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3.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comments4.xml" ContentType="application/vnd.openxmlformats-officedocument.spreadsheetml.comments+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382"/>
  <workbookPr showInkAnnotation="0"/>
  <mc:AlternateContent xmlns:mc="http://schemas.openxmlformats.org/markup-compatibility/2006">
    <mc:Choice Requires="x15">
      <x15ac:absPath xmlns:x15ac="http://schemas.microsoft.com/office/spreadsheetml/2010/11/ac" url="T:\にいのみ\解凍退避\法人・新規申請\1.免許申請書及び京都府宅建協会・保証協会入会申込書関連\"/>
    </mc:Choice>
  </mc:AlternateContent>
  <xr:revisionPtr revIDLastSave="0" documentId="13_ncr:1_{D7BE6874-C5ED-4BEB-9DA9-6D8164174964}" xr6:coauthVersionLast="36" xr6:coauthVersionMax="36" xr10:uidLastSave="{00000000-0000-0000-0000-000000000000}"/>
  <bookViews>
    <workbookView xWindow="0" yWindow="0" windowWidth="10250" windowHeight="6300" firstSheet="1" activeTab="1" xr2:uid="{00000000-000D-0000-FFFF-FFFF00000000}"/>
  </bookViews>
  <sheets>
    <sheet name="利用方法" sheetId="67" r:id="rId1"/>
    <sheet name="★入力画面" sheetId="11" r:id="rId2"/>
    <sheet name="★法人その他入力" sheetId="66" r:id="rId3"/>
    <sheet name="1_表紙" sheetId="35" r:id="rId4"/>
    <sheet name="2_地図" sheetId="72" r:id="rId5"/>
    <sheet name="3_写真(1)" sheetId="37" r:id="rId6"/>
    <sheet name="4_写真(2)" sheetId="38" r:id="rId7"/>
    <sheet name="6_事務所平面図" sheetId="40" r:id="rId8"/>
    <sheet name="7_免許申請書 (一面)" sheetId="58" r:id="rId9"/>
    <sheet name="8_申請書（二面）" sheetId="42" r:id="rId10"/>
    <sheet name="9_申請書 （三面)" sheetId="43" r:id="rId11"/>
    <sheet name="10_申請書 （四面)" sheetId="44" r:id="rId12"/>
    <sheet name="11_申請書 （五面)" sheetId="45" r:id="rId13"/>
    <sheet name="12_経歴書 " sheetId="46" r:id="rId14"/>
    <sheet name="13_売買交換実績" sheetId="47" r:id="rId15"/>
    <sheet name="14_誓約書" sheetId="48" r:id="rId16"/>
    <sheet name="15_相談役顧問" sheetId="49" r:id="rId17"/>
    <sheet name="16_株式" sheetId="50" r:id="rId18"/>
    <sheet name="17_従事名簿" sheetId="59" r:id="rId19"/>
    <sheet name="18_専任宅建士設置" sheetId="52" r:id="rId20"/>
    <sheet name="19_事務所使用権限" sheetId="53" r:id="rId21"/>
    <sheet name="20-1_略歴書" sheetId="54" r:id="rId22"/>
    <sheet name="21_資産調書(個人）" sheetId="55" state="hidden" r:id="rId23"/>
    <sheet name="20-2_略歴書" sheetId="68" r:id="rId24"/>
    <sheet name="22_照会対象者入力（表）" sheetId="56" r:id="rId25"/>
    <sheet name="23_照会対象者入力（裏）" sheetId="57" r:id="rId26"/>
    <sheet name="A_入会申込必要書類" sheetId="71" r:id="rId27"/>
    <sheet name="B__保証協会入会申込書" sheetId="12" r:id="rId28"/>
    <sheet name="C_弁済業務保証金分担金納付書" sheetId="10" r:id="rId29"/>
    <sheet name="D_証明書・誓約書" sheetId="13" r:id="rId30"/>
    <sheet name="E-1_略歴書" sheetId="14" r:id="rId31"/>
    <sheet name="E-2_略歴書" sheetId="69" r:id="rId32"/>
    <sheet name="F_会員証預り証" sheetId="15" r:id="rId33"/>
    <sheet name="G-1_連帯保証書" sheetId="16" r:id="rId34"/>
    <sheet name="G-2_誓約書" sheetId="61" r:id="rId35"/>
    <sheet name="H_協会入会申込書" sheetId="18" r:id="rId36"/>
    <sheet name="I_誓約書(1)" sheetId="19" r:id="rId37"/>
    <sheet name="J_誓約書(2)" sheetId="62" r:id="rId38"/>
    <sheet name="K_正会員名簿台帳" sheetId="63" r:id="rId39"/>
    <sheet name="L_事務所付近見取図" sheetId="36" r:id="rId40"/>
    <sheet name=" M_レインズ利用申込書（IP型）" sheetId="73" r:id="rId41"/>
    <sheet name="Ｎ_ハトマークサイト利用申込書" sheetId="23" r:id="rId42"/>
    <sheet name="O_不動産キャリアパーソン利用申込書" sheetId="24" r:id="rId43"/>
    <sheet name="P_業者票申込書" sheetId="25" state="hidden" r:id="rId44"/>
    <sheet name="Q_口座振替同意書" sheetId="26" r:id="rId45"/>
  </sheets>
  <externalReferences>
    <externalReference r:id="rId46"/>
  </externalReferences>
  <definedNames>
    <definedName name="_xlnm.Print_Area" localSheetId="40">' M_レインズ利用申込書（IP型）'!$A$1:$AU$42</definedName>
    <definedName name="_xlnm.Print_Area" localSheetId="1">★入力画面!$A$1:$AO$3</definedName>
    <definedName name="_xlnm.Print_Area" localSheetId="2">★法人その他入力!$A$1:$AO$3</definedName>
    <definedName name="_xlnm.Print_Area" localSheetId="3">'1_表紙'!$A$1:$AS$62</definedName>
    <definedName name="_xlnm.Print_Area" localSheetId="11">'10_申請書 （四面)'!$A$1:$BP$61</definedName>
    <definedName name="_xlnm.Print_Area" localSheetId="12">'11_申請書 （五面)'!$A$1:$BP$61</definedName>
    <definedName name="_xlnm.Print_Area" localSheetId="13">'12_経歴書 '!$A$1:$CD$53</definedName>
    <definedName name="_xlnm.Print_Area" localSheetId="14">'13_売買交換実績'!$A$1:$CD$48</definedName>
    <definedName name="_xlnm.Print_Area" localSheetId="15">'14_誓約書'!$A$1:$CD$57</definedName>
    <definedName name="_xlnm.Print_Area" localSheetId="16">'15_相談役顧問'!$A$1:$BQ$65</definedName>
    <definedName name="_xlnm.Print_Area" localSheetId="17">'16_株式'!$A$1:$BQ$56</definedName>
    <definedName name="_xlnm.Print_Area" localSheetId="18">'17_従事名簿'!$A$1:$BZ$96</definedName>
    <definedName name="_xlnm.Print_Area" localSheetId="19">'18_専任宅建士設置'!$A$1:$CD$59</definedName>
    <definedName name="_xlnm.Print_Area" localSheetId="20">'19_事務所使用権限'!$A$1:$CD$61</definedName>
    <definedName name="_xlnm.Print_Area" localSheetId="4">'2_地図'!$A$1:$AO$60</definedName>
    <definedName name="_xlnm.Print_Area" localSheetId="21">'20-1_略歴書'!$A$1:$CD$57</definedName>
    <definedName name="_xlnm.Print_Area" localSheetId="23">'20-2_略歴書'!$A$1:$CD$57</definedName>
    <definedName name="_xlnm.Print_Area" localSheetId="22">'21_資産調書(個人）'!$A$1:$CD$50</definedName>
    <definedName name="_xlnm.Print_Area" localSheetId="24">'22_照会対象者入力（表）'!$A$1:$BP$63</definedName>
    <definedName name="_xlnm.Print_Area" localSheetId="25">'23_照会対象者入力（裏）'!$A$1:$BQ$64</definedName>
    <definedName name="_xlnm.Print_Area" localSheetId="5">'3_写真(1)'!$A$1:$AO$62</definedName>
    <definedName name="_xlnm.Print_Area" localSheetId="6">'4_写真(2)'!$A$1:$AO$62</definedName>
    <definedName name="_xlnm.Print_Area" localSheetId="7">'6_事務所平面図'!$A$1:$AQ$60</definedName>
    <definedName name="_xlnm.Print_Area" localSheetId="8">'7_免許申請書 (一面)'!$A$1:$BP$62</definedName>
    <definedName name="_xlnm.Print_Area" localSheetId="9">'8_申請書（二面）'!$A$1:$BP$69</definedName>
    <definedName name="_xlnm.Print_Area" localSheetId="10">'9_申請書 （三面)'!$A$1:$BP$60</definedName>
    <definedName name="_xlnm.Print_Area" localSheetId="26">A_入会申込必要書類!$A$1:$AM$39</definedName>
    <definedName name="_xlnm.Print_Area" localSheetId="27">B__保証協会入会申込書!$A$1:$AO$68</definedName>
    <definedName name="_xlnm.Print_Area" localSheetId="28">C_弁済業務保証金分担金納付書!$A$1:$AP$52</definedName>
    <definedName name="_xlnm.Print_Area" localSheetId="29">D_証明書・誓約書!$A$1:$AO$49</definedName>
    <definedName name="_xlnm.Print_Area" localSheetId="30">'E-1_略歴書'!$A$1:$BH$34</definedName>
    <definedName name="_xlnm.Print_Area" localSheetId="31">'E-2_略歴書'!$A$1:$BH$34</definedName>
    <definedName name="_xlnm.Print_Area" localSheetId="32">F_会員証預り証!$A$1:$AO$40</definedName>
    <definedName name="_xlnm.Print_Area" localSheetId="33">'G-1_連帯保証書'!$A$1:$AO$45</definedName>
    <definedName name="_xlnm.Print_Area" localSheetId="34">'G-2_誓約書'!#REF!</definedName>
    <definedName name="_xlnm.Print_Area" localSheetId="35">H_協会入会申込書!$A$1:$AR$62</definedName>
    <definedName name="_xlnm.Print_Area" localSheetId="36">'I_誓約書(1)'!$A$1:$AO$57</definedName>
    <definedName name="_xlnm.Print_Area" localSheetId="37">'J_誓約書(2)'!$A$1:$AO$56</definedName>
    <definedName name="_xlnm.Print_Area" localSheetId="38">K_正会員名簿台帳!$A$1:$BK$33</definedName>
    <definedName name="_xlnm.Print_Area" localSheetId="39">L_事務所付近見取図!$A$1:$AO$60</definedName>
    <definedName name="_xlnm.Print_Area" localSheetId="41">Ｎ_ハトマークサイト利用申込書!$A$1:$AO$43</definedName>
    <definedName name="_xlnm.Print_Area" localSheetId="42">O_不動産キャリアパーソン利用申込書!$A$1:$AO$52</definedName>
    <definedName name="_xlnm.Print_Area" localSheetId="43">P_業者票申込書!$A$1:$AO$39</definedName>
    <definedName name="_xlnm.Print_Area" localSheetId="44">Q_口座振替同意書!$A$1:$AO$49</definedName>
    <definedName name="_xlnm.Print_Area" localSheetId="0">利用方法!$A$1:$AO$65</definedName>
    <definedName name="屋根">[1]リスト!$AG$2:$AG$5</definedName>
    <definedName name="屋根契約書">[1]リスト!$AG$10:$AG$11</definedName>
    <definedName name="起算日">[1]リスト!$CN$11:$CN$15</definedName>
    <definedName name="月">[1]リスト!$H$2:$H$14</definedName>
    <definedName name="建物種類">[1]リスト!$AN$2:$AN$9</definedName>
    <definedName name="建物種類契約書">[1]リスト!$AN$14:$AN$17</definedName>
    <definedName name="構造">[1]リスト!$AF$2:$AF$9</definedName>
    <definedName name="構造マンション契約書">[1]リスト!$AF$14:$AF$17</definedName>
    <definedName name="取引主任府県">[1]リスト!$Q$2:$Q$9</definedName>
    <definedName name="所有権契約">[1]リスト!$AY$13:$AY$16</definedName>
    <definedName name="専有部分階">[1]リスト!$AE$2:$AE$5</definedName>
    <definedName name="地下階">[1]リスト!$AJ$2:$AJ$7</definedName>
    <definedName name="地上階">[1]リスト!$AH$2:$AH$59</definedName>
    <definedName name="地目すべて">[1]リスト!$AX$2:$AX$8</definedName>
    <definedName name="日">[1]リスト!$I$2:$I$33</definedName>
    <definedName name="売主買主外有無">[1]リスト!$X$2:$X$27</definedName>
    <definedName name="番号">[1]リスト!$O$2:$O$20</definedName>
    <definedName name="敷地権の登記">[1]リスト!$AT$2:$AT$6</definedName>
    <definedName name="平成１９から３５">[1]リスト!$P$2:$P$19</definedName>
    <definedName name="平成２５から３５">[1]リスト!$G$2:$G$13</definedName>
    <definedName name="無有A">[1]リスト!$B$2:$B$6</definedName>
    <definedName name="免許大臣知事">[1]リスト!$N$2:$N$7</definedName>
    <definedName name="有無B">[1]リスト!$C$11:$C$15</definedName>
  </definedNames>
  <calcPr calcId="191029"/>
</workbook>
</file>

<file path=xl/calcChain.xml><?xml version="1.0" encoding="utf-8"?>
<calcChain xmlns="http://schemas.openxmlformats.org/spreadsheetml/2006/main">
  <c r="I10" i="16" l="1"/>
  <c r="I31" i="16"/>
  <c r="L32" i="10"/>
  <c r="AM29" i="10"/>
  <c r="L27" i="10"/>
  <c r="L26" i="10"/>
  <c r="BS127" i="66" l="1"/>
  <c r="BS176" i="11"/>
  <c r="BS125" i="11"/>
  <c r="BS56" i="11"/>
  <c r="BS166" i="66" l="1"/>
  <c r="BS153" i="66"/>
  <c r="BS140" i="66"/>
  <c r="P14" i="73" l="1"/>
  <c r="Z10" i="73"/>
  <c r="Z7" i="73"/>
  <c r="BO196" i="11" l="1"/>
  <c r="BN196" i="11"/>
  <c r="BM196" i="11"/>
  <c r="BL196" i="11" l="1"/>
  <c r="AZ43" i="54"/>
  <c r="BO12" i="11"/>
  <c r="BN12" i="11"/>
  <c r="BM12" i="11"/>
  <c r="AA211" i="11"/>
  <c r="Z211" i="11"/>
  <c r="Y211" i="11"/>
  <c r="X211" i="11"/>
  <c r="W211" i="11"/>
  <c r="V211" i="11"/>
  <c r="U211" i="11"/>
  <c r="T211" i="11"/>
  <c r="S211" i="11"/>
  <c r="R211" i="11"/>
  <c r="Q211" i="11"/>
  <c r="P211" i="11"/>
  <c r="BL179" i="11"/>
  <c r="BM101" i="11"/>
  <c r="BL101" i="11"/>
  <c r="BM100" i="11"/>
  <c r="BL100" i="11"/>
  <c r="BL69" i="11"/>
  <c r="BO63" i="11"/>
  <c r="L29" i="10" s="1"/>
  <c r="BL27" i="11"/>
  <c r="AG5" i="73" l="1"/>
  <c r="G36" i="16"/>
  <c r="AB8" i="26"/>
  <c r="H34" i="13"/>
  <c r="P16" i="25"/>
  <c r="F15" i="12"/>
  <c r="E23" i="23"/>
  <c r="H29" i="62"/>
  <c r="H43" i="19"/>
  <c r="I48" i="18"/>
  <c r="L22" i="15"/>
  <c r="BL12" i="11"/>
  <c r="BL54" i="11"/>
  <c r="Z11" i="73" s="1"/>
  <c r="P21" i="25" l="1"/>
  <c r="V30" i="23"/>
  <c r="R41" i="68"/>
  <c r="R41" i="54"/>
  <c r="N47" i="53"/>
  <c r="AZ15" i="52"/>
  <c r="V23" i="48"/>
  <c r="U10" i="58"/>
  <c r="M37" i="35"/>
  <c r="S12" i="54"/>
  <c r="R30" i="18" l="1"/>
  <c r="AG34" i="24" l="1"/>
  <c r="T67" i="11"/>
  <c r="U67" i="11"/>
  <c r="V67" i="11"/>
  <c r="W67" i="11"/>
  <c r="X67" i="11"/>
  <c r="S67" i="11"/>
  <c r="Z67" i="11"/>
  <c r="BL66" i="11"/>
  <c r="BP65" i="11"/>
  <c r="BO66" i="11" s="1"/>
  <c r="BL65" i="11"/>
  <c r="BM65" i="11" s="1"/>
  <c r="P67" i="11" s="1"/>
  <c r="BP66" i="11" l="1"/>
  <c r="N24" i="18" s="1"/>
  <c r="BN65" i="11"/>
  <c r="Q67" i="11" s="1"/>
  <c r="BL115" i="11"/>
  <c r="BK20" i="59" s="1"/>
  <c r="BE41" i="58" l="1"/>
  <c r="AW41" i="58"/>
  <c r="BC41" i="58"/>
  <c r="AU41" i="58"/>
  <c r="BA41" i="58"/>
  <c r="AQ41" i="58"/>
  <c r="AY41" i="58"/>
  <c r="AO41" i="58"/>
  <c r="O12" i="14"/>
  <c r="BM21" i="59"/>
  <c r="BF14" i="54"/>
  <c r="BM138" i="11"/>
  <c r="P16" i="69" s="1"/>
  <c r="BM139" i="11"/>
  <c r="J17" i="69" s="1"/>
  <c r="BM140" i="11"/>
  <c r="P17" i="69" s="1"/>
  <c r="BM141" i="11"/>
  <c r="J18" i="69" s="1"/>
  <c r="BM142" i="11"/>
  <c r="P18" i="69" s="1"/>
  <c r="BM143" i="11"/>
  <c r="J19" i="69" s="1"/>
  <c r="BM144" i="11"/>
  <c r="P19" i="69" s="1"/>
  <c r="BM145" i="11"/>
  <c r="J20" i="69" s="1"/>
  <c r="BM146" i="11"/>
  <c r="P20" i="69" s="1"/>
  <c r="BM147" i="11"/>
  <c r="J21" i="69" s="1"/>
  <c r="BM148" i="11"/>
  <c r="P21" i="69" s="1"/>
  <c r="BM149" i="11"/>
  <c r="J22" i="69" s="1"/>
  <c r="BM150" i="11"/>
  <c r="P22" i="69" s="1"/>
  <c r="BM151" i="11"/>
  <c r="J23" i="69" s="1"/>
  <c r="BM152" i="11"/>
  <c r="P23" i="69" s="1"/>
  <c r="BM153" i="11"/>
  <c r="J24" i="69" s="1"/>
  <c r="BM154" i="11"/>
  <c r="P24" i="69" s="1"/>
  <c r="BM137" i="11"/>
  <c r="J16" i="69" s="1"/>
  <c r="BM136" i="11"/>
  <c r="P15" i="69" s="1"/>
  <c r="BM135" i="11"/>
  <c r="J15" i="69" s="1"/>
  <c r="BM98" i="11"/>
  <c r="J23" i="14" s="1"/>
  <c r="BM85" i="11"/>
  <c r="P16" i="14" s="1"/>
  <c r="BM86" i="11"/>
  <c r="J17" i="14" s="1"/>
  <c r="BM87" i="11"/>
  <c r="P17" i="14" s="1"/>
  <c r="BM88" i="11"/>
  <c r="J18" i="14" s="1"/>
  <c r="BM89" i="11"/>
  <c r="P18" i="14" s="1"/>
  <c r="BM90" i="11"/>
  <c r="J19" i="14" s="1"/>
  <c r="BM91" i="11"/>
  <c r="P19" i="14" s="1"/>
  <c r="BM92" i="11"/>
  <c r="J20" i="14" s="1"/>
  <c r="BM93" i="11"/>
  <c r="P20" i="14" s="1"/>
  <c r="BM94" i="11"/>
  <c r="J21" i="14" s="1"/>
  <c r="BM95" i="11"/>
  <c r="P21" i="14" s="1"/>
  <c r="BM96" i="11"/>
  <c r="J22" i="14" s="1"/>
  <c r="BM97" i="11"/>
  <c r="P22" i="14" s="1"/>
  <c r="BM99" i="11"/>
  <c r="P23" i="14" s="1"/>
  <c r="J24" i="14"/>
  <c r="P24" i="14"/>
  <c r="BM84" i="11"/>
  <c r="J16" i="14" s="1"/>
  <c r="BM83" i="11"/>
  <c r="P15" i="14" s="1"/>
  <c r="BM82" i="11"/>
  <c r="J15" i="14" s="1"/>
  <c r="BL82" i="11"/>
  <c r="BL83" i="11"/>
  <c r="BL84" i="11"/>
  <c r="BL85" i="11"/>
  <c r="BL86" i="11"/>
  <c r="BL87" i="11"/>
  <c r="BL88" i="11"/>
  <c r="BL89" i="11"/>
  <c r="BL90" i="11"/>
  <c r="BL91" i="11"/>
  <c r="BL92" i="11"/>
  <c r="BL93" i="11"/>
  <c r="BL94" i="11"/>
  <c r="BL95" i="11"/>
  <c r="BL96" i="11"/>
  <c r="BL97" i="11"/>
  <c r="BL98" i="11"/>
  <c r="BL99" i="11"/>
  <c r="AZ43" i="68"/>
  <c r="Z55" i="11" l="1"/>
  <c r="AA55" i="11"/>
  <c r="J5" i="71" l="1"/>
  <c r="U24" i="69" l="1"/>
  <c r="U23" i="69"/>
  <c r="U22" i="69"/>
  <c r="U21" i="69"/>
  <c r="U20" i="69"/>
  <c r="U19" i="69"/>
  <c r="U18" i="69"/>
  <c r="U17" i="69"/>
  <c r="U16" i="69"/>
  <c r="U15" i="69"/>
  <c r="AJ12" i="69"/>
  <c r="O11" i="69"/>
  <c r="O10" i="69"/>
  <c r="O9" i="69"/>
  <c r="AK36" i="68"/>
  <c r="AK34" i="68"/>
  <c r="AK32" i="68"/>
  <c r="AK30" i="68"/>
  <c r="AK28" i="68"/>
  <c r="AK26" i="68"/>
  <c r="AK24" i="68"/>
  <c r="AK22" i="68"/>
  <c r="AK20" i="68"/>
  <c r="AK18" i="68"/>
  <c r="S12" i="68"/>
  <c r="S11" i="68"/>
  <c r="BT10" i="68"/>
  <c r="BL10" i="68"/>
  <c r="BE10" i="68"/>
  <c r="S8" i="68"/>
  <c r="BL524" i="66" l="1"/>
  <c r="BL506" i="66"/>
  <c r="BL488" i="66"/>
  <c r="BL470" i="66"/>
  <c r="BL452" i="66"/>
  <c r="BF92" i="59"/>
  <c r="BF89" i="59"/>
  <c r="BF86" i="59"/>
  <c r="BF83" i="59"/>
  <c r="BF80" i="59"/>
  <c r="BF74" i="59"/>
  <c r="BF71" i="59"/>
  <c r="BL79" i="11"/>
  <c r="BA20" i="59"/>
  <c r="BM63" i="11"/>
  <c r="BL225" i="66"/>
  <c r="Q223" i="66"/>
  <c r="R223" i="66"/>
  <c r="S223" i="66"/>
  <c r="T223" i="66"/>
  <c r="U223" i="66"/>
  <c r="V223" i="66"/>
  <c r="W223" i="66"/>
  <c r="X223" i="66"/>
  <c r="Y223" i="66"/>
  <c r="P223" i="66"/>
  <c r="BL229" i="66"/>
  <c r="BL228" i="66"/>
  <c r="BM228" i="66" s="1"/>
  <c r="BS224" i="66"/>
  <c r="BR224" i="66"/>
  <c r="BQ224" i="66"/>
  <c r="BP224" i="66"/>
  <c r="BO224" i="66"/>
  <c r="BN224" i="66"/>
  <c r="BM224" i="66"/>
  <c r="BL224" i="66"/>
  <c r="BL154" i="11"/>
  <c r="BL153" i="11"/>
  <c r="BL152" i="11"/>
  <c r="BL151" i="11"/>
  <c r="BL150" i="11"/>
  <c r="BL149" i="11"/>
  <c r="BL148" i="11"/>
  <c r="BL147" i="11"/>
  <c r="BL146" i="11"/>
  <c r="BL145" i="11"/>
  <c r="BL144" i="11"/>
  <c r="BL143" i="11"/>
  <c r="BL142" i="11"/>
  <c r="BL141" i="11"/>
  <c r="BL140" i="11"/>
  <c r="BL139" i="11"/>
  <c r="BL138" i="11"/>
  <c r="BL137" i="11"/>
  <c r="BL136" i="11"/>
  <c r="BL135" i="11"/>
  <c r="U37" i="68" l="1"/>
  <c r="U36" i="68"/>
  <c r="U35" i="68"/>
  <c r="U34" i="68"/>
  <c r="U33" i="68"/>
  <c r="U32" i="68"/>
  <c r="U31" i="68"/>
  <c r="U30" i="68"/>
  <c r="U29" i="68"/>
  <c r="U28" i="68"/>
  <c r="U27" i="68"/>
  <c r="U26" i="68"/>
  <c r="U25" i="68"/>
  <c r="U24" i="68"/>
  <c r="U23" i="68"/>
  <c r="U22" i="68"/>
  <c r="U21" i="68"/>
  <c r="U20" i="68"/>
  <c r="U19" i="68"/>
  <c r="U18" i="68"/>
  <c r="AU20" i="59"/>
  <c r="BT10" i="54"/>
  <c r="BL10" i="54"/>
  <c r="BE10" i="54"/>
  <c r="BO71" i="66" l="1"/>
  <c r="U45" i="62" s="1"/>
  <c r="N7" i="18" l="1"/>
  <c r="AO53" i="57"/>
  <c r="AO39" i="57"/>
  <c r="AO25" i="57"/>
  <c r="AO11" i="57"/>
  <c r="AO39" i="56"/>
  <c r="AP50" i="50"/>
  <c r="AP39" i="50"/>
  <c r="AP28" i="50"/>
  <c r="AP60" i="49"/>
  <c r="AP47" i="49"/>
  <c r="AP34" i="49"/>
  <c r="AP21" i="49"/>
  <c r="Q63" i="66"/>
  <c r="P63" i="66"/>
  <c r="BL134" i="66"/>
  <c r="BL211" i="66"/>
  <c r="BL136" i="66"/>
  <c r="BL119" i="66"/>
  <c r="BL111" i="66"/>
  <c r="BL103" i="66"/>
  <c r="BL95" i="66"/>
  <c r="BL87" i="66"/>
  <c r="BL79" i="66"/>
  <c r="BL71" i="66"/>
  <c r="BL523" i="66" l="1"/>
  <c r="BL505" i="66"/>
  <c r="BL487" i="66"/>
  <c r="BL469" i="66"/>
  <c r="BL451" i="66"/>
  <c r="BL433" i="66"/>
  <c r="BL199" i="66"/>
  <c r="BL187" i="66"/>
  <c r="BL173" i="66"/>
  <c r="BL175" i="66" s="1"/>
  <c r="BL160" i="66"/>
  <c r="BL162" i="66" s="1"/>
  <c r="BL147" i="66"/>
  <c r="BL149" i="66" s="1"/>
  <c r="BL146" i="66"/>
  <c r="BL172" i="66"/>
  <c r="BL159" i="66"/>
  <c r="M174" i="66"/>
  <c r="M161" i="66"/>
  <c r="BL133" i="66"/>
  <c r="BL49" i="66"/>
  <c r="BL40" i="66"/>
  <c r="BL31" i="66"/>
  <c r="BL22" i="66"/>
  <c r="BL13" i="66"/>
  <c r="BF77" i="59"/>
  <c r="M148" i="66" l="1"/>
  <c r="BS449" i="66" l="1"/>
  <c r="BL522" i="66"/>
  <c r="BL504" i="66"/>
  <c r="BL486" i="66"/>
  <c r="BL468" i="66"/>
  <c r="BL450" i="66"/>
  <c r="BL432" i="66"/>
  <c r="BS521" i="66"/>
  <c r="BR521" i="66"/>
  <c r="BQ521" i="66"/>
  <c r="BP521" i="66"/>
  <c r="BO521" i="66"/>
  <c r="BN521" i="66"/>
  <c r="BM521" i="66"/>
  <c r="BL521" i="66"/>
  <c r="BS503" i="66"/>
  <c r="BR503" i="66"/>
  <c r="BQ503" i="66"/>
  <c r="BP503" i="66"/>
  <c r="BO503" i="66"/>
  <c r="BN503" i="66"/>
  <c r="BM503" i="66"/>
  <c r="BL503" i="66"/>
  <c r="BS485" i="66"/>
  <c r="BR485" i="66"/>
  <c r="BQ485" i="66"/>
  <c r="BP485" i="66"/>
  <c r="BO485" i="66"/>
  <c r="BN485" i="66"/>
  <c r="BM485" i="66"/>
  <c r="BL485" i="66"/>
  <c r="BS467" i="66"/>
  <c r="BR467" i="66"/>
  <c r="BQ467" i="66"/>
  <c r="BP467" i="66"/>
  <c r="BO467" i="66"/>
  <c r="BN467" i="66"/>
  <c r="BM467" i="66"/>
  <c r="BL467" i="66"/>
  <c r="BR449" i="66"/>
  <c r="BQ449" i="66"/>
  <c r="BP449" i="66"/>
  <c r="BO449" i="66"/>
  <c r="BN449" i="66"/>
  <c r="BM449" i="66"/>
  <c r="BL449" i="66"/>
  <c r="BS431" i="66"/>
  <c r="BR431" i="66"/>
  <c r="BQ431" i="66"/>
  <c r="BP431" i="66"/>
  <c r="BO431" i="66"/>
  <c r="BN431" i="66"/>
  <c r="BM431" i="66"/>
  <c r="BL431" i="66"/>
  <c r="AU92" i="59"/>
  <c r="AU89" i="59"/>
  <c r="AU86" i="59"/>
  <c r="AU83" i="59"/>
  <c r="AU80" i="59"/>
  <c r="AU77" i="59"/>
  <c r="AU74" i="59"/>
  <c r="AU71" i="59"/>
  <c r="AU68" i="59"/>
  <c r="AU65" i="59"/>
  <c r="AU62" i="59"/>
  <c r="AU59" i="59"/>
  <c r="AU56" i="59"/>
  <c r="AU53" i="59"/>
  <c r="AU50" i="59"/>
  <c r="AU47" i="59"/>
  <c r="AU44" i="59"/>
  <c r="AU41" i="59"/>
  <c r="AU38" i="59"/>
  <c r="AU35" i="59"/>
  <c r="AU32" i="59"/>
  <c r="AU29" i="59"/>
  <c r="AU26" i="59"/>
  <c r="BF68" i="59" l="1"/>
  <c r="BF65" i="59"/>
  <c r="BF62" i="59"/>
  <c r="BF59" i="59"/>
  <c r="BF56" i="59"/>
  <c r="BF53" i="59"/>
  <c r="BF50" i="59"/>
  <c r="BF47" i="59"/>
  <c r="BF44" i="59"/>
  <c r="BF41" i="59"/>
  <c r="BF38" i="59"/>
  <c r="BF35" i="59"/>
  <c r="BF32" i="59"/>
  <c r="BF29" i="59"/>
  <c r="BF26" i="59"/>
  <c r="BF23" i="59"/>
  <c r="AU23" i="59"/>
  <c r="BL212" i="66"/>
  <c r="M213" i="66" s="1"/>
  <c r="BL200" i="66"/>
  <c r="M201" i="66" s="1"/>
  <c r="BL188" i="66"/>
  <c r="M189" i="66" s="1"/>
  <c r="AK15" i="50"/>
  <c r="W16" i="50"/>
  <c r="W15" i="50"/>
  <c r="BL178" i="11"/>
  <c r="W13" i="50"/>
  <c r="BR176" i="11"/>
  <c r="AO13" i="50" s="1"/>
  <c r="BQ176" i="11"/>
  <c r="AM13" i="50" s="1"/>
  <c r="BP176" i="11"/>
  <c r="AI13" i="50" s="1"/>
  <c r="BO176" i="11"/>
  <c r="AG13" i="50" s="1"/>
  <c r="BN176" i="11"/>
  <c r="AC13" i="50" s="1"/>
  <c r="BM176" i="11"/>
  <c r="AA13" i="50" s="1"/>
  <c r="BL176" i="11"/>
  <c r="M135" i="66" l="1"/>
  <c r="AG17" i="50"/>
  <c r="Q175" i="11" l="1"/>
  <c r="Y12" i="50" s="1"/>
  <c r="R175" i="11"/>
  <c r="AA12" i="50" s="1"/>
  <c r="S175" i="11"/>
  <c r="AC12" i="50" s="1"/>
  <c r="T175" i="11"/>
  <c r="AE12" i="50" s="1"/>
  <c r="U175" i="11"/>
  <c r="AG12" i="50" s="1"/>
  <c r="V175" i="11"/>
  <c r="AI12" i="50" s="1"/>
  <c r="W175" i="11"/>
  <c r="AK12" i="50" s="1"/>
  <c r="X175" i="11"/>
  <c r="AM12" i="50" s="1"/>
  <c r="Y175" i="11"/>
  <c r="AO12" i="50" s="1"/>
  <c r="Z175" i="11"/>
  <c r="AQ12" i="50" s="1"/>
  <c r="AA175" i="11"/>
  <c r="AS12" i="50" s="1"/>
  <c r="AB175" i="11"/>
  <c r="AU12" i="50" s="1"/>
  <c r="AC175" i="11"/>
  <c r="AW12" i="50" s="1"/>
  <c r="AD175" i="11"/>
  <c r="AY12" i="50" s="1"/>
  <c r="AE175" i="11"/>
  <c r="BA12" i="50" s="1"/>
  <c r="AF175" i="11"/>
  <c r="BC12" i="50" s="1"/>
  <c r="AG175" i="11"/>
  <c r="BE12" i="50" s="1"/>
  <c r="AH175" i="11"/>
  <c r="BG12" i="50" s="1"/>
  <c r="AI175" i="11"/>
  <c r="BI12" i="50" s="1"/>
  <c r="P175" i="11"/>
  <c r="W12" i="50" s="1"/>
  <c r="Q173" i="11"/>
  <c r="Y11" i="50" s="1"/>
  <c r="R173" i="11"/>
  <c r="AA11" i="50" s="1"/>
  <c r="S173" i="11"/>
  <c r="AC11" i="50" s="1"/>
  <c r="T173" i="11"/>
  <c r="AE11" i="50" s="1"/>
  <c r="U173" i="11"/>
  <c r="AG11" i="50" s="1"/>
  <c r="V173" i="11"/>
  <c r="AI11" i="50" s="1"/>
  <c r="W173" i="11"/>
  <c r="AK11" i="50" s="1"/>
  <c r="X173" i="11"/>
  <c r="AM11" i="50" s="1"/>
  <c r="Y173" i="11"/>
  <c r="AO11" i="50" s="1"/>
  <c r="Z173" i="11"/>
  <c r="AQ11" i="50" s="1"/>
  <c r="AA173" i="11"/>
  <c r="AS11" i="50" s="1"/>
  <c r="AB173" i="11"/>
  <c r="AU11" i="50" s="1"/>
  <c r="AC173" i="11"/>
  <c r="AW11" i="50" s="1"/>
  <c r="AD173" i="11"/>
  <c r="AY11" i="50" s="1"/>
  <c r="AE173" i="11"/>
  <c r="BA11" i="50" s="1"/>
  <c r="AF173" i="11"/>
  <c r="BC11" i="50" s="1"/>
  <c r="AG173" i="11"/>
  <c r="BE11" i="50" s="1"/>
  <c r="AH173" i="11"/>
  <c r="BG11" i="50" s="1"/>
  <c r="AI173" i="11"/>
  <c r="BI11" i="50" s="1"/>
  <c r="P173" i="11"/>
  <c r="W11" i="50" s="1"/>
  <c r="Q183" i="11"/>
  <c r="Y20" i="50" s="1"/>
  <c r="R183" i="11"/>
  <c r="AA20" i="50" s="1"/>
  <c r="S183" i="11"/>
  <c r="AC20" i="50" s="1"/>
  <c r="T183" i="11"/>
  <c r="AE20" i="50" s="1"/>
  <c r="U183" i="11"/>
  <c r="AG20" i="50" s="1"/>
  <c r="V183" i="11"/>
  <c r="AI20" i="50" s="1"/>
  <c r="W183" i="11"/>
  <c r="AK20" i="50" s="1"/>
  <c r="X183" i="11"/>
  <c r="AM20" i="50" s="1"/>
  <c r="Y183" i="11"/>
  <c r="AO20" i="50" s="1"/>
  <c r="Z183" i="11"/>
  <c r="AQ20" i="50" s="1"/>
  <c r="AA183" i="11"/>
  <c r="AS20" i="50" s="1"/>
  <c r="AB183" i="11"/>
  <c r="AU20" i="50" s="1"/>
  <c r="AC183" i="11"/>
  <c r="AW20" i="50" s="1"/>
  <c r="AD183" i="11"/>
  <c r="AY20" i="50" s="1"/>
  <c r="AE183" i="11"/>
  <c r="BA20" i="50" s="1"/>
  <c r="AF183" i="11"/>
  <c r="BC20" i="50" s="1"/>
  <c r="AG183" i="11"/>
  <c r="BE20" i="50" s="1"/>
  <c r="AH183" i="11"/>
  <c r="BG20" i="50" s="1"/>
  <c r="AI183" i="11"/>
  <c r="BI20" i="50" s="1"/>
  <c r="P183" i="11"/>
  <c r="W20" i="50" s="1"/>
  <c r="Q182" i="11"/>
  <c r="Y19" i="50" s="1"/>
  <c r="R182" i="11"/>
  <c r="AA19" i="50" s="1"/>
  <c r="S182" i="11"/>
  <c r="AC19" i="50" s="1"/>
  <c r="T182" i="11"/>
  <c r="AE19" i="50" s="1"/>
  <c r="U182" i="11"/>
  <c r="AG19" i="50" s="1"/>
  <c r="V182" i="11"/>
  <c r="AI19" i="50" s="1"/>
  <c r="W182" i="11"/>
  <c r="AK19" i="50" s="1"/>
  <c r="X182" i="11"/>
  <c r="AM19" i="50" s="1"/>
  <c r="Y182" i="11"/>
  <c r="AO19" i="50" s="1"/>
  <c r="Z182" i="11"/>
  <c r="AQ19" i="50" s="1"/>
  <c r="AA182" i="11"/>
  <c r="AS19" i="50" s="1"/>
  <c r="AB182" i="11"/>
  <c r="AU19" i="50" s="1"/>
  <c r="AC182" i="11"/>
  <c r="AW19" i="50" s="1"/>
  <c r="AD182" i="11"/>
  <c r="AY19" i="50" s="1"/>
  <c r="AE182" i="11"/>
  <c r="BA19" i="50" s="1"/>
  <c r="AF182" i="11"/>
  <c r="BC19" i="50" s="1"/>
  <c r="AG182" i="11"/>
  <c r="BE19" i="50" s="1"/>
  <c r="AH182" i="11"/>
  <c r="BG19" i="50" s="1"/>
  <c r="AI182" i="11"/>
  <c r="BI19" i="50" s="1"/>
  <c r="P182" i="11"/>
  <c r="W19" i="50" s="1"/>
  <c r="M180" i="11"/>
  <c r="S179" i="11"/>
  <c r="AC17" i="50" s="1"/>
  <c r="BS417" i="66"/>
  <c r="BR417" i="66"/>
  <c r="BQ417" i="66"/>
  <c r="BP417" i="66"/>
  <c r="BO417" i="66"/>
  <c r="BN417" i="66"/>
  <c r="BM417" i="66"/>
  <c r="BL417" i="66"/>
  <c r="BS409" i="66"/>
  <c r="BR409" i="66"/>
  <c r="BQ409" i="66"/>
  <c r="BP409" i="66"/>
  <c r="BO409" i="66"/>
  <c r="BN409" i="66"/>
  <c r="BM409" i="66"/>
  <c r="BL409" i="66"/>
  <c r="BS401" i="66"/>
  <c r="BR401" i="66"/>
  <c r="BQ401" i="66"/>
  <c r="BP401" i="66"/>
  <c r="BO401" i="66"/>
  <c r="BN401" i="66"/>
  <c r="BM401" i="66"/>
  <c r="BL401" i="66"/>
  <c r="BS393" i="66"/>
  <c r="BR393" i="66"/>
  <c r="BQ393" i="66"/>
  <c r="BP393" i="66"/>
  <c r="BO393" i="66"/>
  <c r="BN393" i="66"/>
  <c r="BM393" i="66"/>
  <c r="BL393" i="66"/>
  <c r="BS385" i="66"/>
  <c r="BR385" i="66"/>
  <c r="BQ385" i="66"/>
  <c r="BP385" i="66"/>
  <c r="BO385" i="66"/>
  <c r="BN385" i="66"/>
  <c r="BM385" i="66"/>
  <c r="BL385" i="66"/>
  <c r="BS377" i="66"/>
  <c r="BR377" i="66"/>
  <c r="BQ377" i="66"/>
  <c r="BP377" i="66"/>
  <c r="BO377" i="66"/>
  <c r="BN377" i="66"/>
  <c r="BM377" i="66"/>
  <c r="BL377" i="66"/>
  <c r="BS369" i="66"/>
  <c r="BR369" i="66"/>
  <c r="BQ369" i="66"/>
  <c r="BP369" i="66"/>
  <c r="BO369" i="66"/>
  <c r="BN369" i="66"/>
  <c r="BM369" i="66"/>
  <c r="BL369" i="66"/>
  <c r="BS361" i="66"/>
  <c r="BR361" i="66"/>
  <c r="BQ361" i="66"/>
  <c r="BP361" i="66"/>
  <c r="BO361" i="66"/>
  <c r="BN361" i="66"/>
  <c r="BM361" i="66"/>
  <c r="BL361" i="66"/>
  <c r="BS353" i="66"/>
  <c r="BR353" i="66"/>
  <c r="BQ353" i="66"/>
  <c r="BP353" i="66"/>
  <c r="BO353" i="66"/>
  <c r="BN353" i="66"/>
  <c r="BM353" i="66"/>
  <c r="BL353" i="66"/>
  <c r="BS345" i="66"/>
  <c r="BR345" i="66"/>
  <c r="BQ345" i="66"/>
  <c r="BP345" i="66"/>
  <c r="BO345" i="66"/>
  <c r="BN345" i="66"/>
  <c r="BM345" i="66"/>
  <c r="BL345" i="66"/>
  <c r="BS337" i="66"/>
  <c r="BR337" i="66"/>
  <c r="BQ337" i="66"/>
  <c r="BP337" i="66"/>
  <c r="BO337" i="66"/>
  <c r="BN337" i="66"/>
  <c r="BM337" i="66"/>
  <c r="BL337" i="66"/>
  <c r="BS329" i="66"/>
  <c r="BR329" i="66"/>
  <c r="BQ329" i="66"/>
  <c r="BP329" i="66"/>
  <c r="BO329" i="66"/>
  <c r="BN329" i="66"/>
  <c r="BM329" i="66"/>
  <c r="BL329" i="66"/>
  <c r="BS321" i="66"/>
  <c r="BR321" i="66"/>
  <c r="BQ321" i="66"/>
  <c r="BP321" i="66"/>
  <c r="BO321" i="66"/>
  <c r="BN321" i="66"/>
  <c r="BM321" i="66"/>
  <c r="BL321" i="66"/>
  <c r="BS313" i="66"/>
  <c r="BR313" i="66"/>
  <c r="BQ313" i="66"/>
  <c r="BP313" i="66"/>
  <c r="BO313" i="66"/>
  <c r="BN313" i="66"/>
  <c r="BM313" i="66"/>
  <c r="BL313" i="66"/>
  <c r="BS305" i="66"/>
  <c r="BR305" i="66"/>
  <c r="BQ305" i="66"/>
  <c r="BP305" i="66"/>
  <c r="BO305" i="66"/>
  <c r="BN305" i="66"/>
  <c r="BM305" i="66"/>
  <c r="BL305" i="66"/>
  <c r="BS297" i="66"/>
  <c r="BR297" i="66"/>
  <c r="BQ297" i="66"/>
  <c r="BP297" i="66"/>
  <c r="BO297" i="66"/>
  <c r="BN297" i="66"/>
  <c r="BM297" i="66"/>
  <c r="BL297" i="66"/>
  <c r="BS289" i="66"/>
  <c r="BR289" i="66"/>
  <c r="BQ289" i="66"/>
  <c r="BP289" i="66"/>
  <c r="BO289" i="66"/>
  <c r="BN289" i="66"/>
  <c r="BM289" i="66"/>
  <c r="BL289" i="66"/>
  <c r="BS281" i="66"/>
  <c r="BR281" i="66"/>
  <c r="BQ281" i="66"/>
  <c r="BP281" i="66"/>
  <c r="BO281" i="66"/>
  <c r="BN281" i="66"/>
  <c r="BM281" i="66"/>
  <c r="BL281" i="66"/>
  <c r="BS273" i="66"/>
  <c r="BR273" i="66"/>
  <c r="BQ273" i="66"/>
  <c r="BP273" i="66"/>
  <c r="BO273" i="66"/>
  <c r="BN273" i="66"/>
  <c r="BM273" i="66"/>
  <c r="BL273" i="66"/>
  <c r="BS265" i="66"/>
  <c r="BR265" i="66"/>
  <c r="BQ265" i="66"/>
  <c r="BP265" i="66"/>
  <c r="BO265" i="66"/>
  <c r="BN265" i="66"/>
  <c r="BM265" i="66"/>
  <c r="BL265" i="66"/>
  <c r="BS257" i="66"/>
  <c r="BR257" i="66"/>
  <c r="BQ257" i="66"/>
  <c r="BP257" i="66"/>
  <c r="BO257" i="66"/>
  <c r="BN257" i="66"/>
  <c r="BM257" i="66"/>
  <c r="BL257" i="66"/>
  <c r="BS249" i="66"/>
  <c r="BR249" i="66"/>
  <c r="BQ249" i="66"/>
  <c r="BP249" i="66"/>
  <c r="BO249" i="66"/>
  <c r="BN249" i="66"/>
  <c r="BM249" i="66"/>
  <c r="BL249" i="66"/>
  <c r="BS241" i="66"/>
  <c r="BR241" i="66"/>
  <c r="BQ241" i="66"/>
  <c r="BP241" i="66"/>
  <c r="BO241" i="66"/>
  <c r="BN241" i="66"/>
  <c r="BM241" i="66"/>
  <c r="BL241" i="66"/>
  <c r="BS233" i="66"/>
  <c r="BR233" i="66"/>
  <c r="BQ233" i="66"/>
  <c r="BP233" i="66"/>
  <c r="BO233" i="66"/>
  <c r="BN233" i="66"/>
  <c r="BM233" i="66"/>
  <c r="BL233" i="66"/>
  <c r="BS209" i="66"/>
  <c r="BR209" i="66"/>
  <c r="BQ209" i="66"/>
  <c r="BP209" i="66"/>
  <c r="BO209" i="66"/>
  <c r="BN209" i="66"/>
  <c r="BM209" i="66"/>
  <c r="BL209" i="66"/>
  <c r="BS197" i="66"/>
  <c r="BR197" i="66"/>
  <c r="BQ197" i="66"/>
  <c r="BP197" i="66"/>
  <c r="BO197" i="66"/>
  <c r="BN197" i="66"/>
  <c r="BM197" i="66"/>
  <c r="BL197" i="66"/>
  <c r="BS185" i="66"/>
  <c r="BR185" i="66"/>
  <c r="BQ185" i="66"/>
  <c r="BP185" i="66"/>
  <c r="BO185" i="66"/>
  <c r="BN185" i="66"/>
  <c r="BM185" i="66"/>
  <c r="BL185" i="66"/>
  <c r="AP17" i="50" l="1"/>
  <c r="R179" i="11"/>
  <c r="AA17" i="50" s="1"/>
  <c r="P179" i="11"/>
  <c r="W17" i="50" s="1"/>
  <c r="Q179" i="11"/>
  <c r="Y17" i="50" s="1"/>
  <c r="T179" i="11"/>
  <c r="AE17" i="50" s="1"/>
  <c r="BS171" i="66"/>
  <c r="BR171" i="66"/>
  <c r="BQ171" i="66"/>
  <c r="BP171" i="66"/>
  <c r="BO171" i="66"/>
  <c r="BN171" i="66"/>
  <c r="BM171" i="66"/>
  <c r="BL171" i="66"/>
  <c r="BS158" i="66"/>
  <c r="BR158" i="66"/>
  <c r="BQ158" i="66"/>
  <c r="BP158" i="66"/>
  <c r="BO158" i="66"/>
  <c r="BN158" i="66"/>
  <c r="BM158" i="66"/>
  <c r="BL158" i="66"/>
  <c r="BS145" i="66"/>
  <c r="BR145" i="66"/>
  <c r="BQ145" i="66"/>
  <c r="BP145" i="66"/>
  <c r="BO145" i="66"/>
  <c r="BN145" i="66"/>
  <c r="BM145" i="66"/>
  <c r="BL145" i="66"/>
  <c r="BR166" i="66"/>
  <c r="BQ166" i="66"/>
  <c r="BP166" i="66"/>
  <c r="BO166" i="66"/>
  <c r="BN166" i="66"/>
  <c r="BM166" i="66"/>
  <c r="BL166" i="66"/>
  <c r="BR153" i="66"/>
  <c r="BQ153" i="66"/>
  <c r="BP153" i="66"/>
  <c r="BO153" i="66"/>
  <c r="BN153" i="66"/>
  <c r="BM153" i="66"/>
  <c r="BL153" i="66"/>
  <c r="BR140" i="66"/>
  <c r="BQ140" i="66"/>
  <c r="BP140" i="66"/>
  <c r="BO140" i="66"/>
  <c r="BN140" i="66"/>
  <c r="BM140" i="66"/>
  <c r="BL140" i="66"/>
  <c r="BS132" i="66"/>
  <c r="BR132" i="66"/>
  <c r="BQ132" i="66"/>
  <c r="BP132" i="66"/>
  <c r="BO132" i="66"/>
  <c r="BN132" i="66"/>
  <c r="BM132" i="66"/>
  <c r="BL132" i="66"/>
  <c r="BR127" i="66"/>
  <c r="BQ127" i="66"/>
  <c r="BP127" i="66"/>
  <c r="BO127" i="66"/>
  <c r="BN127" i="66"/>
  <c r="BM127" i="66"/>
  <c r="BL127" i="66"/>
  <c r="T121" i="66"/>
  <c r="U121" i="66"/>
  <c r="V121" i="66"/>
  <c r="W121" i="66"/>
  <c r="X121" i="66"/>
  <c r="S121" i="66"/>
  <c r="T113" i="66"/>
  <c r="U113" i="66"/>
  <c r="V113" i="66"/>
  <c r="W113" i="66"/>
  <c r="X113" i="66"/>
  <c r="S113" i="66"/>
  <c r="Z121" i="66"/>
  <c r="Z113" i="66"/>
  <c r="T105" i="66"/>
  <c r="U105" i="66"/>
  <c r="V105" i="66"/>
  <c r="W105" i="66"/>
  <c r="X105" i="66"/>
  <c r="S105" i="66"/>
  <c r="T97" i="66"/>
  <c r="U97" i="66"/>
  <c r="V97" i="66"/>
  <c r="W97" i="66"/>
  <c r="X97" i="66"/>
  <c r="S97" i="66"/>
  <c r="T89" i="66"/>
  <c r="U89" i="66"/>
  <c r="V89" i="66"/>
  <c r="W89" i="66"/>
  <c r="X89" i="66"/>
  <c r="S89" i="66"/>
  <c r="T81" i="66"/>
  <c r="U81" i="66"/>
  <c r="V81" i="66"/>
  <c r="W81" i="66"/>
  <c r="X81" i="66"/>
  <c r="S81" i="66"/>
  <c r="BS122" i="66"/>
  <c r="BR122" i="66"/>
  <c r="BQ122" i="66"/>
  <c r="BP122" i="66"/>
  <c r="BO122" i="66"/>
  <c r="BN122" i="66"/>
  <c r="BM122" i="66"/>
  <c r="BL122" i="66"/>
  <c r="BL120" i="66"/>
  <c r="BN119" i="66"/>
  <c r="Q121" i="66" s="1"/>
  <c r="BS114" i="66"/>
  <c r="BR114" i="66"/>
  <c r="BQ114" i="66"/>
  <c r="BP114" i="66"/>
  <c r="BO114" i="66"/>
  <c r="BN114" i="66"/>
  <c r="BM114" i="66"/>
  <c r="BL114" i="66"/>
  <c r="BL112" i="66"/>
  <c r="BM111" i="66"/>
  <c r="P113" i="66" s="1"/>
  <c r="BS106" i="66"/>
  <c r="BR106" i="66"/>
  <c r="BQ106" i="66"/>
  <c r="BP106" i="66"/>
  <c r="BO106" i="66"/>
  <c r="BN106" i="66"/>
  <c r="BM106" i="66"/>
  <c r="BL106" i="66"/>
  <c r="Z105" i="66"/>
  <c r="BL104" i="66"/>
  <c r="BN103" i="66"/>
  <c r="Q105" i="66" s="1"/>
  <c r="BS98" i="66"/>
  <c r="BR98" i="66"/>
  <c r="BQ98" i="66"/>
  <c r="BP98" i="66"/>
  <c r="BO98" i="66"/>
  <c r="BN98" i="66"/>
  <c r="BM98" i="66"/>
  <c r="BL98" i="66"/>
  <c r="Z97" i="66"/>
  <c r="BL96" i="66"/>
  <c r="BN95" i="66"/>
  <c r="Q97" i="66" s="1"/>
  <c r="BS90" i="66"/>
  <c r="BR90" i="66"/>
  <c r="BQ90" i="66"/>
  <c r="BP90" i="66"/>
  <c r="BO90" i="66"/>
  <c r="BN90" i="66"/>
  <c r="BM90" i="66"/>
  <c r="BL90" i="66"/>
  <c r="Z89" i="66"/>
  <c r="BL88" i="66"/>
  <c r="BN87" i="66"/>
  <c r="Q89" i="66" s="1"/>
  <c r="BS82" i="66"/>
  <c r="BR82" i="66"/>
  <c r="BQ82" i="66"/>
  <c r="BP82" i="66"/>
  <c r="BO82" i="66"/>
  <c r="BN82" i="66"/>
  <c r="BM82" i="66"/>
  <c r="BL82" i="66"/>
  <c r="Z81" i="66"/>
  <c r="BL80" i="66"/>
  <c r="BN79" i="66"/>
  <c r="Q81" i="66" s="1"/>
  <c r="BS74" i="66"/>
  <c r="BR74" i="66"/>
  <c r="BQ74" i="66"/>
  <c r="BP74" i="66"/>
  <c r="BO74" i="66"/>
  <c r="BN74" i="66"/>
  <c r="BM74" i="66"/>
  <c r="BL74" i="66"/>
  <c r="T51" i="66"/>
  <c r="U51" i="66"/>
  <c r="V51" i="66"/>
  <c r="W51" i="66"/>
  <c r="X51" i="66"/>
  <c r="S51" i="66"/>
  <c r="BS52" i="66"/>
  <c r="BR52" i="66"/>
  <c r="BQ52" i="66"/>
  <c r="BP52" i="66"/>
  <c r="BO52" i="66"/>
  <c r="BN52" i="66"/>
  <c r="BM52" i="66"/>
  <c r="BL52" i="66"/>
  <c r="Z51" i="66"/>
  <c r="BN49" i="66"/>
  <c r="Q51" i="66" s="1"/>
  <c r="BL48" i="66"/>
  <c r="BM48" i="66" s="1"/>
  <c r="T42" i="66"/>
  <c r="U42" i="66"/>
  <c r="V42" i="66"/>
  <c r="W42" i="66"/>
  <c r="X42" i="66"/>
  <c r="S42" i="66"/>
  <c r="BS43" i="66"/>
  <c r="BR43" i="66"/>
  <c r="BQ43" i="66"/>
  <c r="BP43" i="66"/>
  <c r="BO43" i="66"/>
  <c r="BN43" i="66"/>
  <c r="BM43" i="66"/>
  <c r="BL43" i="66"/>
  <c r="Z42" i="66"/>
  <c r="BN40" i="66"/>
  <c r="Q42" i="66" s="1"/>
  <c r="BL39" i="66"/>
  <c r="BM39" i="66" s="1"/>
  <c r="T33" i="66"/>
  <c r="U33" i="66"/>
  <c r="V33" i="66"/>
  <c r="W33" i="66"/>
  <c r="X33" i="66"/>
  <c r="S33" i="66"/>
  <c r="BS34" i="66"/>
  <c r="BR34" i="66"/>
  <c r="BQ34" i="66"/>
  <c r="BP34" i="66"/>
  <c r="BO34" i="66"/>
  <c r="BN34" i="66"/>
  <c r="BM34" i="66"/>
  <c r="BL34" i="66"/>
  <c r="Z33" i="66"/>
  <c r="BN31" i="66"/>
  <c r="Q33" i="66" s="1"/>
  <c r="BL30" i="66"/>
  <c r="BN30" i="66" s="1"/>
  <c r="S24" i="66"/>
  <c r="T24" i="66"/>
  <c r="U24" i="66"/>
  <c r="V24" i="66"/>
  <c r="W24" i="66"/>
  <c r="X24" i="66"/>
  <c r="BS25" i="66"/>
  <c r="BR25" i="66"/>
  <c r="BQ25" i="66"/>
  <c r="BP25" i="66"/>
  <c r="BO25" i="66"/>
  <c r="BN25" i="66"/>
  <c r="BM25" i="66"/>
  <c r="BL25" i="66"/>
  <c r="Z24" i="66"/>
  <c r="BN22" i="66"/>
  <c r="BL21" i="66"/>
  <c r="BN21" i="66" s="1"/>
  <c r="BL12" i="66"/>
  <c r="BS16" i="66"/>
  <c r="BR16" i="66"/>
  <c r="BQ16" i="66"/>
  <c r="BP16" i="66"/>
  <c r="BO16" i="66"/>
  <c r="BN16" i="66"/>
  <c r="BM16" i="66"/>
  <c r="BL16" i="66"/>
  <c r="Q24" i="66" l="1"/>
  <c r="AQ25" i="42"/>
  <c r="BN111" i="66"/>
  <c r="Q113" i="66" s="1"/>
  <c r="BM119" i="66"/>
  <c r="P121" i="66" s="1"/>
  <c r="BM103" i="66"/>
  <c r="P105" i="66" s="1"/>
  <c r="BM95" i="66"/>
  <c r="P97" i="66" s="1"/>
  <c r="BM87" i="66"/>
  <c r="P89" i="66" s="1"/>
  <c r="BM79" i="66"/>
  <c r="P81" i="66" s="1"/>
  <c r="BM49" i="66"/>
  <c r="P51" i="66" s="1"/>
  <c r="BN48" i="66"/>
  <c r="BM40" i="66"/>
  <c r="P42" i="66" s="1"/>
  <c r="BN39" i="66"/>
  <c r="BM31" i="66"/>
  <c r="P33" i="66" s="1"/>
  <c r="BM30" i="66"/>
  <c r="BM22" i="66"/>
  <c r="BM21" i="66"/>
  <c r="BL218" i="11"/>
  <c r="M32" i="24" s="1"/>
  <c r="AA31" i="24"/>
  <c r="L26" i="24"/>
  <c r="I25" i="24"/>
  <c r="L24" i="24"/>
  <c r="I21" i="24"/>
  <c r="L19" i="24"/>
  <c r="BL57" i="11"/>
  <c r="I18" i="24"/>
  <c r="I17" i="24"/>
  <c r="L16" i="24"/>
  <c r="P24" i="66" l="1"/>
  <c r="AO25" i="42"/>
  <c r="BB11" i="63"/>
  <c r="BL206" i="11"/>
  <c r="I5" i="63" l="1"/>
  <c r="AF24" i="18"/>
  <c r="BP202" i="11"/>
  <c r="BO202" i="11"/>
  <c r="U24" i="14"/>
  <c r="U23" i="14"/>
  <c r="U22" i="14"/>
  <c r="U21" i="14"/>
  <c r="U20" i="14"/>
  <c r="U19" i="14"/>
  <c r="U18" i="14"/>
  <c r="U17" i="14"/>
  <c r="U16" i="14"/>
  <c r="U15" i="14"/>
  <c r="AJ12" i="14"/>
  <c r="AW10" i="14"/>
  <c r="AM23" i="12"/>
  <c r="M24" i="12"/>
  <c r="K19" i="12"/>
  <c r="AX23" i="56"/>
  <c r="BL64" i="11"/>
  <c r="AK20" i="54"/>
  <c r="AK22" i="54"/>
  <c r="AK24" i="54"/>
  <c r="AK26" i="54"/>
  <c r="AK28" i="54"/>
  <c r="AK30" i="54"/>
  <c r="AK32" i="54"/>
  <c r="AK34" i="54"/>
  <c r="AK36" i="54"/>
  <c r="AK18" i="54"/>
  <c r="AD10" i="18" l="1"/>
  <c r="AD25" i="10"/>
  <c r="AD9" i="18"/>
  <c r="AD24" i="10"/>
  <c r="P7" i="25"/>
  <c r="P8" i="25"/>
  <c r="BO64" i="11"/>
  <c r="Z23" i="12"/>
  <c r="S8" i="54"/>
  <c r="BQ47" i="11"/>
  <c r="BE15" i="53" s="1"/>
  <c r="BP47" i="11"/>
  <c r="BE14" i="53" s="1"/>
  <c r="BO47" i="11"/>
  <c r="BE12" i="53" s="1"/>
  <c r="BL47" i="11"/>
  <c r="BE11" i="53" s="1"/>
  <c r="BO46" i="11"/>
  <c r="AW12" i="53" s="1"/>
  <c r="BL46" i="11"/>
  <c r="AW11" i="53" s="1"/>
  <c r="BO35" i="52"/>
  <c r="BB35" i="52"/>
  <c r="L17" i="26" l="1"/>
  <c r="Z16" i="12"/>
  <c r="V50" i="35"/>
  <c r="L11" i="23"/>
  <c r="J6" i="71"/>
  <c r="O29" i="15"/>
  <c r="AS18" i="58"/>
  <c r="M37" i="62"/>
  <c r="AY50" i="53"/>
  <c r="AA55" i="18"/>
  <c r="AY23" i="52"/>
  <c r="O42" i="13"/>
  <c r="AY32" i="48"/>
  <c r="L51" i="19"/>
  <c r="S14" i="54"/>
  <c r="BL63" i="11"/>
  <c r="BG14" i="59"/>
  <c r="V14" i="59"/>
  <c r="BF20" i="59"/>
  <c r="Z63" i="66"/>
  <c r="X63" i="66"/>
  <c r="W63" i="66"/>
  <c r="V63" i="66"/>
  <c r="U63" i="66"/>
  <c r="T63" i="66"/>
  <c r="S63" i="66"/>
  <c r="BL62" i="66"/>
  <c r="BP61" i="66"/>
  <c r="BP62" i="66" s="1"/>
  <c r="BL61" i="66"/>
  <c r="BM61" i="66" s="1"/>
  <c r="BS60" i="66"/>
  <c r="BR60" i="66"/>
  <c r="BQ60" i="66"/>
  <c r="BP60" i="66"/>
  <c r="BO60" i="66"/>
  <c r="BN60" i="66"/>
  <c r="BM60" i="66"/>
  <c r="BL60" i="66"/>
  <c r="AI59" i="66"/>
  <c r="AH59" i="66"/>
  <c r="AG59" i="66"/>
  <c r="AF59" i="66"/>
  <c r="AE59" i="66"/>
  <c r="AD59" i="66"/>
  <c r="AC59" i="66"/>
  <c r="AB59" i="66"/>
  <c r="AA59" i="66"/>
  <c r="Z59" i="66"/>
  <c r="Y59" i="66"/>
  <c r="X59" i="66"/>
  <c r="W59" i="66"/>
  <c r="V59" i="66"/>
  <c r="U59" i="66"/>
  <c r="T59" i="66"/>
  <c r="S59" i="66"/>
  <c r="R59" i="66"/>
  <c r="Q59" i="66"/>
  <c r="P59" i="66"/>
  <c r="AI57" i="66"/>
  <c r="AH57" i="66"/>
  <c r="AG57" i="66"/>
  <c r="AF57" i="66"/>
  <c r="AE57" i="66"/>
  <c r="AD57" i="66"/>
  <c r="AC57" i="66"/>
  <c r="AB57" i="66"/>
  <c r="AA57" i="66"/>
  <c r="Z57" i="66"/>
  <c r="Y57" i="66"/>
  <c r="X57" i="66"/>
  <c r="W57" i="66"/>
  <c r="V57" i="66"/>
  <c r="U57" i="66"/>
  <c r="T57" i="66"/>
  <c r="S57" i="66"/>
  <c r="R57" i="66"/>
  <c r="Q57" i="66"/>
  <c r="P57" i="66"/>
  <c r="BL70" i="11" l="1"/>
  <c r="Y18" i="56" s="1"/>
  <c r="AG14" i="54"/>
  <c r="BN61" i="66"/>
  <c r="N10" i="25"/>
  <c r="AD18" i="24"/>
  <c r="BL48" i="11"/>
  <c r="BE16" i="53" s="1"/>
  <c r="BL162" i="11"/>
  <c r="BL213" i="11"/>
  <c r="L17" i="23" s="1"/>
  <c r="BL202" i="11"/>
  <c r="AC27" i="10" l="1"/>
  <c r="N20" i="12"/>
  <c r="AH21" i="12"/>
  <c r="BL201" i="11"/>
  <c r="L24" i="10" s="1"/>
  <c r="BL203" i="11"/>
  <c r="BL200" i="11"/>
  <c r="BL130" i="11"/>
  <c r="AF31" i="18" s="1"/>
  <c r="BL50" i="11"/>
  <c r="BU10" i="53" s="1"/>
  <c r="BL49" i="11"/>
  <c r="BM10" i="53" s="1"/>
  <c r="BL45" i="11"/>
  <c r="AO14" i="53" s="1"/>
  <c r="BL42" i="11"/>
  <c r="AF14" i="53" s="1"/>
  <c r="Z9" i="73" l="1"/>
  <c r="L23" i="10"/>
  <c r="N9" i="18"/>
  <c r="AN18" i="63"/>
  <c r="AC39" i="13"/>
  <c r="E4" i="71"/>
  <c r="AB23" i="63"/>
  <c r="AW10" i="69"/>
  <c r="BP122" i="11"/>
  <c r="BL125" i="11"/>
  <c r="AJ10" i="69" l="1"/>
  <c r="BF11" i="68"/>
  <c r="BP123" i="11"/>
  <c r="U41" i="62"/>
  <c r="BO123" i="11"/>
  <c r="AO25" i="56"/>
  <c r="AN19" i="63" l="1"/>
  <c r="O12" i="69"/>
  <c r="BF14" i="68"/>
  <c r="N31" i="18"/>
  <c r="AE39" i="12"/>
  <c r="BL68" i="11"/>
  <c r="BR125" i="11"/>
  <c r="BQ125" i="11"/>
  <c r="BP125" i="11"/>
  <c r="BO125" i="11"/>
  <c r="BN125" i="11"/>
  <c r="BM125" i="11"/>
  <c r="BL123" i="11"/>
  <c r="BL122" i="11"/>
  <c r="BP167" i="11"/>
  <c r="AL50" i="58" s="1"/>
  <c r="BL163" i="11"/>
  <c r="BO163" i="11"/>
  <c r="BP168" i="11"/>
  <c r="AL52" i="58" s="1"/>
  <c r="BP169" i="11"/>
  <c r="AL54" i="58" s="1"/>
  <c r="BP170" i="11"/>
  <c r="AL56" i="58" s="1"/>
  <c r="BP171" i="11"/>
  <c r="AL58" i="58" s="1"/>
  <c r="BO169" i="11"/>
  <c r="BB54" i="58" s="1"/>
  <c r="BO170" i="11"/>
  <c r="BB56" i="58" s="1"/>
  <c r="BO171" i="11"/>
  <c r="BB58" i="58" s="1"/>
  <c r="BO168" i="11"/>
  <c r="BB52" i="58" s="1"/>
  <c r="BL169" i="11"/>
  <c r="BM169" i="11" s="1"/>
  <c r="BL170" i="11"/>
  <c r="BM170" i="11" s="1"/>
  <c r="BL171" i="11"/>
  <c r="BM171" i="11" s="1"/>
  <c r="BL168" i="11"/>
  <c r="BM168" i="11" s="1"/>
  <c r="BO167" i="11"/>
  <c r="BB50" i="58" s="1"/>
  <c r="BL167" i="11"/>
  <c r="BL62" i="11"/>
  <c r="AS17" i="63" s="1"/>
  <c r="BL61" i="11"/>
  <c r="BL56" i="11"/>
  <c r="BR56" i="11"/>
  <c r="AS20" i="59" s="1"/>
  <c r="BQ56" i="11"/>
  <c r="AQ20" i="59" s="1"/>
  <c r="BP56" i="11"/>
  <c r="AN20" i="59" s="1"/>
  <c r="BO56" i="11"/>
  <c r="AK20" i="59" s="1"/>
  <c r="AC20" i="59"/>
  <c r="BN56" i="11"/>
  <c r="AH20" i="59" s="1"/>
  <c r="BM56" i="11"/>
  <c r="AE20" i="59" s="1"/>
  <c r="BL34" i="11"/>
  <c r="BL36" i="11"/>
  <c r="AG16" i="73" s="1"/>
  <c r="M28" i="11"/>
  <c r="BL26" i="11"/>
  <c r="P27" i="11" s="1"/>
  <c r="AH32" i="10" l="1"/>
  <c r="AN11" i="63"/>
  <c r="AC29" i="10"/>
  <c r="O16" i="73"/>
  <c r="AH34" i="10"/>
  <c r="AJ10" i="14"/>
  <c r="AF19" i="18"/>
  <c r="AS12" i="63"/>
  <c r="I29" i="24"/>
  <c r="AS14" i="63"/>
  <c r="AA29" i="24"/>
  <c r="Z23" i="56"/>
  <c r="AS15" i="63"/>
  <c r="AA22" i="24"/>
  <c r="AB23" i="56"/>
  <c r="AN23" i="56"/>
  <c r="AL23" i="56"/>
  <c r="AH23" i="12"/>
  <c r="AH23" i="56"/>
  <c r="AF23" i="56"/>
  <c r="V23" i="56"/>
  <c r="BN171" i="11"/>
  <c r="BN170" i="11"/>
  <c r="BN169" i="11"/>
  <c r="BN168" i="11"/>
  <c r="Q27" i="11"/>
  <c r="R27" i="11"/>
  <c r="T27" i="11"/>
  <c r="S27" i="11"/>
  <c r="AC25" i="15" l="1"/>
  <c r="AH204" i="11"/>
  <c r="E33" i="26" l="1"/>
  <c r="E25" i="26"/>
  <c r="H25" i="25"/>
  <c r="H24" i="25"/>
  <c r="H23" i="25"/>
  <c r="N11" i="25"/>
  <c r="N9" i="25"/>
  <c r="AB45" i="62"/>
  <c r="BL72" i="66"/>
  <c r="M43" i="62"/>
  <c r="N41" i="18"/>
  <c r="BL129" i="11"/>
  <c r="BL128" i="11"/>
  <c r="AF30" i="18" l="1"/>
  <c r="AS26" i="63"/>
  <c r="AS24" i="63"/>
  <c r="AF53" i="57" l="1"/>
  <c r="AF39" i="57"/>
  <c r="AF25" i="57"/>
  <c r="AF11" i="57"/>
  <c r="AF53" i="56"/>
  <c r="AF39" i="56"/>
  <c r="BL516" i="66"/>
  <c r="Y46" i="57" s="1"/>
  <c r="BL498" i="66"/>
  <c r="Y32" i="57" s="1"/>
  <c r="BL480" i="66"/>
  <c r="Y18" i="57" s="1"/>
  <c r="BL462" i="66"/>
  <c r="Y4" i="57" s="1"/>
  <c r="BL444" i="66"/>
  <c r="Y46" i="56" s="1"/>
  <c r="BL426" i="66"/>
  <c r="Y32" i="56" s="1"/>
  <c r="BA92" i="59"/>
  <c r="BA89" i="59"/>
  <c r="BA86" i="59"/>
  <c r="BA83" i="59"/>
  <c r="BA80" i="59"/>
  <c r="BA77" i="59"/>
  <c r="BA74" i="59"/>
  <c r="BA71" i="59"/>
  <c r="BA68" i="59"/>
  <c r="BA65" i="59"/>
  <c r="BA62" i="59"/>
  <c r="BA59" i="59"/>
  <c r="BA56" i="59"/>
  <c r="BA53" i="59"/>
  <c r="BA50" i="59"/>
  <c r="BA47" i="59"/>
  <c r="BA44" i="59"/>
  <c r="BA41" i="59"/>
  <c r="BA38" i="59"/>
  <c r="BA35" i="59"/>
  <c r="BA32" i="59"/>
  <c r="BA29" i="59"/>
  <c r="BA26" i="59"/>
  <c r="P408" i="66"/>
  <c r="H89" i="59" s="1"/>
  <c r="Q408" i="66"/>
  <c r="J89" i="59" s="1"/>
  <c r="R408" i="66"/>
  <c r="L89" i="59" s="1"/>
  <c r="S408" i="66"/>
  <c r="N89" i="59" s="1"/>
  <c r="T408" i="66"/>
  <c r="P89" i="59" s="1"/>
  <c r="U408" i="66"/>
  <c r="R89" i="59" s="1"/>
  <c r="V408" i="66"/>
  <c r="T89" i="59" s="1"/>
  <c r="W408" i="66"/>
  <c r="V89" i="59" s="1"/>
  <c r="X408" i="66"/>
  <c r="X89" i="59" s="1"/>
  <c r="Y408" i="66"/>
  <c r="Z89" i="59" s="1"/>
  <c r="BA23" i="59"/>
  <c r="W49" i="50"/>
  <c r="AK48" i="50"/>
  <c r="W48" i="50"/>
  <c r="W38" i="50"/>
  <c r="AK37" i="50"/>
  <c r="W37" i="50"/>
  <c r="W27" i="50"/>
  <c r="AK26" i="50"/>
  <c r="W26" i="50"/>
  <c r="AE17" i="44"/>
  <c r="AG17" i="44"/>
  <c r="AI17" i="44"/>
  <c r="AK17" i="44"/>
  <c r="AM17" i="44"/>
  <c r="AC17" i="44"/>
  <c r="AI493" i="66"/>
  <c r="BH28" i="57" s="1"/>
  <c r="AH493" i="66"/>
  <c r="BF28" i="57" s="1"/>
  <c r="AG493" i="66"/>
  <c r="BD28" i="57" s="1"/>
  <c r="AF493" i="66"/>
  <c r="BB28" i="57" s="1"/>
  <c r="AE493" i="66"/>
  <c r="AZ28" i="57" s="1"/>
  <c r="AD493" i="66"/>
  <c r="AX28" i="57" s="1"/>
  <c r="AC493" i="66"/>
  <c r="AV28" i="57" s="1"/>
  <c r="AB493" i="66"/>
  <c r="AT28" i="57" s="1"/>
  <c r="AA493" i="66"/>
  <c r="AR28" i="57" s="1"/>
  <c r="Z493" i="66"/>
  <c r="AP28" i="57" s="1"/>
  <c r="Y493" i="66"/>
  <c r="AN28" i="57" s="1"/>
  <c r="X493" i="66"/>
  <c r="AL28" i="57" s="1"/>
  <c r="W493" i="66"/>
  <c r="AJ28" i="57" s="1"/>
  <c r="V493" i="66"/>
  <c r="AH28" i="57" s="1"/>
  <c r="U493" i="66"/>
  <c r="AF28" i="57" s="1"/>
  <c r="T493" i="66"/>
  <c r="AD28" i="57" s="1"/>
  <c r="S493" i="66"/>
  <c r="AB28" i="57" s="1"/>
  <c r="R493" i="66"/>
  <c r="Z28" i="57" s="1"/>
  <c r="Q493" i="66"/>
  <c r="X28" i="57" s="1"/>
  <c r="P493" i="66"/>
  <c r="V28" i="57" s="1"/>
  <c r="W40" i="43" l="1"/>
  <c r="W31" i="43"/>
  <c r="AG18" i="43"/>
  <c r="AG50" i="50"/>
  <c r="AG39" i="50"/>
  <c r="AG28" i="50"/>
  <c r="T212" i="66"/>
  <c r="AE50" i="50" s="1"/>
  <c r="Q200" i="66"/>
  <c r="Y39" i="50" s="1"/>
  <c r="Q188" i="66"/>
  <c r="Y28" i="50" s="1"/>
  <c r="AG60" i="49"/>
  <c r="AG47" i="49"/>
  <c r="AG34" i="49"/>
  <c r="AG21" i="49"/>
  <c r="Q173" i="66"/>
  <c r="Y60" i="49" s="1"/>
  <c r="Q160" i="66"/>
  <c r="Y47" i="49" s="1"/>
  <c r="S147" i="66"/>
  <c r="AC34" i="49" s="1"/>
  <c r="S200" i="66" l="1"/>
  <c r="AC39" i="50" s="1"/>
  <c r="R200" i="66"/>
  <c r="AA39" i="50" s="1"/>
  <c r="T200" i="66"/>
  <c r="AE39" i="50" s="1"/>
  <c r="P200" i="66"/>
  <c r="W39" i="50" s="1"/>
  <c r="T188" i="66"/>
  <c r="AE28" i="50" s="1"/>
  <c r="R188" i="66"/>
  <c r="AA28" i="50" s="1"/>
  <c r="T173" i="66"/>
  <c r="AE60" i="49" s="1"/>
  <c r="S212" i="66"/>
  <c r="AC50" i="50" s="1"/>
  <c r="R212" i="66"/>
  <c r="AA50" i="50" s="1"/>
  <c r="P212" i="66"/>
  <c r="W50" i="50" s="1"/>
  <c r="Q212" i="66"/>
  <c r="Y50" i="50" s="1"/>
  <c r="S188" i="66"/>
  <c r="AC28" i="50" s="1"/>
  <c r="P188" i="66"/>
  <c r="W28" i="50" s="1"/>
  <c r="S173" i="66"/>
  <c r="AC60" i="49" s="1"/>
  <c r="R173" i="66"/>
  <c r="AA60" i="49" s="1"/>
  <c r="P173" i="66"/>
  <c r="W60" i="49" s="1"/>
  <c r="T160" i="66"/>
  <c r="AE47" i="49" s="1"/>
  <c r="S160" i="66"/>
  <c r="AC47" i="49" s="1"/>
  <c r="R160" i="66"/>
  <c r="AA47" i="49" s="1"/>
  <c r="P160" i="66"/>
  <c r="W47" i="49" s="1"/>
  <c r="R147" i="66"/>
  <c r="AA34" i="49" s="1"/>
  <c r="P147" i="66"/>
  <c r="W34" i="49" s="1"/>
  <c r="Q147" i="66"/>
  <c r="Y34" i="49" s="1"/>
  <c r="T147" i="66"/>
  <c r="AE34" i="49" s="1"/>
  <c r="AI533" i="66"/>
  <c r="BH58" i="57" s="1"/>
  <c r="AH533" i="66"/>
  <c r="BF58" i="57" s="1"/>
  <c r="AG533" i="66"/>
  <c r="BD58" i="57" s="1"/>
  <c r="AF533" i="66"/>
  <c r="BB58" i="57" s="1"/>
  <c r="AE533" i="66"/>
  <c r="AZ58" i="57" s="1"/>
  <c r="AD533" i="66"/>
  <c r="AX58" i="57" s="1"/>
  <c r="AC533" i="66"/>
  <c r="AV58" i="57" s="1"/>
  <c r="AB533" i="66"/>
  <c r="AT58" i="57" s="1"/>
  <c r="AA533" i="66"/>
  <c r="AR58" i="57" s="1"/>
  <c r="Z533" i="66"/>
  <c r="AP58" i="57" s="1"/>
  <c r="Y533" i="66"/>
  <c r="AN58" i="57" s="1"/>
  <c r="X533" i="66"/>
  <c r="AL58" i="57" s="1"/>
  <c r="W533" i="66"/>
  <c r="AJ58" i="57" s="1"/>
  <c r="V533" i="66"/>
  <c r="AH58" i="57" s="1"/>
  <c r="U533" i="66"/>
  <c r="AF58" i="57" s="1"/>
  <c r="T533" i="66"/>
  <c r="AD58" i="57" s="1"/>
  <c r="S533" i="66"/>
  <c r="AB58" i="57" s="1"/>
  <c r="R533" i="66"/>
  <c r="Z58" i="57" s="1"/>
  <c r="Q533" i="66"/>
  <c r="X58" i="57" s="1"/>
  <c r="P533" i="66"/>
  <c r="V58" i="57" s="1"/>
  <c r="AI531" i="66"/>
  <c r="BH57" i="57" s="1"/>
  <c r="AH531" i="66"/>
  <c r="BF57" i="57" s="1"/>
  <c r="AG531" i="66"/>
  <c r="BD57" i="57" s="1"/>
  <c r="AF531" i="66"/>
  <c r="BB57" i="57" s="1"/>
  <c r="AE531" i="66"/>
  <c r="AZ57" i="57" s="1"/>
  <c r="AD531" i="66"/>
  <c r="AX57" i="57" s="1"/>
  <c r="AC531" i="66"/>
  <c r="AV57" i="57" s="1"/>
  <c r="AB531" i="66"/>
  <c r="AT57" i="57" s="1"/>
  <c r="AA531" i="66"/>
  <c r="AR57" i="57" s="1"/>
  <c r="Z531" i="66"/>
  <c r="AP57" i="57" s="1"/>
  <c r="Y531" i="66"/>
  <c r="AN57" i="57" s="1"/>
  <c r="X531" i="66"/>
  <c r="AL57" i="57" s="1"/>
  <c r="W531" i="66"/>
  <c r="AJ57" i="57" s="1"/>
  <c r="V531" i="66"/>
  <c r="AH57" i="57" s="1"/>
  <c r="U531" i="66"/>
  <c r="AF57" i="57" s="1"/>
  <c r="T531" i="66"/>
  <c r="AD57" i="57" s="1"/>
  <c r="S531" i="66"/>
  <c r="AB57" i="57" s="1"/>
  <c r="R531" i="66"/>
  <c r="Z57" i="57" s="1"/>
  <c r="Q531" i="66"/>
  <c r="X57" i="57" s="1"/>
  <c r="P531" i="66"/>
  <c r="V57" i="57" s="1"/>
  <c r="AI529" i="66"/>
  <c r="BH56" i="57" s="1"/>
  <c r="AH529" i="66"/>
  <c r="BF56" i="57" s="1"/>
  <c r="AG529" i="66"/>
  <c r="BD56" i="57" s="1"/>
  <c r="AF529" i="66"/>
  <c r="BB56" i="57" s="1"/>
  <c r="AE529" i="66"/>
  <c r="AZ56" i="57" s="1"/>
  <c r="AD529" i="66"/>
  <c r="AX56" i="57" s="1"/>
  <c r="AC529" i="66"/>
  <c r="AV56" i="57" s="1"/>
  <c r="AB529" i="66"/>
  <c r="AT56" i="57" s="1"/>
  <c r="AA529" i="66"/>
  <c r="AR56" i="57" s="1"/>
  <c r="Z529" i="66"/>
  <c r="AP56" i="57" s="1"/>
  <c r="Y529" i="66"/>
  <c r="AN56" i="57" s="1"/>
  <c r="X529" i="66"/>
  <c r="AL56" i="57" s="1"/>
  <c r="W529" i="66"/>
  <c r="AJ56" i="57" s="1"/>
  <c r="V529" i="66"/>
  <c r="AH56" i="57" s="1"/>
  <c r="U529" i="66"/>
  <c r="AF56" i="57" s="1"/>
  <c r="T529" i="66"/>
  <c r="AD56" i="57" s="1"/>
  <c r="S529" i="66"/>
  <c r="AB56" i="57" s="1"/>
  <c r="R529" i="66"/>
  <c r="Z56" i="57" s="1"/>
  <c r="Q529" i="66"/>
  <c r="X56" i="57" s="1"/>
  <c r="P529" i="66"/>
  <c r="V56" i="57" s="1"/>
  <c r="AI528" i="66"/>
  <c r="BH55" i="57" s="1"/>
  <c r="AH528" i="66"/>
  <c r="BF55" i="57" s="1"/>
  <c r="AG528" i="66"/>
  <c r="BD55" i="57" s="1"/>
  <c r="AF528" i="66"/>
  <c r="BB55" i="57" s="1"/>
  <c r="AE528" i="66"/>
  <c r="AZ55" i="57" s="1"/>
  <c r="AD528" i="66"/>
  <c r="AX55" i="57" s="1"/>
  <c r="AC528" i="66"/>
  <c r="AV55" i="57" s="1"/>
  <c r="AB528" i="66"/>
  <c r="AT55" i="57" s="1"/>
  <c r="AA528" i="66"/>
  <c r="AR55" i="57" s="1"/>
  <c r="Z528" i="66"/>
  <c r="AP55" i="57" s="1"/>
  <c r="Y528" i="66"/>
  <c r="AN55" i="57" s="1"/>
  <c r="X528" i="66"/>
  <c r="AL55" i="57" s="1"/>
  <c r="W528" i="66"/>
  <c r="AJ55" i="57" s="1"/>
  <c r="V528" i="66"/>
  <c r="AH55" i="57" s="1"/>
  <c r="U528" i="66"/>
  <c r="AF55" i="57" s="1"/>
  <c r="T528" i="66"/>
  <c r="AD55" i="57" s="1"/>
  <c r="S528" i="66"/>
  <c r="AB55" i="57" s="1"/>
  <c r="R528" i="66"/>
  <c r="Z55" i="57" s="1"/>
  <c r="Q528" i="66"/>
  <c r="X55" i="57" s="1"/>
  <c r="P528" i="66"/>
  <c r="V55" i="57" s="1"/>
  <c r="T525" i="66"/>
  <c r="R524" i="66"/>
  <c r="Z53" i="57" s="1"/>
  <c r="AX51" i="57"/>
  <c r="V51" i="57"/>
  <c r="AN51" i="57"/>
  <c r="AL51" i="57"/>
  <c r="AH51" i="57"/>
  <c r="AF51" i="57"/>
  <c r="AB51" i="57"/>
  <c r="Z51" i="57"/>
  <c r="AI520" i="66"/>
  <c r="BH50" i="57" s="1"/>
  <c r="AH520" i="66"/>
  <c r="BF50" i="57" s="1"/>
  <c r="AG520" i="66"/>
  <c r="BD50" i="57" s="1"/>
  <c r="AF520" i="66"/>
  <c r="BB50" i="57" s="1"/>
  <c r="AE520" i="66"/>
  <c r="AZ50" i="57" s="1"/>
  <c r="AD520" i="66"/>
  <c r="AX50" i="57" s="1"/>
  <c r="AC520" i="66"/>
  <c r="AV50" i="57" s="1"/>
  <c r="AB520" i="66"/>
  <c r="AT50" i="57" s="1"/>
  <c r="AA520" i="66"/>
  <c r="AR50" i="57" s="1"/>
  <c r="Z520" i="66"/>
  <c r="AP50" i="57" s="1"/>
  <c r="Y520" i="66"/>
  <c r="AN50" i="57" s="1"/>
  <c r="X520" i="66"/>
  <c r="AL50" i="57" s="1"/>
  <c r="W520" i="66"/>
  <c r="AJ50" i="57" s="1"/>
  <c r="V520" i="66"/>
  <c r="AH50" i="57" s="1"/>
  <c r="U520" i="66"/>
  <c r="AF50" i="57" s="1"/>
  <c r="T520" i="66"/>
  <c r="AD50" i="57" s="1"/>
  <c r="S520" i="66"/>
  <c r="AB50" i="57" s="1"/>
  <c r="R520" i="66"/>
  <c r="Z50" i="57" s="1"/>
  <c r="Q520" i="66"/>
  <c r="X50" i="57" s="1"/>
  <c r="P520" i="66"/>
  <c r="V50" i="57" s="1"/>
  <c r="AI518" i="66"/>
  <c r="BH49" i="57" s="1"/>
  <c r="AH518" i="66"/>
  <c r="BF49" i="57" s="1"/>
  <c r="AG518" i="66"/>
  <c r="BD49" i="57" s="1"/>
  <c r="AF518" i="66"/>
  <c r="BB49" i="57" s="1"/>
  <c r="AE518" i="66"/>
  <c r="AZ49" i="57" s="1"/>
  <c r="AD518" i="66"/>
  <c r="AX49" i="57" s="1"/>
  <c r="AC518" i="66"/>
  <c r="AV49" i="57" s="1"/>
  <c r="AB518" i="66"/>
  <c r="AT49" i="57" s="1"/>
  <c r="AA518" i="66"/>
  <c r="AR49" i="57" s="1"/>
  <c r="Z518" i="66"/>
  <c r="AP49" i="57" s="1"/>
  <c r="Y518" i="66"/>
  <c r="AN49" i="57" s="1"/>
  <c r="X518" i="66"/>
  <c r="AL49" i="57" s="1"/>
  <c r="W518" i="66"/>
  <c r="AJ49" i="57" s="1"/>
  <c r="V518" i="66"/>
  <c r="AH49" i="57" s="1"/>
  <c r="U518" i="66"/>
  <c r="AF49" i="57" s="1"/>
  <c r="T518" i="66"/>
  <c r="AD49" i="57" s="1"/>
  <c r="S518" i="66"/>
  <c r="AB49" i="57" s="1"/>
  <c r="R518" i="66"/>
  <c r="Z49" i="57" s="1"/>
  <c r="Q518" i="66"/>
  <c r="X49" i="57" s="1"/>
  <c r="P518" i="66"/>
  <c r="V49" i="57" s="1"/>
  <c r="AI515" i="66"/>
  <c r="BH44" i="57" s="1"/>
  <c r="AH515" i="66"/>
  <c r="BF44" i="57" s="1"/>
  <c r="AG515" i="66"/>
  <c r="BD44" i="57" s="1"/>
  <c r="AF515" i="66"/>
  <c r="BB44" i="57" s="1"/>
  <c r="AE515" i="66"/>
  <c r="AZ44" i="57" s="1"/>
  <c r="AD515" i="66"/>
  <c r="AX44" i="57" s="1"/>
  <c r="AC515" i="66"/>
  <c r="AV44" i="57" s="1"/>
  <c r="AB515" i="66"/>
  <c r="AT44" i="57" s="1"/>
  <c r="AA515" i="66"/>
  <c r="AR44" i="57" s="1"/>
  <c r="Z515" i="66"/>
  <c r="AP44" i="57" s="1"/>
  <c r="Y515" i="66"/>
  <c r="AN44" i="57" s="1"/>
  <c r="X515" i="66"/>
  <c r="AL44" i="57" s="1"/>
  <c r="W515" i="66"/>
  <c r="AJ44" i="57" s="1"/>
  <c r="V515" i="66"/>
  <c r="AH44" i="57" s="1"/>
  <c r="U515" i="66"/>
  <c r="AF44" i="57" s="1"/>
  <c r="T515" i="66"/>
  <c r="AD44" i="57" s="1"/>
  <c r="S515" i="66"/>
  <c r="AB44" i="57" s="1"/>
  <c r="R515" i="66"/>
  <c r="Z44" i="57" s="1"/>
  <c r="Q515" i="66"/>
  <c r="X44" i="57" s="1"/>
  <c r="P515" i="66"/>
  <c r="V44" i="57" s="1"/>
  <c r="AI513" i="66"/>
  <c r="BH43" i="57" s="1"/>
  <c r="AH513" i="66"/>
  <c r="BF43" i="57" s="1"/>
  <c r="AG513" i="66"/>
  <c r="BD43" i="57" s="1"/>
  <c r="AF513" i="66"/>
  <c r="BB43" i="57" s="1"/>
  <c r="AE513" i="66"/>
  <c r="AZ43" i="57" s="1"/>
  <c r="AD513" i="66"/>
  <c r="AX43" i="57" s="1"/>
  <c r="AC513" i="66"/>
  <c r="AV43" i="57" s="1"/>
  <c r="AB513" i="66"/>
  <c r="AT43" i="57" s="1"/>
  <c r="AA513" i="66"/>
  <c r="AR43" i="57" s="1"/>
  <c r="Z513" i="66"/>
  <c r="AP43" i="57" s="1"/>
  <c r="Y513" i="66"/>
  <c r="AN43" i="57" s="1"/>
  <c r="X513" i="66"/>
  <c r="AL43" i="57" s="1"/>
  <c r="W513" i="66"/>
  <c r="AJ43" i="57" s="1"/>
  <c r="V513" i="66"/>
  <c r="AH43" i="57" s="1"/>
  <c r="U513" i="66"/>
  <c r="AF43" i="57" s="1"/>
  <c r="T513" i="66"/>
  <c r="AD43" i="57" s="1"/>
  <c r="S513" i="66"/>
  <c r="AB43" i="57" s="1"/>
  <c r="R513" i="66"/>
  <c r="Z43" i="57" s="1"/>
  <c r="Q513" i="66"/>
  <c r="X43" i="57" s="1"/>
  <c r="P513" i="66"/>
  <c r="V43" i="57" s="1"/>
  <c r="AI511" i="66"/>
  <c r="BH42" i="57" s="1"/>
  <c r="AH511" i="66"/>
  <c r="BF42" i="57" s="1"/>
  <c r="AG511" i="66"/>
  <c r="BD42" i="57" s="1"/>
  <c r="AF511" i="66"/>
  <c r="BB42" i="57" s="1"/>
  <c r="AE511" i="66"/>
  <c r="AZ42" i="57" s="1"/>
  <c r="AD511" i="66"/>
  <c r="AX42" i="57" s="1"/>
  <c r="AC511" i="66"/>
  <c r="AV42" i="57" s="1"/>
  <c r="AB511" i="66"/>
  <c r="AT42" i="57" s="1"/>
  <c r="AA511" i="66"/>
  <c r="AR42" i="57" s="1"/>
  <c r="Z511" i="66"/>
  <c r="AP42" i="57" s="1"/>
  <c r="Y511" i="66"/>
  <c r="AN42" i="57" s="1"/>
  <c r="X511" i="66"/>
  <c r="AL42" i="57" s="1"/>
  <c r="W511" i="66"/>
  <c r="AJ42" i="57" s="1"/>
  <c r="V511" i="66"/>
  <c r="AH42" i="57" s="1"/>
  <c r="U511" i="66"/>
  <c r="AF42" i="57" s="1"/>
  <c r="T511" i="66"/>
  <c r="AD42" i="57" s="1"/>
  <c r="S511" i="66"/>
  <c r="AB42" i="57" s="1"/>
  <c r="R511" i="66"/>
  <c r="Z42" i="57" s="1"/>
  <c r="Q511" i="66"/>
  <c r="X42" i="57" s="1"/>
  <c r="P511" i="66"/>
  <c r="V42" i="57" s="1"/>
  <c r="AI510" i="66"/>
  <c r="BH41" i="57" s="1"/>
  <c r="AH510" i="66"/>
  <c r="BF41" i="57" s="1"/>
  <c r="AG510" i="66"/>
  <c r="BD41" i="57" s="1"/>
  <c r="AF510" i="66"/>
  <c r="BB41" i="57" s="1"/>
  <c r="AE510" i="66"/>
  <c r="AZ41" i="57" s="1"/>
  <c r="AD510" i="66"/>
  <c r="AX41" i="57" s="1"/>
  <c r="AC510" i="66"/>
  <c r="AV41" i="57" s="1"/>
  <c r="AB510" i="66"/>
  <c r="AT41" i="57" s="1"/>
  <c r="AA510" i="66"/>
  <c r="AR41" i="57" s="1"/>
  <c r="Z510" i="66"/>
  <c r="AP41" i="57" s="1"/>
  <c r="Y510" i="66"/>
  <c r="AN41" i="57" s="1"/>
  <c r="X510" i="66"/>
  <c r="AL41" i="57" s="1"/>
  <c r="W510" i="66"/>
  <c r="AJ41" i="57" s="1"/>
  <c r="V510" i="66"/>
  <c r="AH41" i="57" s="1"/>
  <c r="U510" i="66"/>
  <c r="AF41" i="57" s="1"/>
  <c r="T510" i="66"/>
  <c r="AD41" i="57" s="1"/>
  <c r="S510" i="66"/>
  <c r="AB41" i="57" s="1"/>
  <c r="R510" i="66"/>
  <c r="Z41" i="57" s="1"/>
  <c r="Q510" i="66"/>
  <c r="X41" i="57" s="1"/>
  <c r="P510" i="66"/>
  <c r="V41" i="57" s="1"/>
  <c r="T507" i="66"/>
  <c r="T506" i="66"/>
  <c r="AD39" i="57" s="1"/>
  <c r="AX37" i="57"/>
  <c r="V37" i="57"/>
  <c r="AN37" i="57"/>
  <c r="AL37" i="57"/>
  <c r="AH37" i="57"/>
  <c r="AF37" i="57"/>
  <c r="AB37" i="57"/>
  <c r="Z37" i="57"/>
  <c r="AI502" i="66"/>
  <c r="BH36" i="57" s="1"/>
  <c r="AH502" i="66"/>
  <c r="BF36" i="57" s="1"/>
  <c r="AG502" i="66"/>
  <c r="BD36" i="57" s="1"/>
  <c r="AF502" i="66"/>
  <c r="BB36" i="57" s="1"/>
  <c r="AE502" i="66"/>
  <c r="AZ36" i="57" s="1"/>
  <c r="AD502" i="66"/>
  <c r="AX36" i="57" s="1"/>
  <c r="AC502" i="66"/>
  <c r="AV36" i="57" s="1"/>
  <c r="AB502" i="66"/>
  <c r="AT36" i="57" s="1"/>
  <c r="AA502" i="66"/>
  <c r="AR36" i="57" s="1"/>
  <c r="Z502" i="66"/>
  <c r="AP36" i="57" s="1"/>
  <c r="Y502" i="66"/>
  <c r="AN36" i="57" s="1"/>
  <c r="X502" i="66"/>
  <c r="AL36" i="57" s="1"/>
  <c r="W502" i="66"/>
  <c r="AJ36" i="57" s="1"/>
  <c r="V502" i="66"/>
  <c r="AH36" i="57" s="1"/>
  <c r="U502" i="66"/>
  <c r="AF36" i="57" s="1"/>
  <c r="T502" i="66"/>
  <c r="AD36" i="57" s="1"/>
  <c r="S502" i="66"/>
  <c r="AB36" i="57" s="1"/>
  <c r="R502" i="66"/>
  <c r="Z36" i="57" s="1"/>
  <c r="Q502" i="66"/>
  <c r="X36" i="57" s="1"/>
  <c r="P502" i="66"/>
  <c r="V36" i="57" s="1"/>
  <c r="AI500" i="66"/>
  <c r="BH35" i="57" s="1"/>
  <c r="AH500" i="66"/>
  <c r="BF35" i="57" s="1"/>
  <c r="AG500" i="66"/>
  <c r="BD35" i="57" s="1"/>
  <c r="AF500" i="66"/>
  <c r="BB35" i="57" s="1"/>
  <c r="AE500" i="66"/>
  <c r="AZ35" i="57" s="1"/>
  <c r="AD500" i="66"/>
  <c r="AX35" i="57" s="1"/>
  <c r="AC500" i="66"/>
  <c r="AV35" i="57" s="1"/>
  <c r="AB500" i="66"/>
  <c r="AT35" i="57" s="1"/>
  <c r="AA500" i="66"/>
  <c r="AR35" i="57" s="1"/>
  <c r="Z500" i="66"/>
  <c r="AP35" i="57" s="1"/>
  <c r="Y500" i="66"/>
  <c r="AN35" i="57" s="1"/>
  <c r="X500" i="66"/>
  <c r="AL35" i="57" s="1"/>
  <c r="W500" i="66"/>
  <c r="AJ35" i="57" s="1"/>
  <c r="V500" i="66"/>
  <c r="AH35" i="57" s="1"/>
  <c r="U500" i="66"/>
  <c r="AF35" i="57" s="1"/>
  <c r="T500" i="66"/>
  <c r="AD35" i="57" s="1"/>
  <c r="S500" i="66"/>
  <c r="AB35" i="57" s="1"/>
  <c r="R500" i="66"/>
  <c r="Z35" i="57" s="1"/>
  <c r="Q500" i="66"/>
  <c r="X35" i="57" s="1"/>
  <c r="P500" i="66"/>
  <c r="V35" i="57" s="1"/>
  <c r="AI497" i="66"/>
  <c r="BH30" i="57" s="1"/>
  <c r="AH497" i="66"/>
  <c r="BF30" i="57" s="1"/>
  <c r="AG497" i="66"/>
  <c r="BD30" i="57" s="1"/>
  <c r="AF497" i="66"/>
  <c r="BB30" i="57" s="1"/>
  <c r="AE497" i="66"/>
  <c r="AZ30" i="57" s="1"/>
  <c r="AD497" i="66"/>
  <c r="AX30" i="57" s="1"/>
  <c r="AC497" i="66"/>
  <c r="AV30" i="57" s="1"/>
  <c r="AB497" i="66"/>
  <c r="AT30" i="57" s="1"/>
  <c r="AA497" i="66"/>
  <c r="AR30" i="57" s="1"/>
  <c r="Z497" i="66"/>
  <c r="AP30" i="57" s="1"/>
  <c r="Y497" i="66"/>
  <c r="AN30" i="57" s="1"/>
  <c r="X497" i="66"/>
  <c r="AL30" i="57" s="1"/>
  <c r="W497" i="66"/>
  <c r="AJ30" i="57" s="1"/>
  <c r="V497" i="66"/>
  <c r="AH30" i="57" s="1"/>
  <c r="U497" i="66"/>
  <c r="AF30" i="57" s="1"/>
  <c r="T497" i="66"/>
  <c r="AD30" i="57" s="1"/>
  <c r="S497" i="66"/>
  <c r="AB30" i="57" s="1"/>
  <c r="R497" i="66"/>
  <c r="Z30" i="57" s="1"/>
  <c r="Q497" i="66"/>
  <c r="X30" i="57" s="1"/>
  <c r="P497" i="66"/>
  <c r="V30" i="57" s="1"/>
  <c r="AI495" i="66"/>
  <c r="BH29" i="57" s="1"/>
  <c r="AH495" i="66"/>
  <c r="BF29" i="57" s="1"/>
  <c r="AG495" i="66"/>
  <c r="BD29" i="57" s="1"/>
  <c r="AF495" i="66"/>
  <c r="BB29" i="57" s="1"/>
  <c r="AE495" i="66"/>
  <c r="AZ29" i="57" s="1"/>
  <c r="AD495" i="66"/>
  <c r="AX29" i="57" s="1"/>
  <c r="AC495" i="66"/>
  <c r="AV29" i="57" s="1"/>
  <c r="AB495" i="66"/>
  <c r="AT29" i="57" s="1"/>
  <c r="AA495" i="66"/>
  <c r="AR29" i="57" s="1"/>
  <c r="Z495" i="66"/>
  <c r="AP29" i="57" s="1"/>
  <c r="Y495" i="66"/>
  <c r="AN29" i="57" s="1"/>
  <c r="X495" i="66"/>
  <c r="AL29" i="57" s="1"/>
  <c r="W495" i="66"/>
  <c r="AJ29" i="57" s="1"/>
  <c r="V495" i="66"/>
  <c r="AH29" i="57" s="1"/>
  <c r="U495" i="66"/>
  <c r="AF29" i="57" s="1"/>
  <c r="T495" i="66"/>
  <c r="AD29" i="57" s="1"/>
  <c r="S495" i="66"/>
  <c r="AB29" i="57" s="1"/>
  <c r="R495" i="66"/>
  <c r="Z29" i="57" s="1"/>
  <c r="Q495" i="66"/>
  <c r="X29" i="57" s="1"/>
  <c r="P495" i="66"/>
  <c r="V29" i="57" s="1"/>
  <c r="AI492" i="66"/>
  <c r="BH27" i="57" s="1"/>
  <c r="AH492" i="66"/>
  <c r="BF27" i="57" s="1"/>
  <c r="AG492" i="66"/>
  <c r="BD27" i="57" s="1"/>
  <c r="AF492" i="66"/>
  <c r="BB27" i="57" s="1"/>
  <c r="AE492" i="66"/>
  <c r="AZ27" i="57" s="1"/>
  <c r="AD492" i="66"/>
  <c r="AX27" i="57" s="1"/>
  <c r="AC492" i="66"/>
  <c r="AV27" i="57" s="1"/>
  <c r="AB492" i="66"/>
  <c r="AT27" i="57" s="1"/>
  <c r="AA492" i="66"/>
  <c r="AR27" i="57" s="1"/>
  <c r="Z492" i="66"/>
  <c r="AP27" i="57" s="1"/>
  <c r="Y492" i="66"/>
  <c r="AN27" i="57" s="1"/>
  <c r="X492" i="66"/>
  <c r="AL27" i="57" s="1"/>
  <c r="W492" i="66"/>
  <c r="AJ27" i="57" s="1"/>
  <c r="V492" i="66"/>
  <c r="AH27" i="57" s="1"/>
  <c r="U492" i="66"/>
  <c r="AF27" i="57" s="1"/>
  <c r="T492" i="66"/>
  <c r="AD27" i="57" s="1"/>
  <c r="S492" i="66"/>
  <c r="AB27" i="57" s="1"/>
  <c r="R492" i="66"/>
  <c r="Z27" i="57" s="1"/>
  <c r="Q492" i="66"/>
  <c r="X27" i="57" s="1"/>
  <c r="P492" i="66"/>
  <c r="V27" i="57" s="1"/>
  <c r="T489" i="66"/>
  <c r="R488" i="66"/>
  <c r="Z25" i="57" s="1"/>
  <c r="AX23" i="57"/>
  <c r="V23" i="57"/>
  <c r="AN23" i="57"/>
  <c r="AL23" i="57"/>
  <c r="AH23" i="57"/>
  <c r="AF23" i="57"/>
  <c r="AB23" i="57"/>
  <c r="Z23" i="57"/>
  <c r="AI484" i="66"/>
  <c r="BH22" i="57" s="1"/>
  <c r="AH484" i="66"/>
  <c r="BF22" i="57" s="1"/>
  <c r="AG484" i="66"/>
  <c r="BD22" i="57" s="1"/>
  <c r="AF484" i="66"/>
  <c r="BB22" i="57" s="1"/>
  <c r="AE484" i="66"/>
  <c r="AZ22" i="57" s="1"/>
  <c r="AD484" i="66"/>
  <c r="AX22" i="57" s="1"/>
  <c r="AC484" i="66"/>
  <c r="AV22" i="57" s="1"/>
  <c r="AB484" i="66"/>
  <c r="AT22" i="57" s="1"/>
  <c r="AA484" i="66"/>
  <c r="AR22" i="57" s="1"/>
  <c r="Z484" i="66"/>
  <c r="AP22" i="57" s="1"/>
  <c r="Y484" i="66"/>
  <c r="AN22" i="57" s="1"/>
  <c r="X484" i="66"/>
  <c r="AL22" i="57" s="1"/>
  <c r="W484" i="66"/>
  <c r="AJ22" i="57" s="1"/>
  <c r="V484" i="66"/>
  <c r="AH22" i="57" s="1"/>
  <c r="U484" i="66"/>
  <c r="AF22" i="57" s="1"/>
  <c r="T484" i="66"/>
  <c r="AD22" i="57" s="1"/>
  <c r="S484" i="66"/>
  <c r="AB22" i="57" s="1"/>
  <c r="R484" i="66"/>
  <c r="Z22" i="57" s="1"/>
  <c r="Q484" i="66"/>
  <c r="X22" i="57" s="1"/>
  <c r="P484" i="66"/>
  <c r="V22" i="57" s="1"/>
  <c r="AI482" i="66"/>
  <c r="BH21" i="57" s="1"/>
  <c r="AH482" i="66"/>
  <c r="BF21" i="57" s="1"/>
  <c r="AG482" i="66"/>
  <c r="BD21" i="57" s="1"/>
  <c r="AF482" i="66"/>
  <c r="BB21" i="57" s="1"/>
  <c r="AE482" i="66"/>
  <c r="AZ21" i="57" s="1"/>
  <c r="AD482" i="66"/>
  <c r="AX21" i="57" s="1"/>
  <c r="AC482" i="66"/>
  <c r="AV21" i="57" s="1"/>
  <c r="AB482" i="66"/>
  <c r="AT21" i="57" s="1"/>
  <c r="AA482" i="66"/>
  <c r="AR21" i="57" s="1"/>
  <c r="Z482" i="66"/>
  <c r="AP21" i="57" s="1"/>
  <c r="Y482" i="66"/>
  <c r="AN21" i="57" s="1"/>
  <c r="X482" i="66"/>
  <c r="AL21" i="57" s="1"/>
  <c r="W482" i="66"/>
  <c r="AJ21" i="57" s="1"/>
  <c r="V482" i="66"/>
  <c r="AH21" i="57" s="1"/>
  <c r="U482" i="66"/>
  <c r="AF21" i="57" s="1"/>
  <c r="T482" i="66"/>
  <c r="AD21" i="57" s="1"/>
  <c r="S482" i="66"/>
  <c r="AB21" i="57" s="1"/>
  <c r="R482" i="66"/>
  <c r="Z21" i="57" s="1"/>
  <c r="Q482" i="66"/>
  <c r="X21" i="57" s="1"/>
  <c r="P482" i="66"/>
  <c r="V21" i="57" s="1"/>
  <c r="AI479" i="66"/>
  <c r="BH16" i="57" s="1"/>
  <c r="AH479" i="66"/>
  <c r="BF16" i="57" s="1"/>
  <c r="AG479" i="66"/>
  <c r="BD16" i="57" s="1"/>
  <c r="AF479" i="66"/>
  <c r="BB16" i="57" s="1"/>
  <c r="AE479" i="66"/>
  <c r="AZ16" i="57" s="1"/>
  <c r="AD479" i="66"/>
  <c r="AX16" i="57" s="1"/>
  <c r="AC479" i="66"/>
  <c r="AV16" i="57" s="1"/>
  <c r="AB479" i="66"/>
  <c r="AT16" i="57" s="1"/>
  <c r="AA479" i="66"/>
  <c r="AR16" i="57" s="1"/>
  <c r="Z479" i="66"/>
  <c r="AP16" i="57" s="1"/>
  <c r="Y479" i="66"/>
  <c r="AN16" i="57" s="1"/>
  <c r="X479" i="66"/>
  <c r="AL16" i="57" s="1"/>
  <c r="W479" i="66"/>
  <c r="AJ16" i="57" s="1"/>
  <c r="V479" i="66"/>
  <c r="AH16" i="57" s="1"/>
  <c r="U479" i="66"/>
  <c r="AF16" i="57" s="1"/>
  <c r="T479" i="66"/>
  <c r="AD16" i="57" s="1"/>
  <c r="S479" i="66"/>
  <c r="AB16" i="57" s="1"/>
  <c r="R479" i="66"/>
  <c r="Z16" i="57" s="1"/>
  <c r="Q479" i="66"/>
  <c r="X16" i="57" s="1"/>
  <c r="P479" i="66"/>
  <c r="V16" i="57" s="1"/>
  <c r="AI477" i="66"/>
  <c r="BH15" i="57" s="1"/>
  <c r="AH477" i="66"/>
  <c r="BF15" i="57" s="1"/>
  <c r="AG477" i="66"/>
  <c r="BD15" i="57" s="1"/>
  <c r="AF477" i="66"/>
  <c r="BB15" i="57" s="1"/>
  <c r="AE477" i="66"/>
  <c r="AZ15" i="57" s="1"/>
  <c r="AD477" i="66"/>
  <c r="AX15" i="57" s="1"/>
  <c r="AC477" i="66"/>
  <c r="AV15" i="57" s="1"/>
  <c r="AB477" i="66"/>
  <c r="AT15" i="57" s="1"/>
  <c r="AA477" i="66"/>
  <c r="AR15" i="57" s="1"/>
  <c r="Z477" i="66"/>
  <c r="AP15" i="57" s="1"/>
  <c r="Y477" i="66"/>
  <c r="AN15" i="57" s="1"/>
  <c r="X477" i="66"/>
  <c r="AL15" i="57" s="1"/>
  <c r="W477" i="66"/>
  <c r="AJ15" i="57" s="1"/>
  <c r="V477" i="66"/>
  <c r="AH15" i="57" s="1"/>
  <c r="U477" i="66"/>
  <c r="AF15" i="57" s="1"/>
  <c r="T477" i="66"/>
  <c r="AD15" i="57" s="1"/>
  <c r="S477" i="66"/>
  <c r="AB15" i="57" s="1"/>
  <c r="R477" i="66"/>
  <c r="Z15" i="57" s="1"/>
  <c r="Q477" i="66"/>
  <c r="X15" i="57" s="1"/>
  <c r="P477" i="66"/>
  <c r="V15" i="57" s="1"/>
  <c r="AI475" i="66"/>
  <c r="BH14" i="57" s="1"/>
  <c r="AH475" i="66"/>
  <c r="BF14" i="57" s="1"/>
  <c r="AG475" i="66"/>
  <c r="BD14" i="57" s="1"/>
  <c r="AF475" i="66"/>
  <c r="BB14" i="57" s="1"/>
  <c r="AE475" i="66"/>
  <c r="AZ14" i="57" s="1"/>
  <c r="AD475" i="66"/>
  <c r="AX14" i="57" s="1"/>
  <c r="AC475" i="66"/>
  <c r="AV14" i="57" s="1"/>
  <c r="AB475" i="66"/>
  <c r="AT14" i="57" s="1"/>
  <c r="AA475" i="66"/>
  <c r="AR14" i="57" s="1"/>
  <c r="Z475" i="66"/>
  <c r="AP14" i="57" s="1"/>
  <c r="Y475" i="66"/>
  <c r="AN14" i="57" s="1"/>
  <c r="X475" i="66"/>
  <c r="AL14" i="57" s="1"/>
  <c r="W475" i="66"/>
  <c r="AJ14" i="57" s="1"/>
  <c r="V475" i="66"/>
  <c r="AH14" i="57" s="1"/>
  <c r="U475" i="66"/>
  <c r="AF14" i="57" s="1"/>
  <c r="T475" i="66"/>
  <c r="AD14" i="57" s="1"/>
  <c r="S475" i="66"/>
  <c r="AB14" i="57" s="1"/>
  <c r="R475" i="66"/>
  <c r="Z14" i="57" s="1"/>
  <c r="Q475" i="66"/>
  <c r="X14" i="57" s="1"/>
  <c r="P475" i="66"/>
  <c r="V14" i="57" s="1"/>
  <c r="AI474" i="66"/>
  <c r="BH13" i="57" s="1"/>
  <c r="AH474" i="66"/>
  <c r="BF13" i="57" s="1"/>
  <c r="AG474" i="66"/>
  <c r="BD13" i="57" s="1"/>
  <c r="AF474" i="66"/>
  <c r="BB13" i="57" s="1"/>
  <c r="AE474" i="66"/>
  <c r="AZ13" i="57" s="1"/>
  <c r="AD474" i="66"/>
  <c r="AX13" i="57" s="1"/>
  <c r="AC474" i="66"/>
  <c r="AV13" i="57" s="1"/>
  <c r="AB474" i="66"/>
  <c r="AT13" i="57" s="1"/>
  <c r="AA474" i="66"/>
  <c r="AR13" i="57" s="1"/>
  <c r="Z474" i="66"/>
  <c r="AP13" i="57" s="1"/>
  <c r="Y474" i="66"/>
  <c r="AN13" i="57" s="1"/>
  <c r="X474" i="66"/>
  <c r="AL13" i="57" s="1"/>
  <c r="W474" i="66"/>
  <c r="AJ13" i="57" s="1"/>
  <c r="V474" i="66"/>
  <c r="AH13" i="57" s="1"/>
  <c r="U474" i="66"/>
  <c r="AF13" i="57" s="1"/>
  <c r="T474" i="66"/>
  <c r="AD13" i="57" s="1"/>
  <c r="S474" i="66"/>
  <c r="AB13" i="57" s="1"/>
  <c r="R474" i="66"/>
  <c r="Z13" i="57" s="1"/>
  <c r="Q474" i="66"/>
  <c r="X13" i="57" s="1"/>
  <c r="P474" i="66"/>
  <c r="V13" i="57" s="1"/>
  <c r="T471" i="66"/>
  <c r="T470" i="66"/>
  <c r="AD11" i="57" s="1"/>
  <c r="AX9" i="57"/>
  <c r="V9" i="57"/>
  <c r="AN9" i="57"/>
  <c r="AL9" i="57"/>
  <c r="AH9" i="57"/>
  <c r="AF9" i="57"/>
  <c r="AB9" i="57"/>
  <c r="Z9" i="57"/>
  <c r="AI466" i="66"/>
  <c r="BH8" i="57" s="1"/>
  <c r="AH466" i="66"/>
  <c r="BF8" i="57" s="1"/>
  <c r="AG466" i="66"/>
  <c r="BD8" i="57" s="1"/>
  <c r="AF466" i="66"/>
  <c r="BB8" i="57" s="1"/>
  <c r="AE466" i="66"/>
  <c r="AZ8" i="57" s="1"/>
  <c r="AD466" i="66"/>
  <c r="AX8" i="57" s="1"/>
  <c r="AC466" i="66"/>
  <c r="AV8" i="57" s="1"/>
  <c r="AB466" i="66"/>
  <c r="AT8" i="57" s="1"/>
  <c r="AA466" i="66"/>
  <c r="AR8" i="57" s="1"/>
  <c r="Z466" i="66"/>
  <c r="AP8" i="57" s="1"/>
  <c r="Y466" i="66"/>
  <c r="AN8" i="57" s="1"/>
  <c r="X466" i="66"/>
  <c r="AL8" i="57" s="1"/>
  <c r="W466" i="66"/>
  <c r="AJ8" i="57" s="1"/>
  <c r="V466" i="66"/>
  <c r="AH8" i="57" s="1"/>
  <c r="U466" i="66"/>
  <c r="AF8" i="57" s="1"/>
  <c r="T466" i="66"/>
  <c r="AD8" i="57" s="1"/>
  <c r="S466" i="66"/>
  <c r="AB8" i="57" s="1"/>
  <c r="R466" i="66"/>
  <c r="Z8" i="57" s="1"/>
  <c r="Q466" i="66"/>
  <c r="X8" i="57" s="1"/>
  <c r="P466" i="66"/>
  <c r="V8" i="57" s="1"/>
  <c r="AI464" i="66"/>
  <c r="BH7" i="57" s="1"/>
  <c r="AH464" i="66"/>
  <c r="BF7" i="57" s="1"/>
  <c r="AG464" i="66"/>
  <c r="BD7" i="57" s="1"/>
  <c r="AF464" i="66"/>
  <c r="BB7" i="57" s="1"/>
  <c r="AE464" i="66"/>
  <c r="AZ7" i="57" s="1"/>
  <c r="AD464" i="66"/>
  <c r="AX7" i="57" s="1"/>
  <c r="AC464" i="66"/>
  <c r="AV7" i="57" s="1"/>
  <c r="AB464" i="66"/>
  <c r="AT7" i="57" s="1"/>
  <c r="AA464" i="66"/>
  <c r="AR7" i="57" s="1"/>
  <c r="Z464" i="66"/>
  <c r="AP7" i="57" s="1"/>
  <c r="Y464" i="66"/>
  <c r="AN7" i="57" s="1"/>
  <c r="X464" i="66"/>
  <c r="AL7" i="57" s="1"/>
  <c r="W464" i="66"/>
  <c r="AJ7" i="57" s="1"/>
  <c r="V464" i="66"/>
  <c r="AH7" i="57" s="1"/>
  <c r="U464" i="66"/>
  <c r="AF7" i="57" s="1"/>
  <c r="T464" i="66"/>
  <c r="AD7" i="57" s="1"/>
  <c r="S464" i="66"/>
  <c r="AB7" i="57" s="1"/>
  <c r="R464" i="66"/>
  <c r="Z7" i="57" s="1"/>
  <c r="Q464" i="66"/>
  <c r="X7" i="57" s="1"/>
  <c r="P464" i="66"/>
  <c r="V7" i="57" s="1"/>
  <c r="AI461" i="66"/>
  <c r="BH58" i="56" s="1"/>
  <c r="AH461" i="66"/>
  <c r="BF58" i="56" s="1"/>
  <c r="AG461" i="66"/>
  <c r="BD58" i="56" s="1"/>
  <c r="AF461" i="66"/>
  <c r="BB58" i="56" s="1"/>
  <c r="AE461" i="66"/>
  <c r="AZ58" i="56" s="1"/>
  <c r="AD461" i="66"/>
  <c r="AX58" i="56" s="1"/>
  <c r="AC461" i="66"/>
  <c r="AV58" i="56" s="1"/>
  <c r="AB461" i="66"/>
  <c r="AT58" i="56" s="1"/>
  <c r="AA461" i="66"/>
  <c r="AR58" i="56" s="1"/>
  <c r="Z461" i="66"/>
  <c r="AP58" i="56" s="1"/>
  <c r="Y461" i="66"/>
  <c r="AN58" i="56" s="1"/>
  <c r="X461" i="66"/>
  <c r="AL58" i="56" s="1"/>
  <c r="W461" i="66"/>
  <c r="AJ58" i="56" s="1"/>
  <c r="V461" i="66"/>
  <c r="AH58" i="56" s="1"/>
  <c r="U461" i="66"/>
  <c r="AF58" i="56" s="1"/>
  <c r="T461" i="66"/>
  <c r="AD58" i="56" s="1"/>
  <c r="S461" i="66"/>
  <c r="AB58" i="56" s="1"/>
  <c r="R461" i="66"/>
  <c r="Z58" i="56" s="1"/>
  <c r="Q461" i="66"/>
  <c r="X58" i="56" s="1"/>
  <c r="P461" i="66"/>
  <c r="V58" i="56" s="1"/>
  <c r="AI459" i="66"/>
  <c r="BH57" i="56" s="1"/>
  <c r="AH459" i="66"/>
  <c r="BF57" i="56" s="1"/>
  <c r="AG459" i="66"/>
  <c r="BD57" i="56" s="1"/>
  <c r="AF459" i="66"/>
  <c r="BB57" i="56" s="1"/>
  <c r="AE459" i="66"/>
  <c r="AZ57" i="56" s="1"/>
  <c r="AD459" i="66"/>
  <c r="AX57" i="56" s="1"/>
  <c r="AC459" i="66"/>
  <c r="AV57" i="56" s="1"/>
  <c r="AB459" i="66"/>
  <c r="AT57" i="56" s="1"/>
  <c r="AA459" i="66"/>
  <c r="AR57" i="56" s="1"/>
  <c r="Z459" i="66"/>
  <c r="AP57" i="56" s="1"/>
  <c r="Y459" i="66"/>
  <c r="AN57" i="56" s="1"/>
  <c r="X459" i="66"/>
  <c r="AL57" i="56" s="1"/>
  <c r="W459" i="66"/>
  <c r="AJ57" i="56" s="1"/>
  <c r="V459" i="66"/>
  <c r="AH57" i="56" s="1"/>
  <c r="U459" i="66"/>
  <c r="AF57" i="56" s="1"/>
  <c r="T459" i="66"/>
  <c r="AD57" i="56" s="1"/>
  <c r="S459" i="66"/>
  <c r="AB57" i="56" s="1"/>
  <c r="R459" i="66"/>
  <c r="Z57" i="56" s="1"/>
  <c r="Q459" i="66"/>
  <c r="X57" i="56" s="1"/>
  <c r="P459" i="66"/>
  <c r="V57" i="56" s="1"/>
  <c r="AI457" i="66"/>
  <c r="BH56" i="56" s="1"/>
  <c r="AH457" i="66"/>
  <c r="BF56" i="56" s="1"/>
  <c r="AG457" i="66"/>
  <c r="BD56" i="56" s="1"/>
  <c r="AF457" i="66"/>
  <c r="BB56" i="56" s="1"/>
  <c r="AE457" i="66"/>
  <c r="AZ56" i="56" s="1"/>
  <c r="AD457" i="66"/>
  <c r="AX56" i="56" s="1"/>
  <c r="AC457" i="66"/>
  <c r="AV56" i="56" s="1"/>
  <c r="AB457" i="66"/>
  <c r="AT56" i="56" s="1"/>
  <c r="AA457" i="66"/>
  <c r="AR56" i="56" s="1"/>
  <c r="Z457" i="66"/>
  <c r="AP56" i="56" s="1"/>
  <c r="Y457" i="66"/>
  <c r="AN56" i="56" s="1"/>
  <c r="X457" i="66"/>
  <c r="AL56" i="56" s="1"/>
  <c r="W457" i="66"/>
  <c r="AJ56" i="56" s="1"/>
  <c r="V457" i="66"/>
  <c r="AH56" i="56" s="1"/>
  <c r="U457" i="66"/>
  <c r="AF56" i="56" s="1"/>
  <c r="T457" i="66"/>
  <c r="AD56" i="56" s="1"/>
  <c r="S457" i="66"/>
  <c r="AB56" i="56" s="1"/>
  <c r="R457" i="66"/>
  <c r="Z56" i="56" s="1"/>
  <c r="Q457" i="66"/>
  <c r="X56" i="56" s="1"/>
  <c r="P457" i="66"/>
  <c r="V56" i="56" s="1"/>
  <c r="AI456" i="66"/>
  <c r="BH55" i="56" s="1"/>
  <c r="AH456" i="66"/>
  <c r="BF55" i="56" s="1"/>
  <c r="AG456" i="66"/>
  <c r="BD55" i="56" s="1"/>
  <c r="AF456" i="66"/>
  <c r="BB55" i="56" s="1"/>
  <c r="AE456" i="66"/>
  <c r="AZ55" i="56" s="1"/>
  <c r="AD456" i="66"/>
  <c r="AX55" i="56" s="1"/>
  <c r="AC456" i="66"/>
  <c r="AV55" i="56" s="1"/>
  <c r="AB456" i="66"/>
  <c r="AT55" i="56" s="1"/>
  <c r="AA456" i="66"/>
  <c r="AR55" i="56" s="1"/>
  <c r="Z456" i="66"/>
  <c r="AP55" i="56" s="1"/>
  <c r="Y456" i="66"/>
  <c r="AN55" i="56" s="1"/>
  <c r="X456" i="66"/>
  <c r="AL55" i="56" s="1"/>
  <c r="W456" i="66"/>
  <c r="AJ55" i="56" s="1"/>
  <c r="V456" i="66"/>
  <c r="AH55" i="56" s="1"/>
  <c r="U456" i="66"/>
  <c r="AF55" i="56" s="1"/>
  <c r="T456" i="66"/>
  <c r="AD55" i="56" s="1"/>
  <c r="S456" i="66"/>
  <c r="AB55" i="56" s="1"/>
  <c r="R456" i="66"/>
  <c r="Z55" i="56" s="1"/>
  <c r="Q456" i="66"/>
  <c r="X55" i="56" s="1"/>
  <c r="P456" i="66"/>
  <c r="V55" i="56" s="1"/>
  <c r="R452" i="66"/>
  <c r="Z53" i="56" s="1"/>
  <c r="AX51" i="56"/>
  <c r="V51" i="56"/>
  <c r="AN51" i="56"/>
  <c r="AL51" i="56"/>
  <c r="AH51" i="56"/>
  <c r="AF51" i="56"/>
  <c r="AB51" i="56"/>
  <c r="Z51" i="56"/>
  <c r="AI448" i="66"/>
  <c r="BH50" i="56" s="1"/>
  <c r="AH448" i="66"/>
  <c r="BF50" i="56" s="1"/>
  <c r="AG448" i="66"/>
  <c r="BD50" i="56" s="1"/>
  <c r="AF448" i="66"/>
  <c r="BB50" i="56" s="1"/>
  <c r="AE448" i="66"/>
  <c r="AZ50" i="56" s="1"/>
  <c r="AD448" i="66"/>
  <c r="AX50" i="56" s="1"/>
  <c r="AC448" i="66"/>
  <c r="AV50" i="56" s="1"/>
  <c r="AB448" i="66"/>
  <c r="AT50" i="56" s="1"/>
  <c r="AA448" i="66"/>
  <c r="AR50" i="56" s="1"/>
  <c r="Z448" i="66"/>
  <c r="AP50" i="56" s="1"/>
  <c r="Y448" i="66"/>
  <c r="AN50" i="56" s="1"/>
  <c r="X448" i="66"/>
  <c r="AL50" i="56" s="1"/>
  <c r="W448" i="66"/>
  <c r="AJ50" i="56" s="1"/>
  <c r="V448" i="66"/>
  <c r="AH50" i="56" s="1"/>
  <c r="U448" i="66"/>
  <c r="AF50" i="56" s="1"/>
  <c r="T448" i="66"/>
  <c r="AD50" i="56" s="1"/>
  <c r="S448" i="66"/>
  <c r="AB50" i="56" s="1"/>
  <c r="R448" i="66"/>
  <c r="Z50" i="56" s="1"/>
  <c r="Q448" i="66"/>
  <c r="X50" i="56" s="1"/>
  <c r="P448" i="66"/>
  <c r="V50" i="56" s="1"/>
  <c r="AI446" i="66"/>
  <c r="BH49" i="56" s="1"/>
  <c r="AH446" i="66"/>
  <c r="BF49" i="56" s="1"/>
  <c r="AG446" i="66"/>
  <c r="BD49" i="56" s="1"/>
  <c r="AF446" i="66"/>
  <c r="BB49" i="56" s="1"/>
  <c r="AE446" i="66"/>
  <c r="AZ49" i="56" s="1"/>
  <c r="AD446" i="66"/>
  <c r="AX49" i="56" s="1"/>
  <c r="AC446" i="66"/>
  <c r="AV49" i="56" s="1"/>
  <c r="AB446" i="66"/>
  <c r="AT49" i="56" s="1"/>
  <c r="AA446" i="66"/>
  <c r="AR49" i="56" s="1"/>
  <c r="Z446" i="66"/>
  <c r="AP49" i="56" s="1"/>
  <c r="Y446" i="66"/>
  <c r="AN49" i="56" s="1"/>
  <c r="X446" i="66"/>
  <c r="AL49" i="56" s="1"/>
  <c r="W446" i="66"/>
  <c r="AJ49" i="56" s="1"/>
  <c r="V446" i="66"/>
  <c r="AH49" i="56" s="1"/>
  <c r="U446" i="66"/>
  <c r="AF49" i="56" s="1"/>
  <c r="T446" i="66"/>
  <c r="AD49" i="56" s="1"/>
  <c r="S446" i="66"/>
  <c r="AB49" i="56" s="1"/>
  <c r="R446" i="66"/>
  <c r="Z49" i="56" s="1"/>
  <c r="Q446" i="66"/>
  <c r="X49" i="56" s="1"/>
  <c r="P446" i="66"/>
  <c r="V49" i="56" s="1"/>
  <c r="AI443" i="66"/>
  <c r="BH44" i="56" s="1"/>
  <c r="AH443" i="66"/>
  <c r="BF44" i="56" s="1"/>
  <c r="AG443" i="66"/>
  <c r="BD44" i="56" s="1"/>
  <c r="AF443" i="66"/>
  <c r="BB44" i="56" s="1"/>
  <c r="AE443" i="66"/>
  <c r="AZ44" i="56" s="1"/>
  <c r="AD443" i="66"/>
  <c r="AX44" i="56" s="1"/>
  <c r="AC443" i="66"/>
  <c r="AV44" i="56" s="1"/>
  <c r="AB443" i="66"/>
  <c r="AT44" i="56" s="1"/>
  <c r="AA443" i="66"/>
  <c r="AR44" i="56" s="1"/>
  <c r="Z443" i="66"/>
  <c r="AP44" i="56" s="1"/>
  <c r="Y443" i="66"/>
  <c r="AN44" i="56" s="1"/>
  <c r="X443" i="66"/>
  <c r="AL44" i="56" s="1"/>
  <c r="W443" i="66"/>
  <c r="AJ44" i="56" s="1"/>
  <c r="V443" i="66"/>
  <c r="AH44" i="56" s="1"/>
  <c r="U443" i="66"/>
  <c r="AF44" i="56" s="1"/>
  <c r="T443" i="66"/>
  <c r="AD44" i="56" s="1"/>
  <c r="S443" i="66"/>
  <c r="AB44" i="56" s="1"/>
  <c r="R443" i="66"/>
  <c r="Z44" i="56" s="1"/>
  <c r="Q443" i="66"/>
  <c r="X44" i="56" s="1"/>
  <c r="P443" i="66"/>
  <c r="V44" i="56" s="1"/>
  <c r="AI441" i="66"/>
  <c r="BH43" i="56" s="1"/>
  <c r="AH441" i="66"/>
  <c r="BF43" i="56" s="1"/>
  <c r="AG441" i="66"/>
  <c r="BD43" i="56" s="1"/>
  <c r="AF441" i="66"/>
  <c r="BB43" i="56" s="1"/>
  <c r="AE441" i="66"/>
  <c r="AZ43" i="56" s="1"/>
  <c r="AD441" i="66"/>
  <c r="AX43" i="56" s="1"/>
  <c r="AC441" i="66"/>
  <c r="AV43" i="56" s="1"/>
  <c r="AB441" i="66"/>
  <c r="AT43" i="56" s="1"/>
  <c r="AA441" i="66"/>
  <c r="AR43" i="56" s="1"/>
  <c r="Z441" i="66"/>
  <c r="AP43" i="56" s="1"/>
  <c r="Y441" i="66"/>
  <c r="AN43" i="56" s="1"/>
  <c r="X441" i="66"/>
  <c r="AL43" i="56" s="1"/>
  <c r="W441" i="66"/>
  <c r="AJ43" i="56" s="1"/>
  <c r="V441" i="66"/>
  <c r="AH43" i="56" s="1"/>
  <c r="U441" i="66"/>
  <c r="AF43" i="56" s="1"/>
  <c r="T441" i="66"/>
  <c r="AD43" i="56" s="1"/>
  <c r="S441" i="66"/>
  <c r="AB43" i="56" s="1"/>
  <c r="R441" i="66"/>
  <c r="Z43" i="56" s="1"/>
  <c r="Q441" i="66"/>
  <c r="X43" i="56" s="1"/>
  <c r="P441" i="66"/>
  <c r="V43" i="56" s="1"/>
  <c r="AI439" i="66"/>
  <c r="BH42" i="56" s="1"/>
  <c r="AH439" i="66"/>
  <c r="BF42" i="56" s="1"/>
  <c r="AG439" i="66"/>
  <c r="BD42" i="56" s="1"/>
  <c r="AF439" i="66"/>
  <c r="BB42" i="56" s="1"/>
  <c r="AE439" i="66"/>
  <c r="AZ42" i="56" s="1"/>
  <c r="AD439" i="66"/>
  <c r="AX42" i="56" s="1"/>
  <c r="AC439" i="66"/>
  <c r="AV42" i="56" s="1"/>
  <c r="AB439" i="66"/>
  <c r="AT42" i="56" s="1"/>
  <c r="AA439" i="66"/>
  <c r="AR42" i="56" s="1"/>
  <c r="Z439" i="66"/>
  <c r="AP42" i="56" s="1"/>
  <c r="Y439" i="66"/>
  <c r="AN42" i="56" s="1"/>
  <c r="X439" i="66"/>
  <c r="AL42" i="56" s="1"/>
  <c r="W439" i="66"/>
  <c r="AJ42" i="56" s="1"/>
  <c r="V439" i="66"/>
  <c r="AH42" i="56" s="1"/>
  <c r="U439" i="66"/>
  <c r="AF42" i="56" s="1"/>
  <c r="T439" i="66"/>
  <c r="AD42" i="56" s="1"/>
  <c r="S439" i="66"/>
  <c r="AB42" i="56" s="1"/>
  <c r="R439" i="66"/>
  <c r="Z42" i="56" s="1"/>
  <c r="Q439" i="66"/>
  <c r="X42" i="56" s="1"/>
  <c r="P439" i="66"/>
  <c r="V42" i="56" s="1"/>
  <c r="AI438" i="66"/>
  <c r="BH41" i="56" s="1"/>
  <c r="AH438" i="66"/>
  <c r="BF41" i="56" s="1"/>
  <c r="AG438" i="66"/>
  <c r="BD41" i="56" s="1"/>
  <c r="AF438" i="66"/>
  <c r="BB41" i="56" s="1"/>
  <c r="AE438" i="66"/>
  <c r="AZ41" i="56" s="1"/>
  <c r="AD438" i="66"/>
  <c r="AX41" i="56" s="1"/>
  <c r="AC438" i="66"/>
  <c r="AV41" i="56" s="1"/>
  <c r="AB438" i="66"/>
  <c r="AT41" i="56" s="1"/>
  <c r="AA438" i="66"/>
  <c r="AR41" i="56" s="1"/>
  <c r="Z438" i="66"/>
  <c r="AP41" i="56" s="1"/>
  <c r="Y438" i="66"/>
  <c r="AN41" i="56" s="1"/>
  <c r="X438" i="66"/>
  <c r="AL41" i="56" s="1"/>
  <c r="W438" i="66"/>
  <c r="AJ41" i="56" s="1"/>
  <c r="V438" i="66"/>
  <c r="AH41" i="56" s="1"/>
  <c r="U438" i="66"/>
  <c r="AF41" i="56" s="1"/>
  <c r="T438" i="66"/>
  <c r="AD41" i="56" s="1"/>
  <c r="S438" i="66"/>
  <c r="AB41" i="56" s="1"/>
  <c r="R438" i="66"/>
  <c r="Z41" i="56" s="1"/>
  <c r="Q438" i="66"/>
  <c r="X41" i="56" s="1"/>
  <c r="P438" i="66"/>
  <c r="V41" i="56" s="1"/>
  <c r="BL434" i="66"/>
  <c r="T435" i="66" s="1"/>
  <c r="T434" i="66"/>
  <c r="AD39" i="56" s="1"/>
  <c r="AX37" i="56"/>
  <c r="V37" i="56"/>
  <c r="AN37" i="56"/>
  <c r="AL37" i="56"/>
  <c r="AH37" i="56"/>
  <c r="AF37" i="56"/>
  <c r="AB37" i="56"/>
  <c r="Z37" i="56"/>
  <c r="AI430" i="66"/>
  <c r="BH36" i="56" s="1"/>
  <c r="AH430" i="66"/>
  <c r="BF36" i="56" s="1"/>
  <c r="AG430" i="66"/>
  <c r="BD36" i="56" s="1"/>
  <c r="AF430" i="66"/>
  <c r="BB36" i="56" s="1"/>
  <c r="AE430" i="66"/>
  <c r="AZ36" i="56" s="1"/>
  <c r="AD430" i="66"/>
  <c r="AX36" i="56" s="1"/>
  <c r="AC430" i="66"/>
  <c r="AV36" i="56" s="1"/>
  <c r="AB430" i="66"/>
  <c r="AT36" i="56" s="1"/>
  <c r="AA430" i="66"/>
  <c r="AR36" i="56" s="1"/>
  <c r="Z430" i="66"/>
  <c r="AP36" i="56" s="1"/>
  <c r="Y430" i="66"/>
  <c r="AN36" i="56" s="1"/>
  <c r="X430" i="66"/>
  <c r="AL36" i="56" s="1"/>
  <c r="W430" i="66"/>
  <c r="AJ36" i="56" s="1"/>
  <c r="V430" i="66"/>
  <c r="AH36" i="56" s="1"/>
  <c r="U430" i="66"/>
  <c r="AF36" i="56" s="1"/>
  <c r="T430" i="66"/>
  <c r="AD36" i="56" s="1"/>
  <c r="S430" i="66"/>
  <c r="AB36" i="56" s="1"/>
  <c r="R430" i="66"/>
  <c r="Z36" i="56" s="1"/>
  <c r="Q430" i="66"/>
  <c r="X36" i="56" s="1"/>
  <c r="P430" i="66"/>
  <c r="V36" i="56" s="1"/>
  <c r="AI428" i="66"/>
  <c r="BH35" i="56" s="1"/>
  <c r="AH428" i="66"/>
  <c r="BF35" i="56" s="1"/>
  <c r="AG428" i="66"/>
  <c r="BD35" i="56" s="1"/>
  <c r="AF428" i="66"/>
  <c r="BB35" i="56" s="1"/>
  <c r="AE428" i="66"/>
  <c r="AZ35" i="56" s="1"/>
  <c r="AD428" i="66"/>
  <c r="AX35" i="56" s="1"/>
  <c r="AC428" i="66"/>
  <c r="AV35" i="56" s="1"/>
  <c r="AB428" i="66"/>
  <c r="AT35" i="56" s="1"/>
  <c r="AA428" i="66"/>
  <c r="AR35" i="56" s="1"/>
  <c r="Z428" i="66"/>
  <c r="AP35" i="56" s="1"/>
  <c r="Y428" i="66"/>
  <c r="AN35" i="56" s="1"/>
  <c r="X428" i="66"/>
  <c r="AL35" i="56" s="1"/>
  <c r="W428" i="66"/>
  <c r="AJ35" i="56" s="1"/>
  <c r="V428" i="66"/>
  <c r="AH35" i="56" s="1"/>
  <c r="U428" i="66"/>
  <c r="AF35" i="56" s="1"/>
  <c r="T428" i="66"/>
  <c r="AD35" i="56" s="1"/>
  <c r="S428" i="66"/>
  <c r="AB35" i="56" s="1"/>
  <c r="R428" i="66"/>
  <c r="Z35" i="56" s="1"/>
  <c r="Q428" i="66"/>
  <c r="X35" i="56" s="1"/>
  <c r="P428" i="66"/>
  <c r="V35" i="56" s="1"/>
  <c r="BL422" i="66"/>
  <c r="BM93" i="59" s="1"/>
  <c r="BL421" i="66"/>
  <c r="BM421" i="66" s="1"/>
  <c r="BK92" i="59" s="1"/>
  <c r="AC92" i="59"/>
  <c r="AS92" i="59"/>
  <c r="AQ92" i="59"/>
  <c r="AN92" i="59"/>
  <c r="AK92" i="59"/>
  <c r="AH92" i="59"/>
  <c r="AE92" i="59"/>
  <c r="Y416" i="66"/>
  <c r="Z92" i="59" s="1"/>
  <c r="X416" i="66"/>
  <c r="X92" i="59" s="1"/>
  <c r="W416" i="66"/>
  <c r="V92" i="59" s="1"/>
  <c r="V416" i="66"/>
  <c r="T92" i="59" s="1"/>
  <c r="U416" i="66"/>
  <c r="R92" i="59" s="1"/>
  <c r="T416" i="66"/>
  <c r="P92" i="59" s="1"/>
  <c r="S416" i="66"/>
  <c r="N92" i="59" s="1"/>
  <c r="R416" i="66"/>
  <c r="L92" i="59" s="1"/>
  <c r="Q416" i="66"/>
  <c r="J92" i="59" s="1"/>
  <c r="P416" i="66"/>
  <c r="H92" i="59" s="1"/>
  <c r="BL414" i="66"/>
  <c r="BM90" i="59" s="1"/>
  <c r="BL413" i="66"/>
  <c r="BM413" i="66" s="1"/>
  <c r="BK89" i="59" s="1"/>
  <c r="AC89" i="59"/>
  <c r="AS89" i="59"/>
  <c r="AQ89" i="59"/>
  <c r="AN89" i="59"/>
  <c r="AK89" i="59"/>
  <c r="AH89" i="59"/>
  <c r="AE89" i="59"/>
  <c r="BL406" i="66"/>
  <c r="BM87" i="59" s="1"/>
  <c r="BL405" i="66"/>
  <c r="BM405" i="66" s="1"/>
  <c r="BK86" i="59" s="1"/>
  <c r="AC86" i="59"/>
  <c r="AS86" i="59"/>
  <c r="AQ86" i="59"/>
  <c r="AN86" i="59"/>
  <c r="AK86" i="59"/>
  <c r="AH86" i="59"/>
  <c r="AE86" i="59"/>
  <c r="Y400" i="66"/>
  <c r="Z86" i="59" s="1"/>
  <c r="X400" i="66"/>
  <c r="X86" i="59" s="1"/>
  <c r="W400" i="66"/>
  <c r="V86" i="59" s="1"/>
  <c r="V400" i="66"/>
  <c r="T86" i="59" s="1"/>
  <c r="U400" i="66"/>
  <c r="R86" i="59" s="1"/>
  <c r="T400" i="66"/>
  <c r="P86" i="59" s="1"/>
  <c r="S400" i="66"/>
  <c r="N86" i="59" s="1"/>
  <c r="R400" i="66"/>
  <c r="L86" i="59" s="1"/>
  <c r="Q400" i="66"/>
  <c r="J86" i="59" s="1"/>
  <c r="P400" i="66"/>
  <c r="H86" i="59" s="1"/>
  <c r="BL398" i="66"/>
  <c r="BM84" i="59" s="1"/>
  <c r="BL397" i="66"/>
  <c r="BM397" i="66" s="1"/>
  <c r="BK83" i="59" s="1"/>
  <c r="AC83" i="59"/>
  <c r="AS83" i="59"/>
  <c r="AQ83" i="59"/>
  <c r="AN83" i="59"/>
  <c r="AK83" i="59"/>
  <c r="AH83" i="59"/>
  <c r="AE83" i="59"/>
  <c r="Y392" i="66"/>
  <c r="Z83" i="59" s="1"/>
  <c r="X392" i="66"/>
  <c r="X83" i="59" s="1"/>
  <c r="W392" i="66"/>
  <c r="V83" i="59" s="1"/>
  <c r="V392" i="66"/>
  <c r="T83" i="59" s="1"/>
  <c r="U392" i="66"/>
  <c r="R83" i="59" s="1"/>
  <c r="T392" i="66"/>
  <c r="P83" i="59" s="1"/>
  <c r="S392" i="66"/>
  <c r="N83" i="59" s="1"/>
  <c r="R392" i="66"/>
  <c r="L83" i="59" s="1"/>
  <c r="Q392" i="66"/>
  <c r="J83" i="59" s="1"/>
  <c r="P392" i="66"/>
  <c r="H83" i="59" s="1"/>
  <c r="BL390" i="66"/>
  <c r="BM81" i="59" s="1"/>
  <c r="BL389" i="66"/>
  <c r="BM389" i="66" s="1"/>
  <c r="BK80" i="59" s="1"/>
  <c r="AC80" i="59"/>
  <c r="AS80" i="59"/>
  <c r="AQ80" i="59"/>
  <c r="AN80" i="59"/>
  <c r="AK80" i="59"/>
  <c r="AH80" i="59"/>
  <c r="AE80" i="59"/>
  <c r="Y384" i="66"/>
  <c r="Z80" i="59" s="1"/>
  <c r="X384" i="66"/>
  <c r="X80" i="59" s="1"/>
  <c r="W384" i="66"/>
  <c r="V80" i="59" s="1"/>
  <c r="V384" i="66"/>
  <c r="T80" i="59" s="1"/>
  <c r="U384" i="66"/>
  <c r="R80" i="59" s="1"/>
  <c r="T384" i="66"/>
  <c r="P80" i="59" s="1"/>
  <c r="S384" i="66"/>
  <c r="N80" i="59" s="1"/>
  <c r="R384" i="66"/>
  <c r="L80" i="59" s="1"/>
  <c r="Q384" i="66"/>
  <c r="J80" i="59" s="1"/>
  <c r="P384" i="66"/>
  <c r="H80" i="59" s="1"/>
  <c r="BL382" i="66"/>
  <c r="BM78" i="59" s="1"/>
  <c r="BL381" i="66"/>
  <c r="BM381" i="66" s="1"/>
  <c r="BK77" i="59" s="1"/>
  <c r="AC77" i="59"/>
  <c r="AS77" i="59"/>
  <c r="AQ77" i="59"/>
  <c r="AN77" i="59"/>
  <c r="AK77" i="59"/>
  <c r="AH77" i="59"/>
  <c r="AE77" i="59"/>
  <c r="Y376" i="66"/>
  <c r="Z77" i="59" s="1"/>
  <c r="X376" i="66"/>
  <c r="X77" i="59" s="1"/>
  <c r="W376" i="66"/>
  <c r="V77" i="59" s="1"/>
  <c r="V376" i="66"/>
  <c r="T77" i="59" s="1"/>
  <c r="U376" i="66"/>
  <c r="R77" i="59" s="1"/>
  <c r="T376" i="66"/>
  <c r="P77" i="59" s="1"/>
  <c r="S376" i="66"/>
  <c r="N77" i="59" s="1"/>
  <c r="R376" i="66"/>
  <c r="L77" i="59" s="1"/>
  <c r="Q376" i="66"/>
  <c r="J77" i="59" s="1"/>
  <c r="P376" i="66"/>
  <c r="H77" i="59" s="1"/>
  <c r="BL374" i="66"/>
  <c r="BM75" i="59" s="1"/>
  <c r="BL373" i="66"/>
  <c r="BM373" i="66" s="1"/>
  <c r="BK74" i="59" s="1"/>
  <c r="AC74" i="59"/>
  <c r="AS74" i="59"/>
  <c r="AQ74" i="59"/>
  <c r="AN74" i="59"/>
  <c r="AK74" i="59"/>
  <c r="AH74" i="59"/>
  <c r="AE74" i="59"/>
  <c r="Y368" i="66"/>
  <c r="Z74" i="59" s="1"/>
  <c r="X368" i="66"/>
  <c r="X74" i="59" s="1"/>
  <c r="W368" i="66"/>
  <c r="V74" i="59" s="1"/>
  <c r="V368" i="66"/>
  <c r="T74" i="59" s="1"/>
  <c r="U368" i="66"/>
  <c r="R74" i="59" s="1"/>
  <c r="T368" i="66"/>
  <c r="P74" i="59" s="1"/>
  <c r="S368" i="66"/>
  <c r="N74" i="59" s="1"/>
  <c r="R368" i="66"/>
  <c r="L74" i="59" s="1"/>
  <c r="Q368" i="66"/>
  <c r="J74" i="59" s="1"/>
  <c r="P368" i="66"/>
  <c r="H74" i="59" s="1"/>
  <c r="BL366" i="66"/>
  <c r="BM72" i="59" s="1"/>
  <c r="BL365" i="66"/>
  <c r="BM365" i="66" s="1"/>
  <c r="BK71" i="59" s="1"/>
  <c r="AC71" i="59"/>
  <c r="AS71" i="59"/>
  <c r="AQ71" i="59"/>
  <c r="AN71" i="59"/>
  <c r="AK71" i="59"/>
  <c r="AH71" i="59"/>
  <c r="AE71" i="59"/>
  <c r="Y360" i="66"/>
  <c r="Z71" i="59" s="1"/>
  <c r="X360" i="66"/>
  <c r="X71" i="59" s="1"/>
  <c r="W360" i="66"/>
  <c r="V71" i="59" s="1"/>
  <c r="V360" i="66"/>
  <c r="T71" i="59" s="1"/>
  <c r="U360" i="66"/>
  <c r="R71" i="59" s="1"/>
  <c r="T360" i="66"/>
  <c r="P71" i="59" s="1"/>
  <c r="S360" i="66"/>
  <c r="N71" i="59" s="1"/>
  <c r="R360" i="66"/>
  <c r="L71" i="59" s="1"/>
  <c r="Q360" i="66"/>
  <c r="J71" i="59" s="1"/>
  <c r="P360" i="66"/>
  <c r="H71" i="59" s="1"/>
  <c r="BL358" i="66"/>
  <c r="BM69" i="59" s="1"/>
  <c r="BL357" i="66"/>
  <c r="BM357" i="66" s="1"/>
  <c r="BK68" i="59" s="1"/>
  <c r="AC68" i="59"/>
  <c r="AS68" i="59"/>
  <c r="AQ68" i="59"/>
  <c r="AN68" i="59"/>
  <c r="AK68" i="59"/>
  <c r="AH68" i="59"/>
  <c r="AE68" i="59"/>
  <c r="Y352" i="66"/>
  <c r="Z68" i="59" s="1"/>
  <c r="X352" i="66"/>
  <c r="X68" i="59" s="1"/>
  <c r="W352" i="66"/>
  <c r="V68" i="59" s="1"/>
  <c r="V352" i="66"/>
  <c r="T68" i="59" s="1"/>
  <c r="U352" i="66"/>
  <c r="R68" i="59" s="1"/>
  <c r="T352" i="66"/>
  <c r="P68" i="59" s="1"/>
  <c r="S352" i="66"/>
  <c r="N68" i="59" s="1"/>
  <c r="R352" i="66"/>
  <c r="L68" i="59" s="1"/>
  <c r="Q352" i="66"/>
  <c r="J68" i="59" s="1"/>
  <c r="P352" i="66"/>
  <c r="H68" i="59" s="1"/>
  <c r="BL350" i="66"/>
  <c r="BM66" i="59" s="1"/>
  <c r="BL349" i="66"/>
  <c r="BM349" i="66" s="1"/>
  <c r="BK65" i="59" s="1"/>
  <c r="AC65" i="59"/>
  <c r="AS65" i="59"/>
  <c r="AQ65" i="59"/>
  <c r="AN65" i="59"/>
  <c r="AK65" i="59"/>
  <c r="AH65" i="59"/>
  <c r="AE65" i="59"/>
  <c r="Y344" i="66"/>
  <c r="Z65" i="59" s="1"/>
  <c r="X344" i="66"/>
  <c r="X65" i="59" s="1"/>
  <c r="W344" i="66"/>
  <c r="V65" i="59" s="1"/>
  <c r="V344" i="66"/>
  <c r="T65" i="59" s="1"/>
  <c r="U344" i="66"/>
  <c r="R65" i="59" s="1"/>
  <c r="T344" i="66"/>
  <c r="P65" i="59" s="1"/>
  <c r="S344" i="66"/>
  <c r="N65" i="59" s="1"/>
  <c r="R344" i="66"/>
  <c r="L65" i="59" s="1"/>
  <c r="Q344" i="66"/>
  <c r="J65" i="59" s="1"/>
  <c r="P344" i="66"/>
  <c r="H65" i="59" s="1"/>
  <c r="BL342" i="66"/>
  <c r="BM63" i="59" s="1"/>
  <c r="BL341" i="66"/>
  <c r="BM341" i="66" s="1"/>
  <c r="BK62" i="59" s="1"/>
  <c r="AC62" i="59"/>
  <c r="AS62" i="59"/>
  <c r="AQ62" i="59"/>
  <c r="AN62" i="59"/>
  <c r="AK62" i="59"/>
  <c r="AH62" i="59"/>
  <c r="AE62" i="59"/>
  <c r="Y336" i="66"/>
  <c r="Z62" i="59" s="1"/>
  <c r="X336" i="66"/>
  <c r="X62" i="59" s="1"/>
  <c r="W336" i="66"/>
  <c r="V62" i="59" s="1"/>
  <c r="V336" i="66"/>
  <c r="T62" i="59" s="1"/>
  <c r="U336" i="66"/>
  <c r="R62" i="59" s="1"/>
  <c r="T336" i="66"/>
  <c r="P62" i="59" s="1"/>
  <c r="S336" i="66"/>
  <c r="N62" i="59" s="1"/>
  <c r="R336" i="66"/>
  <c r="L62" i="59" s="1"/>
  <c r="Q336" i="66"/>
  <c r="J62" i="59" s="1"/>
  <c r="P336" i="66"/>
  <c r="H62" i="59" s="1"/>
  <c r="BL334" i="66"/>
  <c r="BM60" i="59" s="1"/>
  <c r="BL333" i="66"/>
  <c r="BM333" i="66" s="1"/>
  <c r="BK59" i="59" s="1"/>
  <c r="AC59" i="59"/>
  <c r="AS59" i="59"/>
  <c r="AQ59" i="59"/>
  <c r="AN59" i="59"/>
  <c r="AK59" i="59"/>
  <c r="AH59" i="59"/>
  <c r="AE59" i="59"/>
  <c r="Y328" i="66"/>
  <c r="Z59" i="59" s="1"/>
  <c r="X328" i="66"/>
  <c r="X59" i="59" s="1"/>
  <c r="W328" i="66"/>
  <c r="V59" i="59" s="1"/>
  <c r="V328" i="66"/>
  <c r="T59" i="59" s="1"/>
  <c r="U328" i="66"/>
  <c r="R59" i="59" s="1"/>
  <c r="T328" i="66"/>
  <c r="P59" i="59" s="1"/>
  <c r="S328" i="66"/>
  <c r="N59" i="59" s="1"/>
  <c r="R328" i="66"/>
  <c r="L59" i="59" s="1"/>
  <c r="Q328" i="66"/>
  <c r="J59" i="59" s="1"/>
  <c r="P328" i="66"/>
  <c r="H59" i="59" s="1"/>
  <c r="BL326" i="66"/>
  <c r="BM57" i="59" s="1"/>
  <c r="BL325" i="66"/>
  <c r="BM325" i="66" s="1"/>
  <c r="BK56" i="59" s="1"/>
  <c r="AC56" i="59"/>
  <c r="AS56" i="59"/>
  <c r="AQ56" i="59"/>
  <c r="AN56" i="59"/>
  <c r="AK56" i="59"/>
  <c r="AH56" i="59"/>
  <c r="AE56" i="59"/>
  <c r="Y320" i="66"/>
  <c r="Z56" i="59" s="1"/>
  <c r="X320" i="66"/>
  <c r="X56" i="59" s="1"/>
  <c r="W320" i="66"/>
  <c r="V56" i="59" s="1"/>
  <c r="V320" i="66"/>
  <c r="T56" i="59" s="1"/>
  <c r="U320" i="66"/>
  <c r="R56" i="59" s="1"/>
  <c r="T320" i="66"/>
  <c r="P56" i="59" s="1"/>
  <c r="S320" i="66"/>
  <c r="N56" i="59" s="1"/>
  <c r="R320" i="66"/>
  <c r="L56" i="59" s="1"/>
  <c r="Q320" i="66"/>
  <c r="J56" i="59" s="1"/>
  <c r="P320" i="66"/>
  <c r="H56" i="59" s="1"/>
  <c r="BL318" i="66"/>
  <c r="BM54" i="59" s="1"/>
  <c r="BL317" i="66"/>
  <c r="BM317" i="66" s="1"/>
  <c r="BK53" i="59" s="1"/>
  <c r="AC53" i="59"/>
  <c r="AS53" i="59"/>
  <c r="AQ53" i="59"/>
  <c r="AN53" i="59"/>
  <c r="AK53" i="59"/>
  <c r="AH53" i="59"/>
  <c r="AE53" i="59"/>
  <c r="Y312" i="66"/>
  <c r="Z53" i="59" s="1"/>
  <c r="X312" i="66"/>
  <c r="X53" i="59" s="1"/>
  <c r="W312" i="66"/>
  <c r="V53" i="59" s="1"/>
  <c r="V312" i="66"/>
  <c r="T53" i="59" s="1"/>
  <c r="U312" i="66"/>
  <c r="R53" i="59" s="1"/>
  <c r="T312" i="66"/>
  <c r="P53" i="59" s="1"/>
  <c r="S312" i="66"/>
  <c r="N53" i="59" s="1"/>
  <c r="R312" i="66"/>
  <c r="L53" i="59" s="1"/>
  <c r="Q312" i="66"/>
  <c r="J53" i="59" s="1"/>
  <c r="P312" i="66"/>
  <c r="H53" i="59" s="1"/>
  <c r="BL310" i="66"/>
  <c r="BM51" i="59" s="1"/>
  <c r="BL309" i="66"/>
  <c r="BM309" i="66" s="1"/>
  <c r="BK50" i="59" s="1"/>
  <c r="AC50" i="59"/>
  <c r="AS50" i="59"/>
  <c r="AQ50" i="59"/>
  <c r="AN50" i="59"/>
  <c r="AK50" i="59"/>
  <c r="AH50" i="59"/>
  <c r="AE50" i="59"/>
  <c r="Y304" i="66"/>
  <c r="Z50" i="59" s="1"/>
  <c r="X304" i="66"/>
  <c r="X50" i="59" s="1"/>
  <c r="W304" i="66"/>
  <c r="V50" i="59" s="1"/>
  <c r="V304" i="66"/>
  <c r="T50" i="59" s="1"/>
  <c r="U304" i="66"/>
  <c r="R50" i="59" s="1"/>
  <c r="T304" i="66"/>
  <c r="P50" i="59" s="1"/>
  <c r="S304" i="66"/>
  <c r="N50" i="59" s="1"/>
  <c r="R304" i="66"/>
  <c r="L50" i="59" s="1"/>
  <c r="Q304" i="66"/>
  <c r="J50" i="59" s="1"/>
  <c r="P304" i="66"/>
  <c r="H50" i="59" s="1"/>
  <c r="BL302" i="66"/>
  <c r="BM48" i="59" s="1"/>
  <c r="BL301" i="66"/>
  <c r="BM301" i="66" s="1"/>
  <c r="BK47" i="59" s="1"/>
  <c r="AC47" i="59"/>
  <c r="AS47" i="59"/>
  <c r="AQ47" i="59"/>
  <c r="AN47" i="59"/>
  <c r="AK47" i="59"/>
  <c r="AH47" i="59"/>
  <c r="AE47" i="59"/>
  <c r="Y296" i="66"/>
  <c r="Z47" i="59" s="1"/>
  <c r="X296" i="66"/>
  <c r="X47" i="59" s="1"/>
  <c r="W296" i="66"/>
  <c r="V47" i="59" s="1"/>
  <c r="V296" i="66"/>
  <c r="T47" i="59" s="1"/>
  <c r="U296" i="66"/>
  <c r="R47" i="59" s="1"/>
  <c r="T296" i="66"/>
  <c r="P47" i="59" s="1"/>
  <c r="S296" i="66"/>
  <c r="N47" i="59" s="1"/>
  <c r="R296" i="66"/>
  <c r="L47" i="59" s="1"/>
  <c r="Q296" i="66"/>
  <c r="J47" i="59" s="1"/>
  <c r="P296" i="66"/>
  <c r="H47" i="59" s="1"/>
  <c r="BL294" i="66"/>
  <c r="BM45" i="59" s="1"/>
  <c r="BL293" i="66"/>
  <c r="BM293" i="66" s="1"/>
  <c r="BK44" i="59" s="1"/>
  <c r="AC44" i="59"/>
  <c r="AS44" i="59"/>
  <c r="AQ44" i="59"/>
  <c r="AN44" i="59"/>
  <c r="AK44" i="59"/>
  <c r="AH44" i="59"/>
  <c r="AE44" i="59"/>
  <c r="Y288" i="66"/>
  <c r="Z44" i="59" s="1"/>
  <c r="X288" i="66"/>
  <c r="X44" i="59" s="1"/>
  <c r="W288" i="66"/>
  <c r="V44" i="59" s="1"/>
  <c r="V288" i="66"/>
  <c r="T44" i="59" s="1"/>
  <c r="U288" i="66"/>
  <c r="R44" i="59" s="1"/>
  <c r="T288" i="66"/>
  <c r="P44" i="59" s="1"/>
  <c r="S288" i="66"/>
  <c r="N44" i="59" s="1"/>
  <c r="R288" i="66"/>
  <c r="L44" i="59" s="1"/>
  <c r="Q288" i="66"/>
  <c r="J44" i="59" s="1"/>
  <c r="P288" i="66"/>
  <c r="H44" i="59" s="1"/>
  <c r="BL286" i="66"/>
  <c r="BM42" i="59" s="1"/>
  <c r="BL285" i="66"/>
  <c r="BM285" i="66" s="1"/>
  <c r="BK41" i="59" s="1"/>
  <c r="AC41" i="59"/>
  <c r="AS41" i="59"/>
  <c r="AQ41" i="59"/>
  <c r="AN41" i="59"/>
  <c r="AK41" i="59"/>
  <c r="AH41" i="59"/>
  <c r="AE41" i="59"/>
  <c r="Y280" i="66"/>
  <c r="Z41" i="59" s="1"/>
  <c r="X280" i="66"/>
  <c r="X41" i="59" s="1"/>
  <c r="W280" i="66"/>
  <c r="V41" i="59" s="1"/>
  <c r="V280" i="66"/>
  <c r="T41" i="59" s="1"/>
  <c r="U280" i="66"/>
  <c r="R41" i="59" s="1"/>
  <c r="T280" i="66"/>
  <c r="P41" i="59" s="1"/>
  <c r="S280" i="66"/>
  <c r="N41" i="59" s="1"/>
  <c r="R280" i="66"/>
  <c r="L41" i="59" s="1"/>
  <c r="Q280" i="66"/>
  <c r="J41" i="59" s="1"/>
  <c r="P280" i="66"/>
  <c r="H41" i="59" s="1"/>
  <c r="BL278" i="66"/>
  <c r="BM39" i="59" s="1"/>
  <c r="BL277" i="66"/>
  <c r="BM277" i="66" s="1"/>
  <c r="BK38" i="59" s="1"/>
  <c r="AC38" i="59"/>
  <c r="AS38" i="59"/>
  <c r="AQ38" i="59"/>
  <c r="AN38" i="59"/>
  <c r="AK38" i="59"/>
  <c r="AH38" i="59"/>
  <c r="AE38" i="59"/>
  <c r="Y272" i="66"/>
  <c r="Z38" i="59" s="1"/>
  <c r="X272" i="66"/>
  <c r="X38" i="59" s="1"/>
  <c r="W272" i="66"/>
  <c r="V38" i="59" s="1"/>
  <c r="V272" i="66"/>
  <c r="T38" i="59" s="1"/>
  <c r="U272" i="66"/>
  <c r="R38" i="59" s="1"/>
  <c r="T272" i="66"/>
  <c r="P38" i="59" s="1"/>
  <c r="S272" i="66"/>
  <c r="N38" i="59" s="1"/>
  <c r="R272" i="66"/>
  <c r="L38" i="59" s="1"/>
  <c r="Q272" i="66"/>
  <c r="J38" i="59" s="1"/>
  <c r="P272" i="66"/>
  <c r="H38" i="59" s="1"/>
  <c r="BL270" i="66"/>
  <c r="BM36" i="59" s="1"/>
  <c r="BL269" i="66"/>
  <c r="BM269" i="66" s="1"/>
  <c r="BK35" i="59" s="1"/>
  <c r="AC35" i="59"/>
  <c r="AS35" i="59"/>
  <c r="AQ35" i="59"/>
  <c r="AN35" i="59"/>
  <c r="AK35" i="59"/>
  <c r="AH35" i="59"/>
  <c r="AE35" i="59"/>
  <c r="Y264" i="66"/>
  <c r="Z35" i="59" s="1"/>
  <c r="X264" i="66"/>
  <c r="X35" i="59" s="1"/>
  <c r="W264" i="66"/>
  <c r="V35" i="59" s="1"/>
  <c r="V264" i="66"/>
  <c r="T35" i="59" s="1"/>
  <c r="U264" i="66"/>
  <c r="R35" i="59" s="1"/>
  <c r="T264" i="66"/>
  <c r="P35" i="59" s="1"/>
  <c r="S264" i="66"/>
  <c r="N35" i="59" s="1"/>
  <c r="R264" i="66"/>
  <c r="L35" i="59" s="1"/>
  <c r="Q264" i="66"/>
  <c r="J35" i="59" s="1"/>
  <c r="P264" i="66"/>
  <c r="H35" i="59" s="1"/>
  <c r="BL262" i="66"/>
  <c r="BM33" i="59" s="1"/>
  <c r="BL261" i="66"/>
  <c r="BM261" i="66" s="1"/>
  <c r="BK32" i="59" s="1"/>
  <c r="AC32" i="59"/>
  <c r="AS32" i="59"/>
  <c r="AQ32" i="59"/>
  <c r="AN32" i="59"/>
  <c r="AK32" i="59"/>
  <c r="AH32" i="59"/>
  <c r="AE32" i="59"/>
  <c r="Y256" i="66"/>
  <c r="Z32" i="59" s="1"/>
  <c r="X256" i="66"/>
  <c r="X32" i="59" s="1"/>
  <c r="W256" i="66"/>
  <c r="V32" i="59" s="1"/>
  <c r="V256" i="66"/>
  <c r="T32" i="59" s="1"/>
  <c r="U256" i="66"/>
  <c r="R32" i="59" s="1"/>
  <c r="T256" i="66"/>
  <c r="P32" i="59" s="1"/>
  <c r="S256" i="66"/>
  <c r="N32" i="59" s="1"/>
  <c r="R256" i="66"/>
  <c r="L32" i="59" s="1"/>
  <c r="Q256" i="66"/>
  <c r="J32" i="59" s="1"/>
  <c r="P256" i="66"/>
  <c r="H32" i="59" s="1"/>
  <c r="BL254" i="66"/>
  <c r="BM30" i="59" s="1"/>
  <c r="BL253" i="66"/>
  <c r="BM253" i="66" s="1"/>
  <c r="BK29" i="59" s="1"/>
  <c r="AC29" i="59"/>
  <c r="AS29" i="59"/>
  <c r="AQ29" i="59"/>
  <c r="AN29" i="59"/>
  <c r="AK29" i="59"/>
  <c r="AH29" i="59"/>
  <c r="AE29" i="59"/>
  <c r="Y248" i="66"/>
  <c r="Z29" i="59" s="1"/>
  <c r="X248" i="66"/>
  <c r="X29" i="59" s="1"/>
  <c r="W248" i="66"/>
  <c r="V29" i="59" s="1"/>
  <c r="V248" i="66"/>
  <c r="T29" i="59" s="1"/>
  <c r="U248" i="66"/>
  <c r="R29" i="59" s="1"/>
  <c r="T248" i="66"/>
  <c r="P29" i="59" s="1"/>
  <c r="S248" i="66"/>
  <c r="N29" i="59" s="1"/>
  <c r="R248" i="66"/>
  <c r="L29" i="59" s="1"/>
  <c r="Q248" i="66"/>
  <c r="J29" i="59" s="1"/>
  <c r="P248" i="66"/>
  <c r="H29" i="59" s="1"/>
  <c r="BL246" i="66"/>
  <c r="BM27" i="59" s="1"/>
  <c r="BL245" i="66"/>
  <c r="BM245" i="66" s="1"/>
  <c r="BK26" i="59" s="1"/>
  <c r="AC26" i="59"/>
  <c r="AS26" i="59"/>
  <c r="AQ26" i="59"/>
  <c r="AN26" i="59"/>
  <c r="AK26" i="59"/>
  <c r="AH26" i="59"/>
  <c r="AE26" i="59"/>
  <c r="Y240" i="66"/>
  <c r="Z26" i="59" s="1"/>
  <c r="X240" i="66"/>
  <c r="X26" i="59" s="1"/>
  <c r="W240" i="66"/>
  <c r="V26" i="59" s="1"/>
  <c r="V240" i="66"/>
  <c r="T26" i="59" s="1"/>
  <c r="U240" i="66"/>
  <c r="R26" i="59" s="1"/>
  <c r="T240" i="66"/>
  <c r="P26" i="59" s="1"/>
  <c r="S240" i="66"/>
  <c r="N26" i="59" s="1"/>
  <c r="R240" i="66"/>
  <c r="L26" i="59" s="1"/>
  <c r="Q240" i="66"/>
  <c r="J26" i="59" s="1"/>
  <c r="P240" i="66"/>
  <c r="H26" i="59" s="1"/>
  <c r="BL238" i="66"/>
  <c r="BM24" i="59" s="1"/>
  <c r="BL237" i="66"/>
  <c r="BM237" i="66" s="1"/>
  <c r="BK23" i="59" s="1"/>
  <c r="AC23" i="59"/>
  <c r="AS23" i="59"/>
  <c r="AQ23" i="59"/>
  <c r="AN23" i="59"/>
  <c r="AK23" i="59"/>
  <c r="AH23" i="59"/>
  <c r="AE23" i="59"/>
  <c r="Y232" i="66"/>
  <c r="Z23" i="59" s="1"/>
  <c r="X232" i="66"/>
  <c r="X23" i="59" s="1"/>
  <c r="W232" i="66"/>
  <c r="V23" i="59" s="1"/>
  <c r="V232" i="66"/>
  <c r="T23" i="59" s="1"/>
  <c r="U232" i="66"/>
  <c r="R23" i="59" s="1"/>
  <c r="T232" i="66"/>
  <c r="P23" i="59" s="1"/>
  <c r="S232" i="66"/>
  <c r="N23" i="59" s="1"/>
  <c r="R232" i="66"/>
  <c r="L23" i="59" s="1"/>
  <c r="Q232" i="66"/>
  <c r="J23" i="59" s="1"/>
  <c r="P232" i="66"/>
  <c r="H23" i="59" s="1"/>
  <c r="AI216" i="66"/>
  <c r="BI53" i="50" s="1"/>
  <c r="AH216" i="66"/>
  <c r="BG53" i="50" s="1"/>
  <c r="AG216" i="66"/>
  <c r="BE53" i="50" s="1"/>
  <c r="AF216" i="66"/>
  <c r="BC53" i="50" s="1"/>
  <c r="AE216" i="66"/>
  <c r="BA53" i="50" s="1"/>
  <c r="AD216" i="66"/>
  <c r="AY53" i="50" s="1"/>
  <c r="AC216" i="66"/>
  <c r="AW53" i="50" s="1"/>
  <c r="AB216" i="66"/>
  <c r="AU53" i="50" s="1"/>
  <c r="AA216" i="66"/>
  <c r="AS53" i="50" s="1"/>
  <c r="Z216" i="66"/>
  <c r="AQ53" i="50" s="1"/>
  <c r="Y216" i="66"/>
  <c r="AO53" i="50" s="1"/>
  <c r="X216" i="66"/>
  <c r="AM53" i="50" s="1"/>
  <c r="W216" i="66"/>
  <c r="AK53" i="50" s="1"/>
  <c r="V216" i="66"/>
  <c r="AI53" i="50" s="1"/>
  <c r="U216" i="66"/>
  <c r="AG53" i="50" s="1"/>
  <c r="T216" i="66"/>
  <c r="AE53" i="50" s="1"/>
  <c r="S216" i="66"/>
  <c r="AC53" i="50" s="1"/>
  <c r="R216" i="66"/>
  <c r="AA53" i="50" s="1"/>
  <c r="Q216" i="66"/>
  <c r="Y53" i="50" s="1"/>
  <c r="P216" i="66"/>
  <c r="W53" i="50" s="1"/>
  <c r="AI215" i="66"/>
  <c r="BI52" i="50" s="1"/>
  <c r="AH215" i="66"/>
  <c r="BG52" i="50" s="1"/>
  <c r="AG215" i="66"/>
  <c r="BE52" i="50" s="1"/>
  <c r="AF215" i="66"/>
  <c r="BC52" i="50" s="1"/>
  <c r="AE215" i="66"/>
  <c r="BA52" i="50" s="1"/>
  <c r="AD215" i="66"/>
  <c r="AY52" i="50" s="1"/>
  <c r="AC215" i="66"/>
  <c r="AW52" i="50" s="1"/>
  <c r="AB215" i="66"/>
  <c r="AU52" i="50" s="1"/>
  <c r="AA215" i="66"/>
  <c r="AS52" i="50" s="1"/>
  <c r="Z215" i="66"/>
  <c r="AQ52" i="50" s="1"/>
  <c r="Y215" i="66"/>
  <c r="AO52" i="50" s="1"/>
  <c r="X215" i="66"/>
  <c r="AM52" i="50" s="1"/>
  <c r="W215" i="66"/>
  <c r="AK52" i="50" s="1"/>
  <c r="V215" i="66"/>
  <c r="AI52" i="50" s="1"/>
  <c r="U215" i="66"/>
  <c r="AG52" i="50" s="1"/>
  <c r="T215" i="66"/>
  <c r="AE52" i="50" s="1"/>
  <c r="S215" i="66"/>
  <c r="AC52" i="50" s="1"/>
  <c r="R215" i="66"/>
  <c r="AA52" i="50" s="1"/>
  <c r="Q215" i="66"/>
  <c r="Y52" i="50" s="1"/>
  <c r="P215" i="66"/>
  <c r="W52" i="50" s="1"/>
  <c r="W46" i="50"/>
  <c r="AO46" i="50"/>
  <c r="AM46" i="50"/>
  <c r="AI46" i="50"/>
  <c r="AG46" i="50"/>
  <c r="AC46" i="50"/>
  <c r="AA46" i="50"/>
  <c r="AI208" i="66"/>
  <c r="BI45" i="50" s="1"/>
  <c r="AH208" i="66"/>
  <c r="BG45" i="50" s="1"/>
  <c r="AG208" i="66"/>
  <c r="BE45" i="50" s="1"/>
  <c r="AF208" i="66"/>
  <c r="BC45" i="50" s="1"/>
  <c r="AE208" i="66"/>
  <c r="BA45" i="50" s="1"/>
  <c r="AD208" i="66"/>
  <c r="AY45" i="50" s="1"/>
  <c r="AC208" i="66"/>
  <c r="AW45" i="50" s="1"/>
  <c r="AB208" i="66"/>
  <c r="AU45" i="50" s="1"/>
  <c r="AA208" i="66"/>
  <c r="AS45" i="50" s="1"/>
  <c r="Z208" i="66"/>
  <c r="AQ45" i="50" s="1"/>
  <c r="Y208" i="66"/>
  <c r="AO45" i="50" s="1"/>
  <c r="X208" i="66"/>
  <c r="AM45" i="50" s="1"/>
  <c r="W208" i="66"/>
  <c r="AK45" i="50" s="1"/>
  <c r="V208" i="66"/>
  <c r="AI45" i="50" s="1"/>
  <c r="U208" i="66"/>
  <c r="AG45" i="50" s="1"/>
  <c r="T208" i="66"/>
  <c r="AE45" i="50" s="1"/>
  <c r="S208" i="66"/>
  <c r="AC45" i="50" s="1"/>
  <c r="R208" i="66"/>
  <c r="AA45" i="50" s="1"/>
  <c r="Q208" i="66"/>
  <c r="Y45" i="50" s="1"/>
  <c r="P208" i="66"/>
  <c r="W45" i="50" s="1"/>
  <c r="AI206" i="66"/>
  <c r="BI44" i="50" s="1"/>
  <c r="AH206" i="66"/>
  <c r="BG44" i="50" s="1"/>
  <c r="AG206" i="66"/>
  <c r="BE44" i="50" s="1"/>
  <c r="AF206" i="66"/>
  <c r="BC44" i="50" s="1"/>
  <c r="AE206" i="66"/>
  <c r="BA44" i="50" s="1"/>
  <c r="AD206" i="66"/>
  <c r="AY44" i="50" s="1"/>
  <c r="AC206" i="66"/>
  <c r="AW44" i="50" s="1"/>
  <c r="AB206" i="66"/>
  <c r="AU44" i="50" s="1"/>
  <c r="AA206" i="66"/>
  <c r="AS44" i="50" s="1"/>
  <c r="Z206" i="66"/>
  <c r="AQ44" i="50" s="1"/>
  <c r="Y206" i="66"/>
  <c r="AO44" i="50" s="1"/>
  <c r="X206" i="66"/>
  <c r="AM44" i="50" s="1"/>
  <c r="W206" i="66"/>
  <c r="AK44" i="50" s="1"/>
  <c r="V206" i="66"/>
  <c r="AI44" i="50" s="1"/>
  <c r="U206" i="66"/>
  <c r="AG44" i="50" s="1"/>
  <c r="T206" i="66"/>
  <c r="AE44" i="50" s="1"/>
  <c r="S206" i="66"/>
  <c r="AC44" i="50" s="1"/>
  <c r="R206" i="66"/>
  <c r="AA44" i="50" s="1"/>
  <c r="Q206" i="66"/>
  <c r="Y44" i="50" s="1"/>
  <c r="P206" i="66"/>
  <c r="W44" i="50" s="1"/>
  <c r="AI204" i="66"/>
  <c r="BI42" i="50" s="1"/>
  <c r="AH204" i="66"/>
  <c r="BG42" i="50" s="1"/>
  <c r="AG204" i="66"/>
  <c r="BE42" i="50" s="1"/>
  <c r="AF204" i="66"/>
  <c r="BC42" i="50" s="1"/>
  <c r="AE204" i="66"/>
  <c r="BA42" i="50" s="1"/>
  <c r="AD204" i="66"/>
  <c r="AY42" i="50" s="1"/>
  <c r="AC204" i="66"/>
  <c r="AW42" i="50" s="1"/>
  <c r="AB204" i="66"/>
  <c r="AU42" i="50" s="1"/>
  <c r="AA204" i="66"/>
  <c r="AS42" i="50" s="1"/>
  <c r="Z204" i="66"/>
  <c r="AQ42" i="50" s="1"/>
  <c r="Y204" i="66"/>
  <c r="AO42" i="50" s="1"/>
  <c r="X204" i="66"/>
  <c r="AM42" i="50" s="1"/>
  <c r="W204" i="66"/>
  <c r="AK42" i="50" s="1"/>
  <c r="V204" i="66"/>
  <c r="AI42" i="50" s="1"/>
  <c r="U204" i="66"/>
  <c r="AG42" i="50" s="1"/>
  <c r="T204" i="66"/>
  <c r="AE42" i="50" s="1"/>
  <c r="S204" i="66"/>
  <c r="AC42" i="50" s="1"/>
  <c r="R204" i="66"/>
  <c r="AA42" i="50" s="1"/>
  <c r="Q204" i="66"/>
  <c r="Y42" i="50" s="1"/>
  <c r="P204" i="66"/>
  <c r="W42" i="50" s="1"/>
  <c r="AI203" i="66"/>
  <c r="BI41" i="50" s="1"/>
  <c r="AH203" i="66"/>
  <c r="BG41" i="50" s="1"/>
  <c r="AG203" i="66"/>
  <c r="BE41" i="50" s="1"/>
  <c r="AF203" i="66"/>
  <c r="BC41" i="50" s="1"/>
  <c r="AE203" i="66"/>
  <c r="BA41" i="50" s="1"/>
  <c r="AD203" i="66"/>
  <c r="AY41" i="50" s="1"/>
  <c r="AC203" i="66"/>
  <c r="AW41" i="50" s="1"/>
  <c r="AB203" i="66"/>
  <c r="AU41" i="50" s="1"/>
  <c r="AA203" i="66"/>
  <c r="AS41" i="50" s="1"/>
  <c r="Z203" i="66"/>
  <c r="AQ41" i="50" s="1"/>
  <c r="Y203" i="66"/>
  <c r="AO41" i="50" s="1"/>
  <c r="X203" i="66"/>
  <c r="AM41" i="50" s="1"/>
  <c r="W203" i="66"/>
  <c r="AK41" i="50" s="1"/>
  <c r="V203" i="66"/>
  <c r="AI41" i="50" s="1"/>
  <c r="U203" i="66"/>
  <c r="AG41" i="50" s="1"/>
  <c r="T203" i="66"/>
  <c r="AE41" i="50" s="1"/>
  <c r="S203" i="66"/>
  <c r="AC41" i="50" s="1"/>
  <c r="R203" i="66"/>
  <c r="AA41" i="50" s="1"/>
  <c r="Q203" i="66"/>
  <c r="Y41" i="50" s="1"/>
  <c r="P203" i="66"/>
  <c r="W41" i="50" s="1"/>
  <c r="W35" i="50"/>
  <c r="AO35" i="50"/>
  <c r="AM35" i="50"/>
  <c r="AI35" i="50"/>
  <c r="AG35" i="50"/>
  <c r="AC35" i="50"/>
  <c r="AA35" i="50"/>
  <c r="AI196" i="66"/>
  <c r="BI34" i="50" s="1"/>
  <c r="AH196" i="66"/>
  <c r="BG34" i="50" s="1"/>
  <c r="AG196" i="66"/>
  <c r="BE34" i="50" s="1"/>
  <c r="AF196" i="66"/>
  <c r="BC34" i="50" s="1"/>
  <c r="AE196" i="66"/>
  <c r="BA34" i="50" s="1"/>
  <c r="AD196" i="66"/>
  <c r="AY34" i="50" s="1"/>
  <c r="AC196" i="66"/>
  <c r="AW34" i="50" s="1"/>
  <c r="AB196" i="66"/>
  <c r="AU34" i="50" s="1"/>
  <c r="AA196" i="66"/>
  <c r="AS34" i="50" s="1"/>
  <c r="Z196" i="66"/>
  <c r="AQ34" i="50" s="1"/>
  <c r="Y196" i="66"/>
  <c r="AO34" i="50" s="1"/>
  <c r="X196" i="66"/>
  <c r="AM34" i="50" s="1"/>
  <c r="W196" i="66"/>
  <c r="AK34" i="50" s="1"/>
  <c r="V196" i="66"/>
  <c r="AI34" i="50" s="1"/>
  <c r="U196" i="66"/>
  <c r="AG34" i="50" s="1"/>
  <c r="T196" i="66"/>
  <c r="AE34" i="50" s="1"/>
  <c r="S196" i="66"/>
  <c r="AC34" i="50" s="1"/>
  <c r="R196" i="66"/>
  <c r="AA34" i="50" s="1"/>
  <c r="Q196" i="66"/>
  <c r="Y34" i="50" s="1"/>
  <c r="P196" i="66"/>
  <c r="W34" i="50" s="1"/>
  <c r="AI194" i="66"/>
  <c r="BI33" i="50" s="1"/>
  <c r="AH194" i="66"/>
  <c r="BG33" i="50" s="1"/>
  <c r="AG194" i="66"/>
  <c r="BE33" i="50" s="1"/>
  <c r="AF194" i="66"/>
  <c r="BC33" i="50" s="1"/>
  <c r="AE194" i="66"/>
  <c r="BA33" i="50" s="1"/>
  <c r="AD194" i="66"/>
  <c r="AY33" i="50" s="1"/>
  <c r="AC194" i="66"/>
  <c r="AW33" i="50" s="1"/>
  <c r="AB194" i="66"/>
  <c r="AU33" i="50" s="1"/>
  <c r="AA194" i="66"/>
  <c r="AS33" i="50" s="1"/>
  <c r="Z194" i="66"/>
  <c r="AQ33" i="50" s="1"/>
  <c r="Y194" i="66"/>
  <c r="AO33" i="50" s="1"/>
  <c r="X194" i="66"/>
  <c r="AM33" i="50" s="1"/>
  <c r="W194" i="66"/>
  <c r="AK33" i="50" s="1"/>
  <c r="V194" i="66"/>
  <c r="AI33" i="50" s="1"/>
  <c r="U194" i="66"/>
  <c r="AG33" i="50" s="1"/>
  <c r="T194" i="66"/>
  <c r="AE33" i="50" s="1"/>
  <c r="S194" i="66"/>
  <c r="AC33" i="50" s="1"/>
  <c r="R194" i="66"/>
  <c r="AA33" i="50" s="1"/>
  <c r="Q194" i="66"/>
  <c r="Y33" i="50" s="1"/>
  <c r="P194" i="66"/>
  <c r="W33" i="50" s="1"/>
  <c r="AI192" i="66"/>
  <c r="BI31" i="50" s="1"/>
  <c r="AH192" i="66"/>
  <c r="BG31" i="50" s="1"/>
  <c r="AG192" i="66"/>
  <c r="BE31" i="50" s="1"/>
  <c r="AF192" i="66"/>
  <c r="BC31" i="50" s="1"/>
  <c r="AE192" i="66"/>
  <c r="BA31" i="50" s="1"/>
  <c r="AD192" i="66"/>
  <c r="AY31" i="50" s="1"/>
  <c r="AC192" i="66"/>
  <c r="AW31" i="50" s="1"/>
  <c r="AB192" i="66"/>
  <c r="AU31" i="50" s="1"/>
  <c r="AA192" i="66"/>
  <c r="AS31" i="50" s="1"/>
  <c r="Z192" i="66"/>
  <c r="AQ31" i="50" s="1"/>
  <c r="Y192" i="66"/>
  <c r="AO31" i="50" s="1"/>
  <c r="X192" i="66"/>
  <c r="AM31" i="50" s="1"/>
  <c r="W192" i="66"/>
  <c r="AK31" i="50" s="1"/>
  <c r="V192" i="66"/>
  <c r="AI31" i="50" s="1"/>
  <c r="U192" i="66"/>
  <c r="AG31" i="50" s="1"/>
  <c r="T192" i="66"/>
  <c r="AE31" i="50" s="1"/>
  <c r="S192" i="66"/>
  <c r="AC31" i="50" s="1"/>
  <c r="R192" i="66"/>
  <c r="AA31" i="50" s="1"/>
  <c r="Q192" i="66"/>
  <c r="Y31" i="50" s="1"/>
  <c r="P192" i="66"/>
  <c r="W31" i="50" s="1"/>
  <c r="AI191" i="66"/>
  <c r="BI30" i="50" s="1"/>
  <c r="AH191" i="66"/>
  <c r="BG30" i="50" s="1"/>
  <c r="AG191" i="66"/>
  <c r="BE30" i="50" s="1"/>
  <c r="AF191" i="66"/>
  <c r="BC30" i="50" s="1"/>
  <c r="AE191" i="66"/>
  <c r="BA30" i="50" s="1"/>
  <c r="AD191" i="66"/>
  <c r="AY30" i="50" s="1"/>
  <c r="AC191" i="66"/>
  <c r="AW30" i="50" s="1"/>
  <c r="AB191" i="66"/>
  <c r="AU30" i="50" s="1"/>
  <c r="AA191" i="66"/>
  <c r="AS30" i="50" s="1"/>
  <c r="Z191" i="66"/>
  <c r="AQ30" i="50" s="1"/>
  <c r="Y191" i="66"/>
  <c r="AO30" i="50" s="1"/>
  <c r="X191" i="66"/>
  <c r="AM30" i="50" s="1"/>
  <c r="W191" i="66"/>
  <c r="AK30" i="50" s="1"/>
  <c r="V191" i="66"/>
  <c r="AI30" i="50" s="1"/>
  <c r="U191" i="66"/>
  <c r="AG30" i="50" s="1"/>
  <c r="T191" i="66"/>
  <c r="AE30" i="50" s="1"/>
  <c r="S191" i="66"/>
  <c r="AC30" i="50" s="1"/>
  <c r="R191" i="66"/>
  <c r="AA30" i="50" s="1"/>
  <c r="Q191" i="66"/>
  <c r="Y30" i="50" s="1"/>
  <c r="P191" i="66"/>
  <c r="W30" i="50" s="1"/>
  <c r="W24" i="50"/>
  <c r="AO24" i="50"/>
  <c r="AM24" i="50"/>
  <c r="AI24" i="50"/>
  <c r="AG24" i="50"/>
  <c r="AC24" i="50"/>
  <c r="AA24" i="50"/>
  <c r="AI184" i="66"/>
  <c r="BI23" i="50" s="1"/>
  <c r="AH184" i="66"/>
  <c r="BG23" i="50" s="1"/>
  <c r="AG184" i="66"/>
  <c r="BE23" i="50" s="1"/>
  <c r="AF184" i="66"/>
  <c r="BC23" i="50" s="1"/>
  <c r="AE184" i="66"/>
  <c r="BA23" i="50" s="1"/>
  <c r="AD184" i="66"/>
  <c r="AY23" i="50" s="1"/>
  <c r="AC184" i="66"/>
  <c r="AW23" i="50" s="1"/>
  <c r="AB184" i="66"/>
  <c r="AU23" i="50" s="1"/>
  <c r="AA184" i="66"/>
  <c r="AS23" i="50" s="1"/>
  <c r="Z184" i="66"/>
  <c r="AQ23" i="50" s="1"/>
  <c r="Y184" i="66"/>
  <c r="AO23" i="50" s="1"/>
  <c r="X184" i="66"/>
  <c r="AM23" i="50" s="1"/>
  <c r="W184" i="66"/>
  <c r="AK23" i="50" s="1"/>
  <c r="V184" i="66"/>
  <c r="AI23" i="50" s="1"/>
  <c r="U184" i="66"/>
  <c r="AG23" i="50" s="1"/>
  <c r="T184" i="66"/>
  <c r="AE23" i="50" s="1"/>
  <c r="S184" i="66"/>
  <c r="AC23" i="50" s="1"/>
  <c r="R184" i="66"/>
  <c r="AA23" i="50" s="1"/>
  <c r="Q184" i="66"/>
  <c r="Y23" i="50" s="1"/>
  <c r="P184" i="66"/>
  <c r="W23" i="50" s="1"/>
  <c r="AI182" i="66"/>
  <c r="BI22" i="50" s="1"/>
  <c r="AH182" i="66"/>
  <c r="BG22" i="50" s="1"/>
  <c r="AG182" i="66"/>
  <c r="BE22" i="50" s="1"/>
  <c r="AF182" i="66"/>
  <c r="BC22" i="50" s="1"/>
  <c r="AE182" i="66"/>
  <c r="BA22" i="50" s="1"/>
  <c r="AD182" i="66"/>
  <c r="AY22" i="50" s="1"/>
  <c r="AC182" i="66"/>
  <c r="AW22" i="50" s="1"/>
  <c r="AB182" i="66"/>
  <c r="AU22" i="50" s="1"/>
  <c r="AA182" i="66"/>
  <c r="AS22" i="50" s="1"/>
  <c r="Z182" i="66"/>
  <c r="AQ22" i="50" s="1"/>
  <c r="Y182" i="66"/>
  <c r="AO22" i="50" s="1"/>
  <c r="X182" i="66"/>
  <c r="AM22" i="50" s="1"/>
  <c r="W182" i="66"/>
  <c r="AK22" i="50" s="1"/>
  <c r="V182" i="66"/>
  <c r="AI22" i="50" s="1"/>
  <c r="U182" i="66"/>
  <c r="AG22" i="50" s="1"/>
  <c r="T182" i="66"/>
  <c r="AE22" i="50" s="1"/>
  <c r="S182" i="66"/>
  <c r="AC22" i="50" s="1"/>
  <c r="R182" i="66"/>
  <c r="AA22" i="50" s="1"/>
  <c r="Q182" i="66"/>
  <c r="Y22" i="50" s="1"/>
  <c r="P182" i="66"/>
  <c r="W22" i="50" s="1"/>
  <c r="AI177" i="66"/>
  <c r="BI63" i="49" s="1"/>
  <c r="AH177" i="66"/>
  <c r="BG63" i="49" s="1"/>
  <c r="AG177" i="66"/>
  <c r="BE63" i="49" s="1"/>
  <c r="AF177" i="66"/>
  <c r="BC63" i="49" s="1"/>
  <c r="AE177" i="66"/>
  <c r="BA63" i="49" s="1"/>
  <c r="AD177" i="66"/>
  <c r="AY63" i="49" s="1"/>
  <c r="AC177" i="66"/>
  <c r="AW63" i="49" s="1"/>
  <c r="AB177" i="66"/>
  <c r="AU63" i="49" s="1"/>
  <c r="AA177" i="66"/>
  <c r="AS63" i="49" s="1"/>
  <c r="Z177" i="66"/>
  <c r="AQ63" i="49" s="1"/>
  <c r="Y177" i="66"/>
  <c r="AO63" i="49" s="1"/>
  <c r="X177" i="66"/>
  <c r="AM63" i="49" s="1"/>
  <c r="W177" i="66"/>
  <c r="AK63" i="49" s="1"/>
  <c r="V177" i="66"/>
  <c r="AI63" i="49" s="1"/>
  <c r="U177" i="66"/>
  <c r="AG63" i="49" s="1"/>
  <c r="T177" i="66"/>
  <c r="AE63" i="49" s="1"/>
  <c r="S177" i="66"/>
  <c r="AC63" i="49" s="1"/>
  <c r="R177" i="66"/>
  <c r="AA63" i="49" s="1"/>
  <c r="Q177" i="66"/>
  <c r="Y63" i="49" s="1"/>
  <c r="P177" i="66"/>
  <c r="W63" i="49" s="1"/>
  <c r="AI176" i="66"/>
  <c r="BI62" i="49" s="1"/>
  <c r="AH176" i="66"/>
  <c r="BG62" i="49" s="1"/>
  <c r="AG176" i="66"/>
  <c r="BE62" i="49" s="1"/>
  <c r="AF176" i="66"/>
  <c r="BC62" i="49" s="1"/>
  <c r="AE176" i="66"/>
  <c r="BA62" i="49" s="1"/>
  <c r="AD176" i="66"/>
  <c r="AY62" i="49" s="1"/>
  <c r="AC176" i="66"/>
  <c r="AW62" i="49" s="1"/>
  <c r="AB176" i="66"/>
  <c r="AU62" i="49" s="1"/>
  <c r="AA176" i="66"/>
  <c r="AS62" i="49" s="1"/>
  <c r="Z176" i="66"/>
  <c r="AQ62" i="49" s="1"/>
  <c r="Y176" i="66"/>
  <c r="AO62" i="49" s="1"/>
  <c r="X176" i="66"/>
  <c r="AM62" i="49" s="1"/>
  <c r="W176" i="66"/>
  <c r="AK62" i="49" s="1"/>
  <c r="V176" i="66"/>
  <c r="AI62" i="49" s="1"/>
  <c r="U176" i="66"/>
  <c r="AG62" i="49" s="1"/>
  <c r="T176" i="66"/>
  <c r="AE62" i="49" s="1"/>
  <c r="S176" i="66"/>
  <c r="AC62" i="49" s="1"/>
  <c r="R176" i="66"/>
  <c r="AA62" i="49" s="1"/>
  <c r="Q176" i="66"/>
  <c r="Y62" i="49" s="1"/>
  <c r="P176" i="66"/>
  <c r="W62" i="49" s="1"/>
  <c r="W58" i="49"/>
  <c r="AO58" i="49"/>
  <c r="AM58" i="49"/>
  <c r="AI58" i="49"/>
  <c r="AG58" i="49"/>
  <c r="AC58" i="49"/>
  <c r="AA58" i="49"/>
  <c r="AI170" i="66"/>
  <c r="BI57" i="49" s="1"/>
  <c r="AH170" i="66"/>
  <c r="BG57" i="49" s="1"/>
  <c r="AG170" i="66"/>
  <c r="BE57" i="49" s="1"/>
  <c r="AF170" i="66"/>
  <c r="BC57" i="49" s="1"/>
  <c r="AE170" i="66"/>
  <c r="BA57" i="49" s="1"/>
  <c r="AD170" i="66"/>
  <c r="AY57" i="49" s="1"/>
  <c r="AC170" i="66"/>
  <c r="AW57" i="49" s="1"/>
  <c r="AB170" i="66"/>
  <c r="AU57" i="49" s="1"/>
  <c r="AA170" i="66"/>
  <c r="AS57" i="49" s="1"/>
  <c r="Z170" i="66"/>
  <c r="AQ57" i="49" s="1"/>
  <c r="Y170" i="66"/>
  <c r="AO57" i="49" s="1"/>
  <c r="X170" i="66"/>
  <c r="AM57" i="49" s="1"/>
  <c r="W170" i="66"/>
  <c r="AK57" i="49" s="1"/>
  <c r="V170" i="66"/>
  <c r="AI57" i="49" s="1"/>
  <c r="U170" i="66"/>
  <c r="AG57" i="49" s="1"/>
  <c r="T170" i="66"/>
  <c r="AE57" i="49" s="1"/>
  <c r="S170" i="66"/>
  <c r="AC57" i="49" s="1"/>
  <c r="R170" i="66"/>
  <c r="AA57" i="49" s="1"/>
  <c r="Q170" i="66"/>
  <c r="Y57" i="49" s="1"/>
  <c r="P170" i="66"/>
  <c r="W57" i="49" s="1"/>
  <c r="AI168" i="66"/>
  <c r="BI56" i="49" s="1"/>
  <c r="AH168" i="66"/>
  <c r="BG56" i="49" s="1"/>
  <c r="AG168" i="66"/>
  <c r="BE56" i="49" s="1"/>
  <c r="AF168" i="66"/>
  <c r="BC56" i="49" s="1"/>
  <c r="AE168" i="66"/>
  <c r="BA56" i="49" s="1"/>
  <c r="AD168" i="66"/>
  <c r="AY56" i="49" s="1"/>
  <c r="AC168" i="66"/>
  <c r="AW56" i="49" s="1"/>
  <c r="AB168" i="66"/>
  <c r="AU56" i="49" s="1"/>
  <c r="AA168" i="66"/>
  <c r="AS56" i="49" s="1"/>
  <c r="Z168" i="66"/>
  <c r="AQ56" i="49" s="1"/>
  <c r="Y168" i="66"/>
  <c r="AO56" i="49" s="1"/>
  <c r="X168" i="66"/>
  <c r="AM56" i="49" s="1"/>
  <c r="W168" i="66"/>
  <c r="AK56" i="49" s="1"/>
  <c r="V168" i="66"/>
  <c r="AI56" i="49" s="1"/>
  <c r="U168" i="66"/>
  <c r="AG56" i="49" s="1"/>
  <c r="T168" i="66"/>
  <c r="AE56" i="49" s="1"/>
  <c r="S168" i="66"/>
  <c r="AC56" i="49" s="1"/>
  <c r="R168" i="66"/>
  <c r="AA56" i="49" s="1"/>
  <c r="Q168" i="66"/>
  <c r="Y56" i="49" s="1"/>
  <c r="P168" i="66"/>
  <c r="W56" i="49" s="1"/>
  <c r="AO54" i="49"/>
  <c r="BG54" i="49"/>
  <c r="BE54" i="49"/>
  <c r="BA54" i="49"/>
  <c r="AY54" i="49"/>
  <c r="AU54" i="49"/>
  <c r="AS54" i="49"/>
  <c r="BL165" i="66"/>
  <c r="BN165" i="66" s="1"/>
  <c r="Y54" i="49" s="1"/>
  <c r="AI164" i="66"/>
  <c r="BI50" i="49" s="1"/>
  <c r="AH164" i="66"/>
  <c r="BG50" i="49" s="1"/>
  <c r="AG164" i="66"/>
  <c r="BE50" i="49" s="1"/>
  <c r="AF164" i="66"/>
  <c r="BC50" i="49" s="1"/>
  <c r="AE164" i="66"/>
  <c r="BA50" i="49" s="1"/>
  <c r="AD164" i="66"/>
  <c r="AY50" i="49" s="1"/>
  <c r="AC164" i="66"/>
  <c r="AW50" i="49" s="1"/>
  <c r="AB164" i="66"/>
  <c r="AU50" i="49" s="1"/>
  <c r="AA164" i="66"/>
  <c r="AS50" i="49" s="1"/>
  <c r="Z164" i="66"/>
  <c r="AQ50" i="49" s="1"/>
  <c r="Y164" i="66"/>
  <c r="AO50" i="49" s="1"/>
  <c r="X164" i="66"/>
  <c r="AM50" i="49" s="1"/>
  <c r="W164" i="66"/>
  <c r="AK50" i="49" s="1"/>
  <c r="V164" i="66"/>
  <c r="AI50" i="49" s="1"/>
  <c r="U164" i="66"/>
  <c r="AG50" i="49" s="1"/>
  <c r="T164" i="66"/>
  <c r="AE50" i="49" s="1"/>
  <c r="S164" i="66"/>
  <c r="AC50" i="49" s="1"/>
  <c r="R164" i="66"/>
  <c r="AA50" i="49" s="1"/>
  <c r="Q164" i="66"/>
  <c r="Y50" i="49" s="1"/>
  <c r="P164" i="66"/>
  <c r="W50" i="49" s="1"/>
  <c r="AI163" i="66"/>
  <c r="BI49" i="49" s="1"/>
  <c r="AH163" i="66"/>
  <c r="BG49" i="49" s="1"/>
  <c r="AG163" i="66"/>
  <c r="BE49" i="49" s="1"/>
  <c r="AF163" i="66"/>
  <c r="BC49" i="49" s="1"/>
  <c r="AE163" i="66"/>
  <c r="BA49" i="49" s="1"/>
  <c r="AD163" i="66"/>
  <c r="AY49" i="49" s="1"/>
  <c r="AC163" i="66"/>
  <c r="AW49" i="49" s="1"/>
  <c r="AB163" i="66"/>
  <c r="AU49" i="49" s="1"/>
  <c r="AA163" i="66"/>
  <c r="AS49" i="49" s="1"/>
  <c r="Z163" i="66"/>
  <c r="AQ49" i="49" s="1"/>
  <c r="Y163" i="66"/>
  <c r="AO49" i="49" s="1"/>
  <c r="X163" i="66"/>
  <c r="AM49" i="49" s="1"/>
  <c r="W163" i="66"/>
  <c r="AK49" i="49" s="1"/>
  <c r="V163" i="66"/>
  <c r="AI49" i="49" s="1"/>
  <c r="U163" i="66"/>
  <c r="AG49" i="49" s="1"/>
  <c r="T163" i="66"/>
  <c r="AE49" i="49" s="1"/>
  <c r="S163" i="66"/>
  <c r="AC49" i="49" s="1"/>
  <c r="R163" i="66"/>
  <c r="AA49" i="49" s="1"/>
  <c r="Q163" i="66"/>
  <c r="Y49" i="49" s="1"/>
  <c r="P163" i="66"/>
  <c r="W49" i="49" s="1"/>
  <c r="W45" i="49"/>
  <c r="AO45" i="49"/>
  <c r="AM45" i="49"/>
  <c r="AI45" i="49"/>
  <c r="AG45" i="49"/>
  <c r="AC45" i="49"/>
  <c r="AA45" i="49"/>
  <c r="AI157" i="66"/>
  <c r="BI44" i="49" s="1"/>
  <c r="AH157" i="66"/>
  <c r="BG44" i="49" s="1"/>
  <c r="AG157" i="66"/>
  <c r="BE44" i="49" s="1"/>
  <c r="AF157" i="66"/>
  <c r="BC44" i="49" s="1"/>
  <c r="AE157" i="66"/>
  <c r="BA44" i="49" s="1"/>
  <c r="AD157" i="66"/>
  <c r="AY44" i="49" s="1"/>
  <c r="AC157" i="66"/>
  <c r="AW44" i="49" s="1"/>
  <c r="AB157" i="66"/>
  <c r="AU44" i="49" s="1"/>
  <c r="AA157" i="66"/>
  <c r="AS44" i="49" s="1"/>
  <c r="Z157" i="66"/>
  <c r="AQ44" i="49" s="1"/>
  <c r="Y157" i="66"/>
  <c r="AO44" i="49" s="1"/>
  <c r="X157" i="66"/>
  <c r="AM44" i="49" s="1"/>
  <c r="W157" i="66"/>
  <c r="AK44" i="49" s="1"/>
  <c r="V157" i="66"/>
  <c r="AI44" i="49" s="1"/>
  <c r="U157" i="66"/>
  <c r="AG44" i="49" s="1"/>
  <c r="T157" i="66"/>
  <c r="AE44" i="49" s="1"/>
  <c r="S157" i="66"/>
  <c r="AC44" i="49" s="1"/>
  <c r="R157" i="66"/>
  <c r="AA44" i="49" s="1"/>
  <c r="Q157" i="66"/>
  <c r="Y44" i="49" s="1"/>
  <c r="P157" i="66"/>
  <c r="W44" i="49" s="1"/>
  <c r="AI155" i="66"/>
  <c r="BI43" i="49" s="1"/>
  <c r="AH155" i="66"/>
  <c r="BG43" i="49" s="1"/>
  <c r="AG155" i="66"/>
  <c r="BE43" i="49" s="1"/>
  <c r="AF155" i="66"/>
  <c r="BC43" i="49" s="1"/>
  <c r="AE155" i="66"/>
  <c r="BA43" i="49" s="1"/>
  <c r="AD155" i="66"/>
  <c r="AY43" i="49" s="1"/>
  <c r="AC155" i="66"/>
  <c r="AW43" i="49" s="1"/>
  <c r="AB155" i="66"/>
  <c r="AU43" i="49" s="1"/>
  <c r="AA155" i="66"/>
  <c r="AS43" i="49" s="1"/>
  <c r="Z155" i="66"/>
  <c r="AQ43" i="49" s="1"/>
  <c r="Y155" i="66"/>
  <c r="AO43" i="49" s="1"/>
  <c r="X155" i="66"/>
  <c r="AM43" i="49" s="1"/>
  <c r="W155" i="66"/>
  <c r="AK43" i="49" s="1"/>
  <c r="V155" i="66"/>
  <c r="AI43" i="49" s="1"/>
  <c r="U155" i="66"/>
  <c r="AG43" i="49" s="1"/>
  <c r="T155" i="66"/>
  <c r="AE43" i="49" s="1"/>
  <c r="S155" i="66"/>
  <c r="AC43" i="49" s="1"/>
  <c r="R155" i="66"/>
  <c r="AA43" i="49" s="1"/>
  <c r="Q155" i="66"/>
  <c r="Y43" i="49" s="1"/>
  <c r="P155" i="66"/>
  <c r="W43" i="49" s="1"/>
  <c r="AO41" i="49"/>
  <c r="BG41" i="49"/>
  <c r="BE41" i="49"/>
  <c r="BA41" i="49"/>
  <c r="AY41" i="49"/>
  <c r="AU41" i="49"/>
  <c r="AS41" i="49"/>
  <c r="BL152" i="66"/>
  <c r="BM152" i="66" s="1"/>
  <c r="W41" i="49" s="1"/>
  <c r="AI151" i="66"/>
  <c r="BI37" i="49" s="1"/>
  <c r="AH151" i="66"/>
  <c r="BG37" i="49" s="1"/>
  <c r="AG151" i="66"/>
  <c r="BE37" i="49" s="1"/>
  <c r="AF151" i="66"/>
  <c r="BC37" i="49" s="1"/>
  <c r="AE151" i="66"/>
  <c r="BA37" i="49" s="1"/>
  <c r="AD151" i="66"/>
  <c r="AY37" i="49" s="1"/>
  <c r="AC151" i="66"/>
  <c r="AW37" i="49" s="1"/>
  <c r="AB151" i="66"/>
  <c r="AU37" i="49" s="1"/>
  <c r="AA151" i="66"/>
  <c r="AS37" i="49" s="1"/>
  <c r="Z151" i="66"/>
  <c r="AQ37" i="49" s="1"/>
  <c r="Y151" i="66"/>
  <c r="AO37" i="49" s="1"/>
  <c r="X151" i="66"/>
  <c r="AM37" i="49" s="1"/>
  <c r="W151" i="66"/>
  <c r="AK37" i="49" s="1"/>
  <c r="V151" i="66"/>
  <c r="AI37" i="49" s="1"/>
  <c r="U151" i="66"/>
  <c r="AG37" i="49" s="1"/>
  <c r="T151" i="66"/>
  <c r="AE37" i="49" s="1"/>
  <c r="S151" i="66"/>
  <c r="AC37" i="49" s="1"/>
  <c r="R151" i="66"/>
  <c r="AA37" i="49" s="1"/>
  <c r="Q151" i="66"/>
  <c r="Y37" i="49" s="1"/>
  <c r="P151" i="66"/>
  <c r="W37" i="49" s="1"/>
  <c r="AI150" i="66"/>
  <c r="BI36" i="49" s="1"/>
  <c r="AH150" i="66"/>
  <c r="BG36" i="49" s="1"/>
  <c r="AG150" i="66"/>
  <c r="BE36" i="49" s="1"/>
  <c r="AF150" i="66"/>
  <c r="BC36" i="49" s="1"/>
  <c r="AE150" i="66"/>
  <c r="BA36" i="49" s="1"/>
  <c r="AD150" i="66"/>
  <c r="AY36" i="49" s="1"/>
  <c r="AC150" i="66"/>
  <c r="AW36" i="49" s="1"/>
  <c r="AB150" i="66"/>
  <c r="AU36" i="49" s="1"/>
  <c r="AA150" i="66"/>
  <c r="AS36" i="49" s="1"/>
  <c r="Z150" i="66"/>
  <c r="AQ36" i="49" s="1"/>
  <c r="Y150" i="66"/>
  <c r="AO36" i="49" s="1"/>
  <c r="X150" i="66"/>
  <c r="AM36" i="49" s="1"/>
  <c r="W150" i="66"/>
  <c r="AK36" i="49" s="1"/>
  <c r="V150" i="66"/>
  <c r="AI36" i="49" s="1"/>
  <c r="U150" i="66"/>
  <c r="AG36" i="49" s="1"/>
  <c r="T150" i="66"/>
  <c r="AE36" i="49" s="1"/>
  <c r="S150" i="66"/>
  <c r="AC36" i="49" s="1"/>
  <c r="R150" i="66"/>
  <c r="AA36" i="49" s="1"/>
  <c r="Q150" i="66"/>
  <c r="Y36" i="49" s="1"/>
  <c r="P150" i="66"/>
  <c r="W36" i="49" s="1"/>
  <c r="W32" i="49"/>
  <c r="AO32" i="49"/>
  <c r="AM32" i="49"/>
  <c r="AI32" i="49"/>
  <c r="AG32" i="49"/>
  <c r="AC32" i="49"/>
  <c r="AA32" i="49"/>
  <c r="AI144" i="66"/>
  <c r="BI31" i="49" s="1"/>
  <c r="AH144" i="66"/>
  <c r="BG31" i="49" s="1"/>
  <c r="AG144" i="66"/>
  <c r="BE31" i="49" s="1"/>
  <c r="AF144" i="66"/>
  <c r="BC31" i="49" s="1"/>
  <c r="AE144" i="66"/>
  <c r="BA31" i="49" s="1"/>
  <c r="AD144" i="66"/>
  <c r="AY31" i="49" s="1"/>
  <c r="AC144" i="66"/>
  <c r="AW31" i="49" s="1"/>
  <c r="AB144" i="66"/>
  <c r="AU31" i="49" s="1"/>
  <c r="AA144" i="66"/>
  <c r="AS31" i="49" s="1"/>
  <c r="Z144" i="66"/>
  <c r="AQ31" i="49" s="1"/>
  <c r="Y144" i="66"/>
  <c r="AO31" i="49" s="1"/>
  <c r="X144" i="66"/>
  <c r="AM31" i="49" s="1"/>
  <c r="W144" i="66"/>
  <c r="AK31" i="49" s="1"/>
  <c r="V144" i="66"/>
  <c r="AI31" i="49" s="1"/>
  <c r="U144" i="66"/>
  <c r="AG31" i="49" s="1"/>
  <c r="T144" i="66"/>
  <c r="AE31" i="49" s="1"/>
  <c r="S144" i="66"/>
  <c r="AC31" i="49" s="1"/>
  <c r="R144" i="66"/>
  <c r="AA31" i="49" s="1"/>
  <c r="Q144" i="66"/>
  <c r="Y31" i="49" s="1"/>
  <c r="P144" i="66"/>
  <c r="W31" i="49" s="1"/>
  <c r="AI142" i="66"/>
  <c r="BI30" i="49" s="1"/>
  <c r="AH142" i="66"/>
  <c r="BG30" i="49" s="1"/>
  <c r="AG142" i="66"/>
  <c r="BE30" i="49" s="1"/>
  <c r="AF142" i="66"/>
  <c r="BC30" i="49" s="1"/>
  <c r="AE142" i="66"/>
  <c r="BA30" i="49" s="1"/>
  <c r="AD142" i="66"/>
  <c r="AY30" i="49" s="1"/>
  <c r="AC142" i="66"/>
  <c r="AW30" i="49" s="1"/>
  <c r="AB142" i="66"/>
  <c r="AU30" i="49" s="1"/>
  <c r="AA142" i="66"/>
  <c r="AS30" i="49" s="1"/>
  <c r="Z142" i="66"/>
  <c r="AQ30" i="49" s="1"/>
  <c r="Y142" i="66"/>
  <c r="AO30" i="49" s="1"/>
  <c r="X142" i="66"/>
  <c r="AM30" i="49" s="1"/>
  <c r="W142" i="66"/>
  <c r="AK30" i="49" s="1"/>
  <c r="V142" i="66"/>
  <c r="AI30" i="49" s="1"/>
  <c r="U142" i="66"/>
  <c r="AG30" i="49" s="1"/>
  <c r="T142" i="66"/>
  <c r="AE30" i="49" s="1"/>
  <c r="S142" i="66"/>
  <c r="AC30" i="49" s="1"/>
  <c r="R142" i="66"/>
  <c r="AA30" i="49" s="1"/>
  <c r="Q142" i="66"/>
  <c r="Y30" i="49" s="1"/>
  <c r="P142" i="66"/>
  <c r="W30" i="49" s="1"/>
  <c r="AO28" i="49"/>
  <c r="BG28" i="49"/>
  <c r="BE28" i="49"/>
  <c r="BA28" i="49"/>
  <c r="AY28" i="49"/>
  <c r="AU28" i="49"/>
  <c r="AS28" i="49"/>
  <c r="BL139" i="66"/>
  <c r="BN139" i="66" s="1"/>
  <c r="Y28" i="49" s="1"/>
  <c r="AI138" i="66"/>
  <c r="BI24" i="49" s="1"/>
  <c r="AH138" i="66"/>
  <c r="BG24" i="49" s="1"/>
  <c r="AG138" i="66"/>
  <c r="BE24" i="49" s="1"/>
  <c r="AF138" i="66"/>
  <c r="BC24" i="49" s="1"/>
  <c r="AE138" i="66"/>
  <c r="BA24" i="49" s="1"/>
  <c r="AD138" i="66"/>
  <c r="AY24" i="49" s="1"/>
  <c r="AC138" i="66"/>
  <c r="AW24" i="49" s="1"/>
  <c r="AB138" i="66"/>
  <c r="AU24" i="49" s="1"/>
  <c r="AA138" i="66"/>
  <c r="AS24" i="49" s="1"/>
  <c r="Z138" i="66"/>
  <c r="AQ24" i="49" s="1"/>
  <c r="Y138" i="66"/>
  <c r="AO24" i="49" s="1"/>
  <c r="X138" i="66"/>
  <c r="AM24" i="49" s="1"/>
  <c r="W138" i="66"/>
  <c r="AK24" i="49" s="1"/>
  <c r="V138" i="66"/>
  <c r="AI24" i="49" s="1"/>
  <c r="U138" i="66"/>
  <c r="AG24" i="49" s="1"/>
  <c r="T138" i="66"/>
  <c r="AE24" i="49" s="1"/>
  <c r="S138" i="66"/>
  <c r="AC24" i="49" s="1"/>
  <c r="R138" i="66"/>
  <c r="AA24" i="49" s="1"/>
  <c r="Q138" i="66"/>
  <c r="Y24" i="49" s="1"/>
  <c r="P138" i="66"/>
  <c r="W24" i="49" s="1"/>
  <c r="AI137" i="66"/>
  <c r="BI23" i="49" s="1"/>
  <c r="AH137" i="66"/>
  <c r="BG23" i="49" s="1"/>
  <c r="AG137" i="66"/>
  <c r="BE23" i="49" s="1"/>
  <c r="AF137" i="66"/>
  <c r="BC23" i="49" s="1"/>
  <c r="AE137" i="66"/>
  <c r="BA23" i="49" s="1"/>
  <c r="AD137" i="66"/>
  <c r="AY23" i="49" s="1"/>
  <c r="AC137" i="66"/>
  <c r="AW23" i="49" s="1"/>
  <c r="AB137" i="66"/>
  <c r="AU23" i="49" s="1"/>
  <c r="AA137" i="66"/>
  <c r="AS23" i="49" s="1"/>
  <c r="Z137" i="66"/>
  <c r="AQ23" i="49" s="1"/>
  <c r="Y137" i="66"/>
  <c r="AO23" i="49" s="1"/>
  <c r="X137" i="66"/>
  <c r="AM23" i="49" s="1"/>
  <c r="W137" i="66"/>
  <c r="AK23" i="49" s="1"/>
  <c r="V137" i="66"/>
  <c r="AI23" i="49" s="1"/>
  <c r="U137" i="66"/>
  <c r="AG23" i="49" s="1"/>
  <c r="T137" i="66"/>
  <c r="AE23" i="49" s="1"/>
  <c r="S137" i="66"/>
  <c r="AC23" i="49" s="1"/>
  <c r="R137" i="66"/>
  <c r="AA23" i="49" s="1"/>
  <c r="Q137" i="66"/>
  <c r="Y23" i="49" s="1"/>
  <c r="P137" i="66"/>
  <c r="W23" i="49" s="1"/>
  <c r="S134" i="66"/>
  <c r="AC21" i="49" s="1"/>
  <c r="W19" i="49"/>
  <c r="AO19" i="49"/>
  <c r="AM19" i="49"/>
  <c r="AI19" i="49"/>
  <c r="AG19" i="49"/>
  <c r="AC19" i="49"/>
  <c r="AA19" i="49"/>
  <c r="AI131" i="66"/>
  <c r="BI18" i="49" s="1"/>
  <c r="AH131" i="66"/>
  <c r="BG18" i="49" s="1"/>
  <c r="AG131" i="66"/>
  <c r="BE18" i="49" s="1"/>
  <c r="AF131" i="66"/>
  <c r="BC18" i="49" s="1"/>
  <c r="AE131" i="66"/>
  <c r="BA18" i="49" s="1"/>
  <c r="AD131" i="66"/>
  <c r="AY18" i="49" s="1"/>
  <c r="AC131" i="66"/>
  <c r="AW18" i="49" s="1"/>
  <c r="AB131" i="66"/>
  <c r="AU18" i="49" s="1"/>
  <c r="AA131" i="66"/>
  <c r="AS18" i="49" s="1"/>
  <c r="Z131" i="66"/>
  <c r="AQ18" i="49" s="1"/>
  <c r="Y131" i="66"/>
  <c r="AO18" i="49" s="1"/>
  <c r="X131" i="66"/>
  <c r="AM18" i="49" s="1"/>
  <c r="W131" i="66"/>
  <c r="AK18" i="49" s="1"/>
  <c r="V131" i="66"/>
  <c r="AI18" i="49" s="1"/>
  <c r="U131" i="66"/>
  <c r="AG18" i="49" s="1"/>
  <c r="T131" i="66"/>
  <c r="AE18" i="49" s="1"/>
  <c r="S131" i="66"/>
  <c r="AC18" i="49" s="1"/>
  <c r="R131" i="66"/>
  <c r="AA18" i="49" s="1"/>
  <c r="Q131" i="66"/>
  <c r="Y18" i="49" s="1"/>
  <c r="P131" i="66"/>
  <c r="W18" i="49" s="1"/>
  <c r="AI129" i="66"/>
  <c r="BI17" i="49" s="1"/>
  <c r="AH129" i="66"/>
  <c r="BG17" i="49" s="1"/>
  <c r="AG129" i="66"/>
  <c r="BE17" i="49" s="1"/>
  <c r="AF129" i="66"/>
  <c r="BC17" i="49" s="1"/>
  <c r="AE129" i="66"/>
  <c r="BA17" i="49" s="1"/>
  <c r="AD129" i="66"/>
  <c r="AY17" i="49" s="1"/>
  <c r="AC129" i="66"/>
  <c r="AW17" i="49" s="1"/>
  <c r="AB129" i="66"/>
  <c r="AU17" i="49" s="1"/>
  <c r="AA129" i="66"/>
  <c r="AS17" i="49" s="1"/>
  <c r="Z129" i="66"/>
  <c r="AQ17" i="49" s="1"/>
  <c r="Y129" i="66"/>
  <c r="AO17" i="49" s="1"/>
  <c r="X129" i="66"/>
  <c r="AM17" i="49" s="1"/>
  <c r="W129" i="66"/>
  <c r="AK17" i="49" s="1"/>
  <c r="V129" i="66"/>
  <c r="AI17" i="49" s="1"/>
  <c r="U129" i="66"/>
  <c r="AG17" i="49" s="1"/>
  <c r="T129" i="66"/>
  <c r="AE17" i="49" s="1"/>
  <c r="S129" i="66"/>
  <c r="AC17" i="49" s="1"/>
  <c r="R129" i="66"/>
  <c r="AA17" i="49" s="1"/>
  <c r="Q129" i="66"/>
  <c r="Y17" i="49" s="1"/>
  <c r="P129" i="66"/>
  <c r="W17" i="49" s="1"/>
  <c r="AO15" i="49"/>
  <c r="BG15" i="49"/>
  <c r="BE15" i="49"/>
  <c r="BA15" i="49"/>
  <c r="AY15" i="49"/>
  <c r="AU15" i="49"/>
  <c r="AS15" i="49"/>
  <c r="BL126" i="66"/>
  <c r="BN126" i="66" s="1"/>
  <c r="Y15" i="49" s="1"/>
  <c r="W57" i="44"/>
  <c r="AO57" i="44"/>
  <c r="AM57" i="44"/>
  <c r="AI57" i="44"/>
  <c r="AG57" i="44"/>
  <c r="AC57" i="44"/>
  <c r="AA57" i="44"/>
  <c r="AQ53" i="44"/>
  <c r="AM53" i="44"/>
  <c r="AK53" i="44"/>
  <c r="AI53" i="44"/>
  <c r="AG53" i="44"/>
  <c r="AE53" i="44"/>
  <c r="AC53" i="44"/>
  <c r="AI118" i="66"/>
  <c r="BI56" i="44" s="1"/>
  <c r="AH118" i="66"/>
  <c r="BG56" i="44" s="1"/>
  <c r="AG118" i="66"/>
  <c r="BE56" i="44" s="1"/>
  <c r="AF118" i="66"/>
  <c r="BC56" i="44" s="1"/>
  <c r="AE118" i="66"/>
  <c r="BA56" i="44" s="1"/>
  <c r="AD118" i="66"/>
  <c r="AY56" i="44" s="1"/>
  <c r="AC118" i="66"/>
  <c r="AW56" i="44" s="1"/>
  <c r="AB118" i="66"/>
  <c r="AU56" i="44" s="1"/>
  <c r="AA118" i="66"/>
  <c r="AS56" i="44" s="1"/>
  <c r="Z118" i="66"/>
  <c r="AQ56" i="44" s="1"/>
  <c r="Y118" i="66"/>
  <c r="AO56" i="44" s="1"/>
  <c r="X118" i="66"/>
  <c r="AM56" i="44" s="1"/>
  <c r="W118" i="66"/>
  <c r="AK56" i="44" s="1"/>
  <c r="V118" i="66"/>
  <c r="AI56" i="44" s="1"/>
  <c r="U118" i="66"/>
  <c r="AG56" i="44" s="1"/>
  <c r="T118" i="66"/>
  <c r="AE56" i="44" s="1"/>
  <c r="S118" i="66"/>
  <c r="AC56" i="44" s="1"/>
  <c r="R118" i="66"/>
  <c r="AA56" i="44" s="1"/>
  <c r="Q118" i="66"/>
  <c r="Y56" i="44" s="1"/>
  <c r="P118" i="66"/>
  <c r="W56" i="44" s="1"/>
  <c r="AI116" i="66"/>
  <c r="BI55" i="44" s="1"/>
  <c r="AH116" i="66"/>
  <c r="BG55" i="44" s="1"/>
  <c r="AG116" i="66"/>
  <c r="BE55" i="44" s="1"/>
  <c r="AF116" i="66"/>
  <c r="BC55" i="44" s="1"/>
  <c r="AE116" i="66"/>
  <c r="BA55" i="44" s="1"/>
  <c r="AD116" i="66"/>
  <c r="AY55" i="44" s="1"/>
  <c r="AC116" i="66"/>
  <c r="AW55" i="44" s="1"/>
  <c r="AB116" i="66"/>
  <c r="AU55" i="44" s="1"/>
  <c r="AA116" i="66"/>
  <c r="AS55" i="44" s="1"/>
  <c r="Z116" i="66"/>
  <c r="AQ55" i="44" s="1"/>
  <c r="Y116" i="66"/>
  <c r="AO55" i="44" s="1"/>
  <c r="X116" i="66"/>
  <c r="AM55" i="44" s="1"/>
  <c r="W116" i="66"/>
  <c r="AK55" i="44" s="1"/>
  <c r="V116" i="66"/>
  <c r="AI55" i="44" s="1"/>
  <c r="U116" i="66"/>
  <c r="AG55" i="44" s="1"/>
  <c r="T116" i="66"/>
  <c r="AE55" i="44" s="1"/>
  <c r="S116" i="66"/>
  <c r="AC55" i="44" s="1"/>
  <c r="R116" i="66"/>
  <c r="AA55" i="44" s="1"/>
  <c r="Q116" i="66"/>
  <c r="Y55" i="44" s="1"/>
  <c r="P116" i="66"/>
  <c r="W55" i="44" s="1"/>
  <c r="W48" i="44"/>
  <c r="AO48" i="44"/>
  <c r="AM48" i="44"/>
  <c r="AI48" i="44"/>
  <c r="AG48" i="44"/>
  <c r="AC48" i="44"/>
  <c r="AA48" i="44"/>
  <c r="AQ44" i="44"/>
  <c r="AM44" i="44"/>
  <c r="AK44" i="44"/>
  <c r="AI44" i="44"/>
  <c r="AG44" i="44"/>
  <c r="AE44" i="44"/>
  <c r="AC44" i="44"/>
  <c r="AI110" i="66"/>
  <c r="BI47" i="44" s="1"/>
  <c r="AH110" i="66"/>
  <c r="BG47" i="44" s="1"/>
  <c r="AG110" i="66"/>
  <c r="BE47" i="44" s="1"/>
  <c r="AF110" i="66"/>
  <c r="BC47" i="44" s="1"/>
  <c r="AE110" i="66"/>
  <c r="BA47" i="44" s="1"/>
  <c r="AD110" i="66"/>
  <c r="AY47" i="44" s="1"/>
  <c r="AC110" i="66"/>
  <c r="AW47" i="44" s="1"/>
  <c r="AB110" i="66"/>
  <c r="AU47" i="44" s="1"/>
  <c r="AA110" i="66"/>
  <c r="AS47" i="44" s="1"/>
  <c r="Z110" i="66"/>
  <c r="AQ47" i="44" s="1"/>
  <c r="Y110" i="66"/>
  <c r="AO47" i="44" s="1"/>
  <c r="X110" i="66"/>
  <c r="AM47" i="44" s="1"/>
  <c r="W110" i="66"/>
  <c r="AK47" i="44" s="1"/>
  <c r="V110" i="66"/>
  <c r="AI47" i="44" s="1"/>
  <c r="U110" i="66"/>
  <c r="AG47" i="44" s="1"/>
  <c r="T110" i="66"/>
  <c r="AE47" i="44" s="1"/>
  <c r="S110" i="66"/>
  <c r="AC47" i="44" s="1"/>
  <c r="R110" i="66"/>
  <c r="AA47" i="44" s="1"/>
  <c r="Q110" i="66"/>
  <c r="Y47" i="44" s="1"/>
  <c r="P110" i="66"/>
  <c r="W47" i="44" s="1"/>
  <c r="AI108" i="66"/>
  <c r="BI46" i="44" s="1"/>
  <c r="AH108" i="66"/>
  <c r="BG46" i="44" s="1"/>
  <c r="AG108" i="66"/>
  <c r="BE46" i="44" s="1"/>
  <c r="AF108" i="66"/>
  <c r="BC46" i="44" s="1"/>
  <c r="AE108" i="66"/>
  <c r="BA46" i="44" s="1"/>
  <c r="AD108" i="66"/>
  <c r="AY46" i="44" s="1"/>
  <c r="AC108" i="66"/>
  <c r="AW46" i="44" s="1"/>
  <c r="AB108" i="66"/>
  <c r="AU46" i="44" s="1"/>
  <c r="AA108" i="66"/>
  <c r="AS46" i="44" s="1"/>
  <c r="Z108" i="66"/>
  <c r="AQ46" i="44" s="1"/>
  <c r="Y108" i="66"/>
  <c r="AO46" i="44" s="1"/>
  <c r="X108" i="66"/>
  <c r="AM46" i="44" s="1"/>
  <c r="W108" i="66"/>
  <c r="AK46" i="44" s="1"/>
  <c r="V108" i="66"/>
  <c r="AI46" i="44" s="1"/>
  <c r="U108" i="66"/>
  <c r="AG46" i="44" s="1"/>
  <c r="T108" i="66"/>
  <c r="AE46" i="44" s="1"/>
  <c r="S108" i="66"/>
  <c r="AC46" i="44" s="1"/>
  <c r="R108" i="66"/>
  <c r="AA46" i="44" s="1"/>
  <c r="Q108" i="66"/>
  <c r="Y46" i="44" s="1"/>
  <c r="P108" i="66"/>
  <c r="W46" i="44" s="1"/>
  <c r="W39" i="44"/>
  <c r="AO39" i="44"/>
  <c r="AM39" i="44"/>
  <c r="AI39" i="44"/>
  <c r="AG39" i="44"/>
  <c r="AC39" i="44"/>
  <c r="AA39" i="44"/>
  <c r="AQ35" i="44"/>
  <c r="AM35" i="44"/>
  <c r="AK35" i="44"/>
  <c r="AI35" i="44"/>
  <c r="AG35" i="44"/>
  <c r="AE35" i="44"/>
  <c r="AC35" i="44"/>
  <c r="AI102" i="66"/>
  <c r="BI38" i="44" s="1"/>
  <c r="AH102" i="66"/>
  <c r="BG38" i="44" s="1"/>
  <c r="AG102" i="66"/>
  <c r="BE38" i="44" s="1"/>
  <c r="AF102" i="66"/>
  <c r="BC38" i="44" s="1"/>
  <c r="AE102" i="66"/>
  <c r="BA38" i="44" s="1"/>
  <c r="AD102" i="66"/>
  <c r="AY38" i="44" s="1"/>
  <c r="AC102" i="66"/>
  <c r="AW38" i="44" s="1"/>
  <c r="AB102" i="66"/>
  <c r="AU38" i="44" s="1"/>
  <c r="AA102" i="66"/>
  <c r="AS38" i="44" s="1"/>
  <c r="Z102" i="66"/>
  <c r="AQ38" i="44" s="1"/>
  <c r="Y102" i="66"/>
  <c r="AO38" i="44" s="1"/>
  <c r="X102" i="66"/>
  <c r="AM38" i="44" s="1"/>
  <c r="W102" i="66"/>
  <c r="AK38" i="44" s="1"/>
  <c r="V102" i="66"/>
  <c r="AI38" i="44" s="1"/>
  <c r="U102" i="66"/>
  <c r="AG38" i="44" s="1"/>
  <c r="T102" i="66"/>
  <c r="AE38" i="44" s="1"/>
  <c r="S102" i="66"/>
  <c r="AC38" i="44" s="1"/>
  <c r="R102" i="66"/>
  <c r="AA38" i="44" s="1"/>
  <c r="Q102" i="66"/>
  <c r="Y38" i="44" s="1"/>
  <c r="P102" i="66"/>
  <c r="W38" i="44" s="1"/>
  <c r="AI100" i="66"/>
  <c r="BI37" i="44" s="1"/>
  <c r="AH100" i="66"/>
  <c r="BG37" i="44" s="1"/>
  <c r="AG100" i="66"/>
  <c r="BE37" i="44" s="1"/>
  <c r="AF100" i="66"/>
  <c r="BC37" i="44" s="1"/>
  <c r="AE100" i="66"/>
  <c r="BA37" i="44" s="1"/>
  <c r="AD100" i="66"/>
  <c r="AY37" i="44" s="1"/>
  <c r="AC100" i="66"/>
  <c r="AW37" i="44" s="1"/>
  <c r="AB100" i="66"/>
  <c r="AU37" i="44" s="1"/>
  <c r="AA100" i="66"/>
  <c r="AS37" i="44" s="1"/>
  <c r="Z100" i="66"/>
  <c r="AQ37" i="44" s="1"/>
  <c r="Y100" i="66"/>
  <c r="AO37" i="44" s="1"/>
  <c r="X100" i="66"/>
  <c r="AM37" i="44" s="1"/>
  <c r="W100" i="66"/>
  <c r="AK37" i="44" s="1"/>
  <c r="V100" i="66"/>
  <c r="AI37" i="44" s="1"/>
  <c r="U100" i="66"/>
  <c r="AG37" i="44" s="1"/>
  <c r="T100" i="66"/>
  <c r="AE37" i="44" s="1"/>
  <c r="S100" i="66"/>
  <c r="AC37" i="44" s="1"/>
  <c r="R100" i="66"/>
  <c r="AA37" i="44" s="1"/>
  <c r="Q100" i="66"/>
  <c r="Y37" i="44" s="1"/>
  <c r="P100" i="66"/>
  <c r="W37" i="44" s="1"/>
  <c r="W30" i="44"/>
  <c r="AO30" i="44"/>
  <c r="AM30" i="44"/>
  <c r="AI30" i="44"/>
  <c r="AG30" i="44"/>
  <c r="AC30" i="44"/>
  <c r="AA30" i="44"/>
  <c r="AQ26" i="44"/>
  <c r="AM26" i="44"/>
  <c r="AK26" i="44"/>
  <c r="AI26" i="44"/>
  <c r="AG26" i="44"/>
  <c r="AE26" i="44"/>
  <c r="AC26" i="44"/>
  <c r="AI94" i="66"/>
  <c r="BI29" i="44" s="1"/>
  <c r="AH94" i="66"/>
  <c r="BG29" i="44" s="1"/>
  <c r="AG94" i="66"/>
  <c r="BE29" i="44" s="1"/>
  <c r="AF94" i="66"/>
  <c r="BC29" i="44" s="1"/>
  <c r="AE94" i="66"/>
  <c r="BA29" i="44" s="1"/>
  <c r="AD94" i="66"/>
  <c r="AY29" i="44" s="1"/>
  <c r="AC94" i="66"/>
  <c r="AW29" i="44" s="1"/>
  <c r="AB94" i="66"/>
  <c r="AU29" i="44" s="1"/>
  <c r="AA94" i="66"/>
  <c r="AS29" i="44" s="1"/>
  <c r="Z94" i="66"/>
  <c r="AQ29" i="44" s="1"/>
  <c r="Y94" i="66"/>
  <c r="AO29" i="44" s="1"/>
  <c r="X94" i="66"/>
  <c r="AM29" i="44" s="1"/>
  <c r="W94" i="66"/>
  <c r="AK29" i="44" s="1"/>
  <c r="V94" i="66"/>
  <c r="AI29" i="44" s="1"/>
  <c r="U94" i="66"/>
  <c r="AG29" i="44" s="1"/>
  <c r="T94" i="66"/>
  <c r="AE29" i="44" s="1"/>
  <c r="S94" i="66"/>
  <c r="AC29" i="44" s="1"/>
  <c r="R94" i="66"/>
  <c r="AA29" i="44" s="1"/>
  <c r="Q94" i="66"/>
  <c r="Y29" i="44" s="1"/>
  <c r="P94" i="66"/>
  <c r="W29" i="44" s="1"/>
  <c r="AI92" i="66"/>
  <c r="BI28" i="44" s="1"/>
  <c r="AH92" i="66"/>
  <c r="BG28" i="44" s="1"/>
  <c r="AG92" i="66"/>
  <c r="BE28" i="44" s="1"/>
  <c r="AF92" i="66"/>
  <c r="BC28" i="44" s="1"/>
  <c r="AE92" i="66"/>
  <c r="BA28" i="44" s="1"/>
  <c r="AD92" i="66"/>
  <c r="AY28" i="44" s="1"/>
  <c r="AC92" i="66"/>
  <c r="AW28" i="44" s="1"/>
  <c r="AB92" i="66"/>
  <c r="AU28" i="44" s="1"/>
  <c r="AA92" i="66"/>
  <c r="AS28" i="44" s="1"/>
  <c r="Z92" i="66"/>
  <c r="AQ28" i="44" s="1"/>
  <c r="Y92" i="66"/>
  <c r="AO28" i="44" s="1"/>
  <c r="X92" i="66"/>
  <c r="AM28" i="44" s="1"/>
  <c r="W92" i="66"/>
  <c r="AK28" i="44" s="1"/>
  <c r="V92" i="66"/>
  <c r="AI28" i="44" s="1"/>
  <c r="U92" i="66"/>
  <c r="AG28" i="44" s="1"/>
  <c r="T92" i="66"/>
  <c r="AE28" i="44" s="1"/>
  <c r="S92" i="66"/>
  <c r="AC28" i="44" s="1"/>
  <c r="R92" i="66"/>
  <c r="AA28" i="44" s="1"/>
  <c r="Q92" i="66"/>
  <c r="Y28" i="44" s="1"/>
  <c r="P92" i="66"/>
  <c r="W28" i="44" s="1"/>
  <c r="W21" i="44"/>
  <c r="AO21" i="44"/>
  <c r="AM21" i="44"/>
  <c r="AI21" i="44"/>
  <c r="AG21" i="44"/>
  <c r="AC21" i="44"/>
  <c r="AA21" i="44"/>
  <c r="AQ17" i="44"/>
  <c r="AI86" i="66"/>
  <c r="BI20" i="44" s="1"/>
  <c r="AH86" i="66"/>
  <c r="BG20" i="44" s="1"/>
  <c r="AG86" i="66"/>
  <c r="BE20" i="44" s="1"/>
  <c r="AF86" i="66"/>
  <c r="BC20" i="44" s="1"/>
  <c r="AE86" i="66"/>
  <c r="BA20" i="44" s="1"/>
  <c r="AD86" i="66"/>
  <c r="AY20" i="44" s="1"/>
  <c r="AC86" i="66"/>
  <c r="AW20" i="44" s="1"/>
  <c r="AB86" i="66"/>
  <c r="AU20" i="44" s="1"/>
  <c r="AA86" i="66"/>
  <c r="AS20" i="44" s="1"/>
  <c r="Z86" i="66"/>
  <c r="AQ20" i="44" s="1"/>
  <c r="Y86" i="66"/>
  <c r="AO20" i="44" s="1"/>
  <c r="X86" i="66"/>
  <c r="AM20" i="44" s="1"/>
  <c r="W86" i="66"/>
  <c r="AK20" i="44" s="1"/>
  <c r="V86" i="66"/>
  <c r="AI20" i="44" s="1"/>
  <c r="U86" i="66"/>
  <c r="AG20" i="44" s="1"/>
  <c r="T86" i="66"/>
  <c r="AE20" i="44" s="1"/>
  <c r="S86" i="66"/>
  <c r="AC20" i="44" s="1"/>
  <c r="R86" i="66"/>
  <c r="AA20" i="44" s="1"/>
  <c r="Q86" i="66"/>
  <c r="Y20" i="44" s="1"/>
  <c r="P86" i="66"/>
  <c r="W20" i="44" s="1"/>
  <c r="AI84" i="66"/>
  <c r="BI19" i="44" s="1"/>
  <c r="AH84" i="66"/>
  <c r="BG19" i="44" s="1"/>
  <c r="AG84" i="66"/>
  <c r="BE19" i="44" s="1"/>
  <c r="AF84" i="66"/>
  <c r="BC19" i="44" s="1"/>
  <c r="AE84" i="66"/>
  <c r="BA19" i="44" s="1"/>
  <c r="AD84" i="66"/>
  <c r="AY19" i="44" s="1"/>
  <c r="AC84" i="66"/>
  <c r="AW19" i="44" s="1"/>
  <c r="AB84" i="66"/>
  <c r="AU19" i="44" s="1"/>
  <c r="AA84" i="66"/>
  <c r="AS19" i="44" s="1"/>
  <c r="Z84" i="66"/>
  <c r="AQ19" i="44" s="1"/>
  <c r="Y84" i="66"/>
  <c r="AO19" i="44" s="1"/>
  <c r="X84" i="66"/>
  <c r="AM19" i="44" s="1"/>
  <c r="W84" i="66"/>
  <c r="AK19" i="44" s="1"/>
  <c r="V84" i="66"/>
  <c r="AI19" i="44" s="1"/>
  <c r="U84" i="66"/>
  <c r="AG19" i="44" s="1"/>
  <c r="T84" i="66"/>
  <c r="AE19" i="44" s="1"/>
  <c r="S84" i="66"/>
  <c r="AC19" i="44" s="1"/>
  <c r="R84" i="66"/>
  <c r="AA19" i="44" s="1"/>
  <c r="Q84" i="66"/>
  <c r="Y19" i="44" s="1"/>
  <c r="P84" i="66"/>
  <c r="W19" i="44" s="1"/>
  <c r="W56" i="43"/>
  <c r="AO56" i="43"/>
  <c r="AM56" i="43"/>
  <c r="AI56" i="43"/>
  <c r="AG56" i="43"/>
  <c r="AC56" i="43"/>
  <c r="AA56" i="43"/>
  <c r="AM52" i="43"/>
  <c r="AK52" i="43"/>
  <c r="AI52" i="43"/>
  <c r="AG52" i="43"/>
  <c r="AE52" i="43"/>
  <c r="AC52" i="43"/>
  <c r="AI78" i="66"/>
  <c r="BI55" i="43" s="1"/>
  <c r="AH78" i="66"/>
  <c r="BG55" i="43" s="1"/>
  <c r="AG78" i="66"/>
  <c r="BE55" i="43" s="1"/>
  <c r="AF78" i="66"/>
  <c r="BC55" i="43" s="1"/>
  <c r="AE78" i="66"/>
  <c r="BA55" i="43" s="1"/>
  <c r="AD78" i="66"/>
  <c r="AY55" i="43" s="1"/>
  <c r="AC78" i="66"/>
  <c r="AW55" i="43" s="1"/>
  <c r="AB78" i="66"/>
  <c r="AU55" i="43" s="1"/>
  <c r="AA78" i="66"/>
  <c r="AS55" i="43" s="1"/>
  <c r="Z78" i="66"/>
  <c r="AQ55" i="43" s="1"/>
  <c r="Y78" i="66"/>
  <c r="AO55" i="43" s="1"/>
  <c r="X78" i="66"/>
  <c r="AM55" i="43" s="1"/>
  <c r="W78" i="66"/>
  <c r="AK55" i="43" s="1"/>
  <c r="V78" i="66"/>
  <c r="AI55" i="43" s="1"/>
  <c r="U78" i="66"/>
  <c r="AG55" i="43" s="1"/>
  <c r="T78" i="66"/>
  <c r="AE55" i="43" s="1"/>
  <c r="S78" i="66"/>
  <c r="AC55" i="43" s="1"/>
  <c r="R78" i="66"/>
  <c r="AA55" i="43" s="1"/>
  <c r="Q78" i="66"/>
  <c r="Y55" i="43" s="1"/>
  <c r="P78" i="66"/>
  <c r="W55" i="43" s="1"/>
  <c r="AI76" i="66"/>
  <c r="BI54" i="43" s="1"/>
  <c r="AH76" i="66"/>
  <c r="BG54" i="43" s="1"/>
  <c r="AG76" i="66"/>
  <c r="BE54" i="43" s="1"/>
  <c r="AF76" i="66"/>
  <c r="BC54" i="43" s="1"/>
  <c r="AE76" i="66"/>
  <c r="BA54" i="43" s="1"/>
  <c r="AD76" i="66"/>
  <c r="AY54" i="43" s="1"/>
  <c r="AC76" i="66"/>
  <c r="AW54" i="43" s="1"/>
  <c r="AB76" i="66"/>
  <c r="AU54" i="43" s="1"/>
  <c r="AA76" i="66"/>
  <c r="AS54" i="43" s="1"/>
  <c r="Z76" i="66"/>
  <c r="AQ54" i="43" s="1"/>
  <c r="Y76" i="66"/>
  <c r="AO54" i="43" s="1"/>
  <c r="X76" i="66"/>
  <c r="AM54" i="43" s="1"/>
  <c r="W76" i="66"/>
  <c r="AK54" i="43" s="1"/>
  <c r="V76" i="66"/>
  <c r="AI54" i="43" s="1"/>
  <c r="U76" i="66"/>
  <c r="AG54" i="43" s="1"/>
  <c r="T76" i="66"/>
  <c r="AE54" i="43" s="1"/>
  <c r="S76" i="66"/>
  <c r="AC54" i="43" s="1"/>
  <c r="R76" i="66"/>
  <c r="AA54" i="43" s="1"/>
  <c r="Q76" i="66"/>
  <c r="Y54" i="43" s="1"/>
  <c r="P76" i="66"/>
  <c r="W54" i="43" s="1"/>
  <c r="W48" i="43"/>
  <c r="AO48" i="43"/>
  <c r="AM48" i="43"/>
  <c r="AI48" i="43"/>
  <c r="AG48" i="43"/>
  <c r="AC48" i="43"/>
  <c r="AA48" i="43"/>
  <c r="Z73" i="66"/>
  <c r="X73" i="66"/>
  <c r="AM44" i="43" s="1"/>
  <c r="W73" i="66"/>
  <c r="AK44" i="43" s="1"/>
  <c r="V73" i="66"/>
  <c r="AI44" i="43" s="1"/>
  <c r="U73" i="66"/>
  <c r="AG44" i="43" s="1"/>
  <c r="T73" i="66"/>
  <c r="AE44" i="43" s="1"/>
  <c r="S73" i="66"/>
  <c r="AC44" i="43" s="1"/>
  <c r="BM71" i="66"/>
  <c r="AI70" i="66"/>
  <c r="BI47" i="43" s="1"/>
  <c r="AH70" i="66"/>
  <c r="BG47" i="43" s="1"/>
  <c r="AG70" i="66"/>
  <c r="BE47" i="43" s="1"/>
  <c r="AF70" i="66"/>
  <c r="BC47" i="43" s="1"/>
  <c r="AE70" i="66"/>
  <c r="BA47" i="43" s="1"/>
  <c r="AD70" i="66"/>
  <c r="AY47" i="43" s="1"/>
  <c r="AC70" i="66"/>
  <c r="AW47" i="43" s="1"/>
  <c r="AB70" i="66"/>
  <c r="AU47" i="43" s="1"/>
  <c r="AA70" i="66"/>
  <c r="AS47" i="43" s="1"/>
  <c r="Z70" i="66"/>
  <c r="AQ47" i="43" s="1"/>
  <c r="Y70" i="66"/>
  <c r="AO47" i="43" s="1"/>
  <c r="X70" i="66"/>
  <c r="AM47" i="43" s="1"/>
  <c r="W70" i="66"/>
  <c r="AK47" i="43" s="1"/>
  <c r="V70" i="66"/>
  <c r="AI47" i="43" s="1"/>
  <c r="U70" i="66"/>
  <c r="AG47" i="43" s="1"/>
  <c r="T70" i="66"/>
  <c r="AE47" i="43" s="1"/>
  <c r="S70" i="66"/>
  <c r="AC47" i="43" s="1"/>
  <c r="R70" i="66"/>
  <c r="AA47" i="43" s="1"/>
  <c r="Q70" i="66"/>
  <c r="Y47" i="43" s="1"/>
  <c r="P70" i="66"/>
  <c r="W47" i="43" s="1"/>
  <c r="AI68" i="66"/>
  <c r="BI46" i="43" s="1"/>
  <c r="AH68" i="66"/>
  <c r="BG46" i="43" s="1"/>
  <c r="AG68" i="66"/>
  <c r="BE46" i="43" s="1"/>
  <c r="AF68" i="66"/>
  <c r="BC46" i="43" s="1"/>
  <c r="AE68" i="66"/>
  <c r="BA46" i="43" s="1"/>
  <c r="AD68" i="66"/>
  <c r="AY46" i="43" s="1"/>
  <c r="AC68" i="66"/>
  <c r="AW46" i="43" s="1"/>
  <c r="AB68" i="66"/>
  <c r="AU46" i="43" s="1"/>
  <c r="AA68" i="66"/>
  <c r="AS46" i="43" s="1"/>
  <c r="Z68" i="66"/>
  <c r="AQ46" i="43" s="1"/>
  <c r="Y68" i="66"/>
  <c r="AO46" i="43" s="1"/>
  <c r="X68" i="66"/>
  <c r="AM46" i="43" s="1"/>
  <c r="W68" i="66"/>
  <c r="AK46" i="43" s="1"/>
  <c r="V68" i="66"/>
  <c r="AI46" i="43" s="1"/>
  <c r="U68" i="66"/>
  <c r="AG46" i="43" s="1"/>
  <c r="T68" i="66"/>
  <c r="AE46" i="43" s="1"/>
  <c r="S68" i="66"/>
  <c r="AC46" i="43" s="1"/>
  <c r="R68" i="66"/>
  <c r="AA46" i="43" s="1"/>
  <c r="Q68" i="66"/>
  <c r="Y46" i="43" s="1"/>
  <c r="P68" i="66"/>
  <c r="W46" i="43" s="1"/>
  <c r="W65" i="42"/>
  <c r="AO65" i="42"/>
  <c r="AM65" i="42"/>
  <c r="AI65" i="42"/>
  <c r="AG65" i="42"/>
  <c r="AC65" i="42"/>
  <c r="AA65" i="42"/>
  <c r="BE61" i="42"/>
  <c r="BC61" i="42"/>
  <c r="BA61" i="42"/>
  <c r="AY61" i="42"/>
  <c r="AW61" i="42"/>
  <c r="AU61" i="42"/>
  <c r="Y61" i="42"/>
  <c r="AI47" i="66"/>
  <c r="BI64" i="42" s="1"/>
  <c r="AH47" i="66"/>
  <c r="BG64" i="42" s="1"/>
  <c r="AG47" i="66"/>
  <c r="BE64" i="42" s="1"/>
  <c r="AF47" i="66"/>
  <c r="BC64" i="42" s="1"/>
  <c r="AE47" i="66"/>
  <c r="BA64" i="42" s="1"/>
  <c r="AD47" i="66"/>
  <c r="AY64" i="42" s="1"/>
  <c r="AC47" i="66"/>
  <c r="AW64" i="42" s="1"/>
  <c r="AB47" i="66"/>
  <c r="AU64" i="42" s="1"/>
  <c r="AA47" i="66"/>
  <c r="AS64" i="42" s="1"/>
  <c r="Z47" i="66"/>
  <c r="AQ64" i="42" s="1"/>
  <c r="Y47" i="66"/>
  <c r="AO64" i="42" s="1"/>
  <c r="X47" i="66"/>
  <c r="AM64" i="42" s="1"/>
  <c r="W47" i="66"/>
  <c r="AK64" i="42" s="1"/>
  <c r="V47" i="66"/>
  <c r="AI64" i="42" s="1"/>
  <c r="U47" i="66"/>
  <c r="AG64" i="42" s="1"/>
  <c r="T47" i="66"/>
  <c r="AE64" i="42" s="1"/>
  <c r="S47" i="66"/>
  <c r="AC64" i="42" s="1"/>
  <c r="R47" i="66"/>
  <c r="AA64" i="42" s="1"/>
  <c r="Q47" i="66"/>
  <c r="Y64" i="42" s="1"/>
  <c r="P47" i="66"/>
  <c r="W64" i="42" s="1"/>
  <c r="AI45" i="66"/>
  <c r="BI63" i="42" s="1"/>
  <c r="AH45" i="66"/>
  <c r="BG63" i="42" s="1"/>
  <c r="AG45" i="66"/>
  <c r="BE63" i="42" s="1"/>
  <c r="AF45" i="66"/>
  <c r="BC63" i="42" s="1"/>
  <c r="AE45" i="66"/>
  <c r="BA63" i="42" s="1"/>
  <c r="AD45" i="66"/>
  <c r="AY63" i="42" s="1"/>
  <c r="AC45" i="66"/>
  <c r="AW63" i="42" s="1"/>
  <c r="AB45" i="66"/>
  <c r="AU63" i="42" s="1"/>
  <c r="AA45" i="66"/>
  <c r="AS63" i="42" s="1"/>
  <c r="Z45" i="66"/>
  <c r="AQ63" i="42" s="1"/>
  <c r="Y45" i="66"/>
  <c r="AO63" i="42" s="1"/>
  <c r="X45" i="66"/>
  <c r="AM63" i="42" s="1"/>
  <c r="W45" i="66"/>
  <c r="AK63" i="42" s="1"/>
  <c r="V45" i="66"/>
  <c r="AI63" i="42" s="1"/>
  <c r="U45" i="66"/>
  <c r="AG63" i="42" s="1"/>
  <c r="T45" i="66"/>
  <c r="AE63" i="42" s="1"/>
  <c r="S45" i="66"/>
  <c r="AC63" i="42" s="1"/>
  <c r="R45" i="66"/>
  <c r="AA63" i="42" s="1"/>
  <c r="Q45" i="66"/>
  <c r="Y63" i="42" s="1"/>
  <c r="P45" i="66"/>
  <c r="W63" i="42" s="1"/>
  <c r="W53" i="42"/>
  <c r="AO53" i="42"/>
  <c r="AM53" i="42"/>
  <c r="AI53" i="42"/>
  <c r="AG53" i="42"/>
  <c r="AC53" i="42"/>
  <c r="AA53" i="42"/>
  <c r="BE49" i="42"/>
  <c r="BC49" i="42"/>
  <c r="BA49" i="42"/>
  <c r="AY49" i="42"/>
  <c r="AW49" i="42"/>
  <c r="AU49" i="42"/>
  <c r="W49" i="42"/>
  <c r="AI38" i="66"/>
  <c r="BI52" i="42" s="1"/>
  <c r="AH38" i="66"/>
  <c r="BG52" i="42" s="1"/>
  <c r="AG38" i="66"/>
  <c r="BE52" i="42" s="1"/>
  <c r="AF38" i="66"/>
  <c r="BC52" i="42" s="1"/>
  <c r="AE38" i="66"/>
  <c r="BA52" i="42" s="1"/>
  <c r="AD38" i="66"/>
  <c r="AY52" i="42" s="1"/>
  <c r="AC38" i="66"/>
  <c r="AW52" i="42" s="1"/>
  <c r="AB38" i="66"/>
  <c r="AU52" i="42" s="1"/>
  <c r="AA38" i="66"/>
  <c r="AS52" i="42" s="1"/>
  <c r="Z38" i="66"/>
  <c r="AQ52" i="42" s="1"/>
  <c r="Y38" i="66"/>
  <c r="AO52" i="42" s="1"/>
  <c r="X38" i="66"/>
  <c r="AM52" i="42" s="1"/>
  <c r="W38" i="66"/>
  <c r="AK52" i="42" s="1"/>
  <c r="V38" i="66"/>
  <c r="AI52" i="42" s="1"/>
  <c r="U38" i="66"/>
  <c r="AG52" i="42" s="1"/>
  <c r="T38" i="66"/>
  <c r="AE52" i="42" s="1"/>
  <c r="S38" i="66"/>
  <c r="AC52" i="42" s="1"/>
  <c r="R38" i="66"/>
  <c r="AA52" i="42" s="1"/>
  <c r="Q38" i="66"/>
  <c r="Y52" i="42" s="1"/>
  <c r="P38" i="66"/>
  <c r="W52" i="42" s="1"/>
  <c r="AI36" i="66"/>
  <c r="BI51" i="42" s="1"/>
  <c r="AH36" i="66"/>
  <c r="BG51" i="42" s="1"/>
  <c r="AG36" i="66"/>
  <c r="BE51" i="42" s="1"/>
  <c r="AF36" i="66"/>
  <c r="BC51" i="42" s="1"/>
  <c r="AE36" i="66"/>
  <c r="BA51" i="42" s="1"/>
  <c r="AD36" i="66"/>
  <c r="AY51" i="42" s="1"/>
  <c r="AC36" i="66"/>
  <c r="AW51" i="42" s="1"/>
  <c r="AB36" i="66"/>
  <c r="AU51" i="42" s="1"/>
  <c r="AA36" i="66"/>
  <c r="AS51" i="42" s="1"/>
  <c r="Z36" i="66"/>
  <c r="AQ51" i="42" s="1"/>
  <c r="Y36" i="66"/>
  <c r="AO51" i="42" s="1"/>
  <c r="X36" i="66"/>
  <c r="AM51" i="42" s="1"/>
  <c r="W36" i="66"/>
  <c r="AK51" i="42" s="1"/>
  <c r="V36" i="66"/>
  <c r="AI51" i="42" s="1"/>
  <c r="U36" i="66"/>
  <c r="AG51" i="42" s="1"/>
  <c r="T36" i="66"/>
  <c r="AE51" i="42" s="1"/>
  <c r="S36" i="66"/>
  <c r="AC51" i="42" s="1"/>
  <c r="R36" i="66"/>
  <c r="AA51" i="42" s="1"/>
  <c r="Q36" i="66"/>
  <c r="Y51" i="42" s="1"/>
  <c r="P36" i="66"/>
  <c r="W51" i="42" s="1"/>
  <c r="W41" i="42"/>
  <c r="AO41" i="42"/>
  <c r="AM41" i="42"/>
  <c r="AI41" i="42"/>
  <c r="AG41" i="42"/>
  <c r="AC41" i="42"/>
  <c r="AA41" i="42"/>
  <c r="BE37" i="42"/>
  <c r="BC37" i="42"/>
  <c r="BA37" i="42"/>
  <c r="AY37" i="42"/>
  <c r="AW37" i="42"/>
  <c r="AU37" i="42"/>
  <c r="Y37" i="42"/>
  <c r="AI29" i="66"/>
  <c r="BI40" i="42" s="1"/>
  <c r="AH29" i="66"/>
  <c r="BG40" i="42" s="1"/>
  <c r="AG29" i="66"/>
  <c r="BE40" i="42" s="1"/>
  <c r="AF29" i="66"/>
  <c r="BC40" i="42" s="1"/>
  <c r="AE29" i="66"/>
  <c r="BA40" i="42" s="1"/>
  <c r="AD29" i="66"/>
  <c r="AY40" i="42" s="1"/>
  <c r="AC29" i="66"/>
  <c r="AW40" i="42" s="1"/>
  <c r="AB29" i="66"/>
  <c r="AU40" i="42" s="1"/>
  <c r="AA29" i="66"/>
  <c r="AS40" i="42" s="1"/>
  <c r="Z29" i="66"/>
  <c r="AQ40" i="42" s="1"/>
  <c r="Y29" i="66"/>
  <c r="AO40" i="42" s="1"/>
  <c r="X29" i="66"/>
  <c r="AM40" i="42" s="1"/>
  <c r="W29" i="66"/>
  <c r="AK40" i="42" s="1"/>
  <c r="V29" i="66"/>
  <c r="AI40" i="42" s="1"/>
  <c r="U29" i="66"/>
  <c r="AG40" i="42" s="1"/>
  <c r="T29" i="66"/>
  <c r="AE40" i="42" s="1"/>
  <c r="S29" i="66"/>
  <c r="AC40" i="42" s="1"/>
  <c r="R29" i="66"/>
  <c r="AA40" i="42" s="1"/>
  <c r="Q29" i="66"/>
  <c r="Y40" i="42" s="1"/>
  <c r="P29" i="66"/>
  <c r="W40" i="42" s="1"/>
  <c r="AI27" i="66"/>
  <c r="BI39" i="42" s="1"/>
  <c r="AH27" i="66"/>
  <c r="BG39" i="42" s="1"/>
  <c r="AG27" i="66"/>
  <c r="BE39" i="42" s="1"/>
  <c r="AF27" i="66"/>
  <c r="BC39" i="42" s="1"/>
  <c r="AE27" i="66"/>
  <c r="BA39" i="42" s="1"/>
  <c r="AD27" i="66"/>
  <c r="AY39" i="42" s="1"/>
  <c r="AC27" i="66"/>
  <c r="AW39" i="42" s="1"/>
  <c r="AB27" i="66"/>
  <c r="AU39" i="42" s="1"/>
  <c r="AA27" i="66"/>
  <c r="AS39" i="42" s="1"/>
  <c r="Z27" i="66"/>
  <c r="AQ39" i="42" s="1"/>
  <c r="Y27" i="66"/>
  <c r="AO39" i="42" s="1"/>
  <c r="X27" i="66"/>
  <c r="AM39" i="42" s="1"/>
  <c r="W27" i="66"/>
  <c r="AK39" i="42" s="1"/>
  <c r="V27" i="66"/>
  <c r="AI39" i="42" s="1"/>
  <c r="U27" i="66"/>
  <c r="AG39" i="42" s="1"/>
  <c r="T27" i="66"/>
  <c r="AE39" i="42" s="1"/>
  <c r="S27" i="66"/>
  <c r="AC39" i="42" s="1"/>
  <c r="R27" i="66"/>
  <c r="AA39" i="42" s="1"/>
  <c r="Q27" i="66"/>
  <c r="Y39" i="42" s="1"/>
  <c r="P27" i="66"/>
  <c r="W39" i="42" s="1"/>
  <c r="W29" i="42"/>
  <c r="AO29" i="42"/>
  <c r="AM29" i="42"/>
  <c r="AI29" i="42"/>
  <c r="AG29" i="42"/>
  <c r="AC29" i="42"/>
  <c r="AA29" i="42"/>
  <c r="BE25" i="42"/>
  <c r="BC25" i="42"/>
  <c r="BA25" i="42"/>
  <c r="AY25" i="42"/>
  <c r="AW25" i="42"/>
  <c r="AU25" i="42"/>
  <c r="AI20" i="66"/>
  <c r="BI28" i="42" s="1"/>
  <c r="AH20" i="66"/>
  <c r="BG28" i="42" s="1"/>
  <c r="AG20" i="66"/>
  <c r="BE28" i="42" s="1"/>
  <c r="AF20" i="66"/>
  <c r="BC28" i="42" s="1"/>
  <c r="AE20" i="66"/>
  <c r="BA28" i="42" s="1"/>
  <c r="AD20" i="66"/>
  <c r="AY28" i="42" s="1"/>
  <c r="AC20" i="66"/>
  <c r="AW28" i="42" s="1"/>
  <c r="AB20" i="66"/>
  <c r="AU28" i="42" s="1"/>
  <c r="AA20" i="66"/>
  <c r="AS28" i="42" s="1"/>
  <c r="Z20" i="66"/>
  <c r="AQ28" i="42" s="1"/>
  <c r="Y20" i="66"/>
  <c r="AO28" i="42" s="1"/>
  <c r="X20" i="66"/>
  <c r="AM28" i="42" s="1"/>
  <c r="W20" i="66"/>
  <c r="AK28" i="42" s="1"/>
  <c r="V20" i="66"/>
  <c r="AI28" i="42" s="1"/>
  <c r="U20" i="66"/>
  <c r="AG28" i="42" s="1"/>
  <c r="T20" i="66"/>
  <c r="AE28" i="42" s="1"/>
  <c r="S20" i="66"/>
  <c r="AC28" i="42" s="1"/>
  <c r="R20" i="66"/>
  <c r="AA28" i="42" s="1"/>
  <c r="Q20" i="66"/>
  <c r="Y28" i="42" s="1"/>
  <c r="P20" i="66"/>
  <c r="W28" i="42" s="1"/>
  <c r="AI18" i="66"/>
  <c r="BI27" i="42" s="1"/>
  <c r="AH18" i="66"/>
  <c r="BG27" i="42" s="1"/>
  <c r="AG18" i="66"/>
  <c r="BE27" i="42" s="1"/>
  <c r="AF18" i="66"/>
  <c r="BC27" i="42" s="1"/>
  <c r="AE18" i="66"/>
  <c r="BA27" i="42" s="1"/>
  <c r="AD18" i="66"/>
  <c r="AY27" i="42" s="1"/>
  <c r="AC18" i="66"/>
  <c r="AW27" i="42" s="1"/>
  <c r="AB18" i="66"/>
  <c r="AU27" i="42" s="1"/>
  <c r="AA18" i="66"/>
  <c r="AS27" i="42" s="1"/>
  <c r="Z18" i="66"/>
  <c r="AQ27" i="42" s="1"/>
  <c r="Y18" i="66"/>
  <c r="AO27" i="42" s="1"/>
  <c r="X18" i="66"/>
  <c r="AM27" i="42" s="1"/>
  <c r="W18" i="66"/>
  <c r="AK27" i="42" s="1"/>
  <c r="V18" i="66"/>
  <c r="AI27" i="42" s="1"/>
  <c r="U18" i="66"/>
  <c r="AG27" i="42" s="1"/>
  <c r="T18" i="66"/>
  <c r="AE27" i="42" s="1"/>
  <c r="S18" i="66"/>
  <c r="AC27" i="42" s="1"/>
  <c r="R18" i="66"/>
  <c r="AA27" i="42" s="1"/>
  <c r="Q18" i="66"/>
  <c r="Y27" i="42" s="1"/>
  <c r="P18" i="66"/>
  <c r="W27" i="42" s="1"/>
  <c r="W17" i="42"/>
  <c r="AO17" i="42"/>
  <c r="AM17" i="42"/>
  <c r="AI17" i="42"/>
  <c r="AG17" i="42"/>
  <c r="AC17" i="42"/>
  <c r="AA17" i="42"/>
  <c r="Z15" i="66"/>
  <c r="X15" i="66"/>
  <c r="BE13" i="42" s="1"/>
  <c r="W15" i="66"/>
  <c r="BC13" i="42" s="1"/>
  <c r="V15" i="66"/>
  <c r="BA13" i="42" s="1"/>
  <c r="U15" i="66"/>
  <c r="AY13" i="42" s="1"/>
  <c r="T15" i="66"/>
  <c r="AW13" i="42" s="1"/>
  <c r="S15" i="66"/>
  <c r="AU13" i="42" s="1"/>
  <c r="BN13" i="66"/>
  <c r="BN12" i="66"/>
  <c r="Y13" i="42" s="1"/>
  <c r="AI11" i="66"/>
  <c r="BI16" i="42" s="1"/>
  <c r="AH11" i="66"/>
  <c r="BG16" i="42" s="1"/>
  <c r="AG11" i="66"/>
  <c r="BE16" i="42" s="1"/>
  <c r="AF11" i="66"/>
  <c r="BC16" i="42" s="1"/>
  <c r="AE11" i="66"/>
  <c r="BA16" i="42" s="1"/>
  <c r="AD11" i="66"/>
  <c r="AY16" i="42" s="1"/>
  <c r="AC11" i="66"/>
  <c r="AW16" i="42" s="1"/>
  <c r="AB11" i="66"/>
  <c r="AU16" i="42" s="1"/>
  <c r="AA11" i="66"/>
  <c r="AS16" i="42" s="1"/>
  <c r="Z11" i="66"/>
  <c r="AQ16" i="42" s="1"/>
  <c r="Y11" i="66"/>
  <c r="AO16" i="42" s="1"/>
  <c r="X11" i="66"/>
  <c r="AM16" i="42" s="1"/>
  <c r="W11" i="66"/>
  <c r="AK16" i="42" s="1"/>
  <c r="V11" i="66"/>
  <c r="AI16" i="42" s="1"/>
  <c r="U11" i="66"/>
  <c r="AG16" i="42" s="1"/>
  <c r="T11" i="66"/>
  <c r="AE16" i="42" s="1"/>
  <c r="S11" i="66"/>
  <c r="AC16" i="42" s="1"/>
  <c r="R11" i="66"/>
  <c r="AA16" i="42" s="1"/>
  <c r="Q11" i="66"/>
  <c r="Y16" i="42" s="1"/>
  <c r="P11" i="66"/>
  <c r="W16" i="42" s="1"/>
  <c r="AI9" i="66"/>
  <c r="BI15" i="42" s="1"/>
  <c r="AH9" i="66"/>
  <c r="BG15" i="42" s="1"/>
  <c r="AG9" i="66"/>
  <c r="BE15" i="42" s="1"/>
  <c r="AF9" i="66"/>
  <c r="BC15" i="42" s="1"/>
  <c r="AE9" i="66"/>
  <c r="BA15" i="42" s="1"/>
  <c r="AD9" i="66"/>
  <c r="AY15" i="42" s="1"/>
  <c r="AC9" i="66"/>
  <c r="AW15" i="42" s="1"/>
  <c r="AB9" i="66"/>
  <c r="AU15" i="42" s="1"/>
  <c r="AA9" i="66"/>
  <c r="AS15" i="42" s="1"/>
  <c r="Z9" i="66"/>
  <c r="AQ15" i="42" s="1"/>
  <c r="Y9" i="66"/>
  <c r="AO15" i="42" s="1"/>
  <c r="X9" i="66"/>
  <c r="AM15" i="42" s="1"/>
  <c r="W9" i="66"/>
  <c r="AK15" i="42" s="1"/>
  <c r="V9" i="66"/>
  <c r="AI15" i="42" s="1"/>
  <c r="U9" i="66"/>
  <c r="AG15" i="42" s="1"/>
  <c r="T9" i="66"/>
  <c r="AE15" i="42" s="1"/>
  <c r="S9" i="66"/>
  <c r="AC15" i="42" s="1"/>
  <c r="R9" i="66"/>
  <c r="AA15" i="42" s="1"/>
  <c r="Q9" i="66"/>
  <c r="Y15" i="42" s="1"/>
  <c r="P9" i="66"/>
  <c r="W15" i="42" s="1"/>
  <c r="T453" i="66" l="1"/>
  <c r="AO53" i="56"/>
  <c r="W25" i="42"/>
  <c r="AO37" i="42"/>
  <c r="AQ61" i="42"/>
  <c r="P73" i="66"/>
  <c r="W44" i="43"/>
  <c r="Y52" i="43"/>
  <c r="Y17" i="44"/>
  <c r="Q15" i="66"/>
  <c r="AQ13" i="42"/>
  <c r="Y35" i="44"/>
  <c r="W44" i="44"/>
  <c r="Y53" i="44"/>
  <c r="Y26" i="44"/>
  <c r="AO49" i="42"/>
  <c r="Q452" i="66"/>
  <c r="X53" i="56" s="1"/>
  <c r="BN71" i="66"/>
  <c r="R134" i="66"/>
  <c r="AA21" i="49" s="1"/>
  <c r="BM126" i="66"/>
  <c r="W15" i="49" s="1"/>
  <c r="BM13" i="66"/>
  <c r="BM12" i="66"/>
  <c r="W13" i="42" s="1"/>
  <c r="W61" i="42"/>
  <c r="BM139" i="66"/>
  <c r="W28" i="49" s="1"/>
  <c r="Q488" i="66"/>
  <c r="X25" i="57" s="1"/>
  <c r="W37" i="42"/>
  <c r="Y49" i="42"/>
  <c r="P134" i="66"/>
  <c r="W21" i="49" s="1"/>
  <c r="T134" i="66"/>
  <c r="AE21" i="49" s="1"/>
  <c r="BN152" i="66"/>
  <c r="Y41" i="49" s="1"/>
  <c r="BM165" i="66"/>
  <c r="W54" i="49" s="1"/>
  <c r="Q434" i="66"/>
  <c r="X39" i="56" s="1"/>
  <c r="S452" i="66"/>
  <c r="AB53" i="56" s="1"/>
  <c r="Q470" i="66"/>
  <c r="X11" i="57" s="1"/>
  <c r="S488" i="66"/>
  <c r="AB25" i="57" s="1"/>
  <c r="Q506" i="66"/>
  <c r="X39" i="57" s="1"/>
  <c r="S524" i="66"/>
  <c r="AB53" i="57" s="1"/>
  <c r="Q134" i="66"/>
  <c r="Y21" i="49" s="1"/>
  <c r="R434" i="66"/>
  <c r="Z39" i="56" s="1"/>
  <c r="P452" i="66"/>
  <c r="V53" i="56" s="1"/>
  <c r="T452" i="66"/>
  <c r="AD53" i="56" s="1"/>
  <c r="R470" i="66"/>
  <c r="Z11" i="57" s="1"/>
  <c r="P488" i="66"/>
  <c r="V25" i="57" s="1"/>
  <c r="T488" i="66"/>
  <c r="AD25" i="57" s="1"/>
  <c r="R506" i="66"/>
  <c r="Z39" i="57" s="1"/>
  <c r="P524" i="66"/>
  <c r="V53" i="57" s="1"/>
  <c r="T524" i="66"/>
  <c r="AD53" i="57" s="1"/>
  <c r="S434" i="66"/>
  <c r="AB39" i="56" s="1"/>
  <c r="S470" i="66"/>
  <c r="AB11" i="57" s="1"/>
  <c r="S506" i="66"/>
  <c r="AB39" i="57" s="1"/>
  <c r="Q524" i="66"/>
  <c r="X53" i="57" s="1"/>
  <c r="P434" i="66"/>
  <c r="V39" i="56" s="1"/>
  <c r="P470" i="66"/>
  <c r="V11" i="57" s="1"/>
  <c r="P506" i="66"/>
  <c r="V39" i="57" s="1"/>
  <c r="L16" i="26"/>
  <c r="P20" i="25"/>
  <c r="P18" i="25"/>
  <c r="V28" i="23"/>
  <c r="X25" i="23"/>
  <c r="L10" i="23"/>
  <c r="N9" i="23"/>
  <c r="K25" i="63"/>
  <c r="K20" i="63"/>
  <c r="K19" i="63"/>
  <c r="K16" i="63"/>
  <c r="AN10" i="63"/>
  <c r="AN9" i="63"/>
  <c r="K10" i="63"/>
  <c r="K9" i="63"/>
  <c r="AB41" i="62"/>
  <c r="M39" i="62"/>
  <c r="L33" i="62"/>
  <c r="K19" i="62"/>
  <c r="L47" i="19"/>
  <c r="AA54" i="18"/>
  <c r="N29" i="18"/>
  <c r="BL126" i="11"/>
  <c r="P28" i="18" s="1"/>
  <c r="N27" i="18"/>
  <c r="N26" i="18"/>
  <c r="AF23" i="18"/>
  <c r="N22" i="18"/>
  <c r="N20" i="18"/>
  <c r="N19" i="18"/>
  <c r="N11" i="18"/>
  <c r="N12" i="18"/>
  <c r="Z7" i="18"/>
  <c r="T7" i="18"/>
  <c r="BT200" i="11"/>
  <c r="N6" i="25" s="1"/>
  <c r="M24" i="15"/>
  <c r="N25" i="15"/>
  <c r="O39" i="13" l="1"/>
  <c r="R23" i="18"/>
  <c r="I34" i="24"/>
  <c r="AC26" i="15"/>
  <c r="L45" i="19"/>
  <c r="L31" i="62"/>
  <c r="K18" i="63"/>
  <c r="L12" i="23"/>
  <c r="W52" i="43"/>
  <c r="Q73" i="66"/>
  <c r="Y44" i="43"/>
  <c r="AQ37" i="42"/>
  <c r="AO61" i="42"/>
  <c r="P15" i="66"/>
  <c r="AO13" i="42"/>
  <c r="W53" i="44"/>
  <c r="W17" i="44"/>
  <c r="W35" i="44"/>
  <c r="Y25" i="42"/>
  <c r="Y44" i="44"/>
  <c r="W26" i="44"/>
  <c r="AQ49" i="42"/>
  <c r="M24" i="63"/>
  <c r="O10" i="14"/>
  <c r="O11" i="14"/>
  <c r="O9" i="14"/>
  <c r="O26" i="12"/>
  <c r="BL58" i="11"/>
  <c r="O25" i="12"/>
  <c r="O37" i="13"/>
  <c r="M40" i="12"/>
  <c r="M39" i="12"/>
  <c r="K20" i="24" l="1"/>
  <c r="N31" i="10"/>
  <c r="M15" i="63"/>
  <c r="L16" i="23"/>
  <c r="L26" i="12"/>
  <c r="P21" i="18"/>
  <c r="AH34" i="12"/>
  <c r="AF15" i="18"/>
  <c r="Q74" i="11" l="1"/>
  <c r="X28" i="56" s="1"/>
  <c r="R74" i="11"/>
  <c r="Z28" i="56" s="1"/>
  <c r="S74" i="11"/>
  <c r="AB28" i="56" s="1"/>
  <c r="T74" i="11"/>
  <c r="AD28" i="56" s="1"/>
  <c r="U74" i="11"/>
  <c r="AF28" i="56" s="1"/>
  <c r="V74" i="11"/>
  <c r="AH28" i="56" s="1"/>
  <c r="W74" i="11"/>
  <c r="AJ28" i="56" s="1"/>
  <c r="X74" i="11"/>
  <c r="AL28" i="56" s="1"/>
  <c r="Y74" i="11"/>
  <c r="AN28" i="56" s="1"/>
  <c r="Z74" i="11"/>
  <c r="AP28" i="56" s="1"/>
  <c r="AA74" i="11"/>
  <c r="AR28" i="56" s="1"/>
  <c r="AB74" i="11"/>
  <c r="AT28" i="56" s="1"/>
  <c r="AC74" i="11"/>
  <c r="AV28" i="56" s="1"/>
  <c r="AD74" i="11"/>
  <c r="AX28" i="56" s="1"/>
  <c r="AE74" i="11"/>
  <c r="AZ28" i="56" s="1"/>
  <c r="AF74" i="11"/>
  <c r="BB28" i="56" s="1"/>
  <c r="AG74" i="11"/>
  <c r="BD28" i="56" s="1"/>
  <c r="AH74" i="11"/>
  <c r="BF28" i="56" s="1"/>
  <c r="AI74" i="11"/>
  <c r="BH28" i="56" s="1"/>
  <c r="P74" i="11"/>
  <c r="V28" i="56" s="1"/>
  <c r="P73" i="11"/>
  <c r="V27" i="56" s="1"/>
  <c r="AF25" i="56"/>
  <c r="Q78" i="11"/>
  <c r="X30" i="56" s="1"/>
  <c r="R78" i="11"/>
  <c r="Z30" i="56" s="1"/>
  <c r="S78" i="11"/>
  <c r="AB30" i="56" s="1"/>
  <c r="T78" i="11"/>
  <c r="AD30" i="56" s="1"/>
  <c r="U78" i="11"/>
  <c r="AF30" i="56" s="1"/>
  <c r="V78" i="11"/>
  <c r="AH30" i="56" s="1"/>
  <c r="W78" i="11"/>
  <c r="AJ30" i="56" s="1"/>
  <c r="X78" i="11"/>
  <c r="AL30" i="56" s="1"/>
  <c r="Y78" i="11"/>
  <c r="AN30" i="56" s="1"/>
  <c r="Z78" i="11"/>
  <c r="AP30" i="56" s="1"/>
  <c r="AA78" i="11"/>
  <c r="AR30" i="56" s="1"/>
  <c r="AB78" i="11"/>
  <c r="AT30" i="56" s="1"/>
  <c r="AC78" i="11"/>
  <c r="AV30" i="56" s="1"/>
  <c r="AD78" i="11"/>
  <c r="AX30" i="56" s="1"/>
  <c r="AE78" i="11"/>
  <c r="AZ30" i="56" s="1"/>
  <c r="AF78" i="11"/>
  <c r="BB30" i="56" s="1"/>
  <c r="AG78" i="11"/>
  <c r="BD30" i="56" s="1"/>
  <c r="AH78" i="11"/>
  <c r="BF30" i="56" s="1"/>
  <c r="AI78" i="11"/>
  <c r="BH30" i="56" s="1"/>
  <c r="P78" i="11"/>
  <c r="V30" i="56" s="1"/>
  <c r="Q76" i="11"/>
  <c r="X29" i="56" s="1"/>
  <c r="R76" i="11"/>
  <c r="Z29" i="56" s="1"/>
  <c r="S76" i="11"/>
  <c r="AB29" i="56" s="1"/>
  <c r="T76" i="11"/>
  <c r="AD29" i="56" s="1"/>
  <c r="U76" i="11"/>
  <c r="AF29" i="56" s="1"/>
  <c r="V76" i="11"/>
  <c r="AH29" i="56" s="1"/>
  <c r="W76" i="11"/>
  <c r="AJ29" i="56" s="1"/>
  <c r="X76" i="11"/>
  <c r="AL29" i="56" s="1"/>
  <c r="Y76" i="11"/>
  <c r="AN29" i="56" s="1"/>
  <c r="Z76" i="11"/>
  <c r="AP29" i="56" s="1"/>
  <c r="AA76" i="11"/>
  <c r="AR29" i="56" s="1"/>
  <c r="AB76" i="11"/>
  <c r="AT29" i="56" s="1"/>
  <c r="AC76" i="11"/>
  <c r="AV29" i="56" s="1"/>
  <c r="AD76" i="11"/>
  <c r="AX29" i="56" s="1"/>
  <c r="AE76" i="11"/>
  <c r="AZ29" i="56" s="1"/>
  <c r="AF76" i="11"/>
  <c r="BB29" i="56" s="1"/>
  <c r="AG76" i="11"/>
  <c r="BD29" i="56" s="1"/>
  <c r="AH76" i="11"/>
  <c r="BF29" i="56" s="1"/>
  <c r="AI76" i="11"/>
  <c r="BH29" i="56" s="1"/>
  <c r="P76" i="11"/>
  <c r="V29" i="56" s="1"/>
  <c r="Q73" i="11"/>
  <c r="X27" i="56" s="1"/>
  <c r="R73" i="11"/>
  <c r="Z27" i="56" s="1"/>
  <c r="S73" i="11"/>
  <c r="AB27" i="56" s="1"/>
  <c r="T73" i="11"/>
  <c r="AD27" i="56" s="1"/>
  <c r="U73" i="11"/>
  <c r="AF27" i="56" s="1"/>
  <c r="V73" i="11"/>
  <c r="AH27" i="56" s="1"/>
  <c r="W73" i="11"/>
  <c r="AJ27" i="56" s="1"/>
  <c r="X73" i="11"/>
  <c r="AL27" i="56" s="1"/>
  <c r="Y73" i="11"/>
  <c r="AN27" i="56" s="1"/>
  <c r="Z73" i="11"/>
  <c r="AP27" i="56" s="1"/>
  <c r="AA73" i="11"/>
  <c r="AR27" i="56" s="1"/>
  <c r="AB73" i="11"/>
  <c r="AT27" i="56" s="1"/>
  <c r="AC73" i="11"/>
  <c r="AV27" i="56" s="1"/>
  <c r="AD73" i="11"/>
  <c r="AX27" i="56" s="1"/>
  <c r="AE73" i="11"/>
  <c r="AZ27" i="56" s="1"/>
  <c r="AF73" i="11"/>
  <c r="BB27" i="56" s="1"/>
  <c r="AG73" i="11"/>
  <c r="BD27" i="56" s="1"/>
  <c r="AH73" i="11"/>
  <c r="BF27" i="56" s="1"/>
  <c r="AI73" i="11"/>
  <c r="BH27" i="56" s="1"/>
  <c r="Q20" i="11" l="1"/>
  <c r="X16" i="56" s="1"/>
  <c r="R20" i="11"/>
  <c r="Z16" i="56" s="1"/>
  <c r="S20" i="11"/>
  <c r="AB16" i="56" s="1"/>
  <c r="T20" i="11"/>
  <c r="AD16" i="56" s="1"/>
  <c r="U20" i="11"/>
  <c r="AF16" i="56" s="1"/>
  <c r="V20" i="11"/>
  <c r="AH16" i="56" s="1"/>
  <c r="W20" i="11"/>
  <c r="AJ16" i="56" s="1"/>
  <c r="X20" i="11"/>
  <c r="AL16" i="56" s="1"/>
  <c r="Y20" i="11"/>
  <c r="AN16" i="56" s="1"/>
  <c r="Z20" i="11"/>
  <c r="AP16" i="56" s="1"/>
  <c r="AA20" i="11"/>
  <c r="AR16" i="56" s="1"/>
  <c r="AB20" i="11"/>
  <c r="AT16" i="56" s="1"/>
  <c r="AC20" i="11"/>
  <c r="AV16" i="56" s="1"/>
  <c r="AD20" i="11"/>
  <c r="AX16" i="56" s="1"/>
  <c r="AE20" i="11"/>
  <c r="AZ16" i="56" s="1"/>
  <c r="AF20" i="11"/>
  <c r="BB16" i="56" s="1"/>
  <c r="AG20" i="11"/>
  <c r="BD16" i="56" s="1"/>
  <c r="AH20" i="11"/>
  <c r="BF16" i="56" s="1"/>
  <c r="AI20" i="11"/>
  <c r="BH16" i="56" s="1"/>
  <c r="P20" i="11"/>
  <c r="V16" i="56" s="1"/>
  <c r="BR7" i="55"/>
  <c r="BK7" i="55"/>
  <c r="BB7" i="55"/>
  <c r="BC33" i="55"/>
  <c r="BC32" i="55"/>
  <c r="BC31" i="55"/>
  <c r="BC30" i="55"/>
  <c r="BC29" i="55"/>
  <c r="BC28" i="55"/>
  <c r="AC32" i="55"/>
  <c r="AC33" i="55"/>
  <c r="AC31" i="55"/>
  <c r="AC30" i="55"/>
  <c r="AC29" i="55"/>
  <c r="AC28" i="55"/>
  <c r="BC23" i="55"/>
  <c r="AC23" i="55"/>
  <c r="BC22" i="55"/>
  <c r="AC22" i="55"/>
  <c r="BC21" i="55"/>
  <c r="AC21" i="55"/>
  <c r="BC20" i="55"/>
  <c r="AC20" i="55"/>
  <c r="BC19" i="55"/>
  <c r="AC19" i="55"/>
  <c r="BC18" i="55"/>
  <c r="AC18" i="55"/>
  <c r="BC17" i="55"/>
  <c r="AC17" i="55"/>
  <c r="BC16" i="55"/>
  <c r="AC16" i="55"/>
  <c r="BC15" i="55"/>
  <c r="AC15" i="55"/>
  <c r="T70" i="11" l="1"/>
  <c r="S69" i="11"/>
  <c r="T69" i="11"/>
  <c r="Q69" i="11"/>
  <c r="P69" i="11"/>
  <c r="R69" i="11"/>
  <c r="BL24" i="11"/>
  <c r="N33" i="10" s="1"/>
  <c r="W45" i="58"/>
  <c r="Y27" i="43"/>
  <c r="W27" i="43"/>
  <c r="S11" i="54"/>
  <c r="K27" i="24" l="1"/>
  <c r="AA14" i="25"/>
  <c r="L33" i="12"/>
  <c r="P13" i="18"/>
  <c r="U37" i="54"/>
  <c r="U36" i="54"/>
  <c r="U35" i="54"/>
  <c r="U34" i="54"/>
  <c r="L15" i="23"/>
  <c r="L19" i="26"/>
  <c r="M12" i="63"/>
  <c r="N13" i="23"/>
  <c r="R15" i="18"/>
  <c r="AB27" i="15"/>
  <c r="U25" i="54"/>
  <c r="U32" i="54"/>
  <c r="U28" i="54"/>
  <c r="U20" i="54"/>
  <c r="U18" i="54"/>
  <c r="U31" i="54"/>
  <c r="U27" i="54"/>
  <c r="U23" i="54"/>
  <c r="U26" i="54"/>
  <c r="U22" i="54"/>
  <c r="U29" i="54"/>
  <c r="U19" i="54"/>
  <c r="U30" i="54"/>
  <c r="U33" i="54"/>
  <c r="U21" i="54"/>
  <c r="U24" i="54"/>
  <c r="AH33" i="12"/>
  <c r="AY48" i="53"/>
  <c r="AO15" i="53"/>
  <c r="AO10" i="53"/>
  <c r="AF15" i="53"/>
  <c r="AF10" i="53"/>
  <c r="AP18" i="43"/>
  <c r="BL29" i="11" l="1"/>
  <c r="L34" i="10" s="1"/>
  <c r="AS16" i="58" l="1"/>
  <c r="V45" i="35"/>
  <c r="K34" i="12"/>
  <c r="I28" i="24"/>
  <c r="H14" i="53"/>
  <c r="N14" i="18"/>
  <c r="N13" i="25"/>
  <c r="O36" i="13"/>
  <c r="X34" i="52"/>
  <c r="N27" i="15"/>
  <c r="L14" i="23"/>
  <c r="L35" i="62"/>
  <c r="L18" i="26"/>
  <c r="P19" i="25"/>
  <c r="K13" i="63"/>
  <c r="L49" i="19"/>
  <c r="AY21" i="52"/>
  <c r="V12" i="59" l="1"/>
  <c r="AY30" i="48" l="1"/>
  <c r="T124" i="11" l="1"/>
  <c r="U124" i="11"/>
  <c r="V124" i="11"/>
  <c r="W124" i="11"/>
  <c r="X124" i="11"/>
  <c r="S124" i="11"/>
  <c r="Q121" i="11"/>
  <c r="Y39" i="43" s="1"/>
  <c r="R121" i="11"/>
  <c r="AA39" i="43" s="1"/>
  <c r="S121" i="11"/>
  <c r="AC39" i="43" s="1"/>
  <c r="T121" i="11"/>
  <c r="AE39" i="43" s="1"/>
  <c r="U121" i="11"/>
  <c r="AG39" i="43" s="1"/>
  <c r="V121" i="11"/>
  <c r="AI39" i="43" s="1"/>
  <c r="W121" i="11"/>
  <c r="AK39" i="43" s="1"/>
  <c r="X121" i="11"/>
  <c r="AM39" i="43" s="1"/>
  <c r="Y121" i="11"/>
  <c r="AO39" i="43" s="1"/>
  <c r="Z121" i="11"/>
  <c r="AQ39" i="43" s="1"/>
  <c r="AA121" i="11"/>
  <c r="AS39" i="43" s="1"/>
  <c r="AB121" i="11"/>
  <c r="AU39" i="43" s="1"/>
  <c r="AC121" i="11"/>
  <c r="AW39" i="43" s="1"/>
  <c r="AD121" i="11"/>
  <c r="AY39" i="43" s="1"/>
  <c r="AE121" i="11"/>
  <c r="BA39" i="43" s="1"/>
  <c r="AF121" i="11"/>
  <c r="BC39" i="43" s="1"/>
  <c r="AG121" i="11"/>
  <c r="BE39" i="43" s="1"/>
  <c r="AH121" i="11"/>
  <c r="BG39" i="43" s="1"/>
  <c r="AI121" i="11"/>
  <c r="BI39" i="43" s="1"/>
  <c r="P121" i="11"/>
  <c r="W39" i="43" s="1"/>
  <c r="Q119" i="11"/>
  <c r="Y38" i="43" s="1"/>
  <c r="R119" i="11"/>
  <c r="AA38" i="43" s="1"/>
  <c r="S119" i="11"/>
  <c r="AC38" i="43" s="1"/>
  <c r="T119" i="11"/>
  <c r="AE38" i="43" s="1"/>
  <c r="U119" i="11"/>
  <c r="AG38" i="43" s="1"/>
  <c r="V119" i="11"/>
  <c r="AI38" i="43" s="1"/>
  <c r="W119" i="11"/>
  <c r="AK38" i="43" s="1"/>
  <c r="X119" i="11"/>
  <c r="AM38" i="43" s="1"/>
  <c r="Y119" i="11"/>
  <c r="AO38" i="43" s="1"/>
  <c r="Z119" i="11"/>
  <c r="AQ38" i="43" s="1"/>
  <c r="AA119" i="11"/>
  <c r="AS38" i="43" s="1"/>
  <c r="AB119" i="11"/>
  <c r="AU38" i="43" s="1"/>
  <c r="AC119" i="11"/>
  <c r="AW38" i="43" s="1"/>
  <c r="AD119" i="11"/>
  <c r="AY38" i="43" s="1"/>
  <c r="AE119" i="11"/>
  <c r="BA38" i="43" s="1"/>
  <c r="AF119" i="11"/>
  <c r="BC38" i="43" s="1"/>
  <c r="AG119" i="11"/>
  <c r="BE38" i="43" s="1"/>
  <c r="AH119" i="11"/>
  <c r="BG38" i="43" s="1"/>
  <c r="AI119" i="11"/>
  <c r="BI38" i="43" s="1"/>
  <c r="P119" i="11"/>
  <c r="W38" i="43" s="1"/>
  <c r="Z124" i="11"/>
  <c r="AE27" i="43"/>
  <c r="AG27" i="43"/>
  <c r="AI27" i="43"/>
  <c r="AK27" i="43"/>
  <c r="AM27" i="43"/>
  <c r="AC27" i="43"/>
  <c r="BM122" i="11"/>
  <c r="AO40" i="43"/>
  <c r="AM40" i="43"/>
  <c r="AI40" i="43"/>
  <c r="AG40" i="43"/>
  <c r="AC40" i="43"/>
  <c r="AA40" i="43"/>
  <c r="AO31" i="43"/>
  <c r="AM31" i="43"/>
  <c r="AI31" i="43"/>
  <c r="AG31" i="43"/>
  <c r="AC31" i="43"/>
  <c r="AA31" i="43"/>
  <c r="R39" i="11"/>
  <c r="AA23" i="43" s="1"/>
  <c r="S39" i="11"/>
  <c r="AC23" i="43" s="1"/>
  <c r="Q39" i="11"/>
  <c r="Y23" i="43" s="1"/>
  <c r="P39" i="11"/>
  <c r="W23" i="43" s="1"/>
  <c r="AK36" i="43" l="1"/>
  <c r="AI36" i="43"/>
  <c r="AC36" i="43"/>
  <c r="AG36" i="43"/>
  <c r="AM36" i="43"/>
  <c r="AE36" i="43"/>
  <c r="K23" i="63"/>
  <c r="AF26" i="18"/>
  <c r="P124" i="11"/>
  <c r="W36" i="43"/>
  <c r="BN122" i="11"/>
  <c r="Y36" i="43" s="1"/>
  <c r="Y30" i="43"/>
  <c r="AA30" i="43"/>
  <c r="AC30" i="43"/>
  <c r="AE30" i="43"/>
  <c r="AG30" i="43"/>
  <c r="AI30" i="43"/>
  <c r="AK30" i="43"/>
  <c r="AM30" i="43"/>
  <c r="AO30" i="43"/>
  <c r="AQ30" i="43"/>
  <c r="AS30" i="43"/>
  <c r="AU30" i="43"/>
  <c r="AW30" i="43"/>
  <c r="AY30" i="43"/>
  <c r="BA30" i="43"/>
  <c r="BC30" i="43"/>
  <c r="BE30" i="43"/>
  <c r="BG30" i="43"/>
  <c r="BI30" i="43"/>
  <c r="W30" i="43"/>
  <c r="Y29" i="43"/>
  <c r="AA29" i="43"/>
  <c r="AC29" i="43"/>
  <c r="AE29" i="43"/>
  <c r="AG29" i="43"/>
  <c r="AI29" i="43"/>
  <c r="AK29" i="43"/>
  <c r="AM29" i="43"/>
  <c r="AO29" i="43"/>
  <c r="AQ29" i="43"/>
  <c r="AS29" i="43"/>
  <c r="AU29" i="43"/>
  <c r="AW29" i="43"/>
  <c r="AY29" i="43"/>
  <c r="BA29" i="43"/>
  <c r="BC29" i="43"/>
  <c r="BE29" i="43"/>
  <c r="BG29" i="43"/>
  <c r="BI29" i="43"/>
  <c r="W29" i="43"/>
  <c r="BN200" i="11"/>
  <c r="BO200" i="11"/>
  <c r="BP200" i="11"/>
  <c r="BQ200" i="11"/>
  <c r="BR200" i="11"/>
  <c r="BM200" i="11"/>
  <c r="Q23" i="11"/>
  <c r="R23" i="11"/>
  <c r="S23" i="11"/>
  <c r="T23" i="11"/>
  <c r="U23" i="11"/>
  <c r="V23" i="11"/>
  <c r="W23" i="11"/>
  <c r="X23" i="11"/>
  <c r="Y23" i="11"/>
  <c r="Z23" i="11"/>
  <c r="AA23" i="11"/>
  <c r="AB23" i="11"/>
  <c r="AC23" i="11"/>
  <c r="AD23" i="11"/>
  <c r="AE23" i="11"/>
  <c r="AF23" i="11"/>
  <c r="AG23" i="11"/>
  <c r="AH23" i="11"/>
  <c r="AI23" i="11"/>
  <c r="P23" i="11"/>
  <c r="Q31" i="11"/>
  <c r="Y20" i="43" s="1"/>
  <c r="R31" i="11"/>
  <c r="AA20" i="43" s="1"/>
  <c r="S31" i="11"/>
  <c r="AC20" i="43" s="1"/>
  <c r="T31" i="11"/>
  <c r="AE20" i="43" s="1"/>
  <c r="U31" i="11"/>
  <c r="AG20" i="43" s="1"/>
  <c r="V31" i="11"/>
  <c r="AI20" i="43" s="1"/>
  <c r="W31" i="11"/>
  <c r="AK20" i="43" s="1"/>
  <c r="X31" i="11"/>
  <c r="AM20" i="43" s="1"/>
  <c r="Y31" i="11"/>
  <c r="AO20" i="43" s="1"/>
  <c r="Z31" i="11"/>
  <c r="AQ20" i="43" s="1"/>
  <c r="AA31" i="11"/>
  <c r="AS20" i="43" s="1"/>
  <c r="AB31" i="11"/>
  <c r="AU20" i="43" s="1"/>
  <c r="AC31" i="11"/>
  <c r="AW20" i="43" s="1"/>
  <c r="AD31" i="11"/>
  <c r="AY20" i="43" s="1"/>
  <c r="AE31" i="11"/>
  <c r="BA20" i="43" s="1"/>
  <c r="AF31" i="11"/>
  <c r="BC20" i="43" s="1"/>
  <c r="AG31" i="11"/>
  <c r="BE20" i="43" s="1"/>
  <c r="AH31" i="11"/>
  <c r="BG20" i="43" s="1"/>
  <c r="AI31" i="11"/>
  <c r="BI20" i="43" s="1"/>
  <c r="P31" i="11"/>
  <c r="W20" i="43" s="1"/>
  <c r="Q32" i="11"/>
  <c r="Y21" i="43" s="1"/>
  <c r="R32" i="11"/>
  <c r="AA21" i="43" s="1"/>
  <c r="S32" i="11"/>
  <c r="AC21" i="43" s="1"/>
  <c r="T32" i="11"/>
  <c r="AE21" i="43" s="1"/>
  <c r="U32" i="11"/>
  <c r="AG21" i="43" s="1"/>
  <c r="V32" i="11"/>
  <c r="AI21" i="43" s="1"/>
  <c r="W32" i="11"/>
  <c r="AK21" i="43" s="1"/>
  <c r="X32" i="11"/>
  <c r="AM21" i="43" s="1"/>
  <c r="Y32" i="11"/>
  <c r="AO21" i="43" s="1"/>
  <c r="Z32" i="11"/>
  <c r="AQ21" i="43" s="1"/>
  <c r="AA32" i="11"/>
  <c r="AS21" i="43" s="1"/>
  <c r="AB32" i="11"/>
  <c r="AU21" i="43" s="1"/>
  <c r="AC32" i="11"/>
  <c r="AW21" i="43" s="1"/>
  <c r="AD32" i="11"/>
  <c r="AY21" i="43" s="1"/>
  <c r="AE32" i="11"/>
  <c r="BA21" i="43" s="1"/>
  <c r="AF32" i="11"/>
  <c r="BC21" i="43" s="1"/>
  <c r="AG32" i="11"/>
  <c r="BE21" i="43" s="1"/>
  <c r="AH32" i="11"/>
  <c r="BG21" i="43" s="1"/>
  <c r="AI32" i="11"/>
  <c r="BI21" i="43" s="1"/>
  <c r="P32" i="11"/>
  <c r="W21" i="43" s="1"/>
  <c r="W25" i="11"/>
  <c r="AK16" i="43" s="1"/>
  <c r="V25" i="11"/>
  <c r="AI16" i="43" s="1"/>
  <c r="U25" i="11"/>
  <c r="AG16" i="43" s="1"/>
  <c r="T25" i="11"/>
  <c r="AE16" i="43" s="1"/>
  <c r="R25" i="11"/>
  <c r="AA16" i="43" s="1"/>
  <c r="Q25" i="11"/>
  <c r="Y16" i="43" s="1"/>
  <c r="P25" i="11"/>
  <c r="W16" i="43" s="1"/>
  <c r="BL21" i="11"/>
  <c r="W11" i="43" l="1"/>
  <c r="BL22" i="11"/>
  <c r="K17" i="12" s="1"/>
  <c r="W12" i="43"/>
  <c r="W11" i="44"/>
  <c r="BC12" i="43"/>
  <c r="BC11" i="44"/>
  <c r="AU12" i="43"/>
  <c r="AU11" i="44"/>
  <c r="AM12" i="43"/>
  <c r="AM11" i="44"/>
  <c r="AE12" i="43"/>
  <c r="AE11" i="44"/>
  <c r="BI12" i="43"/>
  <c r="BI11" i="44"/>
  <c r="BA12" i="43"/>
  <c r="BA11" i="44"/>
  <c r="AS12" i="43"/>
  <c r="AS11" i="44"/>
  <c r="AK12" i="43"/>
  <c r="AK11" i="44"/>
  <c r="AC12" i="43"/>
  <c r="AC11" i="44"/>
  <c r="BG11" i="44"/>
  <c r="BG12" i="43"/>
  <c r="AY11" i="44"/>
  <c r="AY12" i="43"/>
  <c r="AQ11" i="44"/>
  <c r="AQ12" i="43"/>
  <c r="AI11" i="44"/>
  <c r="AI12" i="43"/>
  <c r="AA11" i="44"/>
  <c r="AA12" i="43"/>
  <c r="BE12" i="43"/>
  <c r="BE11" i="44"/>
  <c r="AW12" i="43"/>
  <c r="AW11" i="44"/>
  <c r="AO12" i="43"/>
  <c r="AO11" i="44"/>
  <c r="AG12" i="43"/>
  <c r="AG11" i="44"/>
  <c r="Y12" i="43"/>
  <c r="Y11" i="44"/>
  <c r="AC18" i="43"/>
  <c r="X25" i="56"/>
  <c r="AD25" i="56"/>
  <c r="V25" i="56"/>
  <c r="AB25" i="56"/>
  <c r="Z25" i="56"/>
  <c r="Q124" i="11"/>
  <c r="AA18" i="43"/>
  <c r="W18" i="43"/>
  <c r="Y18" i="43"/>
  <c r="AE18" i="43"/>
  <c r="BO164" i="11"/>
  <c r="Q52" i="58" s="1"/>
  <c r="BO165" i="11"/>
  <c r="Q54" i="58" s="1"/>
  <c r="Q50" i="58"/>
  <c r="AB54" i="35" l="1"/>
  <c r="X54" i="35"/>
  <c r="T54" i="35"/>
  <c r="V47" i="35"/>
  <c r="BE22" i="58" l="1"/>
  <c r="AY22" i="58"/>
  <c r="AT22" i="58"/>
  <c r="BE21" i="58"/>
  <c r="AY21" i="58"/>
  <c r="AT21" i="58"/>
  <c r="AS14" i="58"/>
  <c r="BF11" i="54" l="1"/>
  <c r="M23" i="12"/>
  <c r="M22" i="12"/>
  <c r="M21" i="12"/>
  <c r="AF19" i="12"/>
  <c r="X19" i="12"/>
  <c r="Z15" i="12"/>
  <c r="BN167" i="11"/>
  <c r="BL165" i="11"/>
  <c r="BM165" i="11" s="1"/>
  <c r="BL164" i="11"/>
  <c r="BN164" i="11" s="1"/>
  <c r="BN163" i="11"/>
  <c r="AG58" i="58" l="1"/>
  <c r="AG56" i="58"/>
  <c r="AI54" i="58"/>
  <c r="AG52" i="58"/>
  <c r="AI58" i="58"/>
  <c r="L54" i="58"/>
  <c r="N52" i="58"/>
  <c r="AI50" i="58"/>
  <c r="N50" i="58"/>
  <c r="BM167" i="11"/>
  <c r="BM164" i="11"/>
  <c r="BN165" i="11"/>
  <c r="BM163" i="11"/>
  <c r="AG54" i="58" l="1"/>
  <c r="AI56" i="58"/>
  <c r="AI52" i="58"/>
  <c r="N54" i="58"/>
  <c r="L52" i="58"/>
  <c r="AM45" i="58"/>
  <c r="AO45" i="58"/>
  <c r="AG45" i="58"/>
  <c r="AI45" i="58"/>
  <c r="AG50" i="58"/>
  <c r="L50" i="58"/>
  <c r="BM64" i="11"/>
  <c r="AC16" i="11"/>
  <c r="AV13" i="56" l="1"/>
  <c r="AO34" i="58"/>
  <c r="W41" i="58"/>
  <c r="AT15" i="58"/>
  <c r="AA45" i="58"/>
  <c r="AC45" i="58"/>
  <c r="BN64" i="11"/>
  <c r="Y41" i="58" l="1"/>
  <c r="Y160" i="11" l="1"/>
  <c r="X160" i="11"/>
  <c r="W160" i="11"/>
  <c r="V160" i="11"/>
  <c r="U160" i="11"/>
  <c r="T160" i="11"/>
  <c r="S160" i="11"/>
  <c r="R160" i="11"/>
  <c r="Q160" i="11"/>
  <c r="P160" i="11"/>
  <c r="P59" i="58" l="1"/>
  <c r="J59" i="58"/>
  <c r="R59" i="58"/>
  <c r="L59" i="58"/>
  <c r="T59" i="58"/>
  <c r="AB59" i="58"/>
  <c r="N59" i="58"/>
  <c r="X59" i="58"/>
  <c r="V59" i="58"/>
  <c r="Z59" i="58"/>
  <c r="Q55" i="11"/>
  <c r="J20" i="59" s="1"/>
  <c r="R55" i="11"/>
  <c r="L20" i="59" s="1"/>
  <c r="S55" i="11"/>
  <c r="N20" i="59" s="1"/>
  <c r="T55" i="11"/>
  <c r="P20" i="59" s="1"/>
  <c r="U55" i="11"/>
  <c r="R20" i="59" s="1"/>
  <c r="V55" i="11"/>
  <c r="T20" i="59" s="1"/>
  <c r="W55" i="11"/>
  <c r="V20" i="59" s="1"/>
  <c r="X55" i="11"/>
  <c r="X20" i="59" s="1"/>
  <c r="Y55" i="11"/>
  <c r="Z20" i="59" s="1"/>
  <c r="AP22" i="56"/>
  <c r="AR22" i="56"/>
  <c r="AB55" i="11"/>
  <c r="AT22" i="56" s="1"/>
  <c r="AC55" i="11"/>
  <c r="AV22" i="56" s="1"/>
  <c r="AD55" i="11"/>
  <c r="AX22" i="56" s="1"/>
  <c r="AE55" i="11"/>
  <c r="AZ22" i="56" s="1"/>
  <c r="AF55" i="11"/>
  <c r="BB22" i="56" s="1"/>
  <c r="AG55" i="11"/>
  <c r="BD22" i="56" s="1"/>
  <c r="AH55" i="11"/>
  <c r="BF22" i="56" s="1"/>
  <c r="AI55" i="11"/>
  <c r="BH22" i="56" s="1"/>
  <c r="P55" i="11"/>
  <c r="H20" i="59" s="1"/>
  <c r="Q53" i="11"/>
  <c r="X21" i="56" s="1"/>
  <c r="R53" i="11"/>
  <c r="Z21" i="56" s="1"/>
  <c r="S53" i="11"/>
  <c r="AB21" i="56" s="1"/>
  <c r="T53" i="11"/>
  <c r="AD21" i="56" s="1"/>
  <c r="U53" i="11"/>
  <c r="AF21" i="56" s="1"/>
  <c r="V53" i="11"/>
  <c r="AH21" i="56" s="1"/>
  <c r="W53" i="11"/>
  <c r="AJ21" i="56" s="1"/>
  <c r="X53" i="11"/>
  <c r="AL21" i="56" s="1"/>
  <c r="Y53" i="11"/>
  <c r="AN21" i="56" s="1"/>
  <c r="Z53" i="11"/>
  <c r="AP21" i="56" s="1"/>
  <c r="AA53" i="11"/>
  <c r="AR21" i="56" s="1"/>
  <c r="AB53" i="11"/>
  <c r="AT21" i="56" s="1"/>
  <c r="AC53" i="11"/>
  <c r="AV21" i="56" s="1"/>
  <c r="AD53" i="11"/>
  <c r="AX21" i="56" s="1"/>
  <c r="AE53" i="11"/>
  <c r="AZ21" i="56" s="1"/>
  <c r="AF53" i="11"/>
  <c r="BB21" i="56" s="1"/>
  <c r="AG53" i="11"/>
  <c r="BD21" i="56" s="1"/>
  <c r="AH53" i="11"/>
  <c r="BF21" i="56" s="1"/>
  <c r="AI53" i="11"/>
  <c r="BH21" i="56" s="1"/>
  <c r="P53" i="11"/>
  <c r="V21" i="56" s="1"/>
  <c r="AH22" i="56" l="1"/>
  <c r="Z22" i="56"/>
  <c r="AN22" i="56"/>
  <c r="AF22" i="56"/>
  <c r="X22" i="56"/>
  <c r="V22" i="56"/>
  <c r="AL22" i="56"/>
  <c r="AD22" i="56"/>
  <c r="AJ22" i="56"/>
  <c r="AB22" i="56"/>
  <c r="Q35" i="11"/>
  <c r="Y22" i="43" s="1"/>
  <c r="U35" i="11"/>
  <c r="AG22" i="43" s="1"/>
  <c r="Y35" i="11"/>
  <c r="AO22" i="43" s="1"/>
  <c r="P35" i="11"/>
  <c r="W22" i="43" s="1"/>
  <c r="V35" i="11"/>
  <c r="AI22" i="43" s="1"/>
  <c r="W35" i="11"/>
  <c r="AK22" i="43" s="1"/>
  <c r="AA35" i="11"/>
  <c r="AS22" i="43" s="1"/>
  <c r="T35" i="11"/>
  <c r="AE22" i="43" s="1"/>
  <c r="X35" i="11"/>
  <c r="AM22" i="43" s="1"/>
  <c r="AB35" i="11"/>
  <c r="AU22" i="43" s="1"/>
  <c r="R35" i="11"/>
  <c r="AA22" i="43" s="1"/>
  <c r="Z35" i="11"/>
  <c r="AQ22" i="43" s="1"/>
  <c r="S35" i="11"/>
  <c r="AC22" i="43" s="1"/>
  <c r="AY44" i="58"/>
  <c r="AI44" i="58"/>
  <c r="BE44" i="58"/>
  <c r="AW44" i="58"/>
  <c r="AG44" i="58"/>
  <c r="Y44" i="58"/>
  <c r="W44" i="58"/>
  <c r="BC44" i="58"/>
  <c r="AU44" i="58"/>
  <c r="AM44" i="58"/>
  <c r="AE44" i="58"/>
  <c r="BI44" i="58"/>
  <c r="BA44" i="58"/>
  <c r="AS44" i="58"/>
  <c r="AK44" i="58"/>
  <c r="AC44" i="58"/>
  <c r="BG44" i="58"/>
  <c r="AA44" i="58"/>
  <c r="AO44" i="58"/>
  <c r="AQ44" i="58"/>
  <c r="BA43" i="58"/>
  <c r="AK43" i="58"/>
  <c r="AY43" i="58"/>
  <c r="AI43" i="58"/>
  <c r="BE43" i="58"/>
  <c r="AW43" i="58"/>
  <c r="AO43" i="58"/>
  <c r="AG43" i="58"/>
  <c r="Y43" i="58"/>
  <c r="BI43" i="58"/>
  <c r="AS43" i="58"/>
  <c r="BG43" i="58"/>
  <c r="AQ43" i="58"/>
  <c r="W43" i="58"/>
  <c r="BC43" i="58"/>
  <c r="AU43" i="58"/>
  <c r="AM43" i="58"/>
  <c r="AE43" i="58"/>
  <c r="AC43" i="58"/>
  <c r="AA43" i="58"/>
  <c r="Q17" i="11"/>
  <c r="X14" i="56" s="1"/>
  <c r="R17" i="11"/>
  <c r="Z14" i="56" s="1"/>
  <c r="S17" i="11"/>
  <c r="AB14" i="56" s="1"/>
  <c r="T17" i="11"/>
  <c r="AD14" i="56" s="1"/>
  <c r="U17" i="11"/>
  <c r="AF14" i="56" s="1"/>
  <c r="V17" i="11"/>
  <c r="AH14" i="56" s="1"/>
  <c r="W17" i="11"/>
  <c r="AJ14" i="56" s="1"/>
  <c r="X17" i="11"/>
  <c r="AL14" i="56" s="1"/>
  <c r="Y17" i="11"/>
  <c r="AN14" i="56" s="1"/>
  <c r="Z17" i="11"/>
  <c r="AP14" i="56" s="1"/>
  <c r="AA17" i="11"/>
  <c r="AR14" i="56" s="1"/>
  <c r="AB17" i="11"/>
  <c r="AT14" i="56" s="1"/>
  <c r="AC17" i="11"/>
  <c r="AV14" i="56" s="1"/>
  <c r="AD17" i="11"/>
  <c r="AX14" i="56" s="1"/>
  <c r="AE17" i="11"/>
  <c r="AZ14" i="56" s="1"/>
  <c r="AF17" i="11"/>
  <c r="BB14" i="56" s="1"/>
  <c r="AG17" i="11"/>
  <c r="BD14" i="56" s="1"/>
  <c r="AH17" i="11"/>
  <c r="BF14" i="56" s="1"/>
  <c r="AI17" i="11"/>
  <c r="BH14" i="56" s="1"/>
  <c r="P17" i="11"/>
  <c r="V14" i="56" s="1"/>
  <c r="P16" i="11"/>
  <c r="Q16" i="11"/>
  <c r="R16" i="11"/>
  <c r="S16" i="11"/>
  <c r="T16" i="11"/>
  <c r="U16" i="11"/>
  <c r="V16" i="11"/>
  <c r="W16" i="11"/>
  <c r="X16" i="11"/>
  <c r="Y16" i="11"/>
  <c r="Z16" i="11"/>
  <c r="AA16" i="11"/>
  <c r="AB16" i="11"/>
  <c r="AD16" i="11"/>
  <c r="AE16" i="11"/>
  <c r="AF16" i="11"/>
  <c r="AG16" i="11"/>
  <c r="AH16" i="11"/>
  <c r="AI16" i="11"/>
  <c r="AP13" i="56" l="1"/>
  <c r="AX13" i="56"/>
  <c r="BH13" i="56"/>
  <c r="BF13" i="56"/>
  <c r="BD13" i="56"/>
  <c r="AL13" i="56"/>
  <c r="AZ13" i="56"/>
  <c r="AN13" i="56"/>
  <c r="AT13" i="56"/>
  <c r="BB13" i="56"/>
  <c r="AR13" i="56"/>
  <c r="AH13" i="56"/>
  <c r="AF13" i="56"/>
  <c r="AJ13" i="56"/>
  <c r="Z13" i="56"/>
  <c r="AD13" i="56"/>
  <c r="V13" i="56"/>
  <c r="X13" i="56"/>
  <c r="AB13" i="56"/>
  <c r="AI34" i="58"/>
  <c r="BA36" i="58"/>
  <c r="U36" i="58"/>
  <c r="AQ34" i="58"/>
  <c r="Q34" i="58"/>
  <c r="AI36" i="58"/>
  <c r="S36" i="58"/>
  <c r="AW34" i="58"/>
  <c r="AM34" i="58"/>
  <c r="AE34" i="58"/>
  <c r="W34" i="58"/>
  <c r="O34" i="58"/>
  <c r="AW36" i="58"/>
  <c r="AO36" i="58"/>
  <c r="Y36" i="58"/>
  <c r="Q36" i="58"/>
  <c r="AU34" i="58"/>
  <c r="AK34" i="58"/>
  <c r="AC34" i="58"/>
  <c r="U34" i="58"/>
  <c r="O36" i="58"/>
  <c r="AU36" i="58"/>
  <c r="AM36" i="58"/>
  <c r="AE36" i="58"/>
  <c r="W36" i="58"/>
  <c r="BA34" i="58"/>
  <c r="AS36" i="58"/>
  <c r="AA34" i="58"/>
  <c r="AK36" i="58"/>
  <c r="Y34" i="58"/>
  <c r="AQ36" i="58"/>
  <c r="AS34" i="58"/>
  <c r="S34" i="58"/>
  <c r="AC36" i="58"/>
  <c r="AY34" i="58"/>
  <c r="AG34" i="58"/>
  <c r="AY36" i="58"/>
  <c r="AA36" i="58"/>
  <c r="AG36" i="58"/>
  <c r="AG38" i="58"/>
  <c r="O38" i="58"/>
  <c r="AU38" i="58"/>
  <c r="AM38" i="58"/>
  <c r="AE38" i="58"/>
  <c r="BA38" i="58"/>
  <c r="AS38" i="58"/>
  <c r="AK38" i="58"/>
  <c r="AC38" i="58"/>
  <c r="AY38" i="58"/>
  <c r="AQ38" i="58"/>
  <c r="AI38" i="58"/>
  <c r="AA38" i="58"/>
  <c r="S38" i="58"/>
  <c r="Y38" i="58"/>
  <c r="Q38" i="58"/>
  <c r="AW38" i="58"/>
  <c r="W38" i="58"/>
  <c r="AO38" i="58"/>
  <c r="U38" i="58"/>
  <c r="Q19" i="11"/>
  <c r="X15" i="56" s="1"/>
  <c r="R19" i="11"/>
  <c r="Z15" i="56" s="1"/>
  <c r="S19" i="11"/>
  <c r="AB15" i="56" s="1"/>
  <c r="T19" i="11"/>
  <c r="AD15" i="56" s="1"/>
  <c r="U19" i="11"/>
  <c r="AF15" i="56" s="1"/>
  <c r="V19" i="11"/>
  <c r="AH15" i="56" s="1"/>
  <c r="W19" i="11"/>
  <c r="AJ15" i="56" s="1"/>
  <c r="X19" i="11"/>
  <c r="AL15" i="56" s="1"/>
  <c r="Y19" i="11"/>
  <c r="AN15" i="56" s="1"/>
  <c r="Z19" i="11"/>
  <c r="AP15" i="56" s="1"/>
  <c r="AA19" i="11"/>
  <c r="AR15" i="56" s="1"/>
  <c r="AB19" i="11"/>
  <c r="AT15" i="56" s="1"/>
  <c r="AC19" i="11"/>
  <c r="AV15" i="56" s="1"/>
  <c r="AD19" i="11"/>
  <c r="AX15" i="56" s="1"/>
  <c r="AE19" i="11"/>
  <c r="AZ15" i="56" s="1"/>
  <c r="AF19" i="11"/>
  <c r="BB15" i="56" s="1"/>
  <c r="AG19" i="11"/>
  <c r="BD15" i="56" s="1"/>
  <c r="AH19" i="11"/>
  <c r="BF15" i="56" s="1"/>
  <c r="AI19" i="11"/>
  <c r="BH15" i="56" s="1"/>
  <c r="P19" i="11"/>
  <c r="V15" i="56" s="1"/>
  <c r="O37" i="58" l="1"/>
  <c r="AU37" i="58"/>
  <c r="AM37" i="58"/>
  <c r="AE37" i="58"/>
  <c r="W37" i="58"/>
  <c r="BA37" i="58"/>
  <c r="AS37" i="58"/>
  <c r="AK37" i="58"/>
  <c r="AC37" i="58"/>
  <c r="U37" i="58"/>
  <c r="AY37" i="58"/>
  <c r="AQ37" i="58"/>
  <c r="AI37" i="58"/>
  <c r="AA37" i="58"/>
  <c r="S37" i="58"/>
  <c r="AW37" i="58"/>
  <c r="AO37" i="58"/>
  <c r="AG37" i="58"/>
  <c r="Y37" i="58"/>
  <c r="Q37" i="5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M18" authorId="0" shapeId="0" xr:uid="{00000000-0006-0000-0100-000001000000}">
      <text>
        <r>
          <rPr>
            <b/>
            <sz val="9"/>
            <color indexed="10"/>
            <rFont val="ＭＳ Ｐゴシック"/>
            <family val="3"/>
            <charset val="128"/>
          </rPr>
          <t>文字が勝手に変換される場合</t>
        </r>
        <r>
          <rPr>
            <sz val="9"/>
            <color indexed="81"/>
            <rFont val="ＭＳ Ｐゴシック"/>
            <family val="3"/>
            <charset val="128"/>
          </rPr>
          <t xml:space="preserve">
文字入力途中にオートコンプリート
機能により全角カタカナ入力が
半角ｶﾀｶﾅなどに勝手に変換されて
しまう場合は、以下のどちらかの
手順を行う。
1．変換候補が表示されている状態
　で、［Delete］キーを押します。
2．「ファイル」→「オプション」→
　　「詳細設定」の画面で
　　詳細設定項目の
　　［オートコンプリートを使用する］
　　のチェックを外します。</t>
        </r>
      </text>
    </comment>
    <comment ref="M38" authorId="0" shapeId="0" xr:uid="{00000000-0006-0000-0100-000002000000}">
      <text>
        <r>
          <rPr>
            <b/>
            <sz val="11"/>
            <color indexed="81"/>
            <rFont val="ＭＳ Ｐゴシック"/>
            <family val="3"/>
            <charset val="128"/>
          </rPr>
          <t>「宅地建物取引業に従事する者」とは</t>
        </r>
        <r>
          <rPr>
            <sz val="9"/>
            <color indexed="81"/>
            <rFont val="ＭＳ Ｐゴシック"/>
            <family val="3"/>
            <charset val="128"/>
          </rPr>
          <t xml:space="preserve">
------------------------------------------------------------
●代表者（複数の場合は全員）
●営業に従事する者
●常勤の役員
●宅建業に係る一般管理部門に所属する者（総務・経理担当者等）
●補助的な事務に従事する者
　★他の業種と兼業している場合で、宅建業が副次的な場合は、
　　宅建業に従事する者についてのみ記入する。
　★役員で他の業種を担当していても、宅建業に係る比重が大きい場合には記入する。
　★</t>
        </r>
        <r>
          <rPr>
            <sz val="9"/>
            <color indexed="10"/>
            <rFont val="ＭＳ Ｐゴシック"/>
            <family val="3"/>
            <charset val="128"/>
          </rPr>
          <t>非常勤の役員、監査役及び一時的に事務の補助をする者（アルバイト等）は、該当しない。</t>
        </r>
        <r>
          <rPr>
            <sz val="9"/>
            <color indexed="81"/>
            <rFont val="ＭＳ Ｐゴシック"/>
            <family val="3"/>
            <charset val="128"/>
          </rPr>
          <t xml:space="preserve">
</t>
        </r>
      </text>
    </comment>
    <comment ref="Q79" authorId="0" shapeId="0" xr:uid="{00000000-0006-0000-0100-000003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　</t>
        </r>
      </text>
    </comment>
    <comment ref="Q131" authorId="0" shapeId="0" xr:uid="{00000000-0006-0000-0100-000004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　</t>
        </r>
      </text>
    </comment>
    <comment ref="Y163" authorId="0" shapeId="0" xr:uid="{00000000-0006-0000-0100-000005000000}">
      <text>
        <r>
          <rPr>
            <b/>
            <sz val="11"/>
            <color indexed="81"/>
            <rFont val="ＭＳ Ｐゴシック"/>
            <family val="3"/>
            <charset val="128"/>
          </rPr>
          <t>兼業コード一覧表</t>
        </r>
        <r>
          <rPr>
            <sz val="9"/>
            <color indexed="81"/>
            <rFont val="ＭＳ Ｐゴシック"/>
            <family val="3"/>
            <charset val="128"/>
          </rPr>
          <t xml:space="preserve">
５０　兼業なし
----------------------------
</t>
        </r>
        <r>
          <rPr>
            <sz val="10"/>
            <color indexed="81"/>
            <rFont val="ＭＳ Ｐゴシック"/>
            <family val="3"/>
            <charset val="128"/>
          </rPr>
          <t>01　農業
02　林業
03　漁業
04　鉱業
05　建設業
06　製造業
07　電気・ガス・熱供給・水道業
08　運輸・通信業
09　卸売・小売業、飲食店
10　金融・保険業
11　不動産賃貸業
12　不動産管理業
13　サービス業
14　その他</t>
        </r>
      </text>
    </comment>
    <comment ref="M166" authorId="0" shapeId="0" xr:uid="{00000000-0006-0000-0100-000006000000}">
      <text>
        <r>
          <rPr>
            <b/>
            <sz val="12"/>
            <color indexed="81"/>
            <rFont val="ＭＳ Ｐゴシック"/>
            <family val="3"/>
            <charset val="128"/>
          </rPr>
          <t>所属団体コード一覧表</t>
        </r>
        <r>
          <rPr>
            <sz val="9"/>
            <color indexed="81"/>
            <rFont val="ＭＳ Ｐゴシック"/>
            <family val="3"/>
            <charset val="128"/>
          </rPr>
          <t xml:space="preserve">
</t>
        </r>
        <r>
          <rPr>
            <sz val="10"/>
            <color indexed="81"/>
            <rFont val="ＭＳ Ｐゴシック"/>
            <family val="3"/>
            <charset val="128"/>
          </rPr>
          <t>50　所属団体なし
----------------------------
01　（一社）法人マンション管理業協会
02　（一社）全国住宅産業協会
04　（公社）京都府宅地建物取引業協会
04　（公社）全国宅地建物取引業協会連合会の会員である各協会
05　（公社）全日本不動産協会
09　（一社）日本ビルヂング協会連合会の会員である各協会
10　（一社）不動産協会
11　（一社）不動産流通経営協会
12　その他</t>
        </r>
      </text>
    </comment>
    <comment ref="X196" authorId="0" shapeId="0" xr:uid="{00000000-0006-0000-0100-000007000000}">
      <text>
        <r>
          <rPr>
            <b/>
            <sz val="9"/>
            <color indexed="81"/>
            <rFont val="ＭＳ Ｐゴシック"/>
            <family val="3"/>
            <charset val="128"/>
          </rPr>
          <t xml:space="preserve">::
</t>
        </r>
        <r>
          <rPr>
            <b/>
            <sz val="10"/>
            <color indexed="81"/>
            <rFont val="ＭＳ Ｐゴシック"/>
            <family val="3"/>
            <charset val="128"/>
          </rPr>
          <t>===保証協会===</t>
        </r>
        <r>
          <rPr>
            <sz val="10"/>
            <color indexed="81"/>
            <rFont val="ＭＳ Ｐゴシック"/>
            <family val="3"/>
            <charset val="128"/>
          </rPr>
          <t xml:space="preserve">
A：入会申込必要書類
B：保証協会　入会申込書
C：弁済業務保証金分担金納付書
D：入会の証明書・入会の誓約書（保証協会宛）
E：略歴書
G1：連帯保証書
G2：誓約書（代表取締役変更の場合の）
</t>
        </r>
        <r>
          <rPr>
            <b/>
            <sz val="10"/>
            <color indexed="81"/>
            <rFont val="ＭＳ Ｐゴシック"/>
            <family val="3"/>
            <charset val="128"/>
          </rPr>
          <t>===宅建協会・その他===</t>
        </r>
        <r>
          <rPr>
            <sz val="10"/>
            <color indexed="81"/>
            <rFont val="ＭＳ Ｐゴシック"/>
            <family val="3"/>
            <charset val="128"/>
          </rPr>
          <t xml:space="preserve">
H：宅建協会　入会申込書
I：誓約書①（各種遵守事項など）
J：誓約書②（宅地建物取引士の規定遵守）
M：「レインズＩＰ型サービス」等申込書
N：ハトマークサイト利用申込書
P：「宅地建物取引業者票」標識申込書
Q：「会費自動引き落とし（口座振替）」同意書
===</t>
        </r>
        <r>
          <rPr>
            <b/>
            <sz val="10"/>
            <color indexed="81"/>
            <rFont val="ＭＳ Ｐゴシック"/>
            <family val="3"/>
            <charset val="128"/>
          </rPr>
          <t>京政連</t>
        </r>
        <r>
          <rPr>
            <sz val="10"/>
            <color indexed="81"/>
            <rFont val="ＭＳ Ｐゴシック"/>
            <family val="3"/>
            <charset val="128"/>
          </rPr>
          <t>===
R：入会申込必要書類
S：入会申込書
T：「会費自動引き落とし（口座振替）」について</t>
        </r>
      </text>
    </comment>
    <comment ref="R206" authorId="0" shapeId="0" xr:uid="{00000000-0006-0000-0100-000008000000}">
      <text>
        <r>
          <rPr>
            <b/>
            <sz val="9"/>
            <color indexed="81"/>
            <rFont val="ＭＳ Ｐゴシック"/>
            <family val="3"/>
            <charset val="128"/>
          </rPr>
          <t>::</t>
        </r>
        <r>
          <rPr>
            <sz val="9"/>
            <color indexed="81"/>
            <rFont val="ＭＳ Ｐゴシック"/>
            <family val="3"/>
            <charset val="128"/>
          </rPr>
          <t xml:space="preserve">
</t>
        </r>
        <r>
          <rPr>
            <b/>
            <sz val="11"/>
            <color indexed="81"/>
            <rFont val="ＭＳ Ｐゴシック"/>
            <family val="3"/>
            <charset val="128"/>
          </rPr>
          <t>第一支部</t>
        </r>
        <r>
          <rPr>
            <sz val="11"/>
            <color indexed="81"/>
            <rFont val="ＭＳ Ｐゴシック"/>
            <family val="3"/>
            <charset val="128"/>
          </rPr>
          <t xml:space="preserve"> 　</t>
        </r>
        <r>
          <rPr>
            <sz val="10"/>
            <color indexed="81"/>
            <rFont val="ＭＳ Ｐゴシック"/>
            <family val="3"/>
            <charset val="128"/>
          </rPr>
          <t>京都市上京区、左京区、東山区</t>
        </r>
        <r>
          <rPr>
            <sz val="11"/>
            <color indexed="81"/>
            <rFont val="ＭＳ Ｐゴシック"/>
            <family val="3"/>
            <charset val="128"/>
          </rPr>
          <t xml:space="preserve"> 
</t>
        </r>
        <r>
          <rPr>
            <b/>
            <sz val="11"/>
            <color indexed="81"/>
            <rFont val="ＭＳ Ｐゴシック"/>
            <family val="3"/>
            <charset val="128"/>
          </rPr>
          <t>第二支部</t>
        </r>
        <r>
          <rPr>
            <sz val="11"/>
            <color indexed="81"/>
            <rFont val="ＭＳ Ｐゴシック"/>
            <family val="3"/>
            <charset val="128"/>
          </rPr>
          <t xml:space="preserve"> 　</t>
        </r>
        <r>
          <rPr>
            <sz val="10"/>
            <color indexed="81"/>
            <rFont val="ＭＳ Ｐゴシック"/>
            <family val="3"/>
            <charset val="128"/>
          </rPr>
          <t xml:space="preserve">京都市中京区、下京区 
</t>
        </r>
        <r>
          <rPr>
            <sz val="11"/>
            <color indexed="81"/>
            <rFont val="ＭＳ Ｐゴシック"/>
            <family val="3"/>
            <charset val="128"/>
          </rPr>
          <t xml:space="preserve">
</t>
        </r>
        <r>
          <rPr>
            <b/>
            <sz val="11"/>
            <color indexed="81"/>
            <rFont val="ＭＳ Ｐゴシック"/>
            <family val="3"/>
            <charset val="128"/>
          </rPr>
          <t>第三支部</t>
        </r>
        <r>
          <rPr>
            <sz val="11"/>
            <color indexed="81"/>
            <rFont val="ＭＳ Ｐゴシック"/>
            <family val="3"/>
            <charset val="128"/>
          </rPr>
          <t xml:space="preserve"> 　</t>
        </r>
        <r>
          <rPr>
            <sz val="10"/>
            <color indexed="81"/>
            <rFont val="ＭＳ Ｐゴシック"/>
            <family val="3"/>
            <charset val="128"/>
          </rPr>
          <t xml:space="preserve">京都市北区、右京区 
</t>
        </r>
        <r>
          <rPr>
            <b/>
            <sz val="11"/>
            <color indexed="81"/>
            <rFont val="ＭＳ Ｐゴシック"/>
            <family val="3"/>
            <charset val="128"/>
          </rPr>
          <t>第四支部</t>
        </r>
        <r>
          <rPr>
            <sz val="10"/>
            <color indexed="81"/>
            <rFont val="ＭＳ Ｐゴシック"/>
            <family val="3"/>
            <charset val="128"/>
          </rPr>
          <t xml:space="preserve"> 　京都市山科区、南区、伏見区 
</t>
        </r>
        <r>
          <rPr>
            <b/>
            <sz val="11"/>
            <color indexed="81"/>
            <rFont val="ＭＳ Ｐゴシック"/>
            <family val="3"/>
            <charset val="128"/>
          </rPr>
          <t>第五支部</t>
        </r>
        <r>
          <rPr>
            <sz val="10"/>
            <color indexed="81"/>
            <rFont val="ＭＳ Ｐゴシック"/>
            <family val="3"/>
            <charset val="128"/>
          </rPr>
          <t xml:space="preserve"> 　京都市西京区、向日市、長岡京市、
　　　　　　　 　亀岡市、南丹市、乙訓郡、船井郡 
</t>
        </r>
        <r>
          <rPr>
            <b/>
            <sz val="11"/>
            <color indexed="81"/>
            <rFont val="ＭＳ Ｐゴシック"/>
            <family val="3"/>
            <charset val="128"/>
          </rPr>
          <t>第六支部</t>
        </r>
        <r>
          <rPr>
            <sz val="10"/>
            <color indexed="81"/>
            <rFont val="ＭＳ Ｐゴシック"/>
            <family val="3"/>
            <charset val="128"/>
          </rPr>
          <t xml:space="preserve"> 　宇治市、城陽市、八幡市、京田辺市、
　　　　　　　 　木津川市、久世郡、相楽郡、綴喜郡 
</t>
        </r>
        <r>
          <rPr>
            <b/>
            <sz val="11"/>
            <color indexed="81"/>
            <rFont val="ＭＳ Ｐゴシック"/>
            <family val="3"/>
            <charset val="128"/>
          </rPr>
          <t>第七支部</t>
        </r>
        <r>
          <rPr>
            <sz val="10"/>
            <color indexed="81"/>
            <rFont val="ＭＳ Ｐゴシック"/>
            <family val="3"/>
            <charset val="128"/>
          </rPr>
          <t xml:space="preserve"> 　綾部市、福知山市、舞鶴市、宮津市、
　　　　　　　 　京丹後市、与謝郡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X12" authorId="0" shapeId="0" xr:uid="{00000000-0006-0000-0200-000001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21" authorId="0" shapeId="0" xr:uid="{00000000-0006-0000-0200-000002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30" authorId="0" shapeId="0" xr:uid="{00000000-0006-0000-0200-000003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39" authorId="0" shapeId="0" xr:uid="{00000000-0006-0000-0200-000004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48" authorId="0" shapeId="0" xr:uid="{00000000-0006-0000-0200-000005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Q226" authorId="0" shapeId="0" xr:uid="{00000000-0006-0000-0200-000006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27" authorId="0" shapeId="0" xr:uid="{00000000-0006-0000-0200-000007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35" authorId="0" shapeId="0" xr:uid="{00000000-0006-0000-0200-000008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36" authorId="0" shapeId="0" xr:uid="{00000000-0006-0000-0200-000009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43" authorId="0" shapeId="0" xr:uid="{00000000-0006-0000-0200-00000A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44" authorId="0" shapeId="0" xr:uid="{00000000-0006-0000-0200-00000B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51" authorId="0" shapeId="0" xr:uid="{00000000-0006-0000-0200-00000C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52" authorId="0" shapeId="0" xr:uid="{00000000-0006-0000-0200-00000D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59" authorId="0" shapeId="0" xr:uid="{00000000-0006-0000-0200-00000E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60" authorId="0" shapeId="0" xr:uid="{00000000-0006-0000-0200-00000F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67" authorId="0" shapeId="0" xr:uid="{00000000-0006-0000-0200-000010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68" authorId="0" shapeId="0" xr:uid="{00000000-0006-0000-0200-000011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75" authorId="0" shapeId="0" xr:uid="{00000000-0006-0000-0200-000012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76" authorId="0" shapeId="0" xr:uid="{00000000-0006-0000-0200-000013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83" authorId="0" shapeId="0" xr:uid="{00000000-0006-0000-0200-000014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84" authorId="0" shapeId="0" xr:uid="{00000000-0006-0000-0200-000015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91" authorId="0" shapeId="0" xr:uid="{00000000-0006-0000-0200-000016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92" authorId="0" shapeId="0" xr:uid="{00000000-0006-0000-0200-000017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99" authorId="0" shapeId="0" xr:uid="{00000000-0006-0000-0200-000018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00" authorId="0" shapeId="0" xr:uid="{00000000-0006-0000-0200-000019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07" authorId="0" shapeId="0" xr:uid="{00000000-0006-0000-0200-00001A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08" authorId="0" shapeId="0" xr:uid="{00000000-0006-0000-0200-00001B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15" authorId="0" shapeId="0" xr:uid="{00000000-0006-0000-0200-00001C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16" authorId="0" shapeId="0" xr:uid="{00000000-0006-0000-0200-00001D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23" authorId="0" shapeId="0" xr:uid="{00000000-0006-0000-0200-00001E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24" authorId="0" shapeId="0" xr:uid="{00000000-0006-0000-0200-00001F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31" authorId="0" shapeId="0" xr:uid="{00000000-0006-0000-0200-000020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32" authorId="0" shapeId="0" xr:uid="{00000000-0006-0000-0200-000021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39" authorId="0" shapeId="0" xr:uid="{00000000-0006-0000-0200-000022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40" authorId="0" shapeId="0" xr:uid="{00000000-0006-0000-0200-000023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47" authorId="0" shapeId="0" xr:uid="{00000000-0006-0000-0200-000024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48" authorId="0" shapeId="0" xr:uid="{00000000-0006-0000-0200-000025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55" authorId="0" shapeId="0" xr:uid="{00000000-0006-0000-0200-000026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56" authorId="0" shapeId="0" xr:uid="{00000000-0006-0000-0200-000027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63" authorId="0" shapeId="0" xr:uid="{00000000-0006-0000-0200-000028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64" authorId="0" shapeId="0" xr:uid="{00000000-0006-0000-0200-000029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71" authorId="0" shapeId="0" xr:uid="{00000000-0006-0000-0200-00002A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72" authorId="0" shapeId="0" xr:uid="{00000000-0006-0000-0200-00002B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79" authorId="0" shapeId="0" xr:uid="{00000000-0006-0000-0200-00002C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80" authorId="0" shapeId="0" xr:uid="{00000000-0006-0000-0200-00002D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87" authorId="0" shapeId="0" xr:uid="{00000000-0006-0000-0200-00002E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88" authorId="0" shapeId="0" xr:uid="{00000000-0006-0000-0200-00002F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95" authorId="0" shapeId="0" xr:uid="{00000000-0006-0000-0200-000030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96" authorId="0" shapeId="0" xr:uid="{00000000-0006-0000-0200-000031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403" authorId="0" shapeId="0" xr:uid="{00000000-0006-0000-0200-000032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404" authorId="0" shapeId="0" xr:uid="{00000000-0006-0000-0200-000033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411" authorId="0" shapeId="0" xr:uid="{00000000-0006-0000-0200-000034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412" authorId="0" shapeId="0" xr:uid="{00000000-0006-0000-0200-000035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419" authorId="0" shapeId="0" xr:uid="{00000000-0006-0000-0200-000036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420" authorId="0" shapeId="0" xr:uid="{00000000-0006-0000-0200-000037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BD36" authorId="0" shapeId="0" xr:uid="{00000000-0006-0000-0800-000001000000}">
      <text>
        <r>
          <rPr>
            <b/>
            <sz val="9"/>
            <color indexed="81"/>
            <rFont val="ＭＳ Ｐゴシック"/>
            <family val="3"/>
            <charset val="128"/>
          </rPr>
          <t>::</t>
        </r>
        <r>
          <rPr>
            <sz val="9"/>
            <color indexed="81"/>
            <rFont val="ＭＳ Ｐゴシック"/>
            <family val="3"/>
            <charset val="128"/>
          </rPr>
          <t xml:space="preserve">
本ファイルは
法人専用のため
「1」で固定しています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K13" authorId="0" shapeId="0" xr:uid="{00000000-0006-0000-1B00-000001000000}">
      <text>
        <r>
          <rPr>
            <sz val="9"/>
            <color indexed="81"/>
            <rFont val="ＭＳ Ｐゴシック"/>
            <family val="3"/>
            <charset val="128"/>
          </rPr>
          <t xml:space="preserve">
</t>
        </r>
        <r>
          <rPr>
            <b/>
            <sz val="11"/>
            <color indexed="10"/>
            <rFont val="ＭＳ Ｐゴシック"/>
            <family val="3"/>
            <charset val="128"/>
          </rPr>
          <t>申請者入力不要</t>
        </r>
      </text>
    </comment>
    <comment ref="AD55" authorId="0" shapeId="0" xr:uid="{00000000-0006-0000-1B00-000002000000}">
      <text>
        <r>
          <rPr>
            <b/>
            <sz val="9"/>
            <color indexed="81"/>
            <rFont val="ＭＳ Ｐゴシック"/>
            <family val="3"/>
            <charset val="128"/>
          </rPr>
          <t>::</t>
        </r>
        <r>
          <rPr>
            <sz val="9"/>
            <color indexed="81"/>
            <rFont val="ＭＳ Ｐゴシック"/>
            <family val="3"/>
            <charset val="128"/>
          </rPr>
          <t xml:space="preserve">
</t>
        </r>
        <r>
          <rPr>
            <b/>
            <sz val="11"/>
            <color indexed="10"/>
            <rFont val="ＭＳ Ｐゴシック"/>
            <family val="3"/>
            <charset val="128"/>
          </rPr>
          <t>申請者入力不要</t>
        </r>
      </text>
    </comment>
    <comment ref="D57" authorId="0" shapeId="0" xr:uid="{00000000-0006-0000-1B00-000003000000}">
      <text>
        <r>
          <rPr>
            <b/>
            <sz val="9"/>
            <color indexed="81"/>
            <rFont val="ＭＳ Ｐゴシック"/>
            <family val="3"/>
            <charset val="128"/>
          </rPr>
          <t>::</t>
        </r>
        <r>
          <rPr>
            <sz val="9"/>
            <color indexed="81"/>
            <rFont val="ＭＳ Ｐゴシック"/>
            <family val="3"/>
            <charset val="128"/>
          </rPr>
          <t xml:space="preserve">
</t>
        </r>
        <r>
          <rPr>
            <b/>
            <sz val="11"/>
            <color indexed="10"/>
            <rFont val="ＭＳ Ｐゴシック"/>
            <family val="3"/>
            <charset val="128"/>
          </rPr>
          <t>申請者入力不要</t>
        </r>
      </text>
    </comment>
    <comment ref="O61" authorId="0" shapeId="0" xr:uid="{00000000-0006-0000-1B00-000004000000}">
      <text>
        <r>
          <rPr>
            <b/>
            <sz val="9"/>
            <color indexed="81"/>
            <rFont val="ＭＳ Ｐゴシック"/>
            <family val="3"/>
            <charset val="128"/>
          </rPr>
          <t>::</t>
        </r>
        <r>
          <rPr>
            <sz val="9"/>
            <color indexed="81"/>
            <rFont val="ＭＳ Ｐゴシック"/>
            <family val="3"/>
            <charset val="128"/>
          </rPr>
          <t xml:space="preserve">
</t>
        </r>
        <r>
          <rPr>
            <b/>
            <sz val="12"/>
            <color indexed="10"/>
            <rFont val="ＭＳ Ｐゴシック"/>
            <family val="3"/>
            <charset val="128"/>
          </rPr>
          <t>申請者入力不要</t>
        </r>
      </text>
    </comment>
    <comment ref="O62" authorId="0" shapeId="0" xr:uid="{00000000-0006-0000-1B00-000005000000}">
      <text>
        <r>
          <rPr>
            <b/>
            <sz val="9"/>
            <color indexed="81"/>
            <rFont val="ＭＳ Ｐゴシック"/>
            <family val="3"/>
            <charset val="128"/>
          </rPr>
          <t>::</t>
        </r>
        <r>
          <rPr>
            <sz val="9"/>
            <color indexed="81"/>
            <rFont val="ＭＳ Ｐゴシック"/>
            <family val="3"/>
            <charset val="128"/>
          </rPr>
          <t xml:space="preserve">
</t>
        </r>
        <r>
          <rPr>
            <b/>
            <sz val="12"/>
            <color indexed="10"/>
            <rFont val="ＭＳ Ｐゴシック"/>
            <family val="3"/>
            <charset val="128"/>
          </rPr>
          <t>申請者入力不要</t>
        </r>
      </text>
    </comment>
  </commentList>
</comments>
</file>

<file path=xl/sharedStrings.xml><?xml version="1.0" encoding="utf-8"?>
<sst xmlns="http://schemas.openxmlformats.org/spreadsheetml/2006/main" count="12388" uniqueCount="3711">
  <si>
    <t>入会申込書</t>
    <rPh sb="0" eb="2">
      <t>ニュウカイ</t>
    </rPh>
    <rPh sb="2" eb="5">
      <t>モウシコミショ</t>
    </rPh>
    <phoneticPr fontId="7"/>
  </si>
  <si>
    <t>地　方　本　部　名</t>
    <rPh sb="0" eb="1">
      <t>チ</t>
    </rPh>
    <rPh sb="2" eb="3">
      <t>カタ</t>
    </rPh>
    <rPh sb="4" eb="5">
      <t>ホン</t>
    </rPh>
    <rPh sb="6" eb="7">
      <t>ブ</t>
    </rPh>
    <rPh sb="8" eb="9">
      <t>メイ</t>
    </rPh>
    <phoneticPr fontId="7"/>
  </si>
  <si>
    <t>受　　　　　　　付</t>
    <rPh sb="0" eb="1">
      <t>ウケ</t>
    </rPh>
    <rPh sb="8" eb="9">
      <t>ツキ</t>
    </rPh>
    <phoneticPr fontId="7"/>
  </si>
  <si>
    <t>年　　　　月　　　　日　</t>
    <rPh sb="0" eb="1">
      <t>ネン</t>
    </rPh>
    <rPh sb="5" eb="6">
      <t>ガツ</t>
    </rPh>
    <rPh sb="10" eb="11">
      <t>ニチ</t>
    </rPh>
    <phoneticPr fontId="7"/>
  </si>
  <si>
    <t>番　　　　　　　号</t>
    <rPh sb="0" eb="1">
      <t>バン</t>
    </rPh>
    <rPh sb="8" eb="9">
      <t>ゴウ</t>
    </rPh>
    <phoneticPr fontId="7"/>
  </si>
  <si>
    <r>
      <t>公益社団法人　</t>
    </r>
    <r>
      <rPr>
        <b/>
        <sz val="12"/>
        <rFont val="ＭＳ 明朝"/>
        <family val="1"/>
        <charset val="128"/>
      </rPr>
      <t>全国宅地建物取引業保証協会会長　殿</t>
    </r>
    <rPh sb="0" eb="2">
      <t>コウエキ</t>
    </rPh>
    <rPh sb="2" eb="6">
      <t>シャダンホウジン</t>
    </rPh>
    <rPh sb="7" eb="9">
      <t>ゼンコク</t>
    </rPh>
    <rPh sb="9" eb="13">
      <t>タクチタテモノ</t>
    </rPh>
    <rPh sb="13" eb="16">
      <t>トリヒキギョウ</t>
    </rPh>
    <rPh sb="16" eb="18">
      <t>ホショウ</t>
    </rPh>
    <rPh sb="18" eb="20">
      <t>キョウカイ</t>
    </rPh>
    <rPh sb="20" eb="22">
      <t>カイチョウ</t>
    </rPh>
    <rPh sb="23" eb="24">
      <t>ドノ</t>
    </rPh>
    <phoneticPr fontId="7"/>
  </si>
  <si>
    <t>円也</t>
    <rPh sb="0" eb="1">
      <t>エン</t>
    </rPh>
    <rPh sb="1" eb="2">
      <t>ナリ</t>
    </rPh>
    <phoneticPr fontId="7"/>
  </si>
  <si>
    <t>並びに　会費</t>
    <rPh sb="0" eb="1">
      <t>ナラ</t>
    </rPh>
    <rPh sb="4" eb="6">
      <t>カイヒ</t>
    </rPh>
    <phoneticPr fontId="7"/>
  </si>
  <si>
    <t>印</t>
    <rPh sb="0" eb="1">
      <t>イン</t>
    </rPh>
    <phoneticPr fontId="7"/>
  </si>
  <si>
    <t>商号又は名称</t>
    <rPh sb="0" eb="2">
      <t>ショウゴウ</t>
    </rPh>
    <rPh sb="2" eb="3">
      <t>マタ</t>
    </rPh>
    <rPh sb="4" eb="6">
      <t>メイショウ</t>
    </rPh>
    <phoneticPr fontId="7"/>
  </si>
  <si>
    <t>代表者・氏名</t>
    <rPh sb="0" eb="3">
      <t>ダイヒョウシャ</t>
    </rPh>
    <rPh sb="4" eb="6">
      <t>シメイ</t>
    </rPh>
    <phoneticPr fontId="7"/>
  </si>
  <si>
    <t>免許証番号</t>
    <rPh sb="0" eb="1">
      <t>メン</t>
    </rPh>
    <rPh sb="1" eb="2">
      <t>モト</t>
    </rPh>
    <rPh sb="2" eb="3">
      <t>アカシ</t>
    </rPh>
    <rPh sb="3" eb="4">
      <t>バン</t>
    </rPh>
    <rPh sb="4" eb="5">
      <t>ゴウ</t>
    </rPh>
    <phoneticPr fontId="7"/>
  </si>
  <si>
    <t>免許有効期間</t>
    <rPh sb="0" eb="6">
      <t>メンキョユウコウキカン</t>
    </rPh>
    <phoneticPr fontId="7"/>
  </si>
  <si>
    <t>代表者氏名</t>
    <rPh sb="0" eb="3">
      <t>ダイヒョウシャ</t>
    </rPh>
    <rPh sb="3" eb="5">
      <t>シメイ</t>
    </rPh>
    <phoneticPr fontId="7"/>
  </si>
  <si>
    <t>代表者住所</t>
    <rPh sb="0" eb="3">
      <t>ダイヒョウシャ</t>
    </rPh>
    <rPh sb="3" eb="5">
      <t>ジュウショ</t>
    </rPh>
    <phoneticPr fontId="7"/>
  </si>
  <si>
    <t>氏名</t>
    <rPh sb="0" eb="2">
      <t>シメイ</t>
    </rPh>
    <phoneticPr fontId="7"/>
  </si>
  <si>
    <t>住所</t>
    <rPh sb="0" eb="2">
      <t>ジュウショ</t>
    </rPh>
    <phoneticPr fontId="7"/>
  </si>
  <si>
    <t>法　　人</t>
    <rPh sb="0" eb="1">
      <t>ホウ</t>
    </rPh>
    <rPh sb="3" eb="4">
      <t>ヒト</t>
    </rPh>
    <phoneticPr fontId="7"/>
  </si>
  <si>
    <t>個　　人</t>
    <rPh sb="0" eb="1">
      <t>コ</t>
    </rPh>
    <rPh sb="3" eb="4">
      <t>ヒト</t>
    </rPh>
    <phoneticPr fontId="7"/>
  </si>
  <si>
    <t>フリガナ</t>
    <phoneticPr fontId="7"/>
  </si>
  <si>
    <t>生年月日
性　　別</t>
    <rPh sb="0" eb="2">
      <t>セイネン</t>
    </rPh>
    <rPh sb="2" eb="4">
      <t>ガッピ</t>
    </rPh>
    <rPh sb="5" eb="6">
      <t>セイ</t>
    </rPh>
    <rPh sb="8" eb="9">
      <t>ベツ</t>
    </rPh>
    <phoneticPr fontId="7"/>
  </si>
  <si>
    <t>設　　立
年 月 日</t>
    <rPh sb="0" eb="1">
      <t>セツ</t>
    </rPh>
    <rPh sb="3" eb="4">
      <t>リツ</t>
    </rPh>
    <rPh sb="5" eb="6">
      <t>ネン</t>
    </rPh>
    <rPh sb="7" eb="8">
      <t>ツキ</t>
    </rPh>
    <rPh sb="9" eb="10">
      <t>ニチ</t>
    </rPh>
    <phoneticPr fontId="7"/>
  </si>
  <si>
    <t>男女</t>
    <rPh sb="0" eb="1">
      <t>オトコ</t>
    </rPh>
    <rPh sb="1" eb="2">
      <t>オンナ</t>
    </rPh>
    <phoneticPr fontId="7"/>
  </si>
  <si>
    <t>〒</t>
    <phoneticPr fontId="7"/>
  </si>
  <si>
    <t>役　職</t>
    <rPh sb="0" eb="1">
      <t>ヤク</t>
    </rPh>
    <rPh sb="2" eb="3">
      <t>ショク</t>
    </rPh>
    <phoneticPr fontId="7"/>
  </si>
  <si>
    <t>号</t>
    <rPh sb="0" eb="1">
      <t>ゴウ</t>
    </rPh>
    <phoneticPr fontId="7"/>
  </si>
  <si>
    <t>第</t>
    <rPh sb="0" eb="1">
      <t>ダイ</t>
    </rPh>
    <phoneticPr fontId="7"/>
  </si>
  <si>
    <t>から</t>
    <phoneticPr fontId="7"/>
  </si>
  <si>
    <t>まで</t>
    <phoneticPr fontId="7"/>
  </si>
  <si>
    <t>供託日</t>
    <rPh sb="0" eb="2">
      <t>キョウタク</t>
    </rPh>
    <rPh sb="2" eb="3">
      <t>ビ</t>
    </rPh>
    <phoneticPr fontId="7"/>
  </si>
  <si>
    <t>万円</t>
    <rPh sb="0" eb="2">
      <t>マンエン</t>
    </rPh>
    <phoneticPr fontId="7"/>
  </si>
  <si>
    <t>供託金</t>
    <rPh sb="0" eb="2">
      <t>キョウタク</t>
    </rPh>
    <rPh sb="2" eb="3">
      <t>キン</t>
    </rPh>
    <phoneticPr fontId="7"/>
  </si>
  <si>
    <t>主たる事務所
所在地</t>
    <rPh sb="0" eb="1">
      <t>シュ</t>
    </rPh>
    <rPh sb="3" eb="6">
      <t>ジムショ</t>
    </rPh>
    <rPh sb="7" eb="10">
      <t>ショザイチ</t>
    </rPh>
    <phoneticPr fontId="7"/>
  </si>
  <si>
    <t>電話</t>
    <rPh sb="0" eb="2">
      <t>デンワ</t>
    </rPh>
    <phoneticPr fontId="7"/>
  </si>
  <si>
    <t>FAX</t>
    <phoneticPr fontId="7"/>
  </si>
  <si>
    <t>経歴</t>
    <rPh sb="0" eb="2">
      <t>ケイレキ</t>
    </rPh>
    <phoneticPr fontId="7"/>
  </si>
  <si>
    <t>年･月・日</t>
    <rPh sb="0" eb="1">
      <t>ネン</t>
    </rPh>
    <rPh sb="2" eb="3">
      <t>ガツ</t>
    </rPh>
    <rPh sb="4" eb="5">
      <t>ヒ</t>
    </rPh>
    <phoneticPr fontId="7"/>
  </si>
  <si>
    <t>※具体的に記入のこと</t>
    <rPh sb="1" eb="4">
      <t>グタイテキ</t>
    </rPh>
    <rPh sb="5" eb="7">
      <t>キニュウ</t>
    </rPh>
    <phoneticPr fontId="7"/>
  </si>
  <si>
    <t>地方本部承認</t>
    <rPh sb="0" eb="2">
      <t>チホウ</t>
    </rPh>
    <rPh sb="2" eb="4">
      <t>ホンブ</t>
    </rPh>
    <rPh sb="4" eb="6">
      <t>ショウニン</t>
    </rPh>
    <phoneticPr fontId="7"/>
  </si>
  <si>
    <t>上記の者につき審査の結果入会の承認を申請します。</t>
    <rPh sb="0" eb="2">
      <t>ジョウキ</t>
    </rPh>
    <rPh sb="3" eb="4">
      <t>モノ</t>
    </rPh>
    <rPh sb="7" eb="9">
      <t>シンサ</t>
    </rPh>
    <rPh sb="10" eb="12">
      <t>ケッカ</t>
    </rPh>
    <rPh sb="12" eb="14">
      <t>ニュウカイ</t>
    </rPh>
    <rPh sb="15" eb="17">
      <t>ショウニン</t>
    </rPh>
    <rPh sb="18" eb="20">
      <t>シンセイ</t>
    </rPh>
    <phoneticPr fontId="7"/>
  </si>
  <si>
    <t>本部（本部長名）</t>
    <rPh sb="0" eb="2">
      <t>ホンブ</t>
    </rPh>
    <rPh sb="3" eb="6">
      <t>ホンブチョウ</t>
    </rPh>
    <rPh sb="6" eb="7">
      <t>メイ</t>
    </rPh>
    <phoneticPr fontId="7"/>
  </si>
  <si>
    <t>キリトリセン</t>
    <phoneticPr fontId="7"/>
  </si>
  <si>
    <t>入会金及び会費領収証</t>
    <rPh sb="0" eb="3">
      <t>ニュウカイキン</t>
    </rPh>
    <rPh sb="3" eb="4">
      <t>オヨ</t>
    </rPh>
    <rPh sb="5" eb="7">
      <t>カイヒ</t>
    </rPh>
    <rPh sb="7" eb="10">
      <t>リョウシュウショウ</t>
    </rPh>
    <phoneticPr fontId="7"/>
  </si>
  <si>
    <t>殿</t>
    <rPh sb="0" eb="1">
      <t>ドノ</t>
    </rPh>
    <phoneticPr fontId="7"/>
  </si>
  <si>
    <t>金</t>
    <rPh sb="0" eb="1">
      <t>キン</t>
    </rPh>
    <phoneticPr fontId="7"/>
  </si>
  <si>
    <r>
      <t>円也</t>
    </r>
    <r>
      <rPr>
        <sz val="9"/>
        <rFont val="ＭＳ 明朝"/>
        <family val="1"/>
        <charset val="128"/>
      </rPr>
      <t>（消費税は、不課税です）</t>
    </r>
    <rPh sb="0" eb="1">
      <t>エン</t>
    </rPh>
    <rPh sb="1" eb="2">
      <t>ナリ</t>
    </rPh>
    <phoneticPr fontId="7"/>
  </si>
  <si>
    <t>内訳</t>
    <rPh sb="0" eb="2">
      <t>ウチワケ</t>
    </rPh>
    <phoneticPr fontId="7"/>
  </si>
  <si>
    <t>入会金</t>
    <rPh sb="0" eb="3">
      <t>ニュウカイキン</t>
    </rPh>
    <phoneticPr fontId="7"/>
  </si>
  <si>
    <t>会　費</t>
    <rPh sb="0" eb="1">
      <t>カイ</t>
    </rPh>
    <rPh sb="2" eb="3">
      <t>ヒ</t>
    </rPh>
    <phoneticPr fontId="7"/>
  </si>
  <si>
    <t>円</t>
    <rPh sb="0" eb="1">
      <t>エン</t>
    </rPh>
    <phoneticPr fontId="7"/>
  </si>
  <si>
    <t>上記金額を領収しました。</t>
    <rPh sb="0" eb="2">
      <t>ジョウキ</t>
    </rPh>
    <rPh sb="2" eb="4">
      <t>キンガク</t>
    </rPh>
    <rPh sb="5" eb="7">
      <t>リョウシュウ</t>
    </rPh>
    <phoneticPr fontId="7"/>
  </si>
  <si>
    <r>
      <t>公益社団法人　</t>
    </r>
    <r>
      <rPr>
        <b/>
        <sz val="14"/>
        <rFont val="ＭＳ 明朝"/>
        <family val="1"/>
        <charset val="128"/>
      </rPr>
      <t>全国宅地建物取引業保証協会</t>
    </r>
    <rPh sb="0" eb="2">
      <t>コウエキ</t>
    </rPh>
    <rPh sb="2" eb="6">
      <t>シャダンホウジン</t>
    </rPh>
    <rPh sb="7" eb="9">
      <t>ゼンコク</t>
    </rPh>
    <rPh sb="9" eb="13">
      <t>タクチタテモノ</t>
    </rPh>
    <rPh sb="13" eb="16">
      <t>トリヒキギョウ</t>
    </rPh>
    <rPh sb="16" eb="18">
      <t>ホショウ</t>
    </rPh>
    <rPh sb="18" eb="20">
      <t>キョウカイ</t>
    </rPh>
    <phoneticPr fontId="7"/>
  </si>
  <si>
    <t>本部長</t>
    <rPh sb="0" eb="3">
      <t>ホンブチョウ</t>
    </rPh>
    <phoneticPr fontId="7"/>
  </si>
  <si>
    <t>円也　を添えて入会申込みをします。</t>
    <rPh sb="0" eb="1">
      <t>エン</t>
    </rPh>
    <rPh sb="1" eb="2">
      <t>ナリ</t>
    </rPh>
    <rPh sb="4" eb="5">
      <t>ソ</t>
    </rPh>
    <rPh sb="7" eb="9">
      <t>ニュウカイ</t>
    </rPh>
    <rPh sb="9" eb="11">
      <t>モウシコ</t>
    </rPh>
    <phoneticPr fontId="7"/>
  </si>
  <si>
    <t>従たる事務所
所在地</t>
    <rPh sb="0" eb="1">
      <t>ジュウ</t>
    </rPh>
    <rPh sb="3" eb="6">
      <t>ジムショ</t>
    </rPh>
    <rPh sb="7" eb="10">
      <t>ショザイチ</t>
    </rPh>
    <phoneticPr fontId="7"/>
  </si>
  <si>
    <t>項目</t>
    <rPh sb="0" eb="2">
      <t>コウモク</t>
    </rPh>
    <phoneticPr fontId="7"/>
  </si>
  <si>
    <t>申請年月日</t>
    <rPh sb="0" eb="2">
      <t>シンセイ</t>
    </rPh>
    <rPh sb="2" eb="5">
      <t>ネンガッピ</t>
    </rPh>
    <phoneticPr fontId="7"/>
  </si>
  <si>
    <t>免許証番号</t>
    <rPh sb="0" eb="3">
      <t>メンキョショウ</t>
    </rPh>
    <rPh sb="3" eb="5">
      <t>バンゴウ</t>
    </rPh>
    <phoneticPr fontId="7"/>
  </si>
  <si>
    <t>免許</t>
    <rPh sb="0" eb="2">
      <t>メンキョ</t>
    </rPh>
    <phoneticPr fontId="7"/>
  </si>
  <si>
    <t>国土交通大臣免許</t>
    <rPh sb="0" eb="2">
      <t>コクド</t>
    </rPh>
    <rPh sb="2" eb="4">
      <t>コウツウ</t>
    </rPh>
    <rPh sb="4" eb="6">
      <t>ダイジン</t>
    </rPh>
    <rPh sb="6" eb="8">
      <t>メンキョ</t>
    </rPh>
    <phoneticPr fontId="7"/>
  </si>
  <si>
    <t>青森県知事免許</t>
  </si>
  <si>
    <t>岩手県知事免許</t>
  </si>
  <si>
    <t>宮城県知事免許</t>
  </si>
  <si>
    <t>秋田県知事免許</t>
  </si>
  <si>
    <t>山形県知事免許</t>
  </si>
  <si>
    <t>福島県知事免許</t>
  </si>
  <si>
    <t>茨城県知事免許</t>
  </si>
  <si>
    <t>栃木県知事免許</t>
  </si>
  <si>
    <t>群馬県知事免許</t>
  </si>
  <si>
    <t>埼玉県知事免許</t>
  </si>
  <si>
    <t>千葉県知事免許</t>
  </si>
  <si>
    <t>東京都知事免許</t>
  </si>
  <si>
    <t>神奈川県知事免許</t>
  </si>
  <si>
    <t>新潟県知事免許</t>
  </si>
  <si>
    <t>富山県知事免許</t>
  </si>
  <si>
    <t>石川県知事免許</t>
  </si>
  <si>
    <t>福井県知事免許</t>
  </si>
  <si>
    <t>山梨県知事免許</t>
  </si>
  <si>
    <t>長野県知事免許</t>
  </si>
  <si>
    <t>岐阜県知事免許</t>
  </si>
  <si>
    <t>静岡県知事免許</t>
  </si>
  <si>
    <t>愛知県知事免許</t>
  </si>
  <si>
    <t>三重県知事免許</t>
  </si>
  <si>
    <t>滋賀県知事免許</t>
  </si>
  <si>
    <t>京都府知事免許</t>
  </si>
  <si>
    <t>大阪府知事免許</t>
  </si>
  <si>
    <t>兵庫県知事免許</t>
  </si>
  <si>
    <t>奈良県知事免許</t>
  </si>
  <si>
    <t>和歌山県知事免許</t>
  </si>
  <si>
    <t>鳥取県知事免許</t>
  </si>
  <si>
    <t>島根県知事免許</t>
  </si>
  <si>
    <t>岡山県知事免許</t>
  </si>
  <si>
    <t>広島県知事免許</t>
  </si>
  <si>
    <t>山口県知事免許</t>
  </si>
  <si>
    <t>徳島県知事免許</t>
  </si>
  <si>
    <t>香川県知事免許</t>
  </si>
  <si>
    <t>愛媛県知事免許</t>
  </si>
  <si>
    <t>高知県知事免許</t>
  </si>
  <si>
    <t>福岡県知事免許</t>
  </si>
  <si>
    <t>佐賀県知事免許</t>
  </si>
  <si>
    <t>長崎県知事免許</t>
  </si>
  <si>
    <t>熊本県知事免許</t>
  </si>
  <si>
    <t>大分県知事免許</t>
  </si>
  <si>
    <t>宮崎県知事免許</t>
  </si>
  <si>
    <t>鹿児島県知事免許</t>
  </si>
  <si>
    <t>沖縄県知事免許</t>
  </si>
  <si>
    <t>北海道知事免許</t>
  </si>
  <si>
    <t>免許更新（　）</t>
    <rPh sb="0" eb="2">
      <t>メンキョ</t>
    </rPh>
    <rPh sb="2" eb="4">
      <t>コウシン</t>
    </rPh>
    <phoneticPr fontId="7"/>
  </si>
  <si>
    <t>-</t>
    <phoneticPr fontId="7"/>
  </si>
  <si>
    <t>生年月日</t>
    <rPh sb="0" eb="2">
      <t>セイネン</t>
    </rPh>
    <rPh sb="2" eb="4">
      <t>ガッピ</t>
    </rPh>
    <phoneticPr fontId="7"/>
  </si>
  <si>
    <t>年号（生年</t>
    <rPh sb="0" eb="2">
      <t>ネンゴウ</t>
    </rPh>
    <rPh sb="3" eb="5">
      <t>セイネン</t>
    </rPh>
    <phoneticPr fontId="7"/>
  </si>
  <si>
    <t>No.</t>
    <phoneticPr fontId="7"/>
  </si>
  <si>
    <t>保証協会　入会申込書</t>
    <rPh sb="0" eb="2">
      <t>ホショウ</t>
    </rPh>
    <rPh sb="2" eb="4">
      <t>キョウカイ</t>
    </rPh>
    <rPh sb="5" eb="7">
      <t>ニュウカイ</t>
    </rPh>
    <rPh sb="7" eb="10">
      <t>モウシコミショ</t>
    </rPh>
    <phoneticPr fontId="7"/>
  </si>
  <si>
    <t>弁済業務保証金分担金納付書</t>
    <rPh sb="0" eb="2">
      <t>ベンサイ</t>
    </rPh>
    <rPh sb="2" eb="4">
      <t>ギョウム</t>
    </rPh>
    <rPh sb="4" eb="7">
      <t>ホショウキン</t>
    </rPh>
    <rPh sb="7" eb="10">
      <t>ブンタンキン</t>
    </rPh>
    <rPh sb="10" eb="13">
      <t>ノウフショ</t>
    </rPh>
    <phoneticPr fontId="7"/>
  </si>
  <si>
    <t>誓約書（２）</t>
    <rPh sb="0" eb="3">
      <t>セイヤクショ</t>
    </rPh>
    <phoneticPr fontId="7"/>
  </si>
  <si>
    <t>誓約書（１）</t>
    <rPh sb="0" eb="3">
      <t>セイヤクショ</t>
    </rPh>
    <phoneticPr fontId="7"/>
  </si>
  <si>
    <t>正会員名簿台帳</t>
    <rPh sb="0" eb="3">
      <t>セイカイイン</t>
    </rPh>
    <rPh sb="3" eb="5">
      <t>メイボ</t>
    </rPh>
    <rPh sb="5" eb="7">
      <t>ダイチョウ</t>
    </rPh>
    <phoneticPr fontId="7"/>
  </si>
  <si>
    <t>ハトマークサイト利用申込書</t>
    <rPh sb="8" eb="10">
      <t>リヨウ</t>
    </rPh>
    <rPh sb="10" eb="13">
      <t>モウシコミショ</t>
    </rPh>
    <phoneticPr fontId="7"/>
  </si>
  <si>
    <t>不動産キャリアパーソン講座　受講申込書</t>
    <rPh sb="0" eb="3">
      <t>フドウサン</t>
    </rPh>
    <rPh sb="11" eb="13">
      <t>コウザ</t>
    </rPh>
    <rPh sb="14" eb="16">
      <t>ジュコウ</t>
    </rPh>
    <rPh sb="16" eb="19">
      <t>モウシコミショ</t>
    </rPh>
    <phoneticPr fontId="7"/>
  </si>
  <si>
    <r>
      <rPr>
        <sz val="11"/>
        <rFont val="ＭＳ Ｐゴシック"/>
        <family val="3"/>
        <charset val="128"/>
      </rPr>
      <t>書類名</t>
    </r>
    <r>
      <rPr>
        <sz val="9"/>
        <rFont val="ＭＳ Ｐゴシック"/>
        <family val="3"/>
        <charset val="128"/>
      </rPr>
      <t>　</t>
    </r>
    <r>
      <rPr>
        <sz val="9"/>
        <color rgb="FFFF0000"/>
        <rFont val="ＭＳ Ｐゴシック"/>
        <family val="3"/>
        <charset val="128"/>
      </rPr>
      <t>クリックで移動</t>
    </r>
    <rPh sb="0" eb="2">
      <t>ショルイ</t>
    </rPh>
    <rPh sb="2" eb="3">
      <t>メイ</t>
    </rPh>
    <rPh sb="9" eb="11">
      <t>イドウ</t>
    </rPh>
    <phoneticPr fontId="7"/>
  </si>
  <si>
    <t>入力欄</t>
    <rPh sb="0" eb="2">
      <t>ニュウリョク</t>
    </rPh>
    <rPh sb="2" eb="3">
      <t>ラン</t>
    </rPh>
    <phoneticPr fontId="7"/>
  </si>
  <si>
    <r>
      <t>以下の「入力欄」に入力した文字や数値、該当事項が各書類の該当項目に自動で連動（反映）します。</t>
    </r>
    <r>
      <rPr>
        <sz val="11"/>
        <rFont val="ＭＳ Ｐゴシック"/>
        <family val="3"/>
        <charset val="128"/>
      </rPr>
      <t>　</t>
    </r>
    <r>
      <rPr>
        <sz val="9"/>
        <color indexed="10"/>
        <rFont val="ＭＳ Ｐゴシック"/>
        <family val="3"/>
        <charset val="128"/>
      </rPr>
      <t>※一部を除く</t>
    </r>
    <rPh sb="0" eb="2">
      <t>イカ</t>
    </rPh>
    <rPh sb="4" eb="6">
      <t>ニュウリョク</t>
    </rPh>
    <rPh sb="6" eb="7">
      <t>ラン</t>
    </rPh>
    <rPh sb="9" eb="11">
      <t>ニュウリョク</t>
    </rPh>
    <rPh sb="13" eb="15">
      <t>モジ</t>
    </rPh>
    <rPh sb="16" eb="18">
      <t>スウチ</t>
    </rPh>
    <rPh sb="19" eb="21">
      <t>ガイトウ</t>
    </rPh>
    <rPh sb="21" eb="23">
      <t>ジコウ</t>
    </rPh>
    <rPh sb="24" eb="27">
      <t>カクショルイ</t>
    </rPh>
    <rPh sb="28" eb="30">
      <t>ガイトウ</t>
    </rPh>
    <rPh sb="30" eb="32">
      <t>コウモク</t>
    </rPh>
    <rPh sb="33" eb="35">
      <t>ジドウ</t>
    </rPh>
    <rPh sb="36" eb="38">
      <t>レンドウ</t>
    </rPh>
    <rPh sb="39" eb="41">
      <t>ハンエイ</t>
    </rPh>
    <rPh sb="48" eb="50">
      <t>イチブ</t>
    </rPh>
    <rPh sb="51" eb="52">
      <t>ノゾ</t>
    </rPh>
    <phoneticPr fontId="7"/>
  </si>
  <si>
    <t>免許年月日</t>
    <rPh sb="0" eb="2">
      <t>メンキョ</t>
    </rPh>
    <rPh sb="2" eb="5">
      <t>ネンガッピ</t>
    </rPh>
    <phoneticPr fontId="7"/>
  </si>
  <si>
    <t>日付を入力（例：2015/00/00）→</t>
    <rPh sb="0" eb="2">
      <t>ヒヅケ</t>
    </rPh>
    <rPh sb="3" eb="5">
      <t>ニュウリョク</t>
    </rPh>
    <rPh sb="6" eb="7">
      <t>レイ</t>
    </rPh>
    <phoneticPr fontId="7"/>
  </si>
  <si>
    <t>有効期間（5年後）→</t>
    <rPh sb="0" eb="2">
      <t>ユウコウ</t>
    </rPh>
    <rPh sb="2" eb="4">
      <t>キカン</t>
    </rPh>
    <rPh sb="6" eb="8">
      <t>ネンゴ</t>
    </rPh>
    <phoneticPr fontId="7"/>
  </si>
  <si>
    <t>別記</t>
    <rPh sb="0" eb="2">
      <t>ベッキ</t>
    </rPh>
    <phoneticPr fontId="39"/>
  </si>
  <si>
    <t>（A 4）</t>
    <phoneticPr fontId="39"/>
  </si>
  <si>
    <t>様式第一号　（第一条関係）</t>
    <rPh sb="0" eb="2">
      <t>ヨウシキ</t>
    </rPh>
    <rPh sb="2" eb="3">
      <t>ダイ</t>
    </rPh>
    <rPh sb="3" eb="5">
      <t>イチゴウ</t>
    </rPh>
    <rPh sb="7" eb="8">
      <t>ダイ</t>
    </rPh>
    <rPh sb="8" eb="10">
      <t>イチジョウ</t>
    </rPh>
    <rPh sb="10" eb="12">
      <t>カンケイ</t>
    </rPh>
    <phoneticPr fontId="39"/>
  </si>
  <si>
    <t>1</t>
    <phoneticPr fontId="39"/>
  </si>
  <si>
    <t>0</t>
    <phoneticPr fontId="39"/>
  </si>
  <si>
    <t>免許申請書</t>
    <rPh sb="0" eb="2">
      <t>メンキョ</t>
    </rPh>
    <rPh sb="2" eb="5">
      <t>シンセイショ</t>
    </rPh>
    <phoneticPr fontId="39"/>
  </si>
  <si>
    <t>（第一面）</t>
    <rPh sb="1" eb="2">
      <t>ダイ</t>
    </rPh>
    <rPh sb="2" eb="4">
      <t>イチメン</t>
    </rPh>
    <phoneticPr fontId="39"/>
  </si>
  <si>
    <t>　宅地建物取引業法第４条第１項の既定により、同法第３条第１項の免許を申請します。</t>
    <rPh sb="1" eb="3">
      <t>タクチ</t>
    </rPh>
    <rPh sb="3" eb="5">
      <t>タテモノ</t>
    </rPh>
    <rPh sb="5" eb="7">
      <t>トリヒキ</t>
    </rPh>
    <rPh sb="7" eb="9">
      <t>ギョウホウ</t>
    </rPh>
    <rPh sb="9" eb="10">
      <t>ダイ</t>
    </rPh>
    <rPh sb="11" eb="12">
      <t>ジョウ</t>
    </rPh>
    <rPh sb="12" eb="13">
      <t>ダイ</t>
    </rPh>
    <rPh sb="14" eb="15">
      <t>コウ</t>
    </rPh>
    <rPh sb="16" eb="18">
      <t>キテイ</t>
    </rPh>
    <rPh sb="22" eb="24">
      <t>ドウホウ</t>
    </rPh>
    <rPh sb="24" eb="25">
      <t>ダイ</t>
    </rPh>
    <rPh sb="26" eb="27">
      <t>ジョウ</t>
    </rPh>
    <rPh sb="27" eb="28">
      <t>ダイ</t>
    </rPh>
    <rPh sb="29" eb="30">
      <t>コウ</t>
    </rPh>
    <rPh sb="31" eb="33">
      <t>メンキョ</t>
    </rPh>
    <rPh sb="34" eb="36">
      <t>シンセイ</t>
    </rPh>
    <phoneticPr fontId="39"/>
  </si>
  <si>
    <t>この申請書及び添付書類の記載事項は、事実に相違ありません。</t>
    <rPh sb="2" eb="5">
      <t>シンセイショ</t>
    </rPh>
    <rPh sb="5" eb="6">
      <t>オヨ</t>
    </rPh>
    <rPh sb="7" eb="9">
      <t>テンプ</t>
    </rPh>
    <rPh sb="9" eb="11">
      <t>ショルイ</t>
    </rPh>
    <rPh sb="12" eb="14">
      <t>キサイ</t>
    </rPh>
    <rPh sb="14" eb="16">
      <t>ジコウ</t>
    </rPh>
    <rPh sb="18" eb="20">
      <t>ジジツ</t>
    </rPh>
    <rPh sb="21" eb="23">
      <t>ソウイ</t>
    </rPh>
    <phoneticPr fontId="39"/>
  </si>
  <si>
    <t>地方整備局長</t>
    <rPh sb="0" eb="2">
      <t>チホウ</t>
    </rPh>
    <rPh sb="2" eb="4">
      <t>セイビ</t>
    </rPh>
    <rPh sb="4" eb="6">
      <t>キョクチョウ</t>
    </rPh>
    <phoneticPr fontId="39"/>
  </si>
  <si>
    <t>殿</t>
    <rPh sb="0" eb="1">
      <t>ドノ</t>
    </rPh>
    <phoneticPr fontId="39"/>
  </si>
  <si>
    <t>申請者</t>
    <rPh sb="0" eb="3">
      <t>シンセイシャ</t>
    </rPh>
    <phoneticPr fontId="39"/>
  </si>
  <si>
    <t>商号又は名称</t>
    <rPh sb="0" eb="2">
      <t>ショウゴウ</t>
    </rPh>
    <rPh sb="2" eb="3">
      <t>マタ</t>
    </rPh>
    <rPh sb="4" eb="6">
      <t>メイショウ</t>
    </rPh>
    <phoneticPr fontId="39"/>
  </si>
  <si>
    <t>郵便番号</t>
    <rPh sb="0" eb="2">
      <t>ユウビン</t>
    </rPh>
    <rPh sb="2" eb="4">
      <t>バンゴウ</t>
    </rPh>
    <phoneticPr fontId="39"/>
  </si>
  <si>
    <t>（</t>
    <phoneticPr fontId="39"/>
  </si>
  <si>
    <t>）</t>
    <phoneticPr fontId="39"/>
  </si>
  <si>
    <t>主たる事務所の</t>
    <rPh sb="0" eb="1">
      <t>シュ</t>
    </rPh>
    <rPh sb="3" eb="6">
      <t>ジムショ</t>
    </rPh>
    <phoneticPr fontId="39"/>
  </si>
  <si>
    <t>所在地</t>
    <rPh sb="0" eb="3">
      <t>ショザイチ</t>
    </rPh>
    <phoneticPr fontId="39"/>
  </si>
  <si>
    <t>氏名</t>
    <rPh sb="0" eb="2">
      <t>シメイ</t>
    </rPh>
    <phoneticPr fontId="39"/>
  </si>
  <si>
    <t>　（法人にあっては、代表者の氏名）</t>
    <rPh sb="2" eb="4">
      <t>ホウジン</t>
    </rPh>
    <rPh sb="10" eb="13">
      <t>ダイヒョウシャ</t>
    </rPh>
    <rPh sb="14" eb="16">
      <t>シメイ</t>
    </rPh>
    <phoneticPr fontId="39"/>
  </si>
  <si>
    <t>電話番号</t>
    <rPh sb="0" eb="2">
      <t>デンワ</t>
    </rPh>
    <rPh sb="2" eb="4">
      <t>バンゴウ</t>
    </rPh>
    <phoneticPr fontId="39"/>
  </si>
  <si>
    <t>（</t>
    <phoneticPr fontId="39"/>
  </si>
  <si>
    <t>）</t>
    <phoneticPr fontId="39"/>
  </si>
  <si>
    <t>-</t>
    <phoneticPr fontId="39"/>
  </si>
  <si>
    <t>受付番号</t>
    <rPh sb="0" eb="2">
      <t>ウケツケ</t>
    </rPh>
    <rPh sb="2" eb="4">
      <t>バンゴウ</t>
    </rPh>
    <phoneticPr fontId="39"/>
  </si>
  <si>
    <t>受付年月日</t>
    <rPh sb="0" eb="2">
      <t>ウケツケ</t>
    </rPh>
    <rPh sb="2" eb="5">
      <t>ネンガッピ</t>
    </rPh>
    <phoneticPr fontId="39"/>
  </si>
  <si>
    <t>申請時の免許証番号</t>
    <rPh sb="0" eb="3">
      <t>シンセイジ</t>
    </rPh>
    <rPh sb="4" eb="7">
      <t>メンキョショウ</t>
    </rPh>
    <rPh sb="7" eb="9">
      <t>バンゴウ</t>
    </rPh>
    <phoneticPr fontId="39"/>
  </si>
  <si>
    <t>（有効期間：</t>
    <rPh sb="1" eb="3">
      <t>ユウコウ</t>
    </rPh>
    <rPh sb="3" eb="5">
      <t>キカン</t>
    </rPh>
    <phoneticPr fontId="39"/>
  </si>
  <si>
    <t>年</t>
    <rPh sb="0" eb="1">
      <t>ヘイネン</t>
    </rPh>
    <phoneticPr fontId="39"/>
  </si>
  <si>
    <t>月</t>
    <rPh sb="0" eb="1">
      <t>ガツ</t>
    </rPh>
    <phoneticPr fontId="39"/>
  </si>
  <si>
    <t>日</t>
    <rPh sb="0" eb="1">
      <t>ニチ</t>
    </rPh>
    <phoneticPr fontId="39"/>
  </si>
  <si>
    <t>～</t>
    <phoneticPr fontId="39"/>
  </si>
  <si>
    <t>）</t>
    <phoneticPr fontId="39"/>
  </si>
  <si>
    <t>免許の</t>
    <rPh sb="0" eb="2">
      <t>メンキョ</t>
    </rPh>
    <phoneticPr fontId="39"/>
  </si>
  <si>
    <t>免許換え後の</t>
    <rPh sb="0" eb="2">
      <t>メンキョ</t>
    </rPh>
    <rPh sb="2" eb="3">
      <t>カ</t>
    </rPh>
    <rPh sb="4" eb="5">
      <t>ゴ</t>
    </rPh>
    <phoneticPr fontId="39"/>
  </si>
  <si>
    <t>免許証番号</t>
    <rPh sb="0" eb="3">
      <t>メンキョショウ</t>
    </rPh>
    <rPh sb="3" eb="5">
      <t>バンゴウ</t>
    </rPh>
    <phoneticPr fontId="39"/>
  </si>
  <si>
    <t>大臣
知事</t>
    <rPh sb="0" eb="2">
      <t>ダイジン</t>
    </rPh>
    <rPh sb="3" eb="5">
      <t>チジ</t>
    </rPh>
    <phoneticPr fontId="39"/>
  </si>
  <si>
    <t>(　 )</t>
    <phoneticPr fontId="39"/>
  </si>
  <si>
    <t>第</t>
    <rPh sb="0" eb="1">
      <t>ダイ</t>
    </rPh>
    <phoneticPr fontId="39"/>
  </si>
  <si>
    <t>号</t>
    <rPh sb="0" eb="1">
      <t>ゴウ</t>
    </rPh>
    <phoneticPr fontId="39"/>
  </si>
  <si>
    <t>種類</t>
    <rPh sb="0" eb="2">
      <t>シュルイ</t>
    </rPh>
    <phoneticPr fontId="39"/>
  </si>
  <si>
    <t>1．新規</t>
    <rPh sb="2" eb="4">
      <t>シンキ</t>
    </rPh>
    <phoneticPr fontId="39"/>
  </si>
  <si>
    <t>免許権者コード</t>
    <rPh sb="0" eb="2">
      <t>メンキョ</t>
    </rPh>
    <rPh sb="2" eb="3">
      <t>ケン</t>
    </rPh>
    <rPh sb="3" eb="4">
      <t>シャ</t>
    </rPh>
    <phoneticPr fontId="39"/>
  </si>
  <si>
    <t>2.免許換え新規→</t>
    <rPh sb="2" eb="4">
      <t>メンキョ</t>
    </rPh>
    <rPh sb="4" eb="5">
      <t>ガ</t>
    </rPh>
    <rPh sb="6" eb="8">
      <t>シンキ</t>
    </rPh>
    <phoneticPr fontId="39"/>
  </si>
  <si>
    <t>免許年月日</t>
    <rPh sb="0" eb="2">
      <t>メンキョ</t>
    </rPh>
    <rPh sb="2" eb="5">
      <t>ネンガッピ</t>
    </rPh>
    <phoneticPr fontId="39"/>
  </si>
  <si>
    <t>3.更新</t>
    <rPh sb="2" eb="4">
      <t>コウシン</t>
    </rPh>
    <phoneticPr fontId="39"/>
  </si>
  <si>
    <t>有効期間</t>
    <rPh sb="0" eb="2">
      <t>ユウコウ</t>
    </rPh>
    <rPh sb="2" eb="4">
      <t>キカン</t>
    </rPh>
    <phoneticPr fontId="39"/>
  </si>
  <si>
    <t>から</t>
    <phoneticPr fontId="39"/>
  </si>
  <si>
    <t>まで</t>
    <phoneticPr fontId="39"/>
  </si>
  <si>
    <t>項番</t>
    <rPh sb="0" eb="2">
      <t>コウバン</t>
    </rPh>
    <phoneticPr fontId="39"/>
  </si>
  <si>
    <t>◎商号又は名称</t>
    <rPh sb="1" eb="3">
      <t>ショウゴウ</t>
    </rPh>
    <rPh sb="3" eb="4">
      <t>マタ</t>
    </rPh>
    <rPh sb="5" eb="7">
      <t>メイショウ</t>
    </rPh>
    <phoneticPr fontId="39"/>
  </si>
  <si>
    <t>11</t>
    <phoneticPr fontId="39"/>
  </si>
  <si>
    <t>ﾌﾘｶﾞﾅ</t>
    <phoneticPr fontId="39"/>
  </si>
  <si>
    <t>法人・個人の別</t>
    <rPh sb="0" eb="2">
      <t>ホウジン</t>
    </rPh>
    <rPh sb="3" eb="5">
      <t>コジン</t>
    </rPh>
    <rPh sb="6" eb="7">
      <t>ベツ</t>
    </rPh>
    <phoneticPr fontId="39"/>
  </si>
  <si>
    <t xml:space="preserve"> 1.法人
 2.個人</t>
    <rPh sb="3" eb="5">
      <t>ホウジン</t>
    </rPh>
    <rPh sb="9" eb="11">
      <t>コジン</t>
    </rPh>
    <phoneticPr fontId="39"/>
  </si>
  <si>
    <t>1</t>
    <phoneticPr fontId="39"/>
  </si>
  <si>
    <t>商号又は</t>
    <rPh sb="0" eb="2">
      <t>ショウゴウ</t>
    </rPh>
    <rPh sb="2" eb="3">
      <t>マタ</t>
    </rPh>
    <phoneticPr fontId="39"/>
  </si>
  <si>
    <t>確認欄</t>
    <rPh sb="0" eb="2">
      <t>カクニン</t>
    </rPh>
    <rPh sb="2" eb="3">
      <t>ラン</t>
    </rPh>
    <phoneticPr fontId="39"/>
  </si>
  <si>
    <t>◎代表者又は個人に関する事項</t>
    <rPh sb="1" eb="3">
      <t>ダイヒョウ</t>
    </rPh>
    <rPh sb="3" eb="4">
      <t>シャ</t>
    </rPh>
    <rPh sb="4" eb="5">
      <t>マタ</t>
    </rPh>
    <rPh sb="6" eb="8">
      <t>コジン</t>
    </rPh>
    <rPh sb="9" eb="10">
      <t>カン</t>
    </rPh>
    <rPh sb="12" eb="14">
      <t>ジコウ</t>
    </rPh>
    <phoneticPr fontId="39"/>
  </si>
  <si>
    <t>12</t>
    <phoneticPr fontId="39"/>
  </si>
  <si>
    <t>役名コード</t>
    <rPh sb="0" eb="2">
      <t>ヤクメイ</t>
    </rPh>
    <phoneticPr fontId="39"/>
  </si>
  <si>
    <t>登録番号</t>
    <rPh sb="0" eb="2">
      <t>トウロク</t>
    </rPh>
    <rPh sb="2" eb="4">
      <t>バンゴウ</t>
    </rPh>
    <phoneticPr fontId="39"/>
  </si>
  <si>
    <t>フリガナ</t>
    <phoneticPr fontId="39"/>
  </si>
  <si>
    <t>生年月日</t>
    <rPh sb="0" eb="2">
      <t>セイネン</t>
    </rPh>
    <rPh sb="2" eb="4">
      <t>ガッピ</t>
    </rPh>
    <phoneticPr fontId="39"/>
  </si>
  <si>
    <t>年</t>
    <rPh sb="0" eb="1">
      <t>ネン</t>
    </rPh>
    <phoneticPr fontId="39"/>
  </si>
  <si>
    <t>◎宅地建物取引業以外に行っている</t>
    <rPh sb="1" eb="8">
      <t>タクチタテモノトリヒキギョウ</t>
    </rPh>
    <rPh sb="8" eb="10">
      <t>イガイ</t>
    </rPh>
    <rPh sb="11" eb="12">
      <t>オコナ</t>
    </rPh>
    <phoneticPr fontId="39"/>
  </si>
  <si>
    <t>◎所属している不動産業関係業界団体がある場合には</t>
    <rPh sb="1" eb="3">
      <t>ショゾク</t>
    </rPh>
    <rPh sb="7" eb="11">
      <t>フドウサンギョウ</t>
    </rPh>
    <rPh sb="11" eb="13">
      <t>カンケイ</t>
    </rPh>
    <rPh sb="13" eb="15">
      <t>ギョウカイ</t>
    </rPh>
    <rPh sb="15" eb="17">
      <t>ダンタイ</t>
    </rPh>
    <rPh sb="20" eb="22">
      <t>バアイ</t>
    </rPh>
    <phoneticPr fontId="39"/>
  </si>
  <si>
    <t>　 事業がある場合にはその種類</t>
    <rPh sb="2" eb="4">
      <t>ジギョウ</t>
    </rPh>
    <rPh sb="7" eb="9">
      <t>バアイ</t>
    </rPh>
    <rPh sb="13" eb="15">
      <t>シュルイ</t>
    </rPh>
    <phoneticPr fontId="39"/>
  </si>
  <si>
    <t>　 その名称</t>
    <rPh sb="4" eb="6">
      <t>メイショウ</t>
    </rPh>
    <phoneticPr fontId="39"/>
  </si>
  <si>
    <t>13</t>
    <phoneticPr fontId="39"/>
  </si>
  <si>
    <t>兼業コード</t>
    <rPh sb="0" eb="2">
      <t>ケンギョウ</t>
    </rPh>
    <phoneticPr fontId="39"/>
  </si>
  <si>
    <t>所属団体コード</t>
    <rPh sb="0" eb="2">
      <t>ショゾク</t>
    </rPh>
    <rPh sb="2" eb="4">
      <t>ダンタイ</t>
    </rPh>
    <phoneticPr fontId="39"/>
  </si>
  <si>
    <t>(加入：</t>
    <rPh sb="1" eb="3">
      <t>カニュウ</t>
    </rPh>
    <phoneticPr fontId="39"/>
  </si>
  <si>
    <t>)</t>
    <phoneticPr fontId="39"/>
  </si>
  <si>
    <t>)</t>
    <phoneticPr fontId="39"/>
  </si>
  <si>
    <t>◎資本金（千円）</t>
    <rPh sb="1" eb="4">
      <t>シホンキン</t>
    </rPh>
    <rPh sb="5" eb="7">
      <t>センエン</t>
    </rPh>
    <phoneticPr fontId="39"/>
  </si>
  <si>
    <t>億</t>
    <rPh sb="0" eb="1">
      <t>オク</t>
    </rPh>
    <phoneticPr fontId="39"/>
  </si>
  <si>
    <t>千万</t>
    <rPh sb="0" eb="2">
      <t>センマン</t>
    </rPh>
    <phoneticPr fontId="39"/>
  </si>
  <si>
    <t>百万</t>
    <rPh sb="0" eb="2">
      <t>ヒャクマン</t>
    </rPh>
    <phoneticPr fontId="39"/>
  </si>
  <si>
    <t>十万</t>
    <rPh sb="0" eb="2">
      <t>ジュウマン</t>
    </rPh>
    <phoneticPr fontId="39"/>
  </si>
  <si>
    <t>万</t>
    <rPh sb="0" eb="1">
      <t>マン</t>
    </rPh>
    <phoneticPr fontId="39"/>
  </si>
  <si>
    <t>千</t>
    <rPh sb="0" eb="1">
      <t>セン</t>
    </rPh>
    <phoneticPr fontId="39"/>
  </si>
  <si>
    <t>表紙（宅地建物取引業免許申請書）</t>
    <phoneticPr fontId="39"/>
  </si>
  <si>
    <t>最寄り駅より事務所までの案内</t>
    <phoneticPr fontId="39"/>
  </si>
  <si>
    <t>写真貼付欄　(事務所・外部　「全体」「入口部分」）</t>
    <rPh sb="7" eb="10">
      <t>ジムショ</t>
    </rPh>
    <rPh sb="11" eb="13">
      <t>ガイブ</t>
    </rPh>
    <rPh sb="15" eb="17">
      <t>ゼンタイ</t>
    </rPh>
    <rPh sb="19" eb="21">
      <t>イリグチ</t>
    </rPh>
    <rPh sb="21" eb="23">
      <t>ブブン</t>
    </rPh>
    <phoneticPr fontId="39"/>
  </si>
  <si>
    <t>写真貼付欄　(事務所・内部　「上」「下」）</t>
    <rPh sb="7" eb="10">
      <t>ジムショ</t>
    </rPh>
    <rPh sb="11" eb="13">
      <t>ナイブ</t>
    </rPh>
    <rPh sb="15" eb="16">
      <t>ウエ</t>
    </rPh>
    <rPh sb="18" eb="19">
      <t>シタ</t>
    </rPh>
    <phoneticPr fontId="39"/>
  </si>
  <si>
    <t>事務所の平面図</t>
    <phoneticPr fontId="39"/>
  </si>
  <si>
    <t>免許申請書（第一面）　様式第一号（第一条関係）</t>
    <phoneticPr fontId="39"/>
  </si>
  <si>
    <t>免許申請書（第二面）</t>
    <phoneticPr fontId="39"/>
  </si>
  <si>
    <t>免許申請書（第三面）</t>
    <rPh sb="7" eb="8">
      <t>3</t>
    </rPh>
    <phoneticPr fontId="39"/>
  </si>
  <si>
    <t>免許申請書（第四面）</t>
    <rPh sb="7" eb="8">
      <t>4</t>
    </rPh>
    <phoneticPr fontId="39"/>
  </si>
  <si>
    <t>添付書類（1）（第一面）　宅地建物取引業経歴書　</t>
    <phoneticPr fontId="39"/>
  </si>
  <si>
    <t>添付書類（1）（第二面）　売買・交換の実績</t>
    <rPh sb="13" eb="15">
      <t>バイバイ</t>
    </rPh>
    <rPh sb="16" eb="18">
      <t>コウカン</t>
    </rPh>
    <rPh sb="19" eb="21">
      <t>ジッセキ</t>
    </rPh>
    <phoneticPr fontId="39"/>
  </si>
  <si>
    <t>添付書類（2）　誓約書</t>
    <phoneticPr fontId="39"/>
  </si>
  <si>
    <t>添付書類（8）　宅地建物取引業に従事する者の名簿</t>
    <phoneticPr fontId="39"/>
  </si>
  <si>
    <t>添付書類（4）（第一面）　相談役及び顧問</t>
    <rPh sb="13" eb="16">
      <t>ソウダンヤク</t>
    </rPh>
    <rPh sb="16" eb="17">
      <t>オヨ</t>
    </rPh>
    <rPh sb="18" eb="20">
      <t>コモン</t>
    </rPh>
    <phoneticPr fontId="39"/>
  </si>
  <si>
    <t>添付書類（5）　事務所を使用する権原に関する書面</t>
    <phoneticPr fontId="39"/>
  </si>
  <si>
    <t>3． 更新</t>
    <rPh sb="3" eb="5">
      <t>コウシン</t>
    </rPh>
    <phoneticPr fontId="7"/>
  </si>
  <si>
    <t>←半角ｶﾀｶﾅ　40文字</t>
    <phoneticPr fontId="7" type="halfwidthKatakana"/>
  </si>
  <si>
    <t>←全角40文字</t>
    <rPh sb="1" eb="3">
      <t>ｾﾞﾝｶｸ</t>
    </rPh>
    <rPh sb="5" eb="7">
      <t>ﾓｼﾞ</t>
    </rPh>
    <phoneticPr fontId="7" type="halfwidthKatakana"/>
  </si>
  <si>
    <t>入力確認</t>
    <rPh sb="0" eb="2">
      <t>ﾆｭｳﾘｮｸ</t>
    </rPh>
    <rPh sb="2" eb="4">
      <t>ｶｸﾆﾝ</t>
    </rPh>
    <phoneticPr fontId="7" type="halfwidthKatakana"/>
  </si>
  <si>
    <t>役名コード</t>
    <rPh sb="0" eb="2">
      <t>ﾔｸﾒｲ</t>
    </rPh>
    <phoneticPr fontId="7" type="halfwidthKatakana"/>
  </si>
  <si>
    <t>2桁の役名コードはこちらをクリック</t>
    <rPh sb="1" eb="2">
      <t>ケタ</t>
    </rPh>
    <rPh sb="3" eb="5">
      <t>ヤクメイ</t>
    </rPh>
    <phoneticPr fontId="7"/>
  </si>
  <si>
    <t>-</t>
    <phoneticPr fontId="7" type="halfwidthKatakana"/>
  </si>
  <si>
    <t>代表者</t>
    <rPh sb="0" eb="3">
      <t>ﾀﾞｲﾋｮｳｼｬ</t>
    </rPh>
    <phoneticPr fontId="7" type="halfwidthKatakana"/>
  </si>
  <si>
    <t>※5年後の免許有効期限を調べるには下の黄色の欄に日付を入力します。（うるう年対応）</t>
    <rPh sb="2" eb="4">
      <t>ネンゴ</t>
    </rPh>
    <rPh sb="5" eb="7">
      <t>メンキョ</t>
    </rPh>
    <rPh sb="7" eb="9">
      <t>ユウコウ</t>
    </rPh>
    <rPh sb="9" eb="11">
      <t>キゲン</t>
    </rPh>
    <rPh sb="12" eb="13">
      <t>シラ</t>
    </rPh>
    <rPh sb="17" eb="18">
      <t>シタ</t>
    </rPh>
    <rPh sb="19" eb="21">
      <t>キイロ</t>
    </rPh>
    <rPh sb="22" eb="23">
      <t>ラン</t>
    </rPh>
    <rPh sb="24" eb="26">
      <t>ヒヅケ</t>
    </rPh>
    <rPh sb="27" eb="29">
      <t>ニュウリョク</t>
    </rPh>
    <rPh sb="37" eb="38">
      <t>ドシ</t>
    </rPh>
    <rPh sb="38" eb="40">
      <t>タイオウ</t>
    </rPh>
    <phoneticPr fontId="7"/>
  </si>
  <si>
    <t>年</t>
    <rPh sb="0" eb="1">
      <t>ﾈﾝ</t>
    </rPh>
    <phoneticPr fontId="7" type="halfwidthKatakana"/>
  </si>
  <si>
    <t>月</t>
    <rPh sb="0" eb="1">
      <t>ｶﾞﾂ</t>
    </rPh>
    <phoneticPr fontId="7" type="halfwidthKatakana"/>
  </si>
  <si>
    <t>日</t>
    <rPh sb="0" eb="1">
      <t>ﾆﾁ</t>
    </rPh>
    <phoneticPr fontId="7" type="halfwidthKatakana"/>
  </si>
  <si>
    <t>平成</t>
    <rPh sb="0" eb="2">
      <t>ヘイセイ</t>
    </rPh>
    <phoneticPr fontId="7"/>
  </si>
  <si>
    <t>昭和</t>
    <rPh sb="0" eb="2">
      <t>ショウワ</t>
    </rPh>
    <phoneticPr fontId="7"/>
  </si>
  <si>
    <t>大正</t>
    <rPh sb="0" eb="2">
      <t>タイショウ</t>
    </rPh>
    <phoneticPr fontId="7"/>
  </si>
  <si>
    <t>明治</t>
    <rPh sb="0" eb="2">
      <t>メイジ</t>
    </rPh>
    <phoneticPr fontId="7"/>
  </si>
  <si>
    <r>
      <t xml:space="preserve">免許有効期間
</t>
    </r>
    <r>
      <rPr>
        <sz val="9"/>
        <color rgb="FFFF0000"/>
        <rFont val="ＭＳ Ｐゴシック"/>
        <family val="3"/>
        <charset val="128"/>
      </rPr>
      <t>（免許年月日の
翌日から5年間）</t>
    </r>
    <rPh sb="0" eb="2">
      <t>メンキョ</t>
    </rPh>
    <rPh sb="2" eb="4">
      <t>ユウコウ</t>
    </rPh>
    <rPh sb="4" eb="6">
      <t>キカン</t>
    </rPh>
    <rPh sb="8" eb="10">
      <t>メンキョ</t>
    </rPh>
    <rPh sb="10" eb="13">
      <t>ネンガッピ</t>
    </rPh>
    <rPh sb="12" eb="13">
      <t>ビ</t>
    </rPh>
    <rPh sb="15" eb="17">
      <t>ヨクジツ</t>
    </rPh>
    <rPh sb="20" eb="21">
      <t>ネン</t>
    </rPh>
    <rPh sb="21" eb="22">
      <t>カン</t>
    </rPh>
    <phoneticPr fontId="7"/>
  </si>
  <si>
    <t>2桁の兼業コードはこちらをクリック</t>
    <rPh sb="1" eb="2">
      <t>ケタ</t>
    </rPh>
    <rPh sb="3" eb="5">
      <t>ケンギョウ</t>
    </rPh>
    <phoneticPr fontId="7"/>
  </si>
  <si>
    <t>兼業コード</t>
    <rPh sb="0" eb="2">
      <t>ｹﾝｷﾞｮｳ</t>
    </rPh>
    <phoneticPr fontId="7" type="halfwidthKatakana"/>
  </si>
  <si>
    <t>所属団体コード</t>
    <rPh sb="0" eb="2">
      <t>ｼｮｿﾞｸ</t>
    </rPh>
    <rPh sb="2" eb="4">
      <t>ﾀﾞﾝﾀｲ</t>
    </rPh>
    <phoneticPr fontId="7" type="halfwidthKatakana"/>
  </si>
  <si>
    <t>資本金（千円）</t>
    <rPh sb="0" eb="3">
      <t>ｼﾎﾝｷﾝ</t>
    </rPh>
    <rPh sb="4" eb="6">
      <t>ｾﾝｴﾝ</t>
    </rPh>
    <phoneticPr fontId="7" type="halfwidthKatakana"/>
  </si>
  <si>
    <t>千円</t>
    <rPh sb="0" eb="2">
      <t>ｾﾝｴﾝ</t>
    </rPh>
    <phoneticPr fontId="7" type="halfwidthKatakana"/>
  </si>
  <si>
    <t>千</t>
    <rPh sb="0" eb="1">
      <t>ｾﾝ</t>
    </rPh>
    <phoneticPr fontId="7" type="halfwidthKatakana"/>
  </si>
  <si>
    <t>万</t>
    <rPh sb="0" eb="1">
      <t>ﾏﾝ</t>
    </rPh>
    <phoneticPr fontId="7" type="halfwidthKatakana"/>
  </si>
  <si>
    <t>十万</t>
    <rPh sb="0" eb="2">
      <t>ｼﾞｭｳﾏﾝ</t>
    </rPh>
    <phoneticPr fontId="7" type="halfwidthKatakana"/>
  </si>
  <si>
    <t>百万</t>
    <rPh sb="0" eb="2">
      <t>ﾋｬｸﾏﾝ</t>
    </rPh>
    <phoneticPr fontId="7" type="halfwidthKatakana"/>
  </si>
  <si>
    <t>千万</t>
    <rPh sb="0" eb="2">
      <t>ｾﾝﾏﾝ</t>
    </rPh>
    <phoneticPr fontId="7" type="halfwidthKatakana"/>
  </si>
  <si>
    <t>億</t>
    <rPh sb="0" eb="1">
      <t>ｵｸ</t>
    </rPh>
    <phoneticPr fontId="7" type="halfwidthKatakana"/>
  </si>
  <si>
    <t>0  0  0円</t>
    <rPh sb="7" eb="8">
      <t>ｴﾝ</t>
    </rPh>
    <phoneticPr fontId="7" type="halfwidthKatakana"/>
  </si>
  <si>
    <t>51 北海道知事（石狩）</t>
  </si>
  <si>
    <t>52 北海道知事（渡島）</t>
  </si>
  <si>
    <t>53 北海道知事（檜山）</t>
  </si>
  <si>
    <t>54 北海道知事（後志）</t>
  </si>
  <si>
    <t>55 北海道知事（空知）</t>
  </si>
  <si>
    <t>56 北海道知事（上川）</t>
  </si>
  <si>
    <t>57 北海道知事（留萌）</t>
  </si>
  <si>
    <t>58 北海道知事（宗谷）</t>
  </si>
  <si>
    <t>59 北海道知事（オホ）</t>
  </si>
  <si>
    <t>60 北海道知事（胆振）</t>
  </si>
  <si>
    <t>61 北海道知事（日高）</t>
  </si>
  <si>
    <t>62 北海道知事（十勝）</t>
  </si>
  <si>
    <t>63 北海道知事（釧路）</t>
  </si>
  <si>
    <t>64 北海道知事（根室）</t>
  </si>
  <si>
    <t>01 代表取締役（株式会社）</t>
    <phoneticPr fontId="7" type="halfwidthKatakana"/>
  </si>
  <si>
    <t>02 取締役　　　（株式会社）</t>
    <phoneticPr fontId="7" type="halfwidthKatakana"/>
  </si>
  <si>
    <t>03 監査役　　　（株式会社）</t>
    <phoneticPr fontId="7" type="halfwidthKatakana"/>
  </si>
  <si>
    <t>04 代表社員　 （持分会社）</t>
    <phoneticPr fontId="7" type="halfwidthKatakana"/>
  </si>
  <si>
    <t>05 社員　　　　（持分会社）</t>
    <phoneticPr fontId="7" type="halfwidthKatakana"/>
  </si>
  <si>
    <t>07 理事</t>
    <rPh sb="3" eb="5">
      <t>ﾘｼﾞ</t>
    </rPh>
    <phoneticPr fontId="7" type="halfwidthKatakana"/>
  </si>
  <si>
    <t>08 監事</t>
    <rPh sb="3" eb="5">
      <t>ｶﾝｼﾞ</t>
    </rPh>
    <phoneticPr fontId="7" type="halfwidthKatakana"/>
  </si>
  <si>
    <t>13 代表執行役（株式会社）</t>
    <phoneticPr fontId="7" type="halfwidthKatakana"/>
  </si>
  <si>
    <t>14 執行役　　　（株式会社）</t>
    <phoneticPr fontId="7" type="halfwidthKatakana"/>
  </si>
  <si>
    <t>15 会計参与　 （株式会社）</t>
    <phoneticPr fontId="7" type="halfwidthKatakana"/>
  </si>
  <si>
    <t>09 その他</t>
    <rPh sb="5" eb="6">
      <t>ﾀ</t>
    </rPh>
    <phoneticPr fontId="7" type="halfwidthKatakana"/>
  </si>
  <si>
    <t>←半角ｶﾀｶﾅ　20文字（姓と名は1文字空ける）</t>
    <rPh sb="1" eb="3">
      <t>ﾊﾝｶｸ</t>
    </rPh>
    <rPh sb="10" eb="12">
      <t>ﾓｼﾞ</t>
    </rPh>
    <phoneticPr fontId="7" type="halfwidthKatakana"/>
  </si>
  <si>
    <t>---------------------------</t>
    <phoneticPr fontId="7" type="halfwidthKatakana"/>
  </si>
  <si>
    <t>01　農業</t>
    <phoneticPr fontId="7" type="halfwidthKatakana"/>
  </si>
  <si>
    <t>02　林業</t>
    <phoneticPr fontId="7" type="halfwidthKatakana"/>
  </si>
  <si>
    <t>03　漁業</t>
    <phoneticPr fontId="7" type="halfwidthKatakana"/>
  </si>
  <si>
    <t>04　鉱業</t>
    <phoneticPr fontId="7" type="halfwidthKatakana"/>
  </si>
  <si>
    <t>05　建設業</t>
    <phoneticPr fontId="7" type="halfwidthKatakana"/>
  </si>
  <si>
    <t>06　製造業</t>
    <phoneticPr fontId="7" type="halfwidthKatakana"/>
  </si>
  <si>
    <t>07　電気・ガス・熱供給・水道業</t>
    <phoneticPr fontId="7" type="halfwidthKatakana"/>
  </si>
  <si>
    <t>08　運輸・通信業</t>
    <phoneticPr fontId="7" type="halfwidthKatakana"/>
  </si>
  <si>
    <t>10　金融・保険業</t>
    <phoneticPr fontId="7" type="halfwidthKatakana"/>
  </si>
  <si>
    <t>11　不動産賃貸業</t>
    <phoneticPr fontId="7" type="halfwidthKatakana"/>
  </si>
  <si>
    <t>12　不動産管理業</t>
    <phoneticPr fontId="7" type="halfwidthKatakana"/>
  </si>
  <si>
    <t>13　サービス業</t>
    <phoneticPr fontId="7" type="halfwidthKatakana"/>
  </si>
  <si>
    <t>14　その他　</t>
    <phoneticPr fontId="7" type="halfwidthKatakana"/>
  </si>
  <si>
    <t>50　所属団体なし</t>
    <phoneticPr fontId="7" type="halfwidthKatakana"/>
  </si>
  <si>
    <t>05　（公社）全日本不動産協会</t>
    <phoneticPr fontId="7" type="halfwidthKatakana"/>
  </si>
  <si>
    <t>09　（一社）日本ビルヂング協会連合会の会員である各協会</t>
    <phoneticPr fontId="7" type="halfwidthKatakana"/>
  </si>
  <si>
    <t>10　（一社）不動産協会</t>
    <phoneticPr fontId="7" type="halfwidthKatakana"/>
  </si>
  <si>
    <t>11　（一社）不動産流通経営協会</t>
    <phoneticPr fontId="7" type="halfwidthKatakana"/>
  </si>
  <si>
    <t>値結合／文字分割／関数　など</t>
    <rPh sb="0" eb="1">
      <t>アタイ</t>
    </rPh>
    <rPh sb="1" eb="3">
      <t>ケツゴウ</t>
    </rPh>
    <rPh sb="4" eb="6">
      <t>モジ</t>
    </rPh>
    <rPh sb="6" eb="8">
      <t>ブンカツ</t>
    </rPh>
    <rPh sb="9" eb="11">
      <t>カンスウ</t>
    </rPh>
    <phoneticPr fontId="7"/>
  </si>
  <si>
    <t>その他</t>
    <rPh sb="2" eb="3">
      <t>ﾀ</t>
    </rPh>
    <phoneticPr fontId="7" type="halfwidthKatakana"/>
  </si>
  <si>
    <t>建物名等（号室まで）</t>
    <rPh sb="0" eb="2">
      <t>タテモノ</t>
    </rPh>
    <phoneticPr fontId="7"/>
  </si>
  <si>
    <t>受付欄</t>
    <rPh sb="0" eb="2">
      <t>ウケツケ</t>
    </rPh>
    <rPh sb="2" eb="3">
      <t>ラン</t>
    </rPh>
    <phoneticPr fontId="39"/>
  </si>
  <si>
    <t>宅地建物取引業者免許申請書</t>
    <rPh sb="0" eb="2">
      <t>タクチ</t>
    </rPh>
    <rPh sb="2" eb="4">
      <t>タテモノ</t>
    </rPh>
    <rPh sb="4" eb="7">
      <t>トリヒキギョウ</t>
    </rPh>
    <rPh sb="7" eb="8">
      <t>シャ</t>
    </rPh>
    <rPh sb="8" eb="10">
      <t>メンキョ</t>
    </rPh>
    <rPh sb="10" eb="13">
      <t>シンセイショ</t>
    </rPh>
    <phoneticPr fontId="39"/>
  </si>
  <si>
    <t>申請
年月日</t>
    <rPh sb="0" eb="1">
      <t>サル</t>
    </rPh>
    <rPh sb="1" eb="2">
      <t>ショウ</t>
    </rPh>
    <rPh sb="3" eb="6">
      <t>ネンガッピ</t>
    </rPh>
    <phoneticPr fontId="39"/>
  </si>
  <si>
    <t>事務所所在地</t>
    <rPh sb="0" eb="3">
      <t>ジムショ</t>
    </rPh>
    <rPh sb="3" eb="6">
      <t>ショザイチ</t>
    </rPh>
    <phoneticPr fontId="39"/>
  </si>
  <si>
    <t>代　表　者　名</t>
    <rPh sb="0" eb="1">
      <t>ダイ</t>
    </rPh>
    <rPh sb="2" eb="3">
      <t>オモテ</t>
    </rPh>
    <rPh sb="4" eb="5">
      <t>シャ</t>
    </rPh>
    <rPh sb="6" eb="7">
      <t>メイ</t>
    </rPh>
    <phoneticPr fontId="39"/>
  </si>
  <si>
    <t>電話番号（</t>
    <rPh sb="0" eb="2">
      <t>デンワ</t>
    </rPh>
    <rPh sb="2" eb="4">
      <t>バンゴウ</t>
    </rPh>
    <phoneticPr fontId="39"/>
  </si>
  <si>
    <t>番</t>
    <rPh sb="0" eb="1">
      <t>バン</t>
    </rPh>
    <phoneticPr fontId="39"/>
  </si>
  <si>
    <t>直通</t>
    <rPh sb="0" eb="2">
      <t>チョクツウ</t>
    </rPh>
    <phoneticPr fontId="39"/>
  </si>
  <si>
    <t>方呼出し</t>
    <rPh sb="0" eb="1">
      <t>カタ</t>
    </rPh>
    <rPh sb="1" eb="3">
      <t>ヨビダシ</t>
    </rPh>
    <phoneticPr fontId="39"/>
  </si>
  <si>
    <t>）</t>
    <phoneticPr fontId="39"/>
  </si>
  <si>
    <t>-</t>
    <phoneticPr fontId="39"/>
  </si>
  <si>
    <t>写真貼付欄</t>
    <rPh sb="0" eb="2">
      <t>シャシン</t>
    </rPh>
    <rPh sb="2" eb="4">
      <t>チョウフ</t>
    </rPh>
    <rPh sb="4" eb="5">
      <t>ラン</t>
    </rPh>
    <phoneticPr fontId="39"/>
  </si>
  <si>
    <t>事務所・外部（　全　体　）</t>
    <rPh sb="0" eb="3">
      <t>ジムショ</t>
    </rPh>
    <rPh sb="4" eb="6">
      <t>ガイブ</t>
    </rPh>
    <rPh sb="8" eb="9">
      <t>ゼン</t>
    </rPh>
    <rPh sb="10" eb="11">
      <t>カラダ</t>
    </rPh>
    <phoneticPr fontId="39"/>
  </si>
  <si>
    <t>12cm</t>
    <phoneticPr fontId="39"/>
  </si>
  <si>
    <t>8.5cm</t>
    <phoneticPr fontId="39"/>
  </si>
  <si>
    <t>事務所・外部（入口部分）</t>
    <rPh sb="0" eb="3">
      <t>ジムショ</t>
    </rPh>
    <rPh sb="4" eb="6">
      <t>ガイブ</t>
    </rPh>
    <rPh sb="7" eb="9">
      <t>イリグチ</t>
    </rPh>
    <rPh sb="9" eb="11">
      <t>ブブン</t>
    </rPh>
    <phoneticPr fontId="39"/>
  </si>
  <si>
    <t>事務所・内部　</t>
    <rPh sb="0" eb="3">
      <t>ジムショ</t>
    </rPh>
    <rPh sb="4" eb="6">
      <t>ナイブ</t>
    </rPh>
    <phoneticPr fontId="39"/>
  </si>
  <si>
    <t>12cm</t>
    <phoneticPr fontId="39"/>
  </si>
  <si>
    <t>8.5cm</t>
    <phoneticPr fontId="39"/>
  </si>
  <si>
    <t>事務所の平面図</t>
    <rPh sb="0" eb="3">
      <t>ジムショ</t>
    </rPh>
    <rPh sb="4" eb="7">
      <t>ヘイメンズ</t>
    </rPh>
    <phoneticPr fontId="39"/>
  </si>
  <si>
    <t>0</t>
    <phoneticPr fontId="39"/>
  </si>
  <si>
    <t>（第二面）</t>
    <rPh sb="1" eb="2">
      <t>ダイ</t>
    </rPh>
    <rPh sb="2" eb="4">
      <t>ニメン</t>
    </rPh>
    <phoneticPr fontId="39"/>
  </si>
  <si>
    <t>　</t>
    <phoneticPr fontId="39"/>
  </si>
  <si>
    <t>◎役員に関する事項（法人の場合）</t>
    <rPh sb="1" eb="3">
      <t>ヤクイン</t>
    </rPh>
    <rPh sb="4" eb="5">
      <t>カン</t>
    </rPh>
    <rPh sb="7" eb="9">
      <t>ジコウ</t>
    </rPh>
    <rPh sb="10" eb="12">
      <t>ホウジン</t>
    </rPh>
    <rPh sb="13" eb="15">
      <t>バアイ</t>
    </rPh>
    <phoneticPr fontId="39"/>
  </si>
  <si>
    <t>フリガナ</t>
    <phoneticPr fontId="39"/>
  </si>
  <si>
    <t>3</t>
    <phoneticPr fontId="39"/>
  </si>
  <si>
    <t>0</t>
    <phoneticPr fontId="39"/>
  </si>
  <si>
    <t>（第三面）</t>
    <rPh sb="1" eb="2">
      <t>ダイ</t>
    </rPh>
    <rPh sb="2" eb="3">
      <t>サン</t>
    </rPh>
    <rPh sb="3" eb="4">
      <t>メン</t>
    </rPh>
    <phoneticPr fontId="39"/>
  </si>
  <si>
    <t>　</t>
    <phoneticPr fontId="39"/>
  </si>
  <si>
    <t>事務所の別</t>
    <rPh sb="0" eb="3">
      <t>ジムショ</t>
    </rPh>
    <rPh sb="4" eb="5">
      <t>ベツ</t>
    </rPh>
    <phoneticPr fontId="39"/>
  </si>
  <si>
    <t>1．主たる事務所　　2.従たる事務所</t>
    <rPh sb="2" eb="3">
      <t>シュ</t>
    </rPh>
    <rPh sb="5" eb="8">
      <t>ジムショ</t>
    </rPh>
    <rPh sb="12" eb="13">
      <t>ジュウ</t>
    </rPh>
    <rPh sb="15" eb="18">
      <t>ジムショ</t>
    </rPh>
    <phoneticPr fontId="39"/>
  </si>
  <si>
    <t>事務所コード</t>
    <rPh sb="0" eb="3">
      <t>ジムショ</t>
    </rPh>
    <phoneticPr fontId="39"/>
  </si>
  <si>
    <t>事務所の名称</t>
    <rPh sb="0" eb="3">
      <t>ジムショ</t>
    </rPh>
    <rPh sb="4" eb="6">
      <t>メイショウ</t>
    </rPh>
    <phoneticPr fontId="39"/>
  </si>
  <si>
    <t>◎事務所に関する事項</t>
    <rPh sb="1" eb="4">
      <t>ジムショ</t>
    </rPh>
    <rPh sb="5" eb="6">
      <t>カン</t>
    </rPh>
    <rPh sb="8" eb="10">
      <t>ジコウ</t>
    </rPh>
    <phoneticPr fontId="39"/>
  </si>
  <si>
    <t>所在地市区町村コード</t>
    <rPh sb="0" eb="3">
      <t>ショザイチ</t>
    </rPh>
    <rPh sb="3" eb="7">
      <t>シクチョウソン</t>
    </rPh>
    <phoneticPr fontId="39"/>
  </si>
  <si>
    <t>従事する者の数</t>
    <rPh sb="0" eb="2">
      <t>ジュウジ</t>
    </rPh>
    <rPh sb="4" eb="5">
      <t>モノ</t>
    </rPh>
    <rPh sb="6" eb="7">
      <t>カズ</t>
    </rPh>
    <phoneticPr fontId="39"/>
  </si>
  <si>
    <t>◎政令第２条の２で定める使用人に関する事項</t>
    <rPh sb="1" eb="3">
      <t>セイレイ</t>
    </rPh>
    <rPh sb="3" eb="4">
      <t>ダイ</t>
    </rPh>
    <rPh sb="5" eb="6">
      <t>ジョウ</t>
    </rPh>
    <rPh sb="9" eb="10">
      <t>サダ</t>
    </rPh>
    <rPh sb="12" eb="14">
      <t>シヨウ</t>
    </rPh>
    <rPh sb="14" eb="15">
      <t>ニン</t>
    </rPh>
    <rPh sb="16" eb="17">
      <t>カン</t>
    </rPh>
    <rPh sb="19" eb="21">
      <t>ジコウ</t>
    </rPh>
    <phoneticPr fontId="39"/>
  </si>
  <si>
    <t>フリガナ</t>
    <phoneticPr fontId="39"/>
  </si>
  <si>
    <t>◎専任の宅地建物取引士に関する事項</t>
    <rPh sb="1" eb="3">
      <t>センニン</t>
    </rPh>
    <rPh sb="4" eb="8">
      <t>タクチタテモノ</t>
    </rPh>
    <rPh sb="8" eb="10">
      <t>トリヒキ</t>
    </rPh>
    <rPh sb="10" eb="11">
      <t>シ</t>
    </rPh>
    <rPh sb="12" eb="13">
      <t>カン</t>
    </rPh>
    <rPh sb="15" eb="17">
      <t>ジコウ</t>
    </rPh>
    <phoneticPr fontId="39"/>
  </si>
  <si>
    <t>4</t>
    <phoneticPr fontId="39"/>
  </si>
  <si>
    <t>0</t>
    <phoneticPr fontId="39"/>
  </si>
  <si>
    <t>（第四面）</t>
    <rPh sb="1" eb="2">
      <t>ダイ</t>
    </rPh>
    <rPh sb="2" eb="3">
      <t>4</t>
    </rPh>
    <rPh sb="3" eb="4">
      <t>メン</t>
    </rPh>
    <phoneticPr fontId="39"/>
  </si>
  <si>
    <t>　</t>
    <phoneticPr fontId="39"/>
  </si>
  <si>
    <t>◎専任の宅地建物取引士に関する事項 （続き）</t>
    <rPh sb="1" eb="3">
      <t>センニン</t>
    </rPh>
    <rPh sb="4" eb="8">
      <t>タクチタテモノ</t>
    </rPh>
    <rPh sb="8" eb="10">
      <t>トリヒキ</t>
    </rPh>
    <rPh sb="10" eb="11">
      <t>シ</t>
    </rPh>
    <rPh sb="12" eb="13">
      <t>カン</t>
    </rPh>
    <rPh sb="15" eb="17">
      <t>ジコウ</t>
    </rPh>
    <rPh sb="19" eb="20">
      <t>ツズ</t>
    </rPh>
    <phoneticPr fontId="39"/>
  </si>
  <si>
    <t>登録免許税納付書・領収証書・収入印紙又は証紙はり付け欄</t>
    <rPh sb="0" eb="2">
      <t>トウロク</t>
    </rPh>
    <rPh sb="2" eb="4">
      <t>メンキョ</t>
    </rPh>
    <rPh sb="4" eb="5">
      <t>ゼイ</t>
    </rPh>
    <rPh sb="5" eb="8">
      <t>ノウフショ</t>
    </rPh>
    <rPh sb="9" eb="11">
      <t>リョウシュウ</t>
    </rPh>
    <rPh sb="11" eb="13">
      <t>ショウショ</t>
    </rPh>
    <rPh sb="14" eb="16">
      <t>シュウニュウ</t>
    </rPh>
    <rPh sb="16" eb="18">
      <t>インシ</t>
    </rPh>
    <rPh sb="18" eb="19">
      <t>マタ</t>
    </rPh>
    <rPh sb="20" eb="22">
      <t>ショウシ</t>
    </rPh>
    <rPh sb="24" eb="25">
      <t>ツ</t>
    </rPh>
    <rPh sb="26" eb="27">
      <t>ラン</t>
    </rPh>
    <phoneticPr fontId="39"/>
  </si>
  <si>
    <t>（消印してはならない）</t>
    <rPh sb="1" eb="3">
      <t>ケシイン</t>
    </rPh>
    <phoneticPr fontId="39"/>
  </si>
  <si>
    <t>様式第二号（第一条の二関係）</t>
    <rPh sb="0" eb="2">
      <t>ヨウシキ</t>
    </rPh>
    <rPh sb="2" eb="3">
      <t>ダイ</t>
    </rPh>
    <rPh sb="3" eb="5">
      <t>ニゴウ</t>
    </rPh>
    <rPh sb="6" eb="7">
      <t>ダイ</t>
    </rPh>
    <rPh sb="7" eb="9">
      <t>イチジョウ</t>
    </rPh>
    <rPh sb="10" eb="11">
      <t>ニ</t>
    </rPh>
    <rPh sb="11" eb="13">
      <t>カンケイ</t>
    </rPh>
    <phoneticPr fontId="39"/>
  </si>
  <si>
    <t>（A４）</t>
    <phoneticPr fontId="39"/>
  </si>
  <si>
    <t>添　 付　 書　 類　 （１）</t>
    <rPh sb="0" eb="1">
      <t>ソウ</t>
    </rPh>
    <rPh sb="3" eb="4">
      <t>ツキ</t>
    </rPh>
    <rPh sb="6" eb="7">
      <t>ショ</t>
    </rPh>
    <rPh sb="9" eb="10">
      <t>タグイ</t>
    </rPh>
    <phoneticPr fontId="39"/>
  </si>
  <si>
    <t>（第一面）</t>
    <rPh sb="1" eb="2">
      <t>ダイ</t>
    </rPh>
    <rPh sb="2" eb="3">
      <t>イチ</t>
    </rPh>
    <rPh sb="3" eb="4">
      <t>メン</t>
    </rPh>
    <phoneticPr fontId="39"/>
  </si>
  <si>
    <t>宅地建物取引業経歴書</t>
    <rPh sb="0" eb="4">
      <t>タクチタテモノ</t>
    </rPh>
    <rPh sb="4" eb="7">
      <t>トリヒキギョウ</t>
    </rPh>
    <rPh sb="7" eb="10">
      <t>ケイレキショ</t>
    </rPh>
    <phoneticPr fontId="39"/>
  </si>
  <si>
    <t>1． 事業の沿革</t>
    <rPh sb="3" eb="5">
      <t>ジギョウ</t>
    </rPh>
    <rPh sb="6" eb="8">
      <t>エンカク</t>
    </rPh>
    <phoneticPr fontId="39"/>
  </si>
  <si>
    <t>最 初 の 免 許</t>
    <rPh sb="0" eb="1">
      <t>サイ</t>
    </rPh>
    <rPh sb="2" eb="3">
      <t>ハツ</t>
    </rPh>
    <rPh sb="6" eb="7">
      <t>メン</t>
    </rPh>
    <rPh sb="8" eb="9">
      <t>モト</t>
    </rPh>
    <phoneticPr fontId="39"/>
  </si>
  <si>
    <t>組　　　　　　　織　　　　　　　変　　　　　　　更</t>
    <rPh sb="0" eb="1">
      <t>クミ</t>
    </rPh>
    <rPh sb="8" eb="9">
      <t>オリ</t>
    </rPh>
    <rPh sb="16" eb="17">
      <t>ヘン</t>
    </rPh>
    <rPh sb="24" eb="25">
      <t>サラ</t>
    </rPh>
    <phoneticPr fontId="39"/>
  </si>
  <si>
    <t>2． 事業の実績</t>
    <rPh sb="3" eb="5">
      <t>ジギョウ</t>
    </rPh>
    <rPh sb="6" eb="8">
      <t>ジッセキ</t>
    </rPh>
    <phoneticPr fontId="39"/>
  </si>
  <si>
    <t>　　イ．　代理又は媒介の実績</t>
    <rPh sb="5" eb="7">
      <t>ダイリ</t>
    </rPh>
    <rPh sb="7" eb="8">
      <t>マタ</t>
    </rPh>
    <rPh sb="9" eb="11">
      <t>バイカイ</t>
    </rPh>
    <rPh sb="12" eb="14">
      <t>ジッセキ</t>
    </rPh>
    <phoneticPr fontId="39"/>
  </si>
  <si>
    <t>期　　間</t>
    <rPh sb="0" eb="1">
      <t>キ</t>
    </rPh>
    <rPh sb="3" eb="4">
      <t>アイダ</t>
    </rPh>
    <phoneticPr fontId="39"/>
  </si>
  <si>
    <t>の1年間</t>
    <rPh sb="2" eb="4">
      <t>ネンカン</t>
    </rPh>
    <phoneticPr fontId="39"/>
  </si>
  <si>
    <t>売　　買</t>
    <rPh sb="0" eb="1">
      <t>バイ</t>
    </rPh>
    <rPh sb="3" eb="4">
      <t>バイ</t>
    </rPh>
    <phoneticPr fontId="39"/>
  </si>
  <si>
    <t>貸　　借</t>
    <rPh sb="0" eb="1">
      <t>カシ</t>
    </rPh>
    <rPh sb="3" eb="4">
      <t>シャク</t>
    </rPh>
    <phoneticPr fontId="39"/>
  </si>
  <si>
    <t>・</t>
    <phoneticPr fontId="39"/>
  </si>
  <si>
    <t>内容</t>
    <rPh sb="0" eb="2">
      <t>ナイヨウ</t>
    </rPh>
    <phoneticPr fontId="39"/>
  </si>
  <si>
    <t>交　　換</t>
    <rPh sb="0" eb="1">
      <t>コウ</t>
    </rPh>
    <rPh sb="3" eb="4">
      <t>カン</t>
    </rPh>
    <phoneticPr fontId="39"/>
  </si>
  <si>
    <t>宅　　　地</t>
    <rPh sb="0" eb="1">
      <t>タク</t>
    </rPh>
    <rPh sb="4" eb="5">
      <t>チ</t>
    </rPh>
    <phoneticPr fontId="39"/>
  </si>
  <si>
    <t>件　数</t>
    <rPh sb="0" eb="1">
      <t>ケン</t>
    </rPh>
    <rPh sb="2" eb="3">
      <t>スウ</t>
    </rPh>
    <phoneticPr fontId="39"/>
  </si>
  <si>
    <t>価　額</t>
    <rPh sb="0" eb="1">
      <t>アタイ</t>
    </rPh>
    <rPh sb="2" eb="3">
      <t>ガク</t>
    </rPh>
    <phoneticPr fontId="39"/>
  </si>
  <si>
    <t>（千円）</t>
    <rPh sb="1" eb="3">
      <t>センエン</t>
    </rPh>
    <phoneticPr fontId="39"/>
  </si>
  <si>
    <t>手数料</t>
    <rPh sb="0" eb="3">
      <t>テスウリョウ</t>
    </rPh>
    <phoneticPr fontId="39"/>
  </si>
  <si>
    <t>建　　　物</t>
    <rPh sb="0" eb="1">
      <t>タ</t>
    </rPh>
    <rPh sb="4" eb="5">
      <t>モノ</t>
    </rPh>
    <phoneticPr fontId="39"/>
  </si>
  <si>
    <t>宅地及び建物</t>
    <rPh sb="0" eb="2">
      <t>タクチ</t>
    </rPh>
    <rPh sb="2" eb="3">
      <t>オヨ</t>
    </rPh>
    <rPh sb="4" eb="6">
      <t>タテモノ</t>
    </rPh>
    <phoneticPr fontId="39"/>
  </si>
  <si>
    <t>合　　　計</t>
    <rPh sb="0" eb="1">
      <t>ア</t>
    </rPh>
    <rPh sb="4" eb="5">
      <t>ケイ</t>
    </rPh>
    <phoneticPr fontId="39"/>
  </si>
  <si>
    <t>（第二面）</t>
    <rPh sb="1" eb="2">
      <t>ダイ</t>
    </rPh>
    <rPh sb="2" eb="3">
      <t>ニ</t>
    </rPh>
    <rPh sb="3" eb="4">
      <t>メン</t>
    </rPh>
    <phoneticPr fontId="39"/>
  </si>
  <si>
    <t>　　ロ．　売買・交換の実績</t>
    <rPh sb="5" eb="7">
      <t>バイバイ</t>
    </rPh>
    <rPh sb="8" eb="10">
      <t>コウカン</t>
    </rPh>
    <rPh sb="11" eb="13">
      <t>ジッセキ</t>
    </rPh>
    <phoneticPr fontId="39"/>
  </si>
  <si>
    <t xml:space="preserve">期 間 </t>
    <rPh sb="0" eb="1">
      <t>キ</t>
    </rPh>
    <rPh sb="2" eb="3">
      <t>アイダ</t>
    </rPh>
    <phoneticPr fontId="39"/>
  </si>
  <si>
    <t xml:space="preserve"> 種 類</t>
    <rPh sb="1" eb="2">
      <t>タネ</t>
    </rPh>
    <rPh sb="3" eb="4">
      <t>タグイ</t>
    </rPh>
    <phoneticPr fontId="39"/>
  </si>
  <si>
    <t>売　　　　　　　却</t>
    <rPh sb="0" eb="1">
      <t>バイ</t>
    </rPh>
    <rPh sb="8" eb="9">
      <t>キャク</t>
    </rPh>
    <phoneticPr fontId="39"/>
  </si>
  <si>
    <t>宅　地</t>
    <rPh sb="0" eb="1">
      <t>タク</t>
    </rPh>
    <rPh sb="2" eb="3">
      <t>チ</t>
    </rPh>
    <phoneticPr fontId="39"/>
  </si>
  <si>
    <t>建　物</t>
    <rPh sb="0" eb="1">
      <t>ケン</t>
    </rPh>
    <rPh sb="2" eb="3">
      <t>モノ</t>
    </rPh>
    <phoneticPr fontId="39"/>
  </si>
  <si>
    <t>建　　物</t>
    <rPh sb="0" eb="1">
      <t>ケン</t>
    </rPh>
    <rPh sb="3" eb="4">
      <t>モノ</t>
    </rPh>
    <phoneticPr fontId="39"/>
  </si>
  <si>
    <t>宅地及び</t>
    <rPh sb="0" eb="2">
      <t>タクチ</t>
    </rPh>
    <rPh sb="2" eb="3">
      <t>オヨ</t>
    </rPh>
    <phoneticPr fontId="39"/>
  </si>
  <si>
    <t>合　　計</t>
    <rPh sb="0" eb="1">
      <t>ア</t>
    </rPh>
    <rPh sb="3" eb="4">
      <t>ケイ</t>
    </rPh>
    <phoneticPr fontId="39"/>
  </si>
  <si>
    <t>購　　　　　　　入</t>
    <rPh sb="0" eb="1">
      <t>コウ</t>
    </rPh>
    <rPh sb="8" eb="9">
      <t>ニュウ</t>
    </rPh>
    <phoneticPr fontId="39"/>
  </si>
  <si>
    <t>交　　　　　　　換</t>
    <rPh sb="0" eb="1">
      <t>コウ</t>
    </rPh>
    <rPh sb="8" eb="9">
      <t>カン</t>
    </rPh>
    <phoneticPr fontId="39"/>
  </si>
  <si>
    <t>備　考</t>
    <rPh sb="0" eb="1">
      <t>ソナエ</t>
    </rPh>
    <rPh sb="2" eb="3">
      <t>コウ</t>
    </rPh>
    <phoneticPr fontId="39"/>
  </si>
  <si>
    <t>1</t>
    <phoneticPr fontId="39"/>
  </si>
  <si>
    <t>新規に免許を申請する者は、「最初の免許」欄に「新規」と記入すること。</t>
    <rPh sb="0" eb="2">
      <t>シンキ</t>
    </rPh>
    <rPh sb="3" eb="5">
      <t>メンキョ</t>
    </rPh>
    <rPh sb="6" eb="8">
      <t>シンセイ</t>
    </rPh>
    <rPh sb="10" eb="11">
      <t>モノ</t>
    </rPh>
    <rPh sb="14" eb="16">
      <t>サイショ</t>
    </rPh>
    <rPh sb="17" eb="19">
      <t>メンキョ</t>
    </rPh>
    <rPh sb="20" eb="21">
      <t>ラン</t>
    </rPh>
    <rPh sb="23" eb="25">
      <t>シンキ</t>
    </rPh>
    <rPh sb="27" eb="29">
      <t>キニュウ</t>
    </rPh>
    <phoneticPr fontId="39"/>
  </si>
  <si>
    <t>2</t>
    <phoneticPr fontId="39"/>
  </si>
  <si>
    <t>「組織変更」の欄には、合併又は商号若しくは名称の変更について記入すること。</t>
    <rPh sb="1" eb="3">
      <t>ソシキ</t>
    </rPh>
    <rPh sb="3" eb="5">
      <t>ヘンク</t>
    </rPh>
    <rPh sb="7" eb="8">
      <t>ラン</t>
    </rPh>
    <rPh sb="11" eb="13">
      <t>ガッペイ</t>
    </rPh>
    <rPh sb="13" eb="14">
      <t>マタ</t>
    </rPh>
    <rPh sb="15" eb="17">
      <t>ショウゴウ</t>
    </rPh>
    <rPh sb="17" eb="18">
      <t>モ</t>
    </rPh>
    <rPh sb="21" eb="23">
      <t>メイショウ</t>
    </rPh>
    <rPh sb="24" eb="26">
      <t>ヘンコウ</t>
    </rPh>
    <rPh sb="30" eb="32">
      <t>キニュウ</t>
    </rPh>
    <phoneticPr fontId="39"/>
  </si>
  <si>
    <t>3</t>
    <phoneticPr fontId="39"/>
  </si>
  <si>
    <t>「期間」の欄には、事業年度を記入すること。</t>
    <rPh sb="1" eb="3">
      <t>キカン</t>
    </rPh>
    <rPh sb="5" eb="6">
      <t>ラン</t>
    </rPh>
    <rPh sb="9" eb="11">
      <t>ジギョウ</t>
    </rPh>
    <rPh sb="11" eb="13">
      <t>ネンド</t>
    </rPh>
    <rPh sb="14" eb="16">
      <t>キニュウ</t>
    </rPh>
    <phoneticPr fontId="39"/>
  </si>
  <si>
    <t>4</t>
    <phoneticPr fontId="39"/>
  </si>
  <si>
    <t>「売買・交換」の欄には、上段に売買の実績を、下段に交換の実績を記入すること。</t>
    <rPh sb="1" eb="3">
      <t>バイバイ</t>
    </rPh>
    <rPh sb="4" eb="6">
      <t>コウカン</t>
    </rPh>
    <rPh sb="8" eb="9">
      <t>ラン</t>
    </rPh>
    <rPh sb="12" eb="14">
      <t>ジョウダン</t>
    </rPh>
    <rPh sb="15" eb="17">
      <t>バイバイ</t>
    </rPh>
    <rPh sb="18" eb="20">
      <t>ジッセキ</t>
    </rPh>
    <rPh sb="22" eb="24">
      <t>ゲダン</t>
    </rPh>
    <rPh sb="25" eb="27">
      <t>コウカン</t>
    </rPh>
    <rPh sb="28" eb="30">
      <t>ジッセキ</t>
    </rPh>
    <rPh sb="31" eb="33">
      <t>キニュウ</t>
    </rPh>
    <phoneticPr fontId="39"/>
  </si>
  <si>
    <t>（A４）</t>
    <phoneticPr fontId="39"/>
  </si>
  <si>
    <t>添　 付　 書　 類　 （2）</t>
    <rPh sb="0" eb="1">
      <t>ソウ</t>
    </rPh>
    <rPh sb="3" eb="4">
      <t>ツキ</t>
    </rPh>
    <rPh sb="6" eb="7">
      <t>ショ</t>
    </rPh>
    <rPh sb="9" eb="10">
      <t>タグイ</t>
    </rPh>
    <phoneticPr fontId="39"/>
  </si>
  <si>
    <t>誓　 約 　書</t>
    <rPh sb="0" eb="1">
      <t>チカイ</t>
    </rPh>
    <rPh sb="3" eb="4">
      <t>ヤク</t>
    </rPh>
    <rPh sb="6" eb="7">
      <t>ショ</t>
    </rPh>
    <phoneticPr fontId="39"/>
  </si>
  <si>
    <t>法定代理人及び法定代理人の役員は、法第5条第1項各号に</t>
    <rPh sb="0" eb="2">
      <t>ホウテイ</t>
    </rPh>
    <rPh sb="2" eb="5">
      <t>ダイリニン</t>
    </rPh>
    <rPh sb="5" eb="6">
      <t>オヨ</t>
    </rPh>
    <rPh sb="7" eb="9">
      <t>ホウテイ</t>
    </rPh>
    <rPh sb="9" eb="12">
      <t>ダイリニン</t>
    </rPh>
    <rPh sb="13" eb="15">
      <t>ヤクイン</t>
    </rPh>
    <rPh sb="17" eb="18">
      <t>ホウ</t>
    </rPh>
    <rPh sb="18" eb="19">
      <t>ダイ</t>
    </rPh>
    <rPh sb="20" eb="21">
      <t>ジョウ</t>
    </rPh>
    <rPh sb="21" eb="22">
      <t>ダイ</t>
    </rPh>
    <rPh sb="23" eb="24">
      <t>コウ</t>
    </rPh>
    <rPh sb="24" eb="26">
      <t>カクゴウ</t>
    </rPh>
    <phoneticPr fontId="39"/>
  </si>
  <si>
    <t>該当しない者であることを誓約します。</t>
    <rPh sb="0" eb="2">
      <t>ガイトウ</t>
    </rPh>
    <rPh sb="5" eb="6">
      <t>モノ</t>
    </rPh>
    <rPh sb="12" eb="14">
      <t>セイヤク</t>
    </rPh>
    <phoneticPr fontId="39"/>
  </si>
  <si>
    <t>氏　　　　名</t>
    <rPh sb="0" eb="1">
      <t>シ</t>
    </rPh>
    <rPh sb="5" eb="6">
      <t>メイ</t>
    </rPh>
    <phoneticPr fontId="39"/>
  </si>
  <si>
    <t>法定代理人</t>
    <rPh sb="0" eb="2">
      <t>ホウテイ</t>
    </rPh>
    <rPh sb="2" eb="5">
      <t>ダイリニン</t>
    </rPh>
    <phoneticPr fontId="39"/>
  </si>
  <si>
    <t>京都府知事</t>
    <rPh sb="0" eb="3">
      <t>キョウトフ</t>
    </rPh>
    <rPh sb="3" eb="5">
      <t>チジ</t>
    </rPh>
    <phoneticPr fontId="39"/>
  </si>
  <si>
    <t>添　 付　 書　 類　 （4）</t>
    <rPh sb="0" eb="1">
      <t>ソウ</t>
    </rPh>
    <rPh sb="3" eb="4">
      <t>ツキ</t>
    </rPh>
    <rPh sb="6" eb="7">
      <t>ショ</t>
    </rPh>
    <rPh sb="9" eb="10">
      <t>タグイ</t>
    </rPh>
    <phoneticPr fontId="39"/>
  </si>
  <si>
    <t>5</t>
    <phoneticPr fontId="39"/>
  </si>
  <si>
    <t>（第一面）</t>
    <rPh sb="1" eb="2">
      <t>ダイ</t>
    </rPh>
    <rPh sb="2" eb="3">
      <t>1</t>
    </rPh>
    <rPh sb="3" eb="4">
      <t>メン</t>
    </rPh>
    <phoneticPr fontId="39"/>
  </si>
  <si>
    <t>相　　談　　役　　及　　び　　顧　　問　　（法人の場合）</t>
    <rPh sb="0" eb="1">
      <t>ソウ</t>
    </rPh>
    <rPh sb="3" eb="4">
      <t>ダン</t>
    </rPh>
    <rPh sb="6" eb="7">
      <t>ヤク</t>
    </rPh>
    <rPh sb="9" eb="10">
      <t>オヨ</t>
    </rPh>
    <rPh sb="15" eb="16">
      <t>カエリミ</t>
    </rPh>
    <rPh sb="18" eb="19">
      <t>トイ</t>
    </rPh>
    <rPh sb="22" eb="24">
      <t>ホウジン</t>
    </rPh>
    <rPh sb="25" eb="27">
      <t>バアイ</t>
    </rPh>
    <phoneticPr fontId="39"/>
  </si>
  <si>
    <t>就任年月日</t>
    <rPh sb="0" eb="2">
      <t>シュウニン</t>
    </rPh>
    <rPh sb="2" eb="5">
      <t>ネンガッピ</t>
    </rPh>
    <phoneticPr fontId="39"/>
  </si>
  <si>
    <t>住所市区町村コード</t>
    <rPh sb="0" eb="2">
      <t>ジュウショ</t>
    </rPh>
    <rPh sb="2" eb="6">
      <t>シクチョウソン</t>
    </rPh>
    <phoneticPr fontId="39"/>
  </si>
  <si>
    <t>住所</t>
    <rPh sb="0" eb="2">
      <t>ジュウショ</t>
    </rPh>
    <phoneticPr fontId="39"/>
  </si>
  <si>
    <t>（第二面）</t>
    <rPh sb="1" eb="2">
      <t>ダイ</t>
    </rPh>
    <rPh sb="2" eb="3">
      <t>2</t>
    </rPh>
    <rPh sb="3" eb="4">
      <t>メン</t>
    </rPh>
    <phoneticPr fontId="39"/>
  </si>
  <si>
    <t>6</t>
    <phoneticPr fontId="39"/>
  </si>
  <si>
    <t>0</t>
    <phoneticPr fontId="39"/>
  </si>
  <si>
    <t>100分の5以上の株式を有する株主又は100分の5以上の額に相当する出資をしている者 （法人の場合）</t>
    <rPh sb="3" eb="4">
      <t>ブン</t>
    </rPh>
    <rPh sb="6" eb="8">
      <t>イジョウ</t>
    </rPh>
    <rPh sb="9" eb="11">
      <t>カブシキ</t>
    </rPh>
    <rPh sb="12" eb="13">
      <t>ユウ</t>
    </rPh>
    <rPh sb="15" eb="17">
      <t>カブヌシ</t>
    </rPh>
    <rPh sb="17" eb="18">
      <t>マタ</t>
    </rPh>
    <rPh sb="22" eb="23">
      <t>ブン</t>
    </rPh>
    <rPh sb="25" eb="27">
      <t>イジョウ</t>
    </rPh>
    <rPh sb="28" eb="29">
      <t>ガク</t>
    </rPh>
    <rPh sb="30" eb="32">
      <t>ソウトウ</t>
    </rPh>
    <rPh sb="34" eb="36">
      <t>シュッシ</t>
    </rPh>
    <rPh sb="41" eb="42">
      <t>モノ</t>
    </rPh>
    <rPh sb="44" eb="46">
      <t>ホウジン</t>
    </rPh>
    <rPh sb="47" eb="49">
      <t>バアイ</t>
    </rPh>
    <phoneticPr fontId="39"/>
  </si>
  <si>
    <t>　</t>
    <phoneticPr fontId="39"/>
  </si>
  <si>
    <t>フリガナ</t>
    <phoneticPr fontId="39"/>
  </si>
  <si>
    <t>氏名又は名称</t>
    <rPh sb="0" eb="2">
      <t>シメイ</t>
    </rPh>
    <rPh sb="2" eb="3">
      <t>マタ</t>
    </rPh>
    <rPh sb="4" eb="6">
      <t>メイショウ</t>
    </rPh>
    <phoneticPr fontId="39"/>
  </si>
  <si>
    <t>保有株式の数</t>
    <rPh sb="0" eb="2">
      <t>ホユウ</t>
    </rPh>
    <rPh sb="2" eb="4">
      <t>カブシキ</t>
    </rPh>
    <rPh sb="5" eb="6">
      <t>カズ</t>
    </rPh>
    <phoneticPr fontId="39"/>
  </si>
  <si>
    <t>株
(円)</t>
    <rPh sb="0" eb="1">
      <t>カブ</t>
    </rPh>
    <rPh sb="3" eb="4">
      <t>エン</t>
    </rPh>
    <phoneticPr fontId="39"/>
  </si>
  <si>
    <t>割　合</t>
    <rPh sb="0" eb="1">
      <t>ワリ</t>
    </rPh>
    <rPh sb="2" eb="3">
      <t>ゴウ</t>
    </rPh>
    <phoneticPr fontId="39"/>
  </si>
  <si>
    <t>（出資金額）</t>
    <rPh sb="1" eb="3">
      <t>シュッシ</t>
    </rPh>
    <rPh sb="3" eb="5">
      <t>キンガク</t>
    </rPh>
    <phoneticPr fontId="39"/>
  </si>
  <si>
    <t>％</t>
    <phoneticPr fontId="39"/>
  </si>
  <si>
    <t>市区町村コード</t>
    <rPh sb="0" eb="4">
      <t>シクチョウソン</t>
    </rPh>
    <phoneticPr fontId="39"/>
  </si>
  <si>
    <t>住所又は所在地</t>
    <rPh sb="0" eb="2">
      <t>ジュウショ</t>
    </rPh>
    <rPh sb="2" eb="3">
      <t>マタ</t>
    </rPh>
    <rPh sb="4" eb="7">
      <t>ショザイチ</t>
    </rPh>
    <phoneticPr fontId="39"/>
  </si>
  <si>
    <t>（A４）</t>
    <phoneticPr fontId="39"/>
  </si>
  <si>
    <t>添　 付　 書　 類　 （8）</t>
    <rPh sb="0" eb="1">
      <t>ソウ</t>
    </rPh>
    <rPh sb="3" eb="4">
      <t>ツキ</t>
    </rPh>
    <rPh sb="6" eb="7">
      <t>ショ</t>
    </rPh>
    <rPh sb="9" eb="10">
      <t>タグイ</t>
    </rPh>
    <phoneticPr fontId="39"/>
  </si>
  <si>
    <t>7</t>
    <phoneticPr fontId="39"/>
  </si>
  <si>
    <t>宅地建物取引業に従事する者の名簿</t>
    <rPh sb="0" eb="4">
      <t>タクチタテモノ</t>
    </rPh>
    <rPh sb="4" eb="7">
      <t>トリヒキギョウ</t>
    </rPh>
    <rPh sb="8" eb="10">
      <t>ジュウジ</t>
    </rPh>
    <rPh sb="12" eb="13">
      <t>モノ</t>
    </rPh>
    <rPh sb="14" eb="16">
      <t>メイボ</t>
    </rPh>
    <phoneticPr fontId="39"/>
  </si>
  <si>
    <t>従事する者</t>
    <rPh sb="0" eb="2">
      <t>ジュウジ</t>
    </rPh>
    <rPh sb="4" eb="5">
      <t>モノ</t>
    </rPh>
    <phoneticPr fontId="39"/>
  </si>
  <si>
    <t>名</t>
    <rPh sb="0" eb="1">
      <t>メイ</t>
    </rPh>
    <phoneticPr fontId="39"/>
  </si>
  <si>
    <t>うち専任の宅地建物取引士</t>
    <rPh sb="2" eb="4">
      <t>センニン</t>
    </rPh>
    <rPh sb="5" eb="9">
      <t>タクチタテモノ</t>
    </rPh>
    <rPh sb="9" eb="11">
      <t>トリヒキ</t>
    </rPh>
    <rPh sb="11" eb="12">
      <t>シ</t>
    </rPh>
    <phoneticPr fontId="39"/>
  </si>
  <si>
    <t>氏　　　　　　　　名</t>
    <rPh sb="0" eb="1">
      <t>シ</t>
    </rPh>
    <rPh sb="9" eb="10">
      <t>メイ</t>
    </rPh>
    <phoneticPr fontId="39"/>
  </si>
  <si>
    <t>生 年 月 日</t>
    <rPh sb="0" eb="1">
      <t>セイ</t>
    </rPh>
    <rPh sb="2" eb="3">
      <t>ネン</t>
    </rPh>
    <rPh sb="4" eb="5">
      <t>ツキ</t>
    </rPh>
    <rPh sb="6" eb="7">
      <t>ニチ</t>
    </rPh>
    <phoneticPr fontId="39"/>
  </si>
  <si>
    <t>性　 別</t>
    <rPh sb="0" eb="1">
      <t>セイ</t>
    </rPh>
    <rPh sb="3" eb="4">
      <t>ベツ</t>
    </rPh>
    <phoneticPr fontId="39"/>
  </si>
  <si>
    <t>従業者証</t>
    <rPh sb="0" eb="3">
      <t>ジュウギョウシャ</t>
    </rPh>
    <rPh sb="3" eb="4">
      <t>アカシ</t>
    </rPh>
    <phoneticPr fontId="39"/>
  </si>
  <si>
    <t>主たる</t>
    <rPh sb="0" eb="1">
      <t>シュ</t>
    </rPh>
    <phoneticPr fontId="39"/>
  </si>
  <si>
    <t>宅地建物取引士で</t>
    <rPh sb="0" eb="4">
      <t>タクチタテモノ</t>
    </rPh>
    <rPh sb="4" eb="6">
      <t>トリヒキ</t>
    </rPh>
    <rPh sb="6" eb="7">
      <t>シ</t>
    </rPh>
    <phoneticPr fontId="39"/>
  </si>
  <si>
    <t>明書番号</t>
    <rPh sb="0" eb="1">
      <t>メイ</t>
    </rPh>
    <rPh sb="1" eb="2">
      <t>ショ</t>
    </rPh>
    <rPh sb="2" eb="4">
      <t>バンゴウ</t>
    </rPh>
    <phoneticPr fontId="39"/>
  </si>
  <si>
    <t>職務内容</t>
    <rPh sb="0" eb="2">
      <t>ショクム</t>
    </rPh>
    <rPh sb="2" eb="4">
      <t>ナイヨウ</t>
    </rPh>
    <phoneticPr fontId="39"/>
  </si>
  <si>
    <t>あるか否かの別</t>
    <rPh sb="3" eb="4">
      <t>イナ</t>
    </rPh>
    <rPh sb="6" eb="7">
      <t>ベツ</t>
    </rPh>
    <phoneticPr fontId="39"/>
  </si>
  <si>
    <t>（A４）</t>
    <phoneticPr fontId="39"/>
  </si>
  <si>
    <t>添　 付　 書　 類　 （3）</t>
    <rPh sb="0" eb="1">
      <t>ソウ</t>
    </rPh>
    <rPh sb="3" eb="4">
      <t>ツキ</t>
    </rPh>
    <rPh sb="6" eb="7">
      <t>ショ</t>
    </rPh>
    <rPh sb="9" eb="10">
      <t>タグイ</t>
    </rPh>
    <phoneticPr fontId="39"/>
  </si>
  <si>
    <t>専任の宅地建物取引士設置証明書</t>
    <rPh sb="0" eb="2">
      <t>センニン</t>
    </rPh>
    <rPh sb="3" eb="7">
      <t>タクチタテモノ</t>
    </rPh>
    <rPh sb="7" eb="9">
      <t>トリヒキ</t>
    </rPh>
    <rPh sb="9" eb="10">
      <t>シ</t>
    </rPh>
    <rPh sb="10" eb="12">
      <t>セッチ</t>
    </rPh>
    <rPh sb="12" eb="15">
      <t>ショウメイショ</t>
    </rPh>
    <phoneticPr fontId="39"/>
  </si>
  <si>
    <t>　下記事務所は、宅地建物取引業法第31条の3第1項に規定する</t>
    <rPh sb="1" eb="3">
      <t>カキ</t>
    </rPh>
    <rPh sb="3" eb="5">
      <t>ジム</t>
    </rPh>
    <rPh sb="5" eb="6">
      <t>ショ</t>
    </rPh>
    <rPh sb="8" eb="10">
      <t>タクチ</t>
    </rPh>
    <rPh sb="10" eb="12">
      <t>タテモノ</t>
    </rPh>
    <rPh sb="12" eb="15">
      <t>トリヒキギョウ</t>
    </rPh>
    <rPh sb="15" eb="16">
      <t>ホウ</t>
    </rPh>
    <rPh sb="16" eb="17">
      <t>ダイ</t>
    </rPh>
    <rPh sb="19" eb="20">
      <t>ジョウ</t>
    </rPh>
    <rPh sb="22" eb="23">
      <t>ダイ</t>
    </rPh>
    <rPh sb="24" eb="25">
      <t>コウ</t>
    </rPh>
    <rPh sb="26" eb="28">
      <t>キテイ</t>
    </rPh>
    <phoneticPr fontId="39"/>
  </si>
  <si>
    <t>要件を備えていることを証明します。</t>
    <rPh sb="3" eb="4">
      <t>ソナ</t>
    </rPh>
    <rPh sb="11" eb="13">
      <t>ショウメイ</t>
    </rPh>
    <phoneticPr fontId="39"/>
  </si>
  <si>
    <t>（法人にあっては、代表者の氏名）</t>
    <rPh sb="1" eb="3">
      <t>ホウジン</t>
    </rPh>
    <rPh sb="9" eb="12">
      <t>ダイヒョウシャ</t>
    </rPh>
    <rPh sb="13" eb="15">
      <t>シメイ</t>
    </rPh>
    <phoneticPr fontId="39"/>
  </si>
  <si>
    <t>記</t>
    <rPh sb="0" eb="1">
      <t>キ</t>
    </rPh>
    <phoneticPr fontId="39"/>
  </si>
  <si>
    <t>事 務 所 の 名 称</t>
    <rPh sb="0" eb="1">
      <t>コト</t>
    </rPh>
    <rPh sb="2" eb="3">
      <t>ツトム</t>
    </rPh>
    <rPh sb="4" eb="5">
      <t>ショ</t>
    </rPh>
    <rPh sb="8" eb="9">
      <t>ナ</t>
    </rPh>
    <rPh sb="10" eb="11">
      <t>ショウ</t>
    </rPh>
    <phoneticPr fontId="39"/>
  </si>
  <si>
    <t>所　　　　　在　　　　　地</t>
    <rPh sb="0" eb="1">
      <t>ショ</t>
    </rPh>
    <rPh sb="6" eb="7">
      <t>ザイ</t>
    </rPh>
    <rPh sb="12" eb="13">
      <t>チ</t>
    </rPh>
    <phoneticPr fontId="39"/>
  </si>
  <si>
    <t>専任の宅地建物</t>
    <rPh sb="0" eb="2">
      <t>センニン</t>
    </rPh>
    <rPh sb="3" eb="5">
      <t>タクチ</t>
    </rPh>
    <rPh sb="5" eb="7">
      <t>タテモノ</t>
    </rPh>
    <phoneticPr fontId="39"/>
  </si>
  <si>
    <t>宅地建物取引業に</t>
    <rPh sb="0" eb="4">
      <t>タクチタテモノ</t>
    </rPh>
    <rPh sb="4" eb="7">
      <t>トリヒキギョウ</t>
    </rPh>
    <phoneticPr fontId="39"/>
  </si>
  <si>
    <t>取引士の数</t>
    <rPh sb="0" eb="2">
      <t>トリヒキ</t>
    </rPh>
    <rPh sb="2" eb="3">
      <t>シ</t>
    </rPh>
    <rPh sb="4" eb="5">
      <t>カズ</t>
    </rPh>
    <phoneticPr fontId="39"/>
  </si>
  <si>
    <t>（A４）</t>
    <phoneticPr fontId="39"/>
  </si>
  <si>
    <t>添　 付　 書　 類　 （5）</t>
    <rPh sb="0" eb="1">
      <t>ソウ</t>
    </rPh>
    <rPh sb="3" eb="4">
      <t>ツキ</t>
    </rPh>
    <rPh sb="6" eb="7">
      <t>ショ</t>
    </rPh>
    <rPh sb="9" eb="10">
      <t>タグイ</t>
    </rPh>
    <phoneticPr fontId="39"/>
  </si>
  <si>
    <t>事務所を使用する権原に関する書面</t>
    <rPh sb="0" eb="3">
      <t>ジムショ</t>
    </rPh>
    <rPh sb="4" eb="6">
      <t>シヨウ</t>
    </rPh>
    <rPh sb="8" eb="10">
      <t>ケンゲン</t>
    </rPh>
    <rPh sb="11" eb="12">
      <t>カン</t>
    </rPh>
    <rPh sb="14" eb="16">
      <t>ショメン</t>
    </rPh>
    <phoneticPr fontId="39"/>
  </si>
  <si>
    <t>事　　　　　　　　　　項</t>
    <rPh sb="0" eb="1">
      <t>コト</t>
    </rPh>
    <rPh sb="11" eb="12">
      <t>コウ</t>
    </rPh>
    <phoneticPr fontId="39"/>
  </si>
  <si>
    <t>所有者</t>
    <rPh sb="0" eb="3">
      <t>ショユウシャ</t>
    </rPh>
    <phoneticPr fontId="39"/>
  </si>
  <si>
    <t>事務所の所有者が申請者と異なる場合</t>
    <rPh sb="0" eb="3">
      <t>ジムショ</t>
    </rPh>
    <rPh sb="4" eb="7">
      <t>ショユウシャ</t>
    </rPh>
    <rPh sb="8" eb="11">
      <t>シンセイシャ</t>
    </rPh>
    <rPh sb="12" eb="13">
      <t>コト</t>
    </rPh>
    <rPh sb="15" eb="17">
      <t>バアイ</t>
    </rPh>
    <phoneticPr fontId="39"/>
  </si>
  <si>
    <t>契約相手</t>
    <rPh sb="0" eb="2">
      <t>ケイヤク</t>
    </rPh>
    <rPh sb="2" eb="4">
      <t>アイテ</t>
    </rPh>
    <phoneticPr fontId="39"/>
  </si>
  <si>
    <t>契 約 日</t>
    <rPh sb="0" eb="1">
      <t>チギリ</t>
    </rPh>
    <rPh sb="2" eb="3">
      <t>ヤク</t>
    </rPh>
    <rPh sb="4" eb="5">
      <t>ニチ</t>
    </rPh>
    <phoneticPr fontId="39"/>
  </si>
  <si>
    <t>契約期間</t>
    <rPh sb="0" eb="2">
      <t>ケイヤク</t>
    </rPh>
    <rPh sb="2" eb="4">
      <t>キカン</t>
    </rPh>
    <phoneticPr fontId="39"/>
  </si>
  <si>
    <t>契約形態</t>
    <rPh sb="0" eb="2">
      <t>ケイヤク</t>
    </rPh>
    <rPh sb="2" eb="4">
      <t>ケイタイ</t>
    </rPh>
    <phoneticPr fontId="39"/>
  </si>
  <si>
    <t>用　　途</t>
    <rPh sb="0" eb="1">
      <t>ヨウ</t>
    </rPh>
    <rPh sb="3" eb="4">
      <t>ト</t>
    </rPh>
    <phoneticPr fontId="39"/>
  </si>
  <si>
    <t>　（事務所名）</t>
    <rPh sb="2" eb="5">
      <t>ジムショ</t>
    </rPh>
    <rPh sb="5" eb="6">
      <t>メイ</t>
    </rPh>
    <phoneticPr fontId="39"/>
  </si>
  <si>
    <t>　（所 在 地）</t>
    <rPh sb="2" eb="3">
      <t>ショ</t>
    </rPh>
    <rPh sb="4" eb="5">
      <t>ザイ</t>
    </rPh>
    <rPh sb="6" eb="7">
      <t>チ</t>
    </rPh>
    <phoneticPr fontId="39"/>
  </si>
  <si>
    <t>　上記の記載内容について、事実と相違ないことを誓約します。</t>
    <rPh sb="1" eb="3">
      <t>ジョウキ</t>
    </rPh>
    <rPh sb="4" eb="6">
      <t>キサイ</t>
    </rPh>
    <rPh sb="6" eb="8">
      <t>ナイヨウ</t>
    </rPh>
    <rPh sb="13" eb="15">
      <t>ジジツ</t>
    </rPh>
    <rPh sb="16" eb="18">
      <t>ソウイ</t>
    </rPh>
    <rPh sb="23" eb="25">
      <t>セイヤク</t>
    </rPh>
    <phoneticPr fontId="39"/>
  </si>
  <si>
    <t>　1　　「所有者」の欄は、事務所の所有者の氏名又は法人名（法人の代表者名を含む。）を記入すること。</t>
    <rPh sb="5" eb="8">
      <t>ショユウシャ</t>
    </rPh>
    <rPh sb="10" eb="11">
      <t>ラン</t>
    </rPh>
    <rPh sb="13" eb="16">
      <t>ジムショ</t>
    </rPh>
    <rPh sb="17" eb="20">
      <t>ショユウシャ</t>
    </rPh>
    <rPh sb="21" eb="23">
      <t>シメイ</t>
    </rPh>
    <rPh sb="23" eb="24">
      <t>マタ</t>
    </rPh>
    <rPh sb="25" eb="27">
      <t>ホウジン</t>
    </rPh>
    <rPh sb="27" eb="28">
      <t>メイ</t>
    </rPh>
    <rPh sb="29" eb="31">
      <t>ホウジン</t>
    </rPh>
    <rPh sb="32" eb="35">
      <t>ダイヒョウシャ</t>
    </rPh>
    <rPh sb="35" eb="36">
      <t>メイ</t>
    </rPh>
    <rPh sb="37" eb="38">
      <t>フク</t>
    </rPh>
    <rPh sb="42" eb="44">
      <t>キニュウ</t>
    </rPh>
    <phoneticPr fontId="39"/>
  </si>
  <si>
    <t>　2　　「事務所の所有者が申請者と異なる場合」の欄は、事務所の所有者が免許申請者と異なる場合にのみ</t>
    <rPh sb="5" eb="8">
      <t>ジムショ</t>
    </rPh>
    <rPh sb="9" eb="12">
      <t>ショユウシャ</t>
    </rPh>
    <rPh sb="13" eb="16">
      <t>シンセイシャ</t>
    </rPh>
    <rPh sb="17" eb="18">
      <t>コト</t>
    </rPh>
    <rPh sb="20" eb="22">
      <t>バアイ</t>
    </rPh>
    <rPh sb="24" eb="25">
      <t>ラン</t>
    </rPh>
    <rPh sb="27" eb="30">
      <t>ジムショ</t>
    </rPh>
    <rPh sb="31" eb="34">
      <t>ショユウシャ</t>
    </rPh>
    <rPh sb="35" eb="37">
      <t>メンキョ</t>
    </rPh>
    <rPh sb="37" eb="40">
      <t>シンセイシャ</t>
    </rPh>
    <rPh sb="41" eb="42">
      <t>コト</t>
    </rPh>
    <rPh sb="44" eb="46">
      <t>バアイ</t>
    </rPh>
    <phoneticPr fontId="39"/>
  </si>
  <si>
    <t>　次により記入すること。</t>
    <rPh sb="1" eb="2">
      <t>ツギ</t>
    </rPh>
    <rPh sb="5" eb="7">
      <t>キニュウ</t>
    </rPh>
    <phoneticPr fontId="39"/>
  </si>
  <si>
    <t>　①　「契約形態」の欄は、賃貸借又は使用貸借の別を記入すること。</t>
    <rPh sb="4" eb="6">
      <t>ケイヤク</t>
    </rPh>
    <rPh sb="6" eb="8">
      <t>ケイタイ</t>
    </rPh>
    <rPh sb="10" eb="11">
      <t>ラン</t>
    </rPh>
    <rPh sb="13" eb="16">
      <t>チンタイシャク</t>
    </rPh>
    <rPh sb="16" eb="17">
      <t>マタ</t>
    </rPh>
    <rPh sb="18" eb="20">
      <t>シヨウ</t>
    </rPh>
    <rPh sb="20" eb="22">
      <t>タイシャク</t>
    </rPh>
    <rPh sb="23" eb="24">
      <t>ベツ</t>
    </rPh>
    <rPh sb="25" eb="27">
      <t>キニュウ</t>
    </rPh>
    <phoneticPr fontId="39"/>
  </si>
  <si>
    <t>　②　「用途」の欄は、土地建物登記簿謄本、建物賃貸借契約書又は建物使用貸借契約所等に記載された</t>
    <rPh sb="4" eb="6">
      <t>ヨウト</t>
    </rPh>
    <rPh sb="8" eb="9">
      <t>ラン</t>
    </rPh>
    <rPh sb="11" eb="13">
      <t>トチ</t>
    </rPh>
    <rPh sb="13" eb="15">
      <t>タテモノ</t>
    </rPh>
    <rPh sb="15" eb="18">
      <t>トウキボ</t>
    </rPh>
    <rPh sb="18" eb="20">
      <t>トウホン</t>
    </rPh>
    <rPh sb="21" eb="23">
      <t>タテモノ</t>
    </rPh>
    <rPh sb="23" eb="26">
      <t>チンタイシャク</t>
    </rPh>
    <rPh sb="26" eb="29">
      <t>ケイヤクショ</t>
    </rPh>
    <rPh sb="29" eb="30">
      <t>マタ</t>
    </rPh>
    <rPh sb="31" eb="33">
      <t>タテモノ</t>
    </rPh>
    <rPh sb="33" eb="35">
      <t>シヨウ</t>
    </rPh>
    <rPh sb="35" eb="37">
      <t>タイシャク</t>
    </rPh>
    <rPh sb="37" eb="40">
      <t>ケイヤクショ</t>
    </rPh>
    <rPh sb="40" eb="41">
      <t>トウ</t>
    </rPh>
    <rPh sb="42" eb="44">
      <t>キサイ</t>
    </rPh>
    <phoneticPr fontId="39"/>
  </si>
  <si>
    <t>　　用途（住居、事務所等）について記入すること。</t>
    <rPh sb="2" eb="4">
      <t>ヨウト</t>
    </rPh>
    <rPh sb="5" eb="7">
      <t>ジュウキョ</t>
    </rPh>
    <rPh sb="8" eb="11">
      <t>ジムショ</t>
    </rPh>
    <rPh sb="11" eb="12">
      <t>トウ</t>
    </rPh>
    <rPh sb="17" eb="19">
      <t>キニュウ</t>
    </rPh>
    <phoneticPr fontId="39"/>
  </si>
  <si>
    <t>添　 付　 書　 類　 （6）</t>
    <rPh sb="0" eb="1">
      <t>ソウ</t>
    </rPh>
    <rPh sb="3" eb="4">
      <t>ツキ</t>
    </rPh>
    <rPh sb="6" eb="7">
      <t>ショ</t>
    </rPh>
    <rPh sb="9" eb="10">
      <t>タグイ</t>
    </rPh>
    <phoneticPr fontId="39"/>
  </si>
  <si>
    <t>略　　　　歴　　　　書</t>
    <rPh sb="0" eb="1">
      <t>リャク</t>
    </rPh>
    <rPh sb="5" eb="6">
      <t>レキ</t>
    </rPh>
    <rPh sb="10" eb="11">
      <t>ショ</t>
    </rPh>
    <phoneticPr fontId="39"/>
  </si>
  <si>
    <t>（</t>
    <phoneticPr fontId="39"/>
  </si>
  <si>
    <t>）</t>
    <phoneticPr fontId="39"/>
  </si>
  <si>
    <t>-</t>
    <phoneticPr fontId="39"/>
  </si>
  <si>
    <t>（フリガナ）</t>
    <phoneticPr fontId="39"/>
  </si>
  <si>
    <t>職名</t>
    <rPh sb="0" eb="2">
      <t>ショクメイ</t>
    </rPh>
    <phoneticPr fontId="39"/>
  </si>
  <si>
    <t>職歴</t>
    <rPh sb="0" eb="2">
      <t>ショクレキ</t>
    </rPh>
    <phoneticPr fontId="39"/>
  </si>
  <si>
    <t>期　　　　　間</t>
    <rPh sb="0" eb="1">
      <t>キ</t>
    </rPh>
    <rPh sb="6" eb="7">
      <t>アイダ</t>
    </rPh>
    <phoneticPr fontId="39"/>
  </si>
  <si>
    <t>従　 事 　し 　た 　職 　務 　内 　容</t>
    <rPh sb="0" eb="1">
      <t>ジュウ</t>
    </rPh>
    <rPh sb="3" eb="4">
      <t>コト</t>
    </rPh>
    <rPh sb="12" eb="13">
      <t>ショク</t>
    </rPh>
    <rPh sb="15" eb="16">
      <t>ツトム</t>
    </rPh>
    <rPh sb="18" eb="19">
      <t>ウチ</t>
    </rPh>
    <rPh sb="21" eb="22">
      <t>カタチ</t>
    </rPh>
    <phoneticPr fontId="39"/>
  </si>
  <si>
    <t>自</t>
    <rPh sb="0" eb="1">
      <t>ジ</t>
    </rPh>
    <phoneticPr fontId="39"/>
  </si>
  <si>
    <t>至</t>
    <rPh sb="0" eb="1">
      <t>イタ</t>
    </rPh>
    <phoneticPr fontId="39"/>
  </si>
  <si>
    <t>　　上記のとおり相違ありません。</t>
    <rPh sb="2" eb="4">
      <t>ジョウキ</t>
    </rPh>
    <rPh sb="8" eb="10">
      <t>ソウイ</t>
    </rPh>
    <phoneticPr fontId="39"/>
  </si>
  <si>
    <t>氏　　　名</t>
    <rPh sb="0" eb="1">
      <t>シ</t>
    </rPh>
    <rPh sb="4" eb="5">
      <t>メイ</t>
    </rPh>
    <phoneticPr fontId="39"/>
  </si>
  <si>
    <t>（A４）</t>
    <phoneticPr fontId="39"/>
  </si>
  <si>
    <t>添　 付　 書　 類　 （7）</t>
    <rPh sb="0" eb="1">
      <t>ソウ</t>
    </rPh>
    <rPh sb="3" eb="4">
      <t>ツキ</t>
    </rPh>
    <rPh sb="6" eb="7">
      <t>ショ</t>
    </rPh>
    <rPh sb="9" eb="10">
      <t>タグイ</t>
    </rPh>
    <phoneticPr fontId="39"/>
  </si>
  <si>
    <t>資産に関する調書</t>
    <rPh sb="0" eb="2">
      <t>シサン</t>
    </rPh>
    <rPh sb="3" eb="4">
      <t>カン</t>
    </rPh>
    <rPh sb="6" eb="8">
      <t>チョウショ</t>
    </rPh>
    <phoneticPr fontId="39"/>
  </si>
  <si>
    <t>現在</t>
    <rPh sb="0" eb="2">
      <t>ゲンザイ</t>
    </rPh>
    <phoneticPr fontId="39"/>
  </si>
  <si>
    <t>資　　　　　　　　　産</t>
    <rPh sb="0" eb="1">
      <t>シ</t>
    </rPh>
    <rPh sb="10" eb="11">
      <t>サン</t>
    </rPh>
    <phoneticPr fontId="39"/>
  </si>
  <si>
    <t>価　　　　　　　　　　　　　格</t>
    <rPh sb="0" eb="1">
      <t>アタイ</t>
    </rPh>
    <rPh sb="14" eb="15">
      <t>カク</t>
    </rPh>
    <phoneticPr fontId="39"/>
  </si>
  <si>
    <t>摘　　　　　　　　　　　　　要</t>
    <rPh sb="0" eb="1">
      <t>ツム</t>
    </rPh>
    <phoneticPr fontId="39"/>
  </si>
  <si>
    <t>資産</t>
    <rPh sb="0" eb="2">
      <t>シサン</t>
    </rPh>
    <phoneticPr fontId="39"/>
  </si>
  <si>
    <t>現金預金</t>
    <rPh sb="0" eb="2">
      <t>ゲンキン</t>
    </rPh>
    <rPh sb="2" eb="4">
      <t>ヨキン</t>
    </rPh>
    <phoneticPr fontId="39"/>
  </si>
  <si>
    <t>有価証券</t>
    <rPh sb="0" eb="2">
      <t>ユウカ</t>
    </rPh>
    <rPh sb="2" eb="4">
      <t>ショウケン</t>
    </rPh>
    <phoneticPr fontId="39"/>
  </si>
  <si>
    <t>未収入金</t>
    <rPh sb="0" eb="2">
      <t>ミシュウ</t>
    </rPh>
    <rPh sb="2" eb="4">
      <t>ニュウキン</t>
    </rPh>
    <phoneticPr fontId="39"/>
  </si>
  <si>
    <t>土地</t>
    <rPh sb="0" eb="2">
      <t>トチ</t>
    </rPh>
    <phoneticPr fontId="39"/>
  </si>
  <si>
    <t>建物</t>
    <rPh sb="0" eb="2">
      <t>タテモノ</t>
    </rPh>
    <phoneticPr fontId="39"/>
  </si>
  <si>
    <t>備品</t>
    <rPh sb="0" eb="2">
      <t>ビヒン</t>
    </rPh>
    <phoneticPr fontId="39"/>
  </si>
  <si>
    <t>権利</t>
    <rPh sb="0" eb="2">
      <t>ケンリ</t>
    </rPh>
    <phoneticPr fontId="39"/>
  </si>
  <si>
    <t>その他</t>
    <rPh sb="2" eb="3">
      <t>タ</t>
    </rPh>
    <phoneticPr fontId="39"/>
  </si>
  <si>
    <t>計</t>
    <rPh sb="0" eb="1">
      <t>ケイ</t>
    </rPh>
    <phoneticPr fontId="39"/>
  </si>
  <si>
    <t>負債</t>
    <rPh sb="0" eb="2">
      <t>フサイ</t>
    </rPh>
    <phoneticPr fontId="39"/>
  </si>
  <si>
    <t>借入金</t>
    <rPh sb="0" eb="3">
      <t>カリイレキン</t>
    </rPh>
    <phoneticPr fontId="39"/>
  </si>
  <si>
    <t>未払金</t>
    <rPh sb="0" eb="3">
      <t>ミバライキン</t>
    </rPh>
    <phoneticPr fontId="39"/>
  </si>
  <si>
    <t>預り金</t>
    <rPh sb="0" eb="1">
      <t>アズ</t>
    </rPh>
    <rPh sb="2" eb="3">
      <t>キン</t>
    </rPh>
    <phoneticPr fontId="39"/>
  </si>
  <si>
    <t>前受金</t>
    <rPh sb="0" eb="3">
      <t>マエウケキン</t>
    </rPh>
    <phoneticPr fontId="39"/>
  </si>
  <si>
    <t>　備　考</t>
    <rPh sb="1" eb="2">
      <t>ソナエ</t>
    </rPh>
    <rPh sb="3" eb="4">
      <t>コウ</t>
    </rPh>
    <phoneticPr fontId="39"/>
  </si>
  <si>
    <t>　　1　　この調書は、個人の業者のみが記入すること。</t>
    <rPh sb="7" eb="9">
      <t>チョウショ</t>
    </rPh>
    <rPh sb="11" eb="13">
      <t>コジン</t>
    </rPh>
    <rPh sb="14" eb="16">
      <t>ギョウシャ</t>
    </rPh>
    <rPh sb="19" eb="21">
      <t>キニュウ</t>
    </rPh>
    <phoneticPr fontId="39"/>
  </si>
  <si>
    <t>　　2　　「権利」とは、営業権、地上権、電話加入権その他の無形固定資産をいう。</t>
    <rPh sb="6" eb="8">
      <t>ケンリ</t>
    </rPh>
    <rPh sb="12" eb="15">
      <t>エイギョウケン</t>
    </rPh>
    <rPh sb="16" eb="19">
      <t>チジョウケン</t>
    </rPh>
    <rPh sb="20" eb="22">
      <t>デンワ</t>
    </rPh>
    <rPh sb="22" eb="25">
      <t>カニュウケン</t>
    </rPh>
    <rPh sb="27" eb="28">
      <t>タ</t>
    </rPh>
    <rPh sb="29" eb="31">
      <t>ムケイ</t>
    </rPh>
    <rPh sb="31" eb="35">
      <t>コテイシサン</t>
    </rPh>
    <phoneticPr fontId="39"/>
  </si>
  <si>
    <t>照会対象者入力票</t>
    <rPh sb="0" eb="2">
      <t>ショウカイ</t>
    </rPh>
    <rPh sb="2" eb="5">
      <t>タイショウシャ</t>
    </rPh>
    <rPh sb="5" eb="7">
      <t>ニュウリョク</t>
    </rPh>
    <rPh sb="7" eb="8">
      <t>ヒョウ</t>
    </rPh>
    <phoneticPr fontId="39"/>
  </si>
  <si>
    <t>免許の種類</t>
    <rPh sb="0" eb="2">
      <t>メンキョ</t>
    </rPh>
    <rPh sb="3" eb="5">
      <t>シュルイ</t>
    </rPh>
    <phoneticPr fontId="39"/>
  </si>
  <si>
    <t>　1.  新規　3. 更新</t>
    <rPh sb="5" eb="7">
      <t>シンキ</t>
    </rPh>
    <rPh sb="11" eb="13">
      <t>コウシン</t>
    </rPh>
    <phoneticPr fontId="39"/>
  </si>
  <si>
    <t>役　　名</t>
    <rPh sb="0" eb="1">
      <t>ヤク</t>
    </rPh>
    <rPh sb="3" eb="4">
      <t>メイ</t>
    </rPh>
    <phoneticPr fontId="39"/>
  </si>
  <si>
    <t>本籍市区町村コード</t>
    <rPh sb="0" eb="2">
      <t>ホンセキ</t>
    </rPh>
    <rPh sb="2" eb="6">
      <t>シクチョウソン</t>
    </rPh>
    <phoneticPr fontId="39"/>
  </si>
  <si>
    <t>本籍</t>
    <rPh sb="0" eb="2">
      <t>ホンセキ</t>
    </rPh>
    <phoneticPr fontId="39"/>
  </si>
  <si>
    <t>筆頭者名</t>
    <rPh sb="0" eb="3">
      <t>ヒットウシャ</t>
    </rPh>
    <rPh sb="3" eb="4">
      <t>メイ</t>
    </rPh>
    <phoneticPr fontId="39"/>
  </si>
  <si>
    <t>（裏面へ続く）</t>
    <rPh sb="1" eb="3">
      <t>ウラメン</t>
    </rPh>
    <rPh sb="4" eb="5">
      <t>ツヅ</t>
    </rPh>
    <phoneticPr fontId="39"/>
  </si>
  <si>
    <t>フリガナ</t>
    <phoneticPr fontId="39"/>
  </si>
  <si>
    <t>フリガナ</t>
    <phoneticPr fontId="39"/>
  </si>
  <si>
    <r>
      <rPr>
        <sz val="10"/>
        <rFont val="ＭＳ Ｐ明朝"/>
        <family val="1"/>
        <charset val="128"/>
      </rPr>
      <t>ファクシミリ</t>
    </r>
    <r>
      <rPr>
        <sz val="11"/>
        <rFont val="ＭＳ Ｐ明朝"/>
        <family val="1"/>
        <charset val="128"/>
      </rPr>
      <t>番号</t>
    </r>
    <rPh sb="6" eb="8">
      <t>バンゴウ</t>
    </rPh>
    <phoneticPr fontId="39"/>
  </si>
  <si>
    <t>名　　称</t>
    <rPh sb="0" eb="1">
      <t>ナ</t>
    </rPh>
    <rPh sb="3" eb="4">
      <t>ショウ</t>
    </rPh>
    <phoneticPr fontId="39"/>
  </si>
  <si>
    <t>2桁の所属団体コードはこちらをクリック</t>
    <rPh sb="1" eb="2">
      <t>ケタ</t>
    </rPh>
    <rPh sb="3" eb="5">
      <t>ショゾク</t>
    </rPh>
    <rPh sb="5" eb="7">
      <t>ダンタイ</t>
    </rPh>
    <phoneticPr fontId="7"/>
  </si>
  <si>
    <t>04　（公社）京都府宅地建物取引業協会</t>
    <rPh sb="3" eb="19">
      <t>ｷｮｳﾄ</t>
    </rPh>
    <phoneticPr fontId="7" type="halfwidthKatakana"/>
  </si>
  <si>
    <t>事務所の別</t>
    <rPh sb="0" eb="3">
      <t>ｼﾞﾑｼｮ</t>
    </rPh>
    <rPh sb="4" eb="5">
      <t>ﾍﾞﾂ</t>
    </rPh>
    <phoneticPr fontId="7" type="halfwidthKatakana"/>
  </si>
  <si>
    <t>1．　主たる事務所</t>
    <rPh sb="3" eb="4">
      <t>ｼｭ</t>
    </rPh>
    <rPh sb="6" eb="9">
      <t>ｼﾞﾑｼｮ</t>
    </rPh>
    <phoneticPr fontId="7" type="halfwidthKatakana"/>
  </si>
  <si>
    <t>事務所の名称</t>
    <rPh sb="0" eb="3">
      <t>ｼﾞﾑｼｮ</t>
    </rPh>
    <rPh sb="4" eb="6">
      <t>ﾒｲｼｮｳ</t>
    </rPh>
    <phoneticPr fontId="7" type="halfwidthKatakana"/>
  </si>
  <si>
    <t>北海道</t>
    <rPh sb="0" eb="3">
      <t>ﾎｯｶｲﾄﾞｳ</t>
    </rPh>
    <phoneticPr fontId="7" type="halfwidthKatakana"/>
  </si>
  <si>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</si>
  <si>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</si>
  <si>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</si>
  <si>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</si>
  <si>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</si>
  <si>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</si>
  <si>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</si>
  <si>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</si>
  <si>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</si>
  <si>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</si>
  <si>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</si>
  <si>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</si>
  <si>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</si>
  <si>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</si>
  <si>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</si>
  <si>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</si>
  <si>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</si>
  <si>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</si>
  <si>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</si>
  <si>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</si>
  <si>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</si>
  <si>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</si>
  <si>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</si>
  <si>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</si>
  <si>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</si>
  <si>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</si>
  <si>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</si>
  <si>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</si>
  <si>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</si>
  <si>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</si>
  <si>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</si>
  <si>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</si>
  <si>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</si>
  <si>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</si>
  <si>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</si>
  <si>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</si>
  <si>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</si>
  <si>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</si>
  <si>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</si>
  <si>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</si>
  <si>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</si>
  <si>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</si>
  <si>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</si>
  <si>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</si>
  <si>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</si>
  <si>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</si>
  <si>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都道府県</t>
    <rPh sb="0" eb="4">
      <t>ﾄﾄﾞｳﾌｹﾝ</t>
    </rPh>
    <phoneticPr fontId="7" type="halfwidthKatakana"/>
  </si>
  <si>
    <t>　　　　　都道府県</t>
    <rPh sb="5" eb="9">
      <t>ﾄﾄﾞｳﾌｹﾝ</t>
    </rPh>
    <phoneticPr fontId="7" type="halfwidthKatakana"/>
  </si>
  <si>
    <t>名</t>
    <rPh sb="0" eb="1">
      <t>ﾒｲ</t>
    </rPh>
    <phoneticPr fontId="7" type="halfwidthKatakana"/>
  </si>
  <si>
    <t>29211　葛城市</t>
  </si>
  <si>
    <t>26212　京丹後市</t>
  </si>
  <si>
    <t>26213　南丹市</t>
  </si>
  <si>
    <t>26214　木津川市</t>
  </si>
  <si>
    <t>28227　宍粟市</t>
  </si>
  <si>
    <t>25201　大津市</t>
  </si>
  <si>
    <t>25202　彦根市</t>
  </si>
  <si>
    <t>25203　長浜市</t>
  </si>
  <si>
    <t>25204　近江八幡市</t>
  </si>
  <si>
    <t>25206　草津市</t>
  </si>
  <si>
    <t>25207　守山市</t>
  </si>
  <si>
    <t>25208　栗東市</t>
  </si>
  <si>
    <t>25209　甲賀市</t>
  </si>
  <si>
    <t>25210　野洲市</t>
  </si>
  <si>
    <t>25211　湖南市</t>
  </si>
  <si>
    <t>25212　高島市</t>
  </si>
  <si>
    <t>25213　東近江市</t>
  </si>
  <si>
    <t>25214　米原市</t>
  </si>
  <si>
    <t>（使用人）氏名</t>
    <rPh sb="1" eb="4">
      <t>シヨウニン</t>
    </rPh>
    <rPh sb="5" eb="6">
      <t>シ</t>
    </rPh>
    <rPh sb="6" eb="7">
      <t>メイ</t>
    </rPh>
    <phoneticPr fontId="7"/>
  </si>
  <si>
    <t>氏　　名</t>
    <rPh sb="0" eb="1">
      <t>シ</t>
    </rPh>
    <rPh sb="3" eb="4">
      <t>メイ</t>
    </rPh>
    <phoneticPr fontId="7"/>
  </si>
  <si>
    <t>（第五面）</t>
    <rPh sb="1" eb="2">
      <t>ダイ</t>
    </rPh>
    <rPh sb="2" eb="3">
      <t>5</t>
    </rPh>
    <rPh sb="3" eb="4">
      <t>メン</t>
    </rPh>
    <phoneticPr fontId="39"/>
  </si>
  <si>
    <t>から</t>
    <phoneticPr fontId="7"/>
  </si>
  <si>
    <t>まで</t>
    <phoneticPr fontId="7"/>
  </si>
  <si>
    <t>　申請者、申請者の役員、令第2条の2に規定する使用人、</t>
    <rPh sb="1" eb="4">
      <t>シンセイシャ</t>
    </rPh>
    <rPh sb="5" eb="8">
      <t>シンセイシャ</t>
    </rPh>
    <rPh sb="9" eb="11">
      <t>ヤクイン</t>
    </rPh>
    <rPh sb="12" eb="13">
      <t>レイ</t>
    </rPh>
    <rPh sb="13" eb="14">
      <t>ダイ</t>
    </rPh>
    <rPh sb="15" eb="16">
      <t>ジョウ</t>
    </rPh>
    <rPh sb="19" eb="21">
      <t>キテイ</t>
    </rPh>
    <rPh sb="23" eb="26">
      <t>シヨウニン</t>
    </rPh>
    <phoneticPr fontId="39"/>
  </si>
  <si>
    <t>就任年月日</t>
    <rPh sb="0" eb="2">
      <t>シュウニン</t>
    </rPh>
    <rPh sb="2" eb="5">
      <t>ネンガッピ</t>
    </rPh>
    <phoneticPr fontId="7"/>
  </si>
  <si>
    <t>相談役及び顧問</t>
    <rPh sb="0" eb="2">
      <t>ｿｳﾀﾞﾝ</t>
    </rPh>
    <rPh sb="2" eb="3">
      <t>ﾔｸ</t>
    </rPh>
    <rPh sb="3" eb="4">
      <t>ｵﾖ</t>
    </rPh>
    <rPh sb="5" eb="7">
      <t>ｺﾓﾝ</t>
    </rPh>
    <phoneticPr fontId="7" type="halfwidthKatakana"/>
  </si>
  <si>
    <r>
      <t xml:space="preserve">その他
役  員
</t>
    </r>
    <r>
      <rPr>
        <b/>
        <sz val="11"/>
        <rFont val="ＭＳ Ｐゴシック"/>
        <family val="3"/>
        <charset val="128"/>
      </rPr>
      <t>2人目</t>
    </r>
    <rPh sb="2" eb="3">
      <t>ﾀ</t>
    </rPh>
    <rPh sb="4" eb="5">
      <t>ﾔｸ</t>
    </rPh>
    <rPh sb="7" eb="8">
      <t>ｲﾝ</t>
    </rPh>
    <rPh sb="9" eb="12">
      <t>ﾌﾀﾘﾒ</t>
    </rPh>
    <phoneticPr fontId="7" type="halfwidthKatakana"/>
  </si>
  <si>
    <r>
      <t xml:space="preserve">その他
役  員
</t>
    </r>
    <r>
      <rPr>
        <b/>
        <sz val="11"/>
        <rFont val="ＭＳ Ｐゴシック"/>
        <family val="3"/>
        <charset val="128"/>
      </rPr>
      <t>3人目</t>
    </r>
    <r>
      <rPr>
        <sz val="11"/>
        <color theme="1"/>
        <rFont val="ＭＳ Ｐゴシック"/>
        <family val="2"/>
        <charset val="128"/>
        <scheme val="minor"/>
      </rPr>
      <t/>
    </r>
    <rPh sb="2" eb="3">
      <t>ﾀ</t>
    </rPh>
    <rPh sb="4" eb="5">
      <t>ﾔｸ</t>
    </rPh>
    <rPh sb="7" eb="8">
      <t>ｲﾝ</t>
    </rPh>
    <rPh sb="9" eb="12">
      <t>ﾌﾀﾘﾒ</t>
    </rPh>
    <phoneticPr fontId="7" type="halfwidthKatakana"/>
  </si>
  <si>
    <r>
      <t xml:space="preserve">その他
役  員
</t>
    </r>
    <r>
      <rPr>
        <b/>
        <sz val="11"/>
        <rFont val="ＭＳ Ｐゴシック"/>
        <family val="3"/>
        <charset val="128"/>
      </rPr>
      <t>4人目</t>
    </r>
    <r>
      <rPr>
        <sz val="11"/>
        <color theme="1"/>
        <rFont val="ＭＳ Ｐゴシック"/>
        <family val="2"/>
        <charset val="128"/>
        <scheme val="minor"/>
      </rPr>
      <t/>
    </r>
    <rPh sb="2" eb="3">
      <t>ﾀ</t>
    </rPh>
    <rPh sb="4" eb="5">
      <t>ﾔｸ</t>
    </rPh>
    <rPh sb="7" eb="8">
      <t>ｲﾝ</t>
    </rPh>
    <rPh sb="9" eb="12">
      <t>ﾌﾀﾘﾒ</t>
    </rPh>
    <phoneticPr fontId="7" type="halfwidthKatakana"/>
  </si>
  <si>
    <r>
      <t xml:space="preserve">その他
役  員
</t>
    </r>
    <r>
      <rPr>
        <b/>
        <sz val="11"/>
        <rFont val="ＭＳ Ｐゴシック"/>
        <family val="3"/>
        <charset val="128"/>
      </rPr>
      <t>5人目</t>
    </r>
    <r>
      <rPr>
        <sz val="11"/>
        <color theme="1"/>
        <rFont val="ＭＳ Ｐゴシック"/>
        <family val="2"/>
        <charset val="128"/>
        <scheme val="minor"/>
      </rPr>
      <t/>
    </r>
    <rPh sb="2" eb="3">
      <t>ﾀ</t>
    </rPh>
    <rPh sb="4" eb="5">
      <t>ﾔｸ</t>
    </rPh>
    <rPh sb="7" eb="8">
      <t>ｲﾝ</t>
    </rPh>
    <rPh sb="9" eb="12">
      <t>ﾌﾀﾘﾒ</t>
    </rPh>
    <phoneticPr fontId="7" type="halfwidthKatakana"/>
  </si>
  <si>
    <r>
      <t xml:space="preserve">その他
役  員
</t>
    </r>
    <r>
      <rPr>
        <b/>
        <sz val="11"/>
        <rFont val="ＭＳ Ｐゴシック"/>
        <family val="3"/>
        <charset val="128"/>
      </rPr>
      <t>6人目</t>
    </r>
    <r>
      <rPr>
        <sz val="11"/>
        <color theme="1"/>
        <rFont val="ＭＳ Ｐゴシック"/>
        <family val="2"/>
        <charset val="128"/>
        <scheme val="minor"/>
      </rPr>
      <t/>
    </r>
    <rPh sb="2" eb="3">
      <t>ﾀ</t>
    </rPh>
    <rPh sb="4" eb="5">
      <t>ﾔｸ</t>
    </rPh>
    <rPh sb="7" eb="8">
      <t>ｲﾝ</t>
    </rPh>
    <rPh sb="9" eb="12">
      <t>ﾌﾀﾘﾒ</t>
    </rPh>
    <phoneticPr fontId="7" type="halfwidthKatakana"/>
  </si>
  <si>
    <r>
      <t xml:space="preserve">専任の
宅地建物取引士
</t>
    </r>
    <r>
      <rPr>
        <b/>
        <sz val="11"/>
        <rFont val="ＭＳ Ｐゴシック"/>
        <family val="3"/>
        <charset val="128"/>
      </rPr>
      <t>2人目</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</si>
  <si>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3人目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</si>
  <si>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4人目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</si>
  <si>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5人目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</si>
  <si>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6人目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</si>
  <si>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7人目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</si>
  <si>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8人目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</si>
  <si>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rPr>
        <sz val="12"/>
        <rFont val="ＭＳ Ｐゴシック"/>
        <family val="3"/>
        <charset val="128"/>
      </rPr>
      <t>その他役員</t>
    </r>
    <r>
      <rPr>
        <sz val="9"/>
        <rFont val="ＭＳ Ｐゴシック"/>
        <family val="3"/>
        <charset val="128"/>
      </rPr>
      <t xml:space="preserve"> </t>
    </r>
    <r>
      <rPr>
        <b/>
        <sz val="11"/>
        <rFont val="ＭＳ Ｐゴシック"/>
        <family val="3"/>
        <charset val="128"/>
      </rPr>
      <t>2人目から6人目</t>
    </r>
    <rPh sb="2" eb="3">
      <t>ﾀ</t>
    </rPh>
    <rPh sb="3" eb="5">
      <t>ﾔｸｲﾝ</t>
    </rPh>
    <rPh sb="7" eb="8">
      <t>ﾆﾝ</t>
    </rPh>
    <rPh sb="8" eb="9">
      <t>ﾒ</t>
    </rPh>
    <rPh sb="12" eb="14">
      <t>ﾆﾝﾒ</t>
    </rPh>
    <phoneticPr fontId="7" type="halfwidthKatakana"/>
  </si>
  <si>
    <r>
      <rPr>
        <sz val="12"/>
        <rFont val="ＭＳ Ｐゴシック"/>
        <family val="3"/>
        <charset val="128"/>
      </rPr>
      <t>専任の宅地建物取引士</t>
    </r>
    <r>
      <rPr>
        <sz val="9"/>
        <rFont val="ＭＳ Ｐゴシック"/>
        <family val="3"/>
        <charset val="128"/>
      </rPr>
      <t xml:space="preserve"> </t>
    </r>
    <r>
      <rPr>
        <b/>
        <sz val="11"/>
        <rFont val="ＭＳ Ｐゴシック"/>
        <family val="3"/>
        <charset val="128"/>
      </rPr>
      <t>2人目から8人目</t>
    </r>
    <rPh sb="0" eb="2">
      <t>ｾﾝﾆﾝ</t>
    </rPh>
    <rPh sb="3" eb="5">
      <t>ﾀｸﾁ</t>
    </rPh>
    <rPh sb="5" eb="7">
      <t>ﾀﾃﾓﾉ</t>
    </rPh>
    <rPh sb="7" eb="9">
      <t>ﾄﾘﾋｷ</t>
    </rPh>
    <rPh sb="9" eb="10">
      <t>ｼ</t>
    </rPh>
    <rPh sb="12" eb="13">
      <t>ﾆﾝ</t>
    </rPh>
    <rPh sb="13" eb="14">
      <t>ﾒ</t>
    </rPh>
    <rPh sb="17" eb="19">
      <t>ﾆﾝﾒ</t>
    </rPh>
    <phoneticPr fontId="7" type="halfwidthKatakana"/>
  </si>
  <si>
    <r>
      <t xml:space="preserve">相談役
及び
顧　問
</t>
    </r>
    <r>
      <rPr>
        <b/>
        <sz val="11"/>
        <rFont val="ＭＳ Ｐゴシック"/>
        <family val="3"/>
        <charset val="128"/>
      </rPr>
      <t>1人目</t>
    </r>
    <rPh sb="0" eb="3">
      <t>ｿｳﾀﾞﾝﾔｸ</t>
    </rPh>
    <rPh sb="4" eb="5">
      <t>ｵﾖ</t>
    </rPh>
    <rPh sb="7" eb="8">
      <t>ｶｴﾘﾐﾙ</t>
    </rPh>
    <rPh sb="9" eb="10">
      <t>ﾄｲ</t>
    </rPh>
    <rPh sb="13" eb="14">
      <t>ﾆﾝ</t>
    </rPh>
    <rPh sb="14" eb="15">
      <t>ﾒ</t>
    </rPh>
    <phoneticPr fontId="7" type="halfwidthKatakana"/>
  </si>
  <si>
    <r>
      <t xml:space="preserve">相談役
及び
顧　問
</t>
    </r>
    <r>
      <rPr>
        <b/>
        <sz val="11"/>
        <rFont val="ＭＳ Ｐゴシック"/>
        <family val="3"/>
        <charset val="128"/>
      </rPr>
      <t>2人目</t>
    </r>
    <r>
      <rPr>
        <sz val="11"/>
        <color theme="1"/>
        <rFont val="ＭＳ Ｐゴシック"/>
        <family val="2"/>
        <charset val="128"/>
        <scheme val="minor"/>
      </rPr>
      <t/>
    </r>
    <rPh sb="0" eb="3">
      <t>ｿｳﾀﾞﾝﾔｸ</t>
    </rPh>
    <rPh sb="4" eb="5">
      <t>ｵﾖ</t>
    </rPh>
    <rPh sb="7" eb="8">
      <t>ｶｴﾘﾐﾙ</t>
    </rPh>
    <rPh sb="9" eb="10">
      <t>ﾄｲ</t>
    </rPh>
    <rPh sb="13" eb="14">
      <t>ﾆﾝ</t>
    </rPh>
    <rPh sb="14" eb="15">
      <t>ﾒ</t>
    </rPh>
    <phoneticPr fontId="7" type="halfwidthKatakana"/>
  </si>
  <si>
    <r>
      <t xml:space="preserve">相談役
及び
顧　問
</t>
    </r>
    <r>
      <rPr>
        <b/>
        <sz val="11"/>
        <rFont val="ＭＳ Ｐゴシック"/>
        <family val="3"/>
        <charset val="128"/>
      </rPr>
      <t>3人目</t>
    </r>
    <r>
      <rPr>
        <sz val="11"/>
        <color theme="1"/>
        <rFont val="ＭＳ Ｐゴシック"/>
        <family val="2"/>
        <charset val="128"/>
        <scheme val="minor"/>
      </rPr>
      <t/>
    </r>
    <rPh sb="0" eb="3">
      <t>ｿｳﾀﾞﾝﾔｸ</t>
    </rPh>
    <rPh sb="4" eb="5">
      <t>ｵﾖ</t>
    </rPh>
    <rPh sb="7" eb="8">
      <t>ｶｴﾘﾐﾙ</t>
    </rPh>
    <rPh sb="9" eb="10">
      <t>ﾄｲ</t>
    </rPh>
    <rPh sb="13" eb="14">
      <t>ﾆﾝ</t>
    </rPh>
    <rPh sb="14" eb="15">
      <t>ﾒ</t>
    </rPh>
    <phoneticPr fontId="7" type="halfwidthKatakana"/>
  </si>
  <si>
    <r>
      <t xml:space="preserve">相談役
及び
顧　問
</t>
    </r>
    <r>
      <rPr>
        <b/>
        <sz val="11"/>
        <rFont val="ＭＳ Ｐゴシック"/>
        <family val="3"/>
        <charset val="128"/>
      </rPr>
      <t>4人目</t>
    </r>
    <r>
      <rPr>
        <sz val="11"/>
        <color theme="1"/>
        <rFont val="ＭＳ Ｐゴシック"/>
        <family val="2"/>
        <charset val="128"/>
        <scheme val="minor"/>
      </rPr>
      <t/>
    </r>
    <rPh sb="0" eb="3">
      <t>ｿｳﾀﾞﾝﾔｸ</t>
    </rPh>
    <rPh sb="4" eb="5">
      <t>ｵﾖ</t>
    </rPh>
    <rPh sb="7" eb="8">
      <t>ｶｴﾘﾐﾙ</t>
    </rPh>
    <rPh sb="9" eb="10">
      <t>ﾄｲ</t>
    </rPh>
    <rPh sb="13" eb="14">
      <t>ﾆﾝ</t>
    </rPh>
    <rPh sb="14" eb="15">
      <t>ﾒ</t>
    </rPh>
    <phoneticPr fontId="7" type="halfwidthKatakana"/>
  </si>
  <si>
    <t>相談役　顧問</t>
    <rPh sb="0" eb="3">
      <t>ｿｳﾀﾞﾝﾔｸ</t>
    </rPh>
    <rPh sb="4" eb="6">
      <t>ｺﾓﾝ</t>
    </rPh>
    <phoneticPr fontId="7" type="halfwidthKatakana"/>
  </si>
  <si>
    <t>11　相談役</t>
    <rPh sb="3" eb="6">
      <t>ｿｳﾀﾞﾝﾔｸ</t>
    </rPh>
    <phoneticPr fontId="7" type="halfwidthKatakana"/>
  </si>
  <si>
    <t>12　顧問</t>
    <rPh sb="3" eb="5">
      <t>ｺﾓﾝ</t>
    </rPh>
    <phoneticPr fontId="7" type="halfwidthKatakana"/>
  </si>
  <si>
    <t>氏　　　名</t>
    <rPh sb="0" eb="1">
      <t>シ</t>
    </rPh>
    <rPh sb="4" eb="5">
      <t>メイ</t>
    </rPh>
    <phoneticPr fontId="7"/>
  </si>
  <si>
    <t>保有株式の数</t>
    <rPh sb="0" eb="2">
      <t>ﾎﾕｳ</t>
    </rPh>
    <rPh sb="2" eb="4">
      <t>ｶﾌﾞｼｷ</t>
    </rPh>
    <rPh sb="5" eb="6">
      <t>ｶｽﾞ</t>
    </rPh>
    <phoneticPr fontId="7" type="halfwidthKatakana"/>
  </si>
  <si>
    <t>株</t>
    <rPh sb="0" eb="1">
      <t>ｶﾌﾞ</t>
    </rPh>
    <phoneticPr fontId="7" type="halfwidthKatakana"/>
  </si>
  <si>
    <t>円</t>
    <rPh sb="0" eb="1">
      <t>ｴﾝ</t>
    </rPh>
    <phoneticPr fontId="7" type="halfwidthKatakana"/>
  </si>
  <si>
    <t>（出資金額）</t>
    <rPh sb="1" eb="3">
      <t>ｼｭｯｼ</t>
    </rPh>
    <rPh sb="3" eb="5">
      <t>ｷﾝｶﾞｸ</t>
    </rPh>
    <phoneticPr fontId="7" type="halfwidthKatakana"/>
  </si>
  <si>
    <t>割合</t>
    <rPh sb="0" eb="2">
      <t>ﾜﾘｱｲ</t>
    </rPh>
    <phoneticPr fontId="7" type="halfwidthKatakana"/>
  </si>
  <si>
    <t>％</t>
    <phoneticPr fontId="7" type="halfwidthKatakana"/>
  </si>
  <si>
    <r>
      <t xml:space="preserve">株　主
又は
出資者
</t>
    </r>
    <r>
      <rPr>
        <b/>
        <sz val="11"/>
        <rFont val="ＭＳ Ｐゴシック"/>
        <family val="3"/>
        <charset val="128"/>
      </rPr>
      <t>2人目</t>
    </r>
    <rPh sb="0" eb="1">
      <t>ｶﾌﾞ</t>
    </rPh>
    <rPh sb="2" eb="3">
      <t>ｼｭ</t>
    </rPh>
    <rPh sb="4" eb="5">
      <t>ﾏﾀ</t>
    </rPh>
    <rPh sb="7" eb="10">
      <t>ｼｭｯｼｼｬ</t>
    </rPh>
    <rPh sb="13" eb="14">
      <t>ﾆﾝ</t>
    </rPh>
    <rPh sb="14" eb="15">
      <t>ﾒ</t>
    </rPh>
    <phoneticPr fontId="7" type="halfwidthKatakana"/>
  </si>
  <si>
    <r>
      <t xml:space="preserve">株　主
又は
出資者
</t>
    </r>
    <r>
      <rPr>
        <b/>
        <sz val="11"/>
        <rFont val="ＭＳ Ｐゴシック"/>
        <family val="3"/>
        <charset val="128"/>
      </rPr>
      <t>3人目</t>
    </r>
    <rPh sb="0" eb="1">
      <t>ｶﾌﾞ</t>
    </rPh>
    <rPh sb="2" eb="3">
      <t>ｼｭ</t>
    </rPh>
    <rPh sb="4" eb="5">
      <t>ﾏﾀ</t>
    </rPh>
    <rPh sb="7" eb="10">
      <t>ｼｭｯｼｼｬ</t>
    </rPh>
    <rPh sb="13" eb="14">
      <t>ﾆﾝ</t>
    </rPh>
    <rPh sb="14" eb="15">
      <t>ﾒ</t>
    </rPh>
    <phoneticPr fontId="7" type="halfwidthKatakana"/>
  </si>
  <si>
    <r>
      <t xml:space="preserve">株　主
又は
出資者
</t>
    </r>
    <r>
      <rPr>
        <b/>
        <sz val="11"/>
        <rFont val="ＭＳ Ｐゴシック"/>
        <family val="3"/>
        <charset val="128"/>
      </rPr>
      <t>4人目</t>
    </r>
    <rPh sb="0" eb="1">
      <t>ｶﾌﾞ</t>
    </rPh>
    <rPh sb="2" eb="3">
      <t>ｼｭ</t>
    </rPh>
    <rPh sb="4" eb="5">
      <t>ﾏﾀ</t>
    </rPh>
    <rPh sb="7" eb="10">
      <t>ｼｭｯｼｼｬ</t>
    </rPh>
    <rPh sb="13" eb="14">
      <t>ﾆﾝ</t>
    </rPh>
    <rPh sb="14" eb="15">
      <t>ﾒ</t>
    </rPh>
    <phoneticPr fontId="7" type="halfwidthKatakana"/>
  </si>
  <si>
    <t>氏名又は名称</t>
    <rPh sb="0" eb="2">
      <t>シメイ</t>
    </rPh>
    <rPh sb="2" eb="3">
      <t>マタ</t>
    </rPh>
    <rPh sb="4" eb="6">
      <t>メイショウ</t>
    </rPh>
    <phoneticPr fontId="7"/>
  </si>
  <si>
    <t>2</t>
    <phoneticPr fontId="39"/>
  </si>
  <si>
    <t>3</t>
    <phoneticPr fontId="39"/>
  </si>
  <si>
    <t>4</t>
    <phoneticPr fontId="39"/>
  </si>
  <si>
    <t>5</t>
    <phoneticPr fontId="39"/>
  </si>
  <si>
    <t>6</t>
    <phoneticPr fontId="39"/>
  </si>
  <si>
    <t>7</t>
    <phoneticPr fontId="39"/>
  </si>
  <si>
    <t>8</t>
    <phoneticPr fontId="39"/>
  </si>
  <si>
    <t>9</t>
    <phoneticPr fontId="39"/>
  </si>
  <si>
    <t>10</t>
    <phoneticPr fontId="39"/>
  </si>
  <si>
    <t>11</t>
    <phoneticPr fontId="39"/>
  </si>
  <si>
    <t>12</t>
    <phoneticPr fontId="39"/>
  </si>
  <si>
    <t>13</t>
    <phoneticPr fontId="39"/>
  </si>
  <si>
    <t>14</t>
    <phoneticPr fontId="39"/>
  </si>
  <si>
    <t>15</t>
    <phoneticPr fontId="39"/>
  </si>
  <si>
    <t>16</t>
    <phoneticPr fontId="39"/>
  </si>
  <si>
    <t>17</t>
    <phoneticPr fontId="39"/>
  </si>
  <si>
    <t>18</t>
    <phoneticPr fontId="39"/>
  </si>
  <si>
    <t>19</t>
    <phoneticPr fontId="39"/>
  </si>
  <si>
    <t>20</t>
    <phoneticPr fontId="39"/>
  </si>
  <si>
    <t>21</t>
    <phoneticPr fontId="39"/>
  </si>
  <si>
    <t>22</t>
    <phoneticPr fontId="39"/>
  </si>
  <si>
    <t>23</t>
    <phoneticPr fontId="39"/>
  </si>
  <si>
    <t>24</t>
    <phoneticPr fontId="39"/>
  </si>
  <si>
    <t>25</t>
    <phoneticPr fontId="39"/>
  </si>
  <si>
    <t>←全角　10文字（姓と名は1文字空ける）</t>
    <rPh sb="9" eb="10">
      <t>ｾｲ</t>
    </rPh>
    <rPh sb="11" eb="12">
      <t>ﾒｲ</t>
    </rPh>
    <rPh sb="14" eb="16">
      <t>ﾓｼﾞ</t>
    </rPh>
    <rPh sb="16" eb="17">
      <t>ｱ</t>
    </rPh>
    <phoneticPr fontId="7" type="halfwidthKatakana"/>
  </si>
  <si>
    <t>性　　別</t>
    <rPh sb="0" eb="1">
      <t>セイ</t>
    </rPh>
    <rPh sb="3" eb="4">
      <t>ベツ</t>
    </rPh>
    <phoneticPr fontId="7"/>
  </si>
  <si>
    <t>1.男</t>
    <phoneticPr fontId="7" type="halfwidthKatakana"/>
  </si>
  <si>
    <t>2.女</t>
    <phoneticPr fontId="7" type="halfwidthKatakana"/>
  </si>
  <si>
    <t>男女</t>
    <rPh sb="0" eb="2">
      <t>ﾀﾞﾝｼﾞｮ</t>
    </rPh>
    <phoneticPr fontId="7" type="halfwidthKatakana"/>
  </si>
  <si>
    <t>従業者証明書番号</t>
    <rPh sb="0" eb="3">
      <t>ジュウギョウシャ</t>
    </rPh>
    <rPh sb="3" eb="6">
      <t>ショウメイショ</t>
    </rPh>
    <rPh sb="6" eb="8">
      <t>バンゴウ</t>
    </rPh>
    <phoneticPr fontId="7"/>
  </si>
  <si>
    <t>主たる職務内容</t>
    <rPh sb="0" eb="1">
      <t>シュ</t>
    </rPh>
    <rPh sb="3" eb="5">
      <t>ショクム</t>
    </rPh>
    <rPh sb="5" eb="7">
      <t>ナイヨウ</t>
    </rPh>
    <phoneticPr fontId="7"/>
  </si>
  <si>
    <t>主たる職務内容</t>
    <rPh sb="0" eb="1">
      <t>ｼｭ</t>
    </rPh>
    <rPh sb="3" eb="5">
      <t>ｼｮｸﾑ</t>
    </rPh>
    <rPh sb="5" eb="7">
      <t>ﾅｲﾖｳ</t>
    </rPh>
    <phoneticPr fontId="7" type="halfwidthKatakana"/>
  </si>
  <si>
    <t>専任</t>
    <rPh sb="0" eb="2">
      <t>ｾﾝﾆﾝ</t>
    </rPh>
    <phoneticPr fontId="7" type="halfwidthKatakana"/>
  </si>
  <si>
    <t>政令</t>
    <rPh sb="0" eb="2">
      <t>ｾｲﾚｲ</t>
    </rPh>
    <phoneticPr fontId="7" type="halfwidthKatakana"/>
  </si>
  <si>
    <t>総務</t>
    <rPh sb="0" eb="2">
      <t>ｿｳﾑ</t>
    </rPh>
    <phoneticPr fontId="7" type="halfwidthKatakana"/>
  </si>
  <si>
    <t>人事</t>
    <rPh sb="0" eb="2">
      <t>ｼﾞﾝｼﾞ</t>
    </rPh>
    <phoneticPr fontId="7" type="halfwidthKatakana"/>
  </si>
  <si>
    <t>営業</t>
    <rPh sb="0" eb="2">
      <t>ｴｲｷﾞｮｳ</t>
    </rPh>
    <phoneticPr fontId="7" type="halfwidthKatakana"/>
  </si>
  <si>
    <t>経理</t>
    <rPh sb="0" eb="2">
      <t>ｹｲﾘ</t>
    </rPh>
    <phoneticPr fontId="7" type="halfwidthKatakana"/>
  </si>
  <si>
    <t>財務</t>
    <rPh sb="0" eb="2">
      <t>ｻﾞｲﾑ</t>
    </rPh>
    <phoneticPr fontId="7" type="halfwidthKatakana"/>
  </si>
  <si>
    <t>営業事務</t>
    <rPh sb="0" eb="2">
      <t>ｴｲｷﾞｮｳ</t>
    </rPh>
    <rPh sb="2" eb="4">
      <t>ｼﾞﾑ</t>
    </rPh>
    <phoneticPr fontId="7" type="halfwidthKatakana"/>
  </si>
  <si>
    <t>企画</t>
    <rPh sb="0" eb="2">
      <t>ｷｶｸ</t>
    </rPh>
    <phoneticPr fontId="7" type="halfwidthKatakana"/>
  </si>
  <si>
    <t>「宅地建物取引業に従事する者」とは</t>
    <rPh sb="1" eb="8">
      <t>ﾀｸﾁﾀﾃﾓﾉﾄﾘﾋｷｷﾞｮｳ</t>
    </rPh>
    <rPh sb="9" eb="11">
      <t>ｼﾞｭｳｼﾞ</t>
    </rPh>
    <rPh sb="13" eb="14">
      <t>ﾓﾉ</t>
    </rPh>
    <phoneticPr fontId="7" type="halfwidthKatakana"/>
  </si>
  <si>
    <t>6桁の従業者証明書番号について</t>
    <rPh sb="1" eb="2">
      <t>ｹﾀ</t>
    </rPh>
    <rPh sb="3" eb="11">
      <t>ｼﾞｭｳｷﾞｮｳｼｬｼｮｳﾒｲｼｮﾊﾞﾝｺﾞｳ</t>
    </rPh>
    <phoneticPr fontId="7" type="halfwidthKatakana"/>
  </si>
  <si>
    <t>主たる職務内容について</t>
    <rPh sb="0" eb="1">
      <t>ｼｭ</t>
    </rPh>
    <rPh sb="3" eb="5">
      <t>ｼｮｸﾑ</t>
    </rPh>
    <rPh sb="5" eb="7">
      <t>ﾅｲﾖｳ</t>
    </rPh>
    <phoneticPr fontId="7" type="halfwidthKatakana"/>
  </si>
  <si>
    <t>○　専任の宅地建物取引士</t>
    <phoneticPr fontId="7" type="halfwidthKatakana"/>
  </si>
  <si>
    <t>専任の取引士</t>
    <phoneticPr fontId="7" type="halfwidthKatakana"/>
  </si>
  <si>
    <t>←専任の場合は「○」を選択、専任でない場合は空欄</t>
    <rPh sb="1" eb="3">
      <t>ｾﾝﾆﾝ</t>
    </rPh>
    <rPh sb="4" eb="6">
      <t>ﾊﾞｱｲ</t>
    </rPh>
    <rPh sb="11" eb="13">
      <t>ｾﾝﾀｸ</t>
    </rPh>
    <rPh sb="14" eb="16">
      <t>ｾﾝﾆﾝ</t>
    </rPh>
    <rPh sb="19" eb="21">
      <t>ﾊﾞｱｲ</t>
    </rPh>
    <rPh sb="22" eb="24">
      <t>ｸｳﾗﾝ</t>
    </rPh>
    <phoneticPr fontId="7" type="halfwidthKatakana"/>
  </si>
  <si>
    <t>(北海道)</t>
    <rPh sb="1" eb="4">
      <t>ﾎｯｶｲﾄﾞｳ</t>
    </rPh>
    <phoneticPr fontId="7" type="halfwidthKatakana"/>
  </si>
  <si>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</si>
  <si>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</si>
  <si>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</si>
  <si>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</si>
  <si>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</si>
  <si>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</si>
  <si>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</si>
  <si>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</si>
  <si>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</si>
  <si>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</si>
  <si>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</si>
  <si>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</si>
  <si>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</si>
  <si>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</si>
  <si>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</si>
  <si>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</si>
  <si>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</si>
  <si>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</si>
  <si>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</si>
  <si>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</si>
  <si>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</si>
  <si>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</si>
  <si>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</si>
  <si>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</si>
  <si>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</si>
  <si>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</si>
  <si>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</si>
  <si>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</si>
  <si>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</si>
  <si>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</si>
  <si>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</si>
  <si>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</si>
  <si>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</si>
  <si>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</si>
  <si>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</si>
  <si>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</si>
  <si>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</si>
  <si>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</si>
  <si>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</si>
  <si>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</si>
  <si>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</si>
  <si>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</si>
  <si>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</si>
  <si>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</si>
  <si>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</si>
  <si>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</si>
  <si>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r>
      <rPr>
        <sz val="9"/>
        <rFont val="ＭＳ Ｐゴシック"/>
        <family val="3"/>
        <charset val="128"/>
      </rPr>
      <t xml:space="preserve">従　事
する者
</t>
    </r>
    <r>
      <rPr>
        <b/>
        <sz val="11"/>
        <rFont val="ＭＳ Ｐゴシック"/>
        <family val="3"/>
        <charset val="128"/>
      </rPr>
      <t>2人目</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</si>
  <si>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3人目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</si>
  <si>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4人目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</si>
  <si>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5人目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</si>
  <si>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6人目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</si>
  <si>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7人目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</si>
  <si>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8人目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</si>
  <si>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9人目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</si>
  <si>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10人目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</si>
  <si>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11人目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</si>
  <si>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12人目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</si>
  <si>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13人目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</si>
  <si>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14人目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</si>
  <si>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15人目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</si>
  <si>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16人目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</si>
  <si>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17人目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</si>
  <si>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18人目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</si>
  <si>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19人目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</si>
  <si>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20人目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</si>
  <si>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21人目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</si>
  <si>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22人目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</si>
  <si>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23人目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</si>
  <si>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24人目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</si>
  <si>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25人目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</si>
  <si>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t>代表・専任</t>
    <rPh sb="0" eb="2">
      <t>ﾀﾞｲﾋｮｳ</t>
    </rPh>
    <rPh sb="3" eb="5">
      <t>ｾﾝﾆﾝ</t>
    </rPh>
    <phoneticPr fontId="7" type="halfwidthKatakana"/>
  </si>
  <si>
    <t>宅地建物取引業に従事する者の名簿</t>
    <rPh sb="0" eb="2">
      <t>ﾀｸﾁ</t>
    </rPh>
    <rPh sb="2" eb="4">
      <t>ﾀﾃﾓﾉ</t>
    </rPh>
    <rPh sb="4" eb="7">
      <t>ﾄﾘﾋｷｷﾞｮｳ</t>
    </rPh>
    <phoneticPr fontId="7" type="halfwidthKatakana"/>
  </si>
  <si>
    <t>←宅地建物取引士の場合は都道府県と登録番号を入力</t>
    <rPh sb="1" eb="5">
      <t>ﾀｸﾁﾀﾃﾓﾉ</t>
    </rPh>
    <rPh sb="5" eb="8">
      <t>ﾄﾘﾋｷｼ</t>
    </rPh>
    <rPh sb="9" eb="11">
      <t>ﾊﾞｱｲ</t>
    </rPh>
    <rPh sb="12" eb="16">
      <t>ﾄﾄﾞｳﾌｹﾝ</t>
    </rPh>
    <rPh sb="17" eb="19">
      <t>ﾄｳﾛｸ</t>
    </rPh>
    <rPh sb="19" eb="21">
      <t>ﾊﾞﾝｺﾞｳ</t>
    </rPh>
    <rPh sb="22" eb="24">
      <t>ﾆｭｳﾘｮｸ</t>
    </rPh>
    <phoneticPr fontId="7" type="halfwidthKatakana"/>
  </si>
  <si>
    <t>業　　務　　に　　従　　事　　す　　る　　者</t>
    <rPh sb="0" eb="1">
      <t>ギョウ</t>
    </rPh>
    <rPh sb="3" eb="4">
      <t>ツトム</t>
    </rPh>
    <rPh sb="9" eb="10">
      <t>ジュウ</t>
    </rPh>
    <rPh sb="12" eb="13">
      <t>コト</t>
    </rPh>
    <rPh sb="21" eb="22">
      <t>モノ</t>
    </rPh>
    <phoneticPr fontId="7"/>
  </si>
  <si>
    <t>代表取締役</t>
    <rPh sb="0" eb="2">
      <t>ﾀﾞｲﾋｮｳ</t>
    </rPh>
    <rPh sb="2" eb="5">
      <t>ﾄﾘｼﾏﾘﾔｸ</t>
    </rPh>
    <phoneticPr fontId="7" type="halfwidthKatakana"/>
  </si>
  <si>
    <t>法人の場合（法人名）</t>
    <rPh sb="0" eb="2">
      <t>ﾎｳｼﾞﾝ</t>
    </rPh>
    <rPh sb="3" eb="5">
      <t>ﾊﾞｱｲ</t>
    </rPh>
    <rPh sb="6" eb="8">
      <t>ﾎｳｼﾞﾝ</t>
    </rPh>
    <rPh sb="8" eb="9">
      <t>ﾒｲ</t>
    </rPh>
    <phoneticPr fontId="7" type="halfwidthKatakana"/>
  </si>
  <si>
    <t>（法人の役職）</t>
    <rPh sb="1" eb="3">
      <t>ﾎｳｼﾞﾝ</t>
    </rPh>
    <rPh sb="4" eb="6">
      <t>ﾔｸｼｮｸ</t>
    </rPh>
    <phoneticPr fontId="7" type="halfwidthKatakana"/>
  </si>
  <si>
    <t>契約相手</t>
    <rPh sb="0" eb="2">
      <t>ｹｲﾔｸ</t>
    </rPh>
    <rPh sb="2" eb="4">
      <t>ｱｲﾃ</t>
    </rPh>
    <phoneticPr fontId="7" type="halfwidthKatakana"/>
  </si>
  <si>
    <t>契約期間</t>
    <rPh sb="0" eb="2">
      <t>ｹｲﾔｸ</t>
    </rPh>
    <rPh sb="2" eb="4">
      <t>ｷｶﾝ</t>
    </rPh>
    <phoneticPr fontId="7" type="halfwidthKatakana"/>
  </si>
  <si>
    <t>より</t>
    <phoneticPr fontId="7" type="halfwidthKatakana"/>
  </si>
  <si>
    <t>契約形態</t>
    <rPh sb="0" eb="2">
      <t>ｹｲﾔｸ</t>
    </rPh>
    <rPh sb="2" eb="4">
      <t>ｹｲﾀｲ</t>
    </rPh>
    <phoneticPr fontId="7" type="halfwidthKatakana"/>
  </si>
  <si>
    <t>←自動で反映</t>
    <phoneticPr fontId="7" type="halfwidthKatakana"/>
  </si>
  <si>
    <t>取締役</t>
    <rPh sb="0" eb="3">
      <t>ﾄﾘｼﾏﾘﾔｸ</t>
    </rPh>
    <phoneticPr fontId="7" type="halfwidthKatakana"/>
  </si>
  <si>
    <t>家主法人役職</t>
    <rPh sb="0" eb="2">
      <t>ﾔﾇｼ</t>
    </rPh>
    <rPh sb="2" eb="4">
      <t>ﾎｳｼﾞﾝ</t>
    </rPh>
    <rPh sb="4" eb="6">
      <t>ﾔｸｼｮｸ</t>
    </rPh>
    <phoneticPr fontId="7" type="halfwidthKatakana"/>
  </si>
  <si>
    <t>更新可</t>
    <rPh sb="0" eb="3">
      <t>ｺｳｼﾝｶ</t>
    </rPh>
    <phoneticPr fontId="7" type="halfwidthKatakana"/>
  </si>
  <si>
    <t>用途</t>
    <rPh sb="0" eb="2">
      <t>ﾖｳﾄ</t>
    </rPh>
    <phoneticPr fontId="7" type="halfwidthKatakana"/>
  </si>
  <si>
    <t>事務所</t>
    <rPh sb="0" eb="3">
      <t>ｼﾞﾑｼｮ</t>
    </rPh>
    <phoneticPr fontId="7" type="halfwidthKatakana"/>
  </si>
  <si>
    <t>店舗事務所</t>
    <rPh sb="0" eb="2">
      <t>ﾃﾝﾎﾟ</t>
    </rPh>
    <rPh sb="2" eb="5">
      <t>ｼﾞﾑｼｮ</t>
    </rPh>
    <phoneticPr fontId="7" type="halfwidthKatakana"/>
  </si>
  <si>
    <t>店舗</t>
    <rPh sb="0" eb="2">
      <t>ﾃﾝﾎﾟ</t>
    </rPh>
    <phoneticPr fontId="7" type="halfwidthKatakana"/>
  </si>
  <si>
    <t>マンション（一室）</t>
    <rPh sb="6" eb="8">
      <t>ｲｯｼﾂ</t>
    </rPh>
    <phoneticPr fontId="7" type="halfwidthKatakana"/>
  </si>
  <si>
    <t>戸建（一部）</t>
    <rPh sb="0" eb="2">
      <t>ｺﾀﾞ</t>
    </rPh>
    <rPh sb="3" eb="5">
      <t>ｲﾁﾌﾞ</t>
    </rPh>
    <phoneticPr fontId="7" type="halfwidthKatakana"/>
  </si>
  <si>
    <t>契約形態</t>
    <rPh sb="0" eb="2">
      <t>ｹｲﾔｸ</t>
    </rPh>
    <rPh sb="2" eb="4">
      <t>ｹｲﾀｲ</t>
    </rPh>
    <phoneticPr fontId="7" type="halfwidthKatakana"/>
  </si>
  <si>
    <t>賃貸借</t>
    <rPh sb="0" eb="3">
      <t>ﾁﾝﾀｲｼｬｸ</t>
    </rPh>
    <phoneticPr fontId="7" type="halfwidthKatakana"/>
  </si>
  <si>
    <t>使用貸借</t>
    <rPh sb="0" eb="2">
      <t>ｼﾖｳ</t>
    </rPh>
    <rPh sb="2" eb="4">
      <t>ﾀｲｼｬｸ</t>
    </rPh>
    <phoneticPr fontId="7" type="halfwidthKatakana"/>
  </si>
  <si>
    <t>賃貸借（転貸借）</t>
    <rPh sb="0" eb="3">
      <t>ﾁﾝﾀｲｼｬｸ</t>
    </rPh>
    <rPh sb="4" eb="7">
      <t>ﾃﾝﾀｲｼｬｸ</t>
    </rPh>
    <phoneticPr fontId="7" type="halfwidthKatakana"/>
  </si>
  <si>
    <t>（自動更新）</t>
    <rPh sb="1" eb="3">
      <t>ｼﾞﾄﾞｳ</t>
    </rPh>
    <rPh sb="3" eb="5">
      <t>ｺｳｼﾝ</t>
    </rPh>
    <phoneticPr fontId="7" type="halfwidthKatakana"/>
  </si>
  <si>
    <t>「法人契約変更承諾済」</t>
    <phoneticPr fontId="7" type="halfwidthKatakana"/>
  </si>
  <si>
    <t>会社設立前の契約日</t>
    <rPh sb="0" eb="2">
      <t>ｶｲｼｬ</t>
    </rPh>
    <rPh sb="2" eb="4">
      <t>ｾﾂﾘﾂ</t>
    </rPh>
    <rPh sb="4" eb="5">
      <t>ﾏｴ</t>
    </rPh>
    <rPh sb="6" eb="9">
      <t>ｹｲﾔｸﾋﾞ</t>
    </rPh>
    <phoneticPr fontId="7" type="halfwidthKatakana"/>
  </si>
  <si>
    <t>住居</t>
    <rPh sb="0" eb="2">
      <t>ｼﾞｭｳｷｮ</t>
    </rPh>
    <phoneticPr fontId="7" type="halfwidthKatakana"/>
  </si>
  <si>
    <t>※登記簿謄本、建物賃貸借契約書に記載された用途について記入</t>
    <rPh sb="1" eb="4">
      <t>ﾄｳｷﾎﾞ</t>
    </rPh>
    <rPh sb="4" eb="6">
      <t>ﾄｳﾎﾝ</t>
    </rPh>
    <rPh sb="7" eb="9">
      <t>ﾀﾃﾓﾉ</t>
    </rPh>
    <rPh sb="9" eb="12">
      <t>ﾁﾝﾀｲｼｬｸ</t>
    </rPh>
    <rPh sb="12" eb="15">
      <t>ｹｲﾔｸｼｮ</t>
    </rPh>
    <rPh sb="16" eb="18">
      <t>ｷｻｲ</t>
    </rPh>
    <rPh sb="21" eb="23">
      <t>ﾖｳﾄ</t>
    </rPh>
    <rPh sb="27" eb="29">
      <t>ｷﾆｭｳ</t>
    </rPh>
    <phoneticPr fontId="7" type="halfwidthKatakana"/>
  </si>
  <si>
    <t>契　約　日</t>
    <rPh sb="0" eb="1">
      <t>ﾁｷﾞﾘ</t>
    </rPh>
    <rPh sb="2" eb="3">
      <t>ﾔｸ</t>
    </rPh>
    <rPh sb="4" eb="5">
      <t>ﾆﾁ</t>
    </rPh>
    <phoneticPr fontId="7" type="halfwidthKatakana"/>
  </si>
  <si>
    <t>用　　　途</t>
    <rPh sb="0" eb="1">
      <t>ﾖｳ</t>
    </rPh>
    <rPh sb="4" eb="5">
      <t>ﾄ</t>
    </rPh>
    <phoneticPr fontId="7" type="halfwidthKatakana"/>
  </si>
  <si>
    <t>電話番号</t>
    <rPh sb="0" eb="2">
      <t>ﾃﾞﾝﾜ</t>
    </rPh>
    <rPh sb="2" eb="4">
      <t>ﾊﾞﾝｺﾞｳ</t>
    </rPh>
    <phoneticPr fontId="7" type="halfwidthKatakana"/>
  </si>
  <si>
    <t>職名（略歴）専任の場合</t>
    <rPh sb="0" eb="2">
      <t>ｼｮｸﾒｲ</t>
    </rPh>
    <rPh sb="3" eb="5">
      <t>ﾘｬｸﾚｷ</t>
    </rPh>
    <rPh sb="6" eb="8">
      <t>ｾﾝﾆﾝ</t>
    </rPh>
    <rPh sb="9" eb="11">
      <t>ﾊﾞｱｲ</t>
    </rPh>
    <phoneticPr fontId="7" type="halfwidthKatakana"/>
  </si>
  <si>
    <t>自</t>
    <rPh sb="0" eb="1">
      <t>ｼﾞ</t>
    </rPh>
    <phoneticPr fontId="7" type="halfwidthKatakana"/>
  </si>
  <si>
    <t>至</t>
    <rPh sb="0" eb="1">
      <t>ｲﾀ</t>
    </rPh>
    <phoneticPr fontId="7" type="halfwidthKatakana"/>
  </si>
  <si>
    <r>
      <t>職　歴　</t>
    </r>
    <r>
      <rPr>
        <b/>
        <sz val="11"/>
        <rFont val="ＭＳ Ｐゴシック"/>
        <family val="3"/>
        <charset val="128"/>
      </rPr>
      <t>（１）</t>
    </r>
    <rPh sb="0" eb="1">
      <t>ｼｮｸ</t>
    </rPh>
    <rPh sb="2" eb="3">
      <t>ﾚｷ</t>
    </rPh>
    <phoneticPr fontId="7" type="halfwidthKatakana"/>
  </si>
  <si>
    <r>
      <t>職　歴　</t>
    </r>
    <r>
      <rPr>
        <b/>
        <sz val="11"/>
        <rFont val="ＭＳ Ｐゴシック"/>
        <family val="3"/>
        <charset val="128"/>
      </rPr>
      <t>（２）</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</si>
  <si>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（３）</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</si>
  <si>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（４）</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</si>
  <si>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（５）</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</si>
  <si>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（６）</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</si>
  <si>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（７）</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</si>
  <si>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（８）</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</si>
  <si>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（９）</t>
    </r>
    <r>
      <rPr>
        <sz val="11"/>
        <color theme="1"/>
        <rFont val="ＭＳ Ｐゴシック"/>
        <family val="2"/>
        <charset val="128"/>
        <scheme val="minor"/>
      </rPr>
      <t/>
    </r>
    <rPh sb="0" eb="1">
      <t>ｼｮｸ</t>
    </rPh>
    <rPh sb="2" eb="3">
      <t>ﾚｷ</t>
    </rPh>
    <phoneticPr fontId="7" type="halfwidthKatakana"/>
  </si>
  <si>
    <t>↓職歴は古い順</t>
    <rPh sb="1" eb="3">
      <t>ｼｮｸﾚｷ</t>
    </rPh>
    <rPh sb="4" eb="5">
      <t>ﾌﾙ</t>
    </rPh>
    <rPh sb="6" eb="7">
      <t>ｼﾞｭﾝ</t>
    </rPh>
    <phoneticPr fontId="7" type="halfwidthKatakana"/>
  </si>
  <si>
    <t>01：代表取締役　</t>
    <phoneticPr fontId="7" type="halfwidthKatakana"/>
  </si>
  <si>
    <t>02：取締役　</t>
    <phoneticPr fontId="7" type="halfwidthKatakana"/>
  </si>
  <si>
    <t>03：監査役　</t>
    <phoneticPr fontId="7" type="halfwidthKatakana"/>
  </si>
  <si>
    <t>04：代表社員　</t>
    <phoneticPr fontId="7" type="halfwidthKatakana"/>
  </si>
  <si>
    <t>05：社員　</t>
    <phoneticPr fontId="7" type="halfwidthKatakana"/>
  </si>
  <si>
    <t>07：理事　</t>
    <phoneticPr fontId="7" type="halfwidthKatakana"/>
  </si>
  <si>
    <t>08：監事　</t>
    <phoneticPr fontId="7" type="halfwidthKatakana"/>
  </si>
  <si>
    <t>09：その他　</t>
    <phoneticPr fontId="7" type="halfwidthKatakana"/>
  </si>
  <si>
    <t>11：相談役　</t>
    <phoneticPr fontId="7" type="halfwidthKatakana"/>
  </si>
  <si>
    <t>12：顧問　</t>
    <phoneticPr fontId="7" type="halfwidthKatakana"/>
  </si>
  <si>
    <t>13：代表執行役　</t>
    <phoneticPr fontId="7" type="halfwidthKatakana"/>
  </si>
  <si>
    <t>14：執行役　</t>
    <phoneticPr fontId="7" type="halfwidthKatakana"/>
  </si>
  <si>
    <t>15：会計参与　</t>
    <phoneticPr fontId="7" type="halfwidthKatakana"/>
  </si>
  <si>
    <t>15：個人営業の代表者　</t>
    <phoneticPr fontId="7" type="halfwidthKatakana"/>
  </si>
  <si>
    <t>15：専任の宅地建物取引士　</t>
    <phoneticPr fontId="7" type="halfwidthKatakana"/>
  </si>
  <si>
    <t>15：政令使用人　</t>
    <phoneticPr fontId="7" type="halfwidthKatakana"/>
  </si>
  <si>
    <t>照会対象者役名</t>
    <rPh sb="0" eb="2">
      <t>ｼｮｳｶｲ</t>
    </rPh>
    <rPh sb="2" eb="5">
      <t>ﾀｲｼｮｳｼｬ</t>
    </rPh>
    <rPh sb="5" eb="7">
      <t>ﾔｸﾒｲ</t>
    </rPh>
    <phoneticPr fontId="7" type="halfwidthKatakana"/>
  </si>
  <si>
    <t>筆頭者名</t>
    <rPh sb="0" eb="3">
      <t>ヒットウシャ</t>
    </rPh>
    <rPh sb="3" eb="4">
      <t>メイ</t>
    </rPh>
    <phoneticPr fontId="7"/>
  </si>
  <si>
    <t>▼▼以下 　北海道</t>
  </si>
  <si>
    <t>01100　札幌市</t>
  </si>
  <si>
    <t>01101　札幌市 中央区</t>
  </si>
  <si>
    <t>01102　札幌市 北区</t>
  </si>
  <si>
    <t>01103　札幌市 東区</t>
  </si>
  <si>
    <t>01104　札幌市 白石区</t>
  </si>
  <si>
    <t>01105　札幌市 豊平区</t>
  </si>
  <si>
    <t>01106　札幌市 南区</t>
  </si>
  <si>
    <t>01107　札幌市 西区</t>
  </si>
  <si>
    <t>01108　札幌市 厚別区</t>
  </si>
  <si>
    <t>01109　札幌市 手稲区</t>
  </si>
  <si>
    <t>01110　札幌市 清田区</t>
  </si>
  <si>
    <t>01202　函館市</t>
  </si>
  <si>
    <t>01203　小樽市</t>
  </si>
  <si>
    <t>01204　旭川市</t>
  </si>
  <si>
    <t>01205　室蘭市</t>
  </si>
  <si>
    <t>01206　釧路市</t>
  </si>
  <si>
    <t>01207　帯広市</t>
  </si>
  <si>
    <t>01208　北見市</t>
  </si>
  <si>
    <t>01209　夕張市</t>
  </si>
  <si>
    <t>01210　岩見沢市</t>
  </si>
  <si>
    <t>01211　網走市</t>
  </si>
  <si>
    <t>01212　留萌市</t>
  </si>
  <si>
    <t>01213　苫小牧市</t>
  </si>
  <si>
    <t>01214　稚内市</t>
  </si>
  <si>
    <t>01215　美唄市</t>
  </si>
  <si>
    <t>01216　芦別市</t>
  </si>
  <si>
    <t>01217　江別市</t>
  </si>
  <si>
    <t>01218　赤平市</t>
  </si>
  <si>
    <t>01219　紋別市</t>
  </si>
  <si>
    <t>01220　士別市</t>
  </si>
  <si>
    <t>01221　名寄市</t>
  </si>
  <si>
    <t>01222　三笠市</t>
  </si>
  <si>
    <t>01223　根室市</t>
  </si>
  <si>
    <t>01224　千歳市</t>
  </si>
  <si>
    <t>01225　滝川市</t>
  </si>
  <si>
    <t>01226　砂川市</t>
  </si>
  <si>
    <t>01227　歌志内市</t>
  </si>
  <si>
    <t>01228　深川市</t>
  </si>
  <si>
    <t>01229　富良野市</t>
  </si>
  <si>
    <t>01230　登別市</t>
  </si>
  <si>
    <t>01231　恵庭市</t>
  </si>
  <si>
    <t>01233　伊達市</t>
  </si>
  <si>
    <t>01234　北広島市</t>
  </si>
  <si>
    <t>01235　石狩市</t>
  </si>
  <si>
    <t>01236　北斗市</t>
  </si>
  <si>
    <t>01303　石狩郡 当別町</t>
  </si>
  <si>
    <t>01304　石狩郡 新篠津村</t>
  </si>
  <si>
    <t>01331　松前郡 松前町</t>
  </si>
  <si>
    <t>01332　松前郡 福島町</t>
  </si>
  <si>
    <t>01333　上磯郡 知内町</t>
  </si>
  <si>
    <t>01334　上磯郡 木古内町</t>
  </si>
  <si>
    <t>01337　亀田郡 七飯町</t>
  </si>
  <si>
    <t>01343　茅部郡 鹿部町</t>
  </si>
  <si>
    <t>01345　茅部郡 森町</t>
  </si>
  <si>
    <t>01346　二海郡 八雲町</t>
  </si>
  <si>
    <t>01347　山越郡 長万部町</t>
  </si>
  <si>
    <t>01361　檜山郡 江差町</t>
  </si>
  <si>
    <t>01362　檜山郡 上ノ国町</t>
  </si>
  <si>
    <t>01363　檜山郡 厚沢部町</t>
  </si>
  <si>
    <t>01364　爾志郡 乙部町</t>
  </si>
  <si>
    <t>01367　奥尻郡 奥尻町</t>
  </si>
  <si>
    <t>01370　瀬棚郡 今金町</t>
  </si>
  <si>
    <t>01371　久遠郡 せたな町</t>
  </si>
  <si>
    <t>01391　島牧郡 島牧村</t>
  </si>
  <si>
    <t>01392　寿都郡 寿都町</t>
  </si>
  <si>
    <t>01393　寿都郡 黒松内町</t>
  </si>
  <si>
    <t>01394　磯谷郡 蘭越町</t>
  </si>
  <si>
    <t>01395　虻田郡 ニセコ町</t>
  </si>
  <si>
    <t>01396　虻田郡 真狩村</t>
  </si>
  <si>
    <t>01397　虻田郡 留寿都村</t>
  </si>
  <si>
    <t>01398　虻田郡 喜茂別町</t>
  </si>
  <si>
    <t>01399　虻田郡 京極町</t>
  </si>
  <si>
    <t>01400　虻田郡 倶知安町</t>
  </si>
  <si>
    <t>01401　岩内郡 共和町</t>
  </si>
  <si>
    <t>01402　岩内郡 岩内町</t>
  </si>
  <si>
    <t>01403　古宇郡 泊村</t>
  </si>
  <si>
    <t>01404　古宇郡 神恵内村</t>
  </si>
  <si>
    <t>01405　積丹郡 積丹町</t>
  </si>
  <si>
    <t>01406　古平郡 古平町</t>
  </si>
  <si>
    <t>01407　余市郡 仁木町</t>
  </si>
  <si>
    <t>01408　余市郡 余市町</t>
  </si>
  <si>
    <t>01409　余市郡 赤井川村</t>
  </si>
  <si>
    <t>01423　空知郡 南幌町</t>
  </si>
  <si>
    <t>01424　空知郡 奈井江町</t>
  </si>
  <si>
    <t>01425　空知郡 上砂川町</t>
  </si>
  <si>
    <t>01427　夕張郡 由仁町</t>
  </si>
  <si>
    <t>01428　夕張郡 長沼町</t>
  </si>
  <si>
    <t>01429　夕張郡 栗山町</t>
  </si>
  <si>
    <t>01430　樺戸郡 月形町</t>
  </si>
  <si>
    <t>01431　樺戸郡 浦臼町</t>
  </si>
  <si>
    <t>01432　樺戸郡 新十津川町</t>
  </si>
  <si>
    <t>01433　雨竜郡 妹背牛町</t>
  </si>
  <si>
    <t>01434　雨竜郡 秩父別町</t>
  </si>
  <si>
    <t>01436　雨竜郡 雨竜町</t>
  </si>
  <si>
    <t>01437　雨竜郡 北竜町</t>
  </si>
  <si>
    <t>01438　雨竜郡 沼田町</t>
  </si>
  <si>
    <t>01452　上川郡 鷹栖町</t>
  </si>
  <si>
    <t>01453　上川郡 東神楽町</t>
  </si>
  <si>
    <t>01454　上川郡 当麻町</t>
  </si>
  <si>
    <t>01455　上川郡 比布町</t>
  </si>
  <si>
    <t>01456　上川郡 愛別町</t>
  </si>
  <si>
    <t>01457　上川郡 上川町</t>
  </si>
  <si>
    <t>01458　上川郡 東川町</t>
  </si>
  <si>
    <t>01459　上川郡 美瑛町</t>
  </si>
  <si>
    <t>01460　空知郡 上富良野町</t>
  </si>
  <si>
    <t>01461　空知郡 中富良野町</t>
  </si>
  <si>
    <t>01462　空知郡 南富良野町</t>
  </si>
  <si>
    <t>01463　勇払郡 占冠村</t>
  </si>
  <si>
    <t>01464　上川郡 和寒町</t>
  </si>
  <si>
    <t>01465　上川郡 剣淵町</t>
  </si>
  <si>
    <t>01468　上川郡 下川町</t>
  </si>
  <si>
    <t>01469　中川郡 美深町</t>
  </si>
  <si>
    <t>01470　中川郡 音威子府村</t>
  </si>
  <si>
    <t>01471　中川郡 中川町</t>
  </si>
  <si>
    <t>01472　雨竜郡 幌加内町</t>
  </si>
  <si>
    <t>01481　増毛郡 増毛町</t>
  </si>
  <si>
    <t>01482　留萌郡 小平町</t>
  </si>
  <si>
    <t>01483　苫前郡 苫前町</t>
  </si>
  <si>
    <t>01484　苫前郡 羽幌町</t>
  </si>
  <si>
    <t>01485　苫前郡 初山別村</t>
  </si>
  <si>
    <t>01486　天塩郡 遠別町</t>
  </si>
  <si>
    <t>01487　天塩郡 天塩町</t>
  </si>
  <si>
    <t>01511　宗谷郡 猿払村</t>
  </si>
  <si>
    <t>01512　枝幸郡 浜頓別町</t>
  </si>
  <si>
    <t>01513　枝幸郡 中頓別町</t>
  </si>
  <si>
    <t>01514　枝幸郡 枝幸町</t>
  </si>
  <si>
    <t>01516　天塩郡 豊富町</t>
  </si>
  <si>
    <t>01517　礼文郡 礼文町</t>
  </si>
  <si>
    <t>01518　利尻郡 利尻町</t>
  </si>
  <si>
    <t>01519　利尻郡 利尻富士町</t>
  </si>
  <si>
    <t>01520　天塩郡 幌延町</t>
  </si>
  <si>
    <t>01543　網走郡 美幌町</t>
  </si>
  <si>
    <t>01544　網走郡 津別町</t>
  </si>
  <si>
    <t>01545　斜里郡 斜里町</t>
  </si>
  <si>
    <t>01546　斜里郡 清里町</t>
  </si>
  <si>
    <t>01547　斜里郡 小清水町</t>
  </si>
  <si>
    <t>01549　常呂郡 訓子府町</t>
  </si>
  <si>
    <t>01550　常呂郡 置戸町</t>
  </si>
  <si>
    <t>01552　常呂郡 佐呂間町</t>
  </si>
  <si>
    <t>01555　紋別郡 遠軽町</t>
  </si>
  <si>
    <t>01559　紋別郡 湧別町</t>
  </si>
  <si>
    <t>01560　紋別郡 滝上町</t>
  </si>
  <si>
    <t>01561　紋別郡 興部町</t>
  </si>
  <si>
    <t>01562　紋別郡 西興部村</t>
  </si>
  <si>
    <t>01563　紋別郡 雄武町</t>
  </si>
  <si>
    <t>01564　網走郡 大空町</t>
  </si>
  <si>
    <t>01571　虻田郡 豊浦町</t>
  </si>
  <si>
    <t>01575　有珠郡 壮瞥町</t>
  </si>
  <si>
    <t>01578　白老郡 白老町</t>
  </si>
  <si>
    <t>01581　勇払郡 厚真町</t>
  </si>
  <si>
    <t>01584　虻田郡 洞爺湖町</t>
  </si>
  <si>
    <t>01585　勇払郡 安平町</t>
  </si>
  <si>
    <t>01586　勇払郡 むかわ町</t>
  </si>
  <si>
    <t>01601　沙流郡 日高町</t>
  </si>
  <si>
    <t>01602　沙流郡 平取町</t>
  </si>
  <si>
    <t>01604　新冠郡 新冠町</t>
  </si>
  <si>
    <t>01607　浦河郡 浦河町</t>
  </si>
  <si>
    <t>01608　様似郡 様似町</t>
  </si>
  <si>
    <t>01609　幌泉郡 えりも町</t>
  </si>
  <si>
    <t>01610　日高郡 新ひだか町</t>
  </si>
  <si>
    <t>01631　河東郡 音更町</t>
  </si>
  <si>
    <t>01632　河東郡 士幌町</t>
  </si>
  <si>
    <t>01633　河東郡 上士幌町</t>
  </si>
  <si>
    <t>01634　河東郡 鹿追町</t>
  </si>
  <si>
    <t>01635　上川郡 新得町</t>
  </si>
  <si>
    <t>01636　上川郡 清水町</t>
  </si>
  <si>
    <t>01637　河西郡 芽室町</t>
  </si>
  <si>
    <t>01638　河西郡 中札内村</t>
  </si>
  <si>
    <t>01639　河西郡 更別村</t>
  </si>
  <si>
    <t>01641　広尾郡 大樹町</t>
  </si>
  <si>
    <t>01642　広尾郡 広尾町</t>
  </si>
  <si>
    <t>01643　中川郡 幕別町</t>
  </si>
  <si>
    <t>01644　中川郡 池田町</t>
  </si>
  <si>
    <t>01645　中川郡 豊頃町</t>
  </si>
  <si>
    <t>01646　中川郡 本別町</t>
  </si>
  <si>
    <t>01647　足寄郡 足寄町</t>
  </si>
  <si>
    <t>01648　足寄郡 陸別町</t>
  </si>
  <si>
    <t>01649　十勝郡 浦幌町</t>
  </si>
  <si>
    <t>01661　釧路郡 釧路町</t>
  </si>
  <si>
    <t>01662　厚岸郡 厚岸町</t>
  </si>
  <si>
    <t>01663　厚岸郡 浜中町</t>
  </si>
  <si>
    <t>01664　川上郡 標茶町</t>
  </si>
  <si>
    <t>01665　川上郡 弟子屈町</t>
  </si>
  <si>
    <t>01667　阿寒郡 鶴居村</t>
  </si>
  <si>
    <t>01668　白糠郡 白糠町</t>
  </si>
  <si>
    <t>01691　野付郡 別海町</t>
  </si>
  <si>
    <t>01692　標津郡 中標津町</t>
  </si>
  <si>
    <t>01693　標津郡 標津町</t>
  </si>
  <si>
    <t>01694　目梨郡 羅臼町</t>
  </si>
  <si>
    <t>　</t>
  </si>
  <si>
    <t>▼▼以下 　青森県</t>
  </si>
  <si>
    <t>全国市区町村コード</t>
    <rPh sb="0" eb="2">
      <t>ｾﾞﾝｺｸ</t>
    </rPh>
    <rPh sb="2" eb="6">
      <t>ｼｸﾁｮｳｿﾝ</t>
    </rPh>
    <phoneticPr fontId="7" type="halfwidthKatakana"/>
  </si>
  <si>
    <t>入力TOPへ↑</t>
  </si>
  <si>
    <t>←自動で反映</t>
    <phoneticPr fontId="7" type="halfwidthKatakana"/>
  </si>
  <si>
    <t>都道府県選択</t>
    <rPh sb="0" eb="4">
      <t>ﾄﾄﾞｳﾌｹﾝ</t>
    </rPh>
    <rPh sb="4" eb="6">
      <t>ｾﾝﾀｸ</t>
    </rPh>
    <phoneticPr fontId="7" type="halfwidthKatakana"/>
  </si>
  <si>
    <t>←20文字（外国籍の場合は国名を入力）</t>
    <rPh sb="3" eb="5">
      <t>ﾓｼﾞ</t>
    </rPh>
    <rPh sb="6" eb="9">
      <t>ｶﾞｲｺｸｾｷ</t>
    </rPh>
    <rPh sb="10" eb="12">
      <t>ﾊﾞｱｲ</t>
    </rPh>
    <rPh sb="13" eb="15">
      <t>ｺｸﾒｲ</t>
    </rPh>
    <rPh sb="16" eb="18">
      <t>ﾆｭｳﾘｮｸ</t>
    </rPh>
    <phoneticPr fontId="7" type="halfwidthKatakana"/>
  </si>
  <si>
    <t>←20文字（姓と名は1文字空ける）</t>
    <rPh sb="6" eb="7">
      <t>ｾｲ</t>
    </rPh>
    <rPh sb="8" eb="9">
      <t>ﾒｲ</t>
    </rPh>
    <rPh sb="11" eb="13">
      <t>ﾓｼﾞ</t>
    </rPh>
    <rPh sb="13" eb="14">
      <t>ｱ</t>
    </rPh>
    <phoneticPr fontId="7" type="halfwidthKatakana"/>
  </si>
  <si>
    <t>←10文字（姓と名は1文字空ける）</t>
    <rPh sb="6" eb="7">
      <t>ｾｲ</t>
    </rPh>
    <rPh sb="8" eb="9">
      <t>ﾒｲ</t>
    </rPh>
    <rPh sb="11" eb="13">
      <t>ﾓｼﾞ</t>
    </rPh>
    <rPh sb="13" eb="14">
      <t>ｱ</t>
    </rPh>
    <phoneticPr fontId="7" type="halfwidthKatakana"/>
  </si>
  <si>
    <t>←続き（外国籍の場合は在留カード等番号を入力）</t>
    <rPh sb="1" eb="2">
      <t>ﾂﾂﾞ</t>
    </rPh>
    <rPh sb="4" eb="7">
      <t>ｶﾞｲｺｸｾｷ</t>
    </rPh>
    <rPh sb="8" eb="10">
      <t>ﾊﾞｱｲ</t>
    </rPh>
    <rPh sb="11" eb="13">
      <t>ｻﾞｲﾘｭｳ</t>
    </rPh>
    <rPh sb="16" eb="17">
      <t>ﾄｳ</t>
    </rPh>
    <rPh sb="17" eb="19">
      <t>ﾊﾞﾝｺﾞｳ</t>
    </rPh>
    <rPh sb="20" eb="22">
      <t>ﾆｭｳﾘｮｸ</t>
    </rPh>
    <phoneticPr fontId="7" type="halfwidthKatakana"/>
  </si>
  <si>
    <t>←続き（外国籍の場合は在留カード等番号を入力）</t>
    <rPh sb="1" eb="2">
      <t>ﾂﾂﾞ</t>
    </rPh>
    <rPh sb="4" eb="7">
      <t>ｶﾞｲｺｸｾｷ</t>
    </rPh>
    <rPh sb="8" eb="10">
      <t>ﾊﾞｱｲ</t>
    </rPh>
    <rPh sb="17" eb="19">
      <t>ﾊﾞﾝｺﾞｳ</t>
    </rPh>
    <rPh sb="20" eb="22">
      <t>ﾆｭｳﾘｮｸ</t>
    </rPh>
    <phoneticPr fontId="7" type="halfwidthKatakana"/>
  </si>
  <si>
    <t>性別男女</t>
    <rPh sb="0" eb="2">
      <t>ｾｲﾍﾞﾂ</t>
    </rPh>
    <rPh sb="2" eb="4">
      <t>ﾀﾞﾝｼﾞｮ</t>
    </rPh>
    <phoneticPr fontId="7" type="halfwidthKatakana"/>
  </si>
  <si>
    <t>1．　男</t>
    <rPh sb="3" eb="4">
      <t>ｵﾄｺ</t>
    </rPh>
    <phoneticPr fontId="7" type="halfwidthKatakana"/>
  </si>
  <si>
    <t>2．　女</t>
    <rPh sb="3" eb="4">
      <t>ｵﾝﾅ</t>
    </rPh>
    <phoneticPr fontId="7" type="halfwidthKatakana"/>
  </si>
  <si>
    <t>性別</t>
    <rPh sb="0" eb="2">
      <t>セイベツ</t>
    </rPh>
    <phoneticPr fontId="7"/>
  </si>
  <si>
    <t>1．男　　2.女</t>
    <rPh sb="2" eb="3">
      <t>オトコ</t>
    </rPh>
    <rPh sb="7" eb="8">
      <t>オンナ</t>
    </rPh>
    <phoneticPr fontId="7"/>
  </si>
  <si>
    <t xml:space="preserve">
本籍</t>
    <rPh sb="1" eb="2">
      <t>ﾎﾝ</t>
    </rPh>
    <rPh sb="2" eb="3">
      <t>ｾｷ</t>
    </rPh>
    <phoneticPr fontId="7" type="halfwidthKatakana"/>
  </si>
  <si>
    <t>フリガナ</t>
    <phoneticPr fontId="39"/>
  </si>
  <si>
    <t>％</t>
    <phoneticPr fontId="39"/>
  </si>
  <si>
    <t>　　　　　番　　　　　　　　号</t>
    <rPh sb="5" eb="6">
      <t>バン</t>
    </rPh>
    <rPh sb="14" eb="15">
      <t>ゴウ</t>
    </rPh>
    <phoneticPr fontId="7"/>
  </si>
  <si>
    <t>弁済業務保証金分担金納付書</t>
    <rPh sb="0" eb="2">
      <t>ベンサイ</t>
    </rPh>
    <rPh sb="2" eb="4">
      <t>ギョウム</t>
    </rPh>
    <rPh sb="4" eb="7">
      <t>ホショウキン</t>
    </rPh>
    <rPh sb="7" eb="9">
      <t>ブンタン</t>
    </rPh>
    <rPh sb="9" eb="10">
      <t>キン</t>
    </rPh>
    <rPh sb="10" eb="13">
      <t>ノウフショ</t>
    </rPh>
    <phoneticPr fontId="7"/>
  </si>
  <si>
    <r>
      <rPr>
        <sz val="8"/>
        <rFont val="HGP明朝E"/>
        <family val="1"/>
        <charset val="128"/>
      </rPr>
      <t>公益社団法人</t>
    </r>
    <r>
      <rPr>
        <sz val="14"/>
        <rFont val="HGP明朝E"/>
        <family val="1"/>
        <charset val="128"/>
      </rPr>
      <t>全国宅地建物取引業保証協会会長 殿</t>
    </r>
    <rPh sb="0" eb="6">
      <t>コウエキシャダンホウジン</t>
    </rPh>
    <rPh sb="6" eb="8">
      <t>ゼンコク</t>
    </rPh>
    <rPh sb="8" eb="12">
      <t>タクチタテモノ</t>
    </rPh>
    <rPh sb="12" eb="15">
      <t>トリヒキギョウ</t>
    </rPh>
    <rPh sb="15" eb="17">
      <t>ホショウ</t>
    </rPh>
    <rPh sb="17" eb="19">
      <t>キョウカイ</t>
    </rPh>
    <rPh sb="19" eb="21">
      <t>カイチョウ</t>
    </rPh>
    <rPh sb="22" eb="23">
      <t>ドノ</t>
    </rPh>
    <phoneticPr fontId="7"/>
  </si>
  <si>
    <t>私は、宅地建物取引業法第64条の9にもとづき弁済業務保証金分担金として、下記の通り納付致します。</t>
    <rPh sb="0" eb="1">
      <t>ワタシ</t>
    </rPh>
    <rPh sb="3" eb="7">
      <t>タクチタテモノ</t>
    </rPh>
    <rPh sb="7" eb="10">
      <t>トリヒキギョウ</t>
    </rPh>
    <rPh sb="10" eb="11">
      <t>ホウ</t>
    </rPh>
    <rPh sb="11" eb="12">
      <t>ダイ</t>
    </rPh>
    <rPh sb="14" eb="15">
      <t>ジョウ</t>
    </rPh>
    <rPh sb="22" eb="24">
      <t>ベンサイ</t>
    </rPh>
    <rPh sb="24" eb="26">
      <t>ギョウム</t>
    </rPh>
    <rPh sb="26" eb="29">
      <t>ホショウキン</t>
    </rPh>
    <rPh sb="29" eb="32">
      <t>ブンタンキン</t>
    </rPh>
    <rPh sb="36" eb="38">
      <t>カキ</t>
    </rPh>
    <rPh sb="39" eb="40">
      <t>トオ</t>
    </rPh>
    <rPh sb="41" eb="43">
      <t>ノウフ</t>
    </rPh>
    <rPh sb="43" eb="44">
      <t>イタ</t>
    </rPh>
    <phoneticPr fontId="7"/>
  </si>
  <si>
    <t>但し、弁済業務保証金分担金の返還に際しては、宅地建物取引業法第64条の11第4項に基づく公告に関</t>
    <rPh sb="0" eb="1">
      <t>タダ</t>
    </rPh>
    <rPh sb="3" eb="13">
      <t>ベンサイギョウムホショウキンブンタンキン</t>
    </rPh>
    <rPh sb="14" eb="16">
      <t>ヘンカン</t>
    </rPh>
    <rPh sb="17" eb="18">
      <t>サイ</t>
    </rPh>
    <rPh sb="22" eb="29">
      <t>タクチタテモノトリヒキギョウ</t>
    </rPh>
    <rPh sb="29" eb="30">
      <t>ホウ</t>
    </rPh>
    <rPh sb="30" eb="31">
      <t>ダイ</t>
    </rPh>
    <rPh sb="33" eb="34">
      <t>ジョウ</t>
    </rPh>
    <rPh sb="37" eb="38">
      <t>ダイ</t>
    </rPh>
    <rPh sb="39" eb="40">
      <t>コウ</t>
    </rPh>
    <rPh sb="41" eb="42">
      <t>モト</t>
    </rPh>
    <rPh sb="44" eb="46">
      <t>コウコク</t>
    </rPh>
    <rPh sb="47" eb="48">
      <t>カン</t>
    </rPh>
    <phoneticPr fontId="7"/>
  </si>
  <si>
    <t>する費用及び同法第64条の10第1項、第2項に定める還付充当金の納付義務、並びに貴協会入会金・会</t>
    <rPh sb="2" eb="4">
      <t>ヒヨウ</t>
    </rPh>
    <rPh sb="4" eb="5">
      <t>オヨ</t>
    </rPh>
    <rPh sb="6" eb="8">
      <t>ドウホウ</t>
    </rPh>
    <rPh sb="8" eb="9">
      <t>ダイ</t>
    </rPh>
    <rPh sb="11" eb="12">
      <t>ジョウ</t>
    </rPh>
    <rPh sb="15" eb="16">
      <t>ダイ</t>
    </rPh>
    <rPh sb="17" eb="18">
      <t>コウ</t>
    </rPh>
    <rPh sb="19" eb="20">
      <t>ダイ</t>
    </rPh>
    <rPh sb="21" eb="22">
      <t>コウ</t>
    </rPh>
    <rPh sb="23" eb="24">
      <t>サダ</t>
    </rPh>
    <rPh sb="26" eb="28">
      <t>カンプ</t>
    </rPh>
    <rPh sb="28" eb="30">
      <t>ジュウトウ</t>
    </rPh>
    <rPh sb="30" eb="31">
      <t>キン</t>
    </rPh>
    <rPh sb="32" eb="34">
      <t>ノウフ</t>
    </rPh>
    <rPh sb="34" eb="36">
      <t>ギム</t>
    </rPh>
    <rPh sb="37" eb="38">
      <t>ナラ</t>
    </rPh>
    <rPh sb="40" eb="41">
      <t>キ</t>
    </rPh>
    <rPh sb="41" eb="43">
      <t>キョウカイ</t>
    </rPh>
    <rPh sb="43" eb="46">
      <t>ニュウカイキン</t>
    </rPh>
    <rPh sb="47" eb="48">
      <t>カイ</t>
    </rPh>
    <phoneticPr fontId="7"/>
  </si>
  <si>
    <t>円也</t>
    <rPh sb="0" eb="2">
      <t>エンナリ</t>
    </rPh>
    <phoneticPr fontId="7"/>
  </si>
  <si>
    <t>免許証番号</t>
    <rPh sb="0" eb="3">
      <t>メンキョショウ</t>
    </rPh>
    <rPh sb="3" eb="5">
      <t>バンゴウ</t>
    </rPh>
    <phoneticPr fontId="7"/>
  </si>
  <si>
    <t>商号又は名称</t>
    <rPh sb="0" eb="2">
      <t>ショウゴウ</t>
    </rPh>
    <rPh sb="2" eb="3">
      <t>マタ</t>
    </rPh>
    <rPh sb="4" eb="6">
      <t>メイショウ</t>
    </rPh>
    <phoneticPr fontId="7"/>
  </si>
  <si>
    <t>代表者氏名</t>
    <rPh sb="0" eb="3">
      <t>ダイヒョウシャ</t>
    </rPh>
    <rPh sb="3" eb="5">
      <t>シメイ</t>
    </rPh>
    <phoneticPr fontId="7"/>
  </si>
  <si>
    <t>代表者住所</t>
    <rPh sb="0" eb="2">
      <t>ダイヒョウ</t>
    </rPh>
    <rPh sb="2" eb="3">
      <t>シャ</t>
    </rPh>
    <rPh sb="3" eb="5">
      <t>ジュウショ</t>
    </rPh>
    <phoneticPr fontId="7"/>
  </si>
  <si>
    <t>生年月日</t>
    <rPh sb="0" eb="2">
      <t>セイネン</t>
    </rPh>
    <rPh sb="2" eb="4">
      <t>ガッピ</t>
    </rPh>
    <phoneticPr fontId="7"/>
  </si>
  <si>
    <t>性　　別</t>
    <rPh sb="0" eb="1">
      <t>セイ</t>
    </rPh>
    <rPh sb="3" eb="4">
      <t>ベツ</t>
    </rPh>
    <phoneticPr fontId="7"/>
  </si>
  <si>
    <t>役職</t>
    <rPh sb="0" eb="2">
      <t>ヤクショク</t>
    </rPh>
    <phoneticPr fontId="7"/>
  </si>
  <si>
    <t xml:space="preserve">免許証番号 </t>
    <rPh sb="0" eb="1">
      <t>メン</t>
    </rPh>
    <rPh sb="1" eb="2">
      <t>モト</t>
    </rPh>
    <rPh sb="2" eb="3">
      <t>アカシ</t>
    </rPh>
    <rPh sb="3" eb="4">
      <t>バン</t>
    </rPh>
    <rPh sb="4" eb="5">
      <t>ゴウ</t>
    </rPh>
    <phoneticPr fontId="7"/>
  </si>
  <si>
    <t>年 月 日</t>
    <rPh sb="0" eb="1">
      <t>ネン</t>
    </rPh>
    <rPh sb="2" eb="3">
      <t>ツキ</t>
    </rPh>
    <rPh sb="4" eb="5">
      <t>ニチ</t>
    </rPh>
    <phoneticPr fontId="7"/>
  </si>
  <si>
    <t>設　　 立</t>
    <rPh sb="0" eb="1">
      <t>セツ</t>
    </rPh>
    <rPh sb="4" eb="5">
      <t>タテ</t>
    </rPh>
    <phoneticPr fontId="7"/>
  </si>
  <si>
    <t>性　　　別</t>
    <rPh sb="0" eb="1">
      <t>セイ</t>
    </rPh>
    <rPh sb="4" eb="5">
      <t>ベツ</t>
    </rPh>
    <phoneticPr fontId="7"/>
  </si>
  <si>
    <t>主たる事務所所在地</t>
    <rPh sb="0" eb="1">
      <t>シュ</t>
    </rPh>
    <rPh sb="3" eb="6">
      <t>ジムショ</t>
    </rPh>
    <rPh sb="6" eb="9">
      <t>ショザイチ</t>
    </rPh>
    <phoneticPr fontId="7"/>
  </si>
  <si>
    <t>従たる事務所所在地</t>
    <rPh sb="0" eb="1">
      <t>ジュウ</t>
    </rPh>
    <rPh sb="3" eb="6">
      <t>ジムショ</t>
    </rPh>
    <rPh sb="6" eb="9">
      <t>ショザイチ</t>
    </rPh>
    <phoneticPr fontId="7"/>
  </si>
  <si>
    <t>弁済業務保証金分担金領収証</t>
    <rPh sb="10" eb="13">
      <t>リョウシュウショウ</t>
    </rPh>
    <phoneticPr fontId="7"/>
  </si>
  <si>
    <t>殿</t>
    <rPh sb="0" eb="1">
      <t>ドノ</t>
    </rPh>
    <phoneticPr fontId="7"/>
  </si>
  <si>
    <t>上記の金額領収いたしました。</t>
    <rPh sb="0" eb="2">
      <t>ジョウキ</t>
    </rPh>
    <rPh sb="3" eb="5">
      <t>キンガク</t>
    </rPh>
    <rPh sb="5" eb="7">
      <t>リョウシュウ</t>
    </rPh>
    <phoneticPr fontId="7"/>
  </si>
  <si>
    <t>年</t>
    <rPh sb="0" eb="1">
      <t>ネン</t>
    </rPh>
    <phoneticPr fontId="7"/>
  </si>
  <si>
    <t>月</t>
    <rPh sb="0" eb="1">
      <t>ガツ</t>
    </rPh>
    <phoneticPr fontId="7"/>
  </si>
  <si>
    <t>日</t>
    <rPh sb="0" eb="1">
      <t>ニチ</t>
    </rPh>
    <phoneticPr fontId="7"/>
  </si>
  <si>
    <t>本部長</t>
    <rPh sb="0" eb="3">
      <t>ホンブチョウ</t>
    </rPh>
    <phoneticPr fontId="7"/>
  </si>
  <si>
    <t>（</t>
    <phoneticPr fontId="7"/>
  </si>
  <si>
    <t>）</t>
    <phoneticPr fontId="7"/>
  </si>
  <si>
    <t>600,000</t>
    <phoneticPr fontId="7"/>
  </si>
  <si>
    <t>地 方 本 部 名</t>
    <rPh sb="0" eb="1">
      <t>チ</t>
    </rPh>
    <rPh sb="2" eb="3">
      <t>カタ</t>
    </rPh>
    <rPh sb="4" eb="5">
      <t>ホン</t>
    </rPh>
    <rPh sb="6" eb="7">
      <t>ブ</t>
    </rPh>
    <rPh sb="8" eb="9">
      <t>メイ</t>
    </rPh>
    <phoneticPr fontId="7"/>
  </si>
  <si>
    <t>受　　　　　　　付</t>
    <rPh sb="0" eb="1">
      <t>ウケ</t>
    </rPh>
    <rPh sb="8" eb="9">
      <t>ツキ</t>
    </rPh>
    <phoneticPr fontId="7"/>
  </si>
  <si>
    <t>　　　　　年　　　　月　　　　日</t>
    <rPh sb="5" eb="6">
      <t>ネン</t>
    </rPh>
    <rPh sb="10" eb="11">
      <t>ツキ</t>
    </rPh>
    <rPh sb="15" eb="16">
      <t>ニチ</t>
    </rPh>
    <phoneticPr fontId="7"/>
  </si>
  <si>
    <t>（公社）　　京　宅　保　（証）</t>
    <rPh sb="0" eb="4">
      <t>コウシャ</t>
    </rPh>
    <rPh sb="6" eb="7">
      <t>キョウ</t>
    </rPh>
    <rPh sb="8" eb="9">
      <t>タク</t>
    </rPh>
    <rPh sb="10" eb="11">
      <t>ホ</t>
    </rPh>
    <rPh sb="13" eb="14">
      <t>アカシ</t>
    </rPh>
    <phoneticPr fontId="7"/>
  </si>
  <si>
    <t>第　　　　　　　　号</t>
    <rPh sb="0" eb="1">
      <t>ダイ</t>
    </rPh>
    <rPh sb="9" eb="10">
      <t>ゴウ</t>
    </rPh>
    <phoneticPr fontId="7"/>
  </si>
  <si>
    <t>証明書</t>
    <rPh sb="0" eb="3">
      <t>ショウメイショ</t>
    </rPh>
    <phoneticPr fontId="7"/>
  </si>
  <si>
    <t>法人京都府宅地建物取引業協会への入会を認め、ならびに公益社団法人全国宅地建物取</t>
    <rPh sb="0" eb="2">
      <t>ホウジン</t>
    </rPh>
    <rPh sb="2" eb="5">
      <t>キョウトフ</t>
    </rPh>
    <rPh sb="5" eb="9">
      <t>タクチタテモノ</t>
    </rPh>
    <rPh sb="9" eb="12">
      <t>トリヒキギョウ</t>
    </rPh>
    <rPh sb="12" eb="14">
      <t>キョウカイ</t>
    </rPh>
    <rPh sb="16" eb="18">
      <t>ニュウカイ</t>
    </rPh>
    <rPh sb="19" eb="20">
      <t>ミト</t>
    </rPh>
    <rPh sb="26" eb="28">
      <t>コウエキ</t>
    </rPh>
    <rPh sb="28" eb="32">
      <t>シャダンホウジン</t>
    </rPh>
    <rPh sb="32" eb="34">
      <t>ゼンコク</t>
    </rPh>
    <rPh sb="34" eb="36">
      <t>タクチ</t>
    </rPh>
    <rPh sb="36" eb="38">
      <t>タテモノ</t>
    </rPh>
    <rPh sb="38" eb="39">
      <t>ト</t>
    </rPh>
    <phoneticPr fontId="7"/>
  </si>
  <si>
    <t>　 下記の宅地建物取引業者については、宅地建物取引業免許証交付があれば、公益社団</t>
    <rPh sb="2" eb="4">
      <t>カキ</t>
    </rPh>
    <rPh sb="5" eb="9">
      <t>タクチタテモノ</t>
    </rPh>
    <rPh sb="9" eb="11">
      <t>トリヒキ</t>
    </rPh>
    <rPh sb="11" eb="13">
      <t>ギョウシャ</t>
    </rPh>
    <rPh sb="19" eb="26">
      <t>タクチタテモノトリヒキギョウ</t>
    </rPh>
    <rPh sb="26" eb="29">
      <t>メンキョショウ</t>
    </rPh>
    <rPh sb="29" eb="31">
      <t>コウフ</t>
    </rPh>
    <rPh sb="36" eb="38">
      <t>コウエキ</t>
    </rPh>
    <rPh sb="38" eb="40">
      <t>シャダン</t>
    </rPh>
    <phoneticPr fontId="7"/>
  </si>
  <si>
    <t>引業保証協会への入会手続きをとりおこなうものであることを証明します。　　　　　　　　　　　　　　</t>
    <rPh sb="0" eb="1">
      <t>ヒ</t>
    </rPh>
    <rPh sb="1" eb="2">
      <t>ギョウ</t>
    </rPh>
    <rPh sb="2" eb="4">
      <t>ホショウ</t>
    </rPh>
    <rPh sb="4" eb="6">
      <t>キョウカイ</t>
    </rPh>
    <rPh sb="8" eb="10">
      <t>ニュウカイ</t>
    </rPh>
    <rPh sb="10" eb="12">
      <t>テツヅ</t>
    </rPh>
    <rPh sb="28" eb="30">
      <t>ショウメイ</t>
    </rPh>
    <phoneticPr fontId="7"/>
  </si>
  <si>
    <t>京都府宅地建物取引業協会</t>
    <rPh sb="0" eb="3">
      <t>キョウトフ</t>
    </rPh>
    <rPh sb="3" eb="5">
      <t>タクチ</t>
    </rPh>
    <rPh sb="5" eb="7">
      <t>タテモノ</t>
    </rPh>
    <rPh sb="7" eb="10">
      <t>トリヒキギョウ</t>
    </rPh>
    <rPh sb="10" eb="12">
      <t>キョウカイ</t>
    </rPh>
    <phoneticPr fontId="7"/>
  </si>
  <si>
    <t>全国宅地建物取引業保証協会京都本部</t>
    <rPh sb="0" eb="2">
      <t>ゼンコク</t>
    </rPh>
    <rPh sb="2" eb="6">
      <t>タクチタテモノ</t>
    </rPh>
    <rPh sb="6" eb="9">
      <t>トリヒキギョウ</t>
    </rPh>
    <rPh sb="9" eb="11">
      <t>ホショウ</t>
    </rPh>
    <rPh sb="11" eb="13">
      <t>キョウカイ</t>
    </rPh>
    <rPh sb="13" eb="15">
      <t>キョウト</t>
    </rPh>
    <rPh sb="15" eb="17">
      <t>ホンブ</t>
    </rPh>
    <phoneticPr fontId="7"/>
  </si>
  <si>
    <t>（公社）</t>
    <rPh sb="1" eb="3">
      <t>コウシャ</t>
    </rPh>
    <phoneticPr fontId="7"/>
  </si>
  <si>
    <t>（公社）</t>
    <rPh sb="1" eb="2">
      <t>コウ</t>
    </rPh>
    <rPh sb="2" eb="3">
      <t>シャ</t>
    </rPh>
    <phoneticPr fontId="7"/>
  </si>
  <si>
    <t>会長</t>
    <rPh sb="0" eb="2">
      <t>カイチョウ</t>
    </rPh>
    <phoneticPr fontId="7"/>
  </si>
  <si>
    <t>会　 長</t>
    <rPh sb="0" eb="1">
      <t>カイ</t>
    </rPh>
    <rPh sb="3" eb="4">
      <t>チョウ</t>
    </rPh>
    <phoneticPr fontId="7"/>
  </si>
  <si>
    <t>誓　　　　約　　　　書</t>
    <rPh sb="0" eb="1">
      <t>チカイ</t>
    </rPh>
    <rPh sb="5" eb="6">
      <t>ヤク</t>
    </rPh>
    <rPh sb="10" eb="11">
      <t>ショ</t>
    </rPh>
    <phoneticPr fontId="7"/>
  </si>
  <si>
    <t>　　公益社団法人京都府宅地建物取引業協会ならびに公益社団法人全国宅地建物取引業保</t>
    <rPh sb="2" eb="4">
      <t>コウエキ</t>
    </rPh>
    <rPh sb="4" eb="6">
      <t>シャダン</t>
    </rPh>
    <rPh sb="6" eb="8">
      <t>ホウジン</t>
    </rPh>
    <rPh sb="8" eb="11">
      <t>キョウトフ</t>
    </rPh>
    <rPh sb="11" eb="13">
      <t>タクチ</t>
    </rPh>
    <rPh sb="13" eb="15">
      <t>タテモノ</t>
    </rPh>
    <rPh sb="15" eb="18">
      <t>トリヒキギョウ</t>
    </rPh>
    <rPh sb="18" eb="20">
      <t>キョウカイ</t>
    </rPh>
    <phoneticPr fontId="7"/>
  </si>
  <si>
    <t>証協会へ入会することを誓約いたします。</t>
    <rPh sb="0" eb="1">
      <t>アカシ</t>
    </rPh>
    <rPh sb="1" eb="3">
      <t>キョウカイ</t>
    </rPh>
    <rPh sb="4" eb="6">
      <t>ニュウカイ</t>
    </rPh>
    <rPh sb="11" eb="13">
      <t>セイヤク</t>
    </rPh>
    <phoneticPr fontId="7"/>
  </si>
  <si>
    <t>事務所の所在地</t>
    <rPh sb="0" eb="3">
      <t>ジムショ</t>
    </rPh>
    <rPh sb="4" eb="7">
      <t>ショザイチ</t>
    </rPh>
    <phoneticPr fontId="7"/>
  </si>
  <si>
    <t>商号</t>
    <rPh sb="0" eb="2">
      <t>ショウゴウ</t>
    </rPh>
    <phoneticPr fontId="7"/>
  </si>
  <si>
    <t>免許年月日</t>
    <rPh sb="0" eb="2">
      <t>メンキョ</t>
    </rPh>
    <rPh sb="2" eb="5">
      <t>ネンガッピ</t>
    </rPh>
    <phoneticPr fontId="7"/>
  </si>
  <si>
    <t>第</t>
    <rPh sb="0" eb="1">
      <t>ダイ</t>
    </rPh>
    <phoneticPr fontId="7"/>
  </si>
  <si>
    <t>号</t>
    <rPh sb="0" eb="1">
      <t>ゴウ</t>
    </rPh>
    <phoneticPr fontId="7"/>
  </si>
  <si>
    <t>代表者</t>
    <rPh sb="0" eb="3">
      <t>ダイヒョウシャ</t>
    </rPh>
    <phoneticPr fontId="7"/>
  </si>
  <si>
    <t>略　　　歴　　　書</t>
    <rPh sb="0" eb="1">
      <t>リャク</t>
    </rPh>
    <rPh sb="4" eb="5">
      <t>レキ</t>
    </rPh>
    <rPh sb="8" eb="9">
      <t>ショ</t>
    </rPh>
    <phoneticPr fontId="7"/>
  </si>
  <si>
    <t>住所</t>
    <rPh sb="0" eb="2">
      <t>ジュウショ</t>
    </rPh>
    <phoneticPr fontId="7"/>
  </si>
  <si>
    <t>氏名</t>
    <rPh sb="0" eb="2">
      <t>シメイ</t>
    </rPh>
    <phoneticPr fontId="7"/>
  </si>
  <si>
    <t>生　年　月　日</t>
    <rPh sb="0" eb="1">
      <t>セイ</t>
    </rPh>
    <rPh sb="2" eb="3">
      <t>ネン</t>
    </rPh>
    <rPh sb="4" eb="5">
      <t>ツキ</t>
    </rPh>
    <rPh sb="6" eb="7">
      <t>ニチ</t>
    </rPh>
    <phoneticPr fontId="7"/>
  </si>
  <si>
    <t>宅地建物取引士</t>
    <rPh sb="0" eb="4">
      <t>タクチタテモノ</t>
    </rPh>
    <rPh sb="4" eb="6">
      <t>トリヒキ</t>
    </rPh>
    <rPh sb="6" eb="7">
      <t>シ</t>
    </rPh>
    <phoneticPr fontId="7"/>
  </si>
  <si>
    <t>資格登録番号</t>
    <rPh sb="0" eb="2">
      <t>シカク</t>
    </rPh>
    <rPh sb="2" eb="4">
      <t>トウロク</t>
    </rPh>
    <rPh sb="4" eb="6">
      <t>バンゴウ</t>
    </rPh>
    <phoneticPr fontId="7"/>
  </si>
  <si>
    <t>※1</t>
    <phoneticPr fontId="7"/>
  </si>
  <si>
    <t>従　 　業　 　者
証 明 書 番 号</t>
    <rPh sb="0" eb="1">
      <t>ジュウ</t>
    </rPh>
    <rPh sb="4" eb="5">
      <t>ギョウ</t>
    </rPh>
    <rPh sb="8" eb="9">
      <t>シャ</t>
    </rPh>
    <rPh sb="10" eb="11">
      <t>アカシ</t>
    </rPh>
    <rPh sb="12" eb="13">
      <t>メイ</t>
    </rPh>
    <rPh sb="14" eb="15">
      <t>ショ</t>
    </rPh>
    <rPh sb="16" eb="17">
      <t>バン</t>
    </rPh>
    <rPh sb="18" eb="19">
      <t>ゴウ</t>
    </rPh>
    <phoneticPr fontId="7"/>
  </si>
  <si>
    <t>※2</t>
    <phoneticPr fontId="7"/>
  </si>
  <si>
    <t>職　　　　歴</t>
    <rPh sb="0" eb="1">
      <t>ショク</t>
    </rPh>
    <rPh sb="5" eb="6">
      <t>レキ</t>
    </rPh>
    <phoneticPr fontId="7"/>
  </si>
  <si>
    <t>～</t>
    <phoneticPr fontId="7"/>
  </si>
  <si>
    <t>上記のとおり相違ありません。</t>
    <rPh sb="0" eb="2">
      <t>ジョウキ</t>
    </rPh>
    <rPh sb="6" eb="8">
      <t>ソウイ</t>
    </rPh>
    <phoneticPr fontId="7"/>
  </si>
  <si>
    <t>※1　従業者証明書番号の付し方</t>
    <rPh sb="3" eb="6">
      <t>ジュウギョウシャ</t>
    </rPh>
    <rPh sb="6" eb="9">
      <t>ショウメイショ</t>
    </rPh>
    <rPh sb="9" eb="11">
      <t>バンゴウ</t>
    </rPh>
    <rPh sb="12" eb="13">
      <t>フ</t>
    </rPh>
    <rPh sb="14" eb="15">
      <t>カタ</t>
    </rPh>
    <phoneticPr fontId="7"/>
  </si>
  <si>
    <t>（３）　第5桁以降：　従業者ごとに重複がないように「０１」から付番して下さい。</t>
    <rPh sb="4" eb="5">
      <t>ダイ</t>
    </rPh>
    <rPh sb="6" eb="7">
      <t>ケタ</t>
    </rPh>
    <rPh sb="7" eb="9">
      <t>イコウ</t>
    </rPh>
    <rPh sb="11" eb="14">
      <t>ジュウギョウシャ</t>
    </rPh>
    <rPh sb="17" eb="19">
      <t>ジュウフク</t>
    </rPh>
    <rPh sb="31" eb="32">
      <t>フ</t>
    </rPh>
    <rPh sb="32" eb="33">
      <t>バン</t>
    </rPh>
    <rPh sb="35" eb="36">
      <t>クダ</t>
    </rPh>
    <phoneticPr fontId="7"/>
  </si>
  <si>
    <t>※2　職歴は、空白期間が無いよう、全ての職歴を記入して下さい。</t>
    <rPh sb="3" eb="5">
      <t>ショクレキ</t>
    </rPh>
    <rPh sb="7" eb="9">
      <t>クウハク</t>
    </rPh>
    <rPh sb="9" eb="11">
      <t>キカン</t>
    </rPh>
    <rPh sb="12" eb="13">
      <t>ナ</t>
    </rPh>
    <rPh sb="17" eb="18">
      <t>スベ</t>
    </rPh>
    <rPh sb="20" eb="22">
      <t>ショクレキ</t>
    </rPh>
    <rPh sb="23" eb="25">
      <t>キニュウ</t>
    </rPh>
    <rPh sb="27" eb="28">
      <t>クダ</t>
    </rPh>
    <phoneticPr fontId="7"/>
  </si>
  <si>
    <t>1，　　会員之証</t>
    <rPh sb="4" eb="6">
      <t>カイイン</t>
    </rPh>
    <rPh sb="6" eb="7">
      <t>ノ</t>
    </rPh>
    <rPh sb="7" eb="8">
      <t>ショウ</t>
    </rPh>
    <phoneticPr fontId="7"/>
  </si>
  <si>
    <t>枚</t>
    <rPh sb="0" eb="1">
      <t>マイ</t>
    </rPh>
    <phoneticPr fontId="7"/>
  </si>
  <si>
    <t>　 上記について正にお預り致しました。なお、退会及び廃業の場合</t>
    <rPh sb="2" eb="4">
      <t>ジョウキ</t>
    </rPh>
    <rPh sb="8" eb="9">
      <t>マサ</t>
    </rPh>
    <rPh sb="11" eb="12">
      <t>アズ</t>
    </rPh>
    <rPh sb="13" eb="14">
      <t>イタ</t>
    </rPh>
    <rPh sb="22" eb="24">
      <t>タイカイ</t>
    </rPh>
    <rPh sb="24" eb="25">
      <t>オヨ</t>
    </rPh>
    <rPh sb="26" eb="28">
      <t>ハイギョウ</t>
    </rPh>
    <rPh sb="29" eb="31">
      <t>バアイ</t>
    </rPh>
    <phoneticPr fontId="7"/>
  </si>
  <si>
    <t>預　　　　り　　　　証</t>
    <rPh sb="0" eb="1">
      <t>アズカ</t>
    </rPh>
    <rPh sb="10" eb="11">
      <t>ショウ</t>
    </rPh>
    <phoneticPr fontId="7"/>
  </si>
  <si>
    <t>（</t>
    <phoneticPr fontId="7"/>
  </si>
  <si>
    <t>所在地</t>
    <rPh sb="0" eb="3">
      <t>ショザイチ</t>
    </rPh>
    <phoneticPr fontId="7"/>
  </si>
  <si>
    <t>）</t>
    <phoneticPr fontId="7"/>
  </si>
  <si>
    <t>（免許番号</t>
    <rPh sb="1" eb="3">
      <t>メンキョ</t>
    </rPh>
    <rPh sb="3" eb="5">
      <t>バンゴウ</t>
    </rPh>
    <phoneticPr fontId="7"/>
  </si>
  <si>
    <t>（電話</t>
    <rPh sb="1" eb="3">
      <t>デンワ</t>
    </rPh>
    <phoneticPr fontId="7"/>
  </si>
  <si>
    <t>公益社団法人　全国宅地建物取引業保証協会京都本部</t>
    <rPh sb="0" eb="6">
      <t>コウエキシャダンホウジン</t>
    </rPh>
    <phoneticPr fontId="7"/>
  </si>
  <si>
    <t>整理番号</t>
    <rPh sb="0" eb="2">
      <t>セイリ</t>
    </rPh>
    <rPh sb="2" eb="4">
      <t>バンゴウ</t>
    </rPh>
    <phoneticPr fontId="7"/>
  </si>
  <si>
    <t>連　帯　保　証　書</t>
    <rPh sb="0" eb="1">
      <t>レン</t>
    </rPh>
    <rPh sb="2" eb="3">
      <t>オビ</t>
    </rPh>
    <rPh sb="4" eb="5">
      <t>タモツ</t>
    </rPh>
    <rPh sb="6" eb="7">
      <t>アカシ</t>
    </rPh>
    <rPh sb="8" eb="9">
      <t>ショ</t>
    </rPh>
    <phoneticPr fontId="7"/>
  </si>
  <si>
    <t>公益社団法人　全国宅地建物取引業保証協会</t>
    <rPh sb="0" eb="6">
      <t>コウエキシャダンホウジン</t>
    </rPh>
    <rPh sb="7" eb="9">
      <t>ゼンコク</t>
    </rPh>
    <rPh sb="9" eb="11">
      <t>タクチ</t>
    </rPh>
    <rPh sb="11" eb="13">
      <t>タテモノ</t>
    </rPh>
    <rPh sb="13" eb="16">
      <t>トリヒキギョウ</t>
    </rPh>
    <rPh sb="16" eb="18">
      <t>ホショウ</t>
    </rPh>
    <rPh sb="18" eb="20">
      <t>キョウカイ</t>
    </rPh>
    <phoneticPr fontId="7"/>
  </si>
  <si>
    <t>連帯保証人</t>
    <rPh sb="0" eb="2">
      <t>レンタイ</t>
    </rPh>
    <rPh sb="2" eb="5">
      <t>ホショウニン</t>
    </rPh>
    <phoneticPr fontId="7"/>
  </si>
  <si>
    <t>誓　　　約　　　書</t>
    <rPh sb="0" eb="1">
      <t>チカイ</t>
    </rPh>
    <rPh sb="4" eb="5">
      <t>ヤク</t>
    </rPh>
    <rPh sb="8" eb="9">
      <t>ショ</t>
    </rPh>
    <phoneticPr fontId="7"/>
  </si>
  <si>
    <t>第　　　　　　号</t>
    <rPh sb="0" eb="1">
      <t>ダイ</t>
    </rPh>
    <rPh sb="7" eb="8">
      <t>ゴウ</t>
    </rPh>
    <phoneticPr fontId="7"/>
  </si>
  <si>
    <t>（会　社　名）</t>
    <rPh sb="1" eb="2">
      <t>カイ</t>
    </rPh>
    <rPh sb="3" eb="4">
      <t>シャ</t>
    </rPh>
    <rPh sb="5" eb="6">
      <t>ナ</t>
    </rPh>
    <phoneticPr fontId="7"/>
  </si>
  <si>
    <t>入会申込書</t>
    <rPh sb="0" eb="2">
      <t>ニュウカイ</t>
    </rPh>
    <rPh sb="2" eb="5">
      <t>モウシコミショ</t>
    </rPh>
    <phoneticPr fontId="7"/>
  </si>
  <si>
    <t>別記様式第1号</t>
    <rPh sb="0" eb="1">
      <t>ベツ</t>
    </rPh>
    <rPh sb="1" eb="2">
      <t>キ</t>
    </rPh>
    <rPh sb="2" eb="4">
      <t>ヨウシキ</t>
    </rPh>
    <rPh sb="4" eb="5">
      <t>ダイ</t>
    </rPh>
    <rPh sb="6" eb="7">
      <t>ゴウ</t>
    </rPh>
    <phoneticPr fontId="7"/>
  </si>
  <si>
    <t>有効期間</t>
    <rPh sb="0" eb="2">
      <t>ユウコウ</t>
    </rPh>
    <rPh sb="2" eb="4">
      <t>キカン</t>
    </rPh>
    <phoneticPr fontId="7"/>
  </si>
  <si>
    <t>フリガナ</t>
    <phoneticPr fontId="7"/>
  </si>
  <si>
    <t>主たる事務所
所在地</t>
    <rPh sb="0" eb="1">
      <t>シュ</t>
    </rPh>
    <rPh sb="3" eb="6">
      <t>ジムショ</t>
    </rPh>
    <rPh sb="7" eb="10">
      <t>ショザイチ</t>
    </rPh>
    <phoneticPr fontId="7"/>
  </si>
  <si>
    <t>（〒</t>
    <phoneticPr fontId="7"/>
  </si>
  <si>
    <t>電　　話</t>
    <rPh sb="0" eb="1">
      <t>デン</t>
    </rPh>
    <rPh sb="3" eb="4">
      <t>ハナシ</t>
    </rPh>
    <phoneticPr fontId="7"/>
  </si>
  <si>
    <t>ファクス</t>
    <phoneticPr fontId="7"/>
  </si>
  <si>
    <t>従たる事務所
所在地</t>
    <rPh sb="0" eb="1">
      <t>ジュウ</t>
    </rPh>
    <rPh sb="3" eb="6">
      <t>ジムショ</t>
    </rPh>
    <rPh sb="7" eb="10">
      <t>ショザイチ</t>
    </rPh>
    <phoneticPr fontId="7"/>
  </si>
  <si>
    <t>携帯電話</t>
    <rPh sb="0" eb="2">
      <t>ケイタイ</t>
    </rPh>
    <rPh sb="2" eb="4">
      <t>デンワ</t>
    </rPh>
    <phoneticPr fontId="7"/>
  </si>
  <si>
    <t>宅地建物取引士
登　録　番　号</t>
    <rPh sb="0" eb="4">
      <t>タクチタテモノ</t>
    </rPh>
    <rPh sb="4" eb="7">
      <t>トリヒキシ</t>
    </rPh>
    <rPh sb="8" eb="9">
      <t>ノボル</t>
    </rPh>
    <rPh sb="10" eb="11">
      <t>ロク</t>
    </rPh>
    <rPh sb="12" eb="13">
      <t>バン</t>
    </rPh>
    <rPh sb="14" eb="15">
      <t>ゴウ</t>
    </rPh>
    <phoneticPr fontId="7"/>
  </si>
  <si>
    <t>備　　　考</t>
    <rPh sb="0" eb="1">
      <t>ソナエ</t>
    </rPh>
    <rPh sb="4" eb="5">
      <t>コウ</t>
    </rPh>
    <phoneticPr fontId="7"/>
  </si>
  <si>
    <t>①事務所の長</t>
    <rPh sb="1" eb="4">
      <t>ジムショ</t>
    </rPh>
    <rPh sb="5" eb="6">
      <t>チョウ</t>
    </rPh>
    <phoneticPr fontId="7"/>
  </si>
  <si>
    <t>宅地建物取引</t>
    <rPh sb="0" eb="4">
      <t>タクチタテモノ</t>
    </rPh>
    <rPh sb="4" eb="6">
      <t>トリヒキ</t>
    </rPh>
    <phoneticPr fontId="7"/>
  </si>
  <si>
    <t>従　た　る　事　務　所</t>
    <rPh sb="0" eb="1">
      <t>ジュウ</t>
    </rPh>
    <rPh sb="6" eb="7">
      <t>コト</t>
    </rPh>
    <rPh sb="8" eb="9">
      <t>ツトム</t>
    </rPh>
    <rPh sb="10" eb="11">
      <t>ショ</t>
    </rPh>
    <phoneticPr fontId="7"/>
  </si>
  <si>
    <t>氏　　　名</t>
    <rPh sb="0" eb="1">
      <t>シ</t>
    </rPh>
    <rPh sb="4" eb="5">
      <t>メイ</t>
    </rPh>
    <phoneticPr fontId="7"/>
  </si>
  <si>
    <t>住　　　所</t>
    <rPh sb="0" eb="1">
      <t>ジュウ</t>
    </rPh>
    <rPh sb="4" eb="5">
      <t>ショ</t>
    </rPh>
    <phoneticPr fontId="7"/>
  </si>
  <si>
    <t>フ　リ　ガ　ナ</t>
    <phoneticPr fontId="7"/>
  </si>
  <si>
    <t>フ　リ　ガ　ナ</t>
    <phoneticPr fontId="7"/>
  </si>
  <si>
    <t>公益社団法人　京都府宅地建物取引業協会</t>
    <rPh sb="0" eb="2">
      <t>コウエキ</t>
    </rPh>
    <rPh sb="2" eb="4">
      <t>シャダン</t>
    </rPh>
    <rPh sb="4" eb="6">
      <t>ホウジン</t>
    </rPh>
    <rPh sb="7" eb="10">
      <t>キョウトフ</t>
    </rPh>
    <rPh sb="10" eb="12">
      <t>タクチ</t>
    </rPh>
    <rPh sb="12" eb="14">
      <t>タテモノ</t>
    </rPh>
    <rPh sb="14" eb="17">
      <t>トリヒキギョウ</t>
    </rPh>
    <rPh sb="17" eb="19">
      <t>キョウカイ</t>
    </rPh>
    <phoneticPr fontId="7"/>
  </si>
  <si>
    <t>会　　長</t>
    <rPh sb="0" eb="1">
      <t>カイ</t>
    </rPh>
    <rPh sb="3" eb="4">
      <t>チョウ</t>
    </rPh>
    <phoneticPr fontId="7"/>
  </si>
  <si>
    <t>誓　　　約　　　書　　　①</t>
    <rPh sb="0" eb="1">
      <t>チカイ</t>
    </rPh>
    <rPh sb="4" eb="5">
      <t>ヤク</t>
    </rPh>
    <rPh sb="8" eb="9">
      <t>ショ</t>
    </rPh>
    <phoneticPr fontId="7"/>
  </si>
  <si>
    <t>公益社団法人</t>
    <rPh sb="0" eb="6">
      <t>コウエキシャダンホウジン</t>
    </rPh>
    <phoneticPr fontId="7"/>
  </si>
  <si>
    <t>会　 　長
本 部 長</t>
    <rPh sb="0" eb="1">
      <t>カイ</t>
    </rPh>
    <rPh sb="4" eb="5">
      <t>チョウ</t>
    </rPh>
    <phoneticPr fontId="7"/>
  </si>
  <si>
    <t>記</t>
    <rPh sb="0" eb="1">
      <t>キ</t>
    </rPh>
    <phoneticPr fontId="7"/>
  </si>
  <si>
    <t>４．　無免許業者との取引は絶対に行わない。</t>
    <rPh sb="3" eb="6">
      <t>ムメンキョ</t>
    </rPh>
    <rPh sb="6" eb="8">
      <t>ギョウシャ</t>
    </rPh>
    <rPh sb="10" eb="12">
      <t>トリヒキ</t>
    </rPh>
    <rPh sb="13" eb="15">
      <t>ゼッタイ</t>
    </rPh>
    <rPh sb="16" eb="17">
      <t>オコナ</t>
    </rPh>
    <phoneticPr fontId="7"/>
  </si>
  <si>
    <t>５．　貴協会組織の団結と融和を乱す行為をしない。</t>
    <rPh sb="3" eb="4">
      <t>キ</t>
    </rPh>
    <rPh sb="4" eb="6">
      <t>キョウカイ</t>
    </rPh>
    <rPh sb="6" eb="8">
      <t>ソシキ</t>
    </rPh>
    <rPh sb="9" eb="11">
      <t>ダンケツ</t>
    </rPh>
    <rPh sb="12" eb="14">
      <t>ユウワ</t>
    </rPh>
    <rPh sb="15" eb="16">
      <t>ミダ</t>
    </rPh>
    <rPh sb="17" eb="19">
      <t>コウイ</t>
    </rPh>
    <phoneticPr fontId="7"/>
  </si>
  <si>
    <t>　　講座」を受講する。</t>
    <rPh sb="2" eb="4">
      <t>コウザ</t>
    </rPh>
    <rPh sb="6" eb="8">
      <t>ジュコウ</t>
    </rPh>
    <phoneticPr fontId="7"/>
  </si>
  <si>
    <t>８．　公益社団法人全国宅地建物取引業協会連合会が指定する通信講座「不動産キャリアパーソン</t>
    <rPh sb="3" eb="9">
      <t>コウエキシャダンホウジン</t>
    </rPh>
    <rPh sb="9" eb="11">
      <t>ゼンコク</t>
    </rPh>
    <rPh sb="11" eb="18">
      <t>タクチタテモノトリヒキギョウ</t>
    </rPh>
    <rPh sb="18" eb="20">
      <t>キョウカイ</t>
    </rPh>
    <rPh sb="20" eb="23">
      <t>レンゴウカイ</t>
    </rPh>
    <rPh sb="24" eb="26">
      <t>シテイ</t>
    </rPh>
    <rPh sb="28" eb="30">
      <t>ツウシン</t>
    </rPh>
    <rPh sb="30" eb="32">
      <t>コウザ</t>
    </rPh>
    <rPh sb="33" eb="36">
      <t>フドウサン</t>
    </rPh>
    <phoneticPr fontId="7"/>
  </si>
  <si>
    <t>事務所所在地</t>
    <rPh sb="0" eb="3">
      <t>ジムショ</t>
    </rPh>
    <rPh sb="3" eb="6">
      <t>ショザイチ</t>
    </rPh>
    <phoneticPr fontId="7"/>
  </si>
  <si>
    <t>支店代表者</t>
    <rPh sb="0" eb="2">
      <t>シテン</t>
    </rPh>
    <rPh sb="2" eb="5">
      <t>ダイヒョウシャ</t>
    </rPh>
    <phoneticPr fontId="7"/>
  </si>
  <si>
    <t>誓　　　約　　　書　　　②</t>
    <rPh sb="0" eb="1">
      <t>チカイ</t>
    </rPh>
    <rPh sb="4" eb="5">
      <t>ヤク</t>
    </rPh>
    <rPh sb="8" eb="9">
      <t>ショ</t>
    </rPh>
    <phoneticPr fontId="7"/>
  </si>
  <si>
    <t>宅建業法に定められている宅地建物取引士に関する規定を遵守し、特に</t>
    <rPh sb="0" eb="4">
      <t>タッケンギョウホウ</t>
    </rPh>
    <rPh sb="5" eb="6">
      <t>サダ</t>
    </rPh>
    <rPh sb="12" eb="16">
      <t>タクチタテモノ</t>
    </rPh>
    <rPh sb="16" eb="19">
      <t>トリヒキシ</t>
    </rPh>
    <rPh sb="20" eb="21">
      <t>カン</t>
    </rPh>
    <rPh sb="23" eb="25">
      <t>キテイ</t>
    </rPh>
    <rPh sb="26" eb="28">
      <t>ジュンシュ</t>
    </rPh>
    <rPh sb="30" eb="31">
      <t>トク</t>
    </rPh>
    <phoneticPr fontId="7"/>
  </si>
  <si>
    <t>十分に留意し、貴協会の名誉ならびに信用を傷つける行為をしないことを</t>
    <rPh sb="0" eb="2">
      <t>ジュウブン</t>
    </rPh>
    <rPh sb="3" eb="5">
      <t>リュウイ</t>
    </rPh>
    <rPh sb="7" eb="8">
      <t>キ</t>
    </rPh>
    <rPh sb="8" eb="10">
      <t>キョウカイ</t>
    </rPh>
    <rPh sb="11" eb="13">
      <t>メイヨ</t>
    </rPh>
    <rPh sb="17" eb="19">
      <t>シンヨウ</t>
    </rPh>
    <rPh sb="20" eb="21">
      <t>キズ</t>
    </rPh>
    <rPh sb="24" eb="26">
      <t>コウイ</t>
    </rPh>
    <phoneticPr fontId="7"/>
  </si>
  <si>
    <t>　　このたび</t>
    <phoneticPr fontId="7"/>
  </si>
  <si>
    <t>に勤務するに当っては、</t>
    <rPh sb="1" eb="3">
      <t>キンム</t>
    </rPh>
    <rPh sb="6" eb="7">
      <t>ア</t>
    </rPh>
    <phoneticPr fontId="7"/>
  </si>
  <si>
    <t>（会　　社　　名）</t>
    <rPh sb="1" eb="2">
      <t>カイ</t>
    </rPh>
    <rPh sb="4" eb="5">
      <t>シャ</t>
    </rPh>
    <rPh sb="7" eb="8">
      <t>ナ</t>
    </rPh>
    <phoneticPr fontId="7"/>
  </si>
  <si>
    <t>同法６８条（宅地建物取引士等に対する懲戒処分）の規定については、</t>
    <rPh sb="0" eb="2">
      <t>ドウホウ</t>
    </rPh>
    <rPh sb="4" eb="5">
      <t>ジョウ</t>
    </rPh>
    <rPh sb="6" eb="8">
      <t>タクチ</t>
    </rPh>
    <rPh sb="8" eb="10">
      <t>タテモノ</t>
    </rPh>
    <rPh sb="10" eb="13">
      <t>トリヒキシ</t>
    </rPh>
    <rPh sb="13" eb="14">
      <t>トウ</t>
    </rPh>
    <rPh sb="15" eb="16">
      <t>タイ</t>
    </rPh>
    <rPh sb="18" eb="20">
      <t>チョウカイ</t>
    </rPh>
    <rPh sb="20" eb="22">
      <t>ショブン</t>
    </rPh>
    <rPh sb="24" eb="26">
      <t>キテイ</t>
    </rPh>
    <phoneticPr fontId="7"/>
  </si>
  <si>
    <t>専任宅地建物取引士</t>
    <rPh sb="0" eb="2">
      <t>センニン</t>
    </rPh>
    <rPh sb="2" eb="6">
      <t>タクチタテモノ</t>
    </rPh>
    <rPh sb="6" eb="9">
      <t>トリヒキシ</t>
    </rPh>
    <phoneticPr fontId="7"/>
  </si>
  <si>
    <t>登録番号</t>
    <rPh sb="0" eb="2">
      <t>トウロク</t>
    </rPh>
    <rPh sb="2" eb="4">
      <t>バンゴウ</t>
    </rPh>
    <phoneticPr fontId="7"/>
  </si>
  <si>
    <t>）</t>
    <phoneticPr fontId="7"/>
  </si>
  <si>
    <t>誓約いたします。</t>
    <phoneticPr fontId="7"/>
  </si>
  <si>
    <t>商号頭文字</t>
    <rPh sb="0" eb="2">
      <t>ショウゴウ</t>
    </rPh>
    <rPh sb="2" eb="5">
      <t>カシラモジ</t>
    </rPh>
    <phoneticPr fontId="7"/>
  </si>
  <si>
    <t>支　　部　　名</t>
    <rPh sb="0" eb="1">
      <t>シ</t>
    </rPh>
    <rPh sb="3" eb="4">
      <t>ブ</t>
    </rPh>
    <rPh sb="6" eb="7">
      <t>メイ</t>
    </rPh>
    <phoneticPr fontId="7"/>
  </si>
  <si>
    <t>支部</t>
    <rPh sb="0" eb="2">
      <t>シブ</t>
    </rPh>
    <phoneticPr fontId="7"/>
  </si>
  <si>
    <t>会員コード番号</t>
    <rPh sb="0" eb="2">
      <t>カイイン</t>
    </rPh>
    <rPh sb="5" eb="7">
      <t>バンゴウ</t>
    </rPh>
    <phoneticPr fontId="7"/>
  </si>
  <si>
    <t>正　会　員　名　簿　台　帳</t>
    <rPh sb="0" eb="1">
      <t>セイ</t>
    </rPh>
    <rPh sb="2" eb="3">
      <t>カイ</t>
    </rPh>
    <rPh sb="4" eb="5">
      <t>イン</t>
    </rPh>
    <rPh sb="6" eb="7">
      <t>ナ</t>
    </rPh>
    <rPh sb="8" eb="9">
      <t>ボ</t>
    </rPh>
    <rPh sb="10" eb="11">
      <t>ダイ</t>
    </rPh>
    <rPh sb="12" eb="13">
      <t>トバリ</t>
    </rPh>
    <phoneticPr fontId="7"/>
  </si>
  <si>
    <t>代表者
氏名</t>
    <rPh sb="0" eb="3">
      <t>ダイヒョウシャ</t>
    </rPh>
    <rPh sb="4" eb="6">
      <t>シメイ</t>
    </rPh>
    <phoneticPr fontId="7"/>
  </si>
  <si>
    <t>性　別</t>
    <rPh sb="0" eb="1">
      <t>セイ</t>
    </rPh>
    <rPh sb="2" eb="3">
      <t>ベツ</t>
    </rPh>
    <phoneticPr fontId="7"/>
  </si>
  <si>
    <t>商号又は
名称</t>
    <rPh sb="0" eb="2">
      <t>ショウゴウ</t>
    </rPh>
    <rPh sb="2" eb="3">
      <t>マタ</t>
    </rPh>
    <rPh sb="5" eb="7">
      <t>メイショウ</t>
    </rPh>
    <phoneticPr fontId="7"/>
  </si>
  <si>
    <t>電 話 番 号</t>
    <rPh sb="0" eb="1">
      <t>デン</t>
    </rPh>
    <rPh sb="2" eb="3">
      <t>ハナシ</t>
    </rPh>
    <rPh sb="4" eb="5">
      <t>バン</t>
    </rPh>
    <rPh sb="6" eb="7">
      <t>ゴウ</t>
    </rPh>
    <phoneticPr fontId="7"/>
  </si>
  <si>
    <t>F A X 番 号</t>
    <rPh sb="6" eb="7">
      <t>バン</t>
    </rPh>
    <rPh sb="8" eb="9">
      <t>ゴウ</t>
    </rPh>
    <phoneticPr fontId="7"/>
  </si>
  <si>
    <t>事務所
所在地</t>
    <rPh sb="0" eb="3">
      <t>ジムショ</t>
    </rPh>
    <rPh sb="4" eb="7">
      <t>ショザイチ</t>
    </rPh>
    <phoneticPr fontId="7"/>
  </si>
  <si>
    <t>（〒</t>
    <phoneticPr fontId="7"/>
  </si>
  <si>
    <t>代表者
住所</t>
    <rPh sb="0" eb="3">
      <t>ダイヒョウシャ</t>
    </rPh>
    <rPh sb="4" eb="6">
      <t>ジュウショ</t>
    </rPh>
    <phoneticPr fontId="7"/>
  </si>
  <si>
    <t>携 帯 電 話</t>
    <rPh sb="0" eb="1">
      <t>ケイ</t>
    </rPh>
    <rPh sb="2" eb="3">
      <t>オビ</t>
    </rPh>
    <rPh sb="4" eb="5">
      <t>デン</t>
    </rPh>
    <rPh sb="6" eb="7">
      <t>ハナシ</t>
    </rPh>
    <phoneticPr fontId="7"/>
  </si>
  <si>
    <t>免許の種類
及び
免許証番号</t>
    <rPh sb="0" eb="2">
      <t>メンキョ</t>
    </rPh>
    <rPh sb="3" eb="5">
      <t>シュルイ</t>
    </rPh>
    <rPh sb="6" eb="7">
      <t>オヨ</t>
    </rPh>
    <rPh sb="9" eb="12">
      <t>メンキョショウ</t>
    </rPh>
    <rPh sb="12" eb="14">
      <t>バンゴウ</t>
    </rPh>
    <phoneticPr fontId="7"/>
  </si>
  <si>
    <t>免許
年月日</t>
    <rPh sb="0" eb="2">
      <t>メンキョ</t>
    </rPh>
    <rPh sb="3" eb="6">
      <t>ネンガッピ</t>
    </rPh>
    <phoneticPr fontId="7"/>
  </si>
  <si>
    <t>専任宅地建物
取引士氏名</t>
    <rPh sb="0" eb="2">
      <t>センニン</t>
    </rPh>
    <rPh sb="2" eb="4">
      <t>タクチ</t>
    </rPh>
    <rPh sb="4" eb="6">
      <t>タテモノ</t>
    </rPh>
    <rPh sb="7" eb="10">
      <t>トリヒキシ</t>
    </rPh>
    <rPh sb="10" eb="12">
      <t>シメイ</t>
    </rPh>
    <phoneticPr fontId="7"/>
  </si>
  <si>
    <t>専任宅地
建物取引士
登録番号</t>
    <rPh sb="0" eb="2">
      <t>センニン</t>
    </rPh>
    <rPh sb="2" eb="4">
      <t>タクチ</t>
    </rPh>
    <rPh sb="5" eb="7">
      <t>タテモノ</t>
    </rPh>
    <rPh sb="7" eb="9">
      <t>トリヒキ</t>
    </rPh>
    <rPh sb="9" eb="10">
      <t>シ</t>
    </rPh>
    <rPh sb="11" eb="13">
      <t>トウロク</t>
    </rPh>
    <rPh sb="13" eb="15">
      <t>バンゴウ</t>
    </rPh>
    <phoneticPr fontId="7"/>
  </si>
  <si>
    <t>専任宅地建物
取引士住所</t>
    <rPh sb="0" eb="2">
      <t>センニン</t>
    </rPh>
    <rPh sb="2" eb="4">
      <t>タクチ</t>
    </rPh>
    <rPh sb="4" eb="6">
      <t>タテモノ</t>
    </rPh>
    <rPh sb="7" eb="10">
      <t>トリヒキシ</t>
    </rPh>
    <rPh sb="10" eb="12">
      <t>ジュウショ</t>
    </rPh>
    <phoneticPr fontId="7"/>
  </si>
  <si>
    <t>変更年月日</t>
    <rPh sb="0" eb="2">
      <t>ヘンコウ</t>
    </rPh>
    <rPh sb="2" eb="5">
      <t>ネンガッピ</t>
    </rPh>
    <phoneticPr fontId="7"/>
  </si>
  <si>
    <t>変 更 事 項</t>
    <rPh sb="0" eb="1">
      <t>ヘン</t>
    </rPh>
    <rPh sb="2" eb="3">
      <t>サラ</t>
    </rPh>
    <rPh sb="4" eb="5">
      <t>コト</t>
    </rPh>
    <rPh sb="6" eb="7">
      <t>コウ</t>
    </rPh>
    <phoneticPr fontId="7"/>
  </si>
  <si>
    <t>年　　　　　月　　　　　日　　</t>
    <rPh sb="0" eb="1">
      <t>ネン</t>
    </rPh>
    <rPh sb="6" eb="7">
      <t>ツキ</t>
    </rPh>
    <rPh sb="12" eb="13">
      <t>ニチ</t>
    </rPh>
    <phoneticPr fontId="7"/>
  </si>
  <si>
    <t>商号　　　事務所所在地　　　電話番号　　　FAX番号　　　代表者　　　代表者住所　　　専任宅地建物取引士　　　専任宅地建物取引士住所</t>
    <rPh sb="0" eb="2">
      <t>ショウゴウ</t>
    </rPh>
    <rPh sb="5" eb="8">
      <t>ジムショ</t>
    </rPh>
    <rPh sb="8" eb="11">
      <t>ショザイチ</t>
    </rPh>
    <rPh sb="14" eb="16">
      <t>デンワ</t>
    </rPh>
    <rPh sb="16" eb="18">
      <t>バンゴウ</t>
    </rPh>
    <rPh sb="24" eb="26">
      <t>バンゴウ</t>
    </rPh>
    <rPh sb="29" eb="32">
      <t>ダイヒョウシャ</t>
    </rPh>
    <rPh sb="35" eb="38">
      <t>ダイヒョウシャ</t>
    </rPh>
    <rPh sb="38" eb="40">
      <t>ジュウショ</t>
    </rPh>
    <rPh sb="43" eb="45">
      <t>センニン</t>
    </rPh>
    <rPh sb="45" eb="49">
      <t>タクチタテモノ</t>
    </rPh>
    <rPh sb="49" eb="52">
      <t>トリヒキシ</t>
    </rPh>
    <rPh sb="55" eb="64">
      <t>センニンタクチタテモノトリヒキシ</t>
    </rPh>
    <rPh sb="64" eb="66">
      <t>ジュウショ</t>
    </rPh>
    <phoneticPr fontId="7"/>
  </si>
  <si>
    <t>入会　　　　台帳変更　　　　会員権承継　　　　支部転出入（　　　　→　　　　）　　　　退会　　　　その他（　　　　　　　　　　　　　　　　　　　　　　　）</t>
    <rPh sb="0" eb="2">
      <t>ニュウカイ</t>
    </rPh>
    <rPh sb="6" eb="8">
      <t>ダイチョウ</t>
    </rPh>
    <rPh sb="8" eb="10">
      <t>ヘンコウ</t>
    </rPh>
    <rPh sb="14" eb="17">
      <t>カイインケン</t>
    </rPh>
    <rPh sb="17" eb="19">
      <t>ショウケイ</t>
    </rPh>
    <rPh sb="23" eb="25">
      <t>シブ</t>
    </rPh>
    <rPh sb="25" eb="26">
      <t>テン</t>
    </rPh>
    <rPh sb="26" eb="28">
      <t>シュツニュウ</t>
    </rPh>
    <rPh sb="43" eb="45">
      <t>タイカイ</t>
    </rPh>
    <rPh sb="51" eb="52">
      <t>タ</t>
    </rPh>
    <phoneticPr fontId="7"/>
  </si>
  <si>
    <t>年　　　　　月　　　　　日　</t>
    <phoneticPr fontId="7"/>
  </si>
  <si>
    <t>年　　　　　月　　　　　日　</t>
    <phoneticPr fontId="7"/>
  </si>
  <si>
    <t>事務所付近見取図</t>
    <rPh sb="0" eb="3">
      <t>ジムショ</t>
    </rPh>
    <rPh sb="3" eb="5">
      <t>フキン</t>
    </rPh>
    <rPh sb="5" eb="8">
      <t>ミトリズ</t>
    </rPh>
    <phoneticPr fontId="7"/>
  </si>
  <si>
    <t>支部名</t>
    <rPh sb="0" eb="3">
      <t>シブメイ</t>
    </rPh>
    <phoneticPr fontId="7"/>
  </si>
  <si>
    <t>：</t>
    <phoneticPr fontId="7"/>
  </si>
  <si>
    <t xml:space="preserve"> 担当者氏名：</t>
    <rPh sb="1" eb="4">
      <t>タントウシャ</t>
    </rPh>
    <rPh sb="4" eb="6">
      <t>シメイ</t>
    </rPh>
    <phoneticPr fontId="7"/>
  </si>
  <si>
    <t xml:space="preserve"> 電　　話：</t>
    <rPh sb="1" eb="2">
      <t>デン</t>
    </rPh>
    <rPh sb="4" eb="5">
      <t>ハナシ</t>
    </rPh>
    <phoneticPr fontId="7"/>
  </si>
  <si>
    <t xml:space="preserve"> ＦＡＸ：</t>
    <phoneticPr fontId="7"/>
  </si>
  <si>
    <t>注意事項</t>
    <rPh sb="0" eb="2">
      <t>チュウイ</t>
    </rPh>
    <rPh sb="2" eb="4">
      <t>ジコウ</t>
    </rPh>
    <phoneticPr fontId="7"/>
  </si>
  <si>
    <t>送信先</t>
    <rPh sb="0" eb="2">
      <t>ソウシン</t>
    </rPh>
    <rPh sb="2" eb="3">
      <t>サキ</t>
    </rPh>
    <phoneticPr fontId="7"/>
  </si>
  <si>
    <t>（公社）京都府宅地建物取引業協会（ＦＡＸ：０７５－４１５－２１２０）</t>
    <rPh sb="0" eb="16">
      <t>キョウト</t>
    </rPh>
    <phoneticPr fontId="7"/>
  </si>
  <si>
    <t>下表には記入しないでください。</t>
    <rPh sb="0" eb="2">
      <t>カヒョウ</t>
    </rPh>
    <rPh sb="4" eb="6">
      <t>キニュウ</t>
    </rPh>
    <phoneticPr fontId="7"/>
  </si>
  <si>
    <t>受付日</t>
    <rPh sb="0" eb="3">
      <t>ウケツケビ</t>
    </rPh>
    <phoneticPr fontId="7"/>
  </si>
  <si>
    <t>（公社）京都府宅地建物取引業協会</t>
    <rPh sb="0" eb="16">
      <t>キョウト</t>
    </rPh>
    <phoneticPr fontId="7"/>
  </si>
  <si>
    <t>）</t>
    <phoneticPr fontId="7"/>
  </si>
  <si>
    <t>全宅連統合サイト「ハトマークサイト」利用申込書</t>
    <rPh sb="0" eb="3">
      <t>ゼンタクレン</t>
    </rPh>
    <rPh sb="3" eb="5">
      <t>トウゴウ</t>
    </rPh>
    <rPh sb="18" eb="20">
      <t>リヨウ</t>
    </rPh>
    <rPh sb="20" eb="23">
      <t>モウシコミショ</t>
    </rPh>
    <phoneticPr fontId="7"/>
  </si>
  <si>
    <t>（公社）京都府宅地建物取引業協会　　殿</t>
    <rPh sb="0" eb="16">
      <t>キョウト</t>
    </rPh>
    <rPh sb="18" eb="19">
      <t>ドノ</t>
    </rPh>
    <phoneticPr fontId="7"/>
  </si>
  <si>
    <t>商号</t>
    <rPh sb="0" eb="2">
      <t>ショウゴウ</t>
    </rPh>
    <phoneticPr fontId="7"/>
  </si>
  <si>
    <t>＜</t>
    <phoneticPr fontId="7"/>
  </si>
  <si>
    <t>＞</t>
    <phoneticPr fontId="7"/>
  </si>
  <si>
    <t>代表者氏名</t>
    <rPh sb="0" eb="3">
      <t>ダイヒョウシャ</t>
    </rPh>
    <rPh sb="3" eb="5">
      <t>シメイ</t>
    </rPh>
    <phoneticPr fontId="7"/>
  </si>
  <si>
    <t>免許証番号</t>
    <rPh sb="0" eb="3">
      <t>メンキョショウ</t>
    </rPh>
    <rPh sb="3" eb="5">
      <t>バンゴウ</t>
    </rPh>
    <phoneticPr fontId="7"/>
  </si>
  <si>
    <t>事務所の
所在地</t>
    <rPh sb="0" eb="3">
      <t>ジムショ</t>
    </rPh>
    <rPh sb="5" eb="8">
      <t>ショザイチ</t>
    </rPh>
    <phoneticPr fontId="7"/>
  </si>
  <si>
    <t>〒</t>
    <phoneticPr fontId="7"/>
  </si>
  <si>
    <t>電話番号</t>
    <rPh sb="0" eb="2">
      <t>デンワ</t>
    </rPh>
    <rPh sb="2" eb="4">
      <t>バンゴウ</t>
    </rPh>
    <phoneticPr fontId="7"/>
  </si>
  <si>
    <t>メールアドレス</t>
    <phoneticPr fontId="7"/>
  </si>
  <si>
    <t>ＦＡＸ番号</t>
    <rPh sb="3" eb="5">
      <t>バンゴウ</t>
    </rPh>
    <phoneticPr fontId="7"/>
  </si>
  <si>
    <t>諸規定について同意するとともに、宅地建物取引業法、不動産の表示に関する公正競争</t>
    <rPh sb="0" eb="3">
      <t>ショキテイ</t>
    </rPh>
    <rPh sb="7" eb="9">
      <t>ドウイ</t>
    </rPh>
    <rPh sb="16" eb="18">
      <t>タクチ</t>
    </rPh>
    <rPh sb="18" eb="20">
      <t>タテモノ</t>
    </rPh>
    <rPh sb="20" eb="22">
      <t>トリヒキ</t>
    </rPh>
    <rPh sb="22" eb="24">
      <t>ギョウホウ</t>
    </rPh>
    <rPh sb="25" eb="28">
      <t>フドウサン</t>
    </rPh>
    <rPh sb="29" eb="31">
      <t>ヒョウジ</t>
    </rPh>
    <rPh sb="32" eb="33">
      <t>カン</t>
    </rPh>
    <rPh sb="35" eb="37">
      <t>コウセイ</t>
    </rPh>
    <rPh sb="37" eb="39">
      <t>キョウソウ</t>
    </rPh>
    <phoneticPr fontId="7"/>
  </si>
  <si>
    <t>規約等を遵守する事を誓約いたします。</t>
    <rPh sb="0" eb="2">
      <t>キヤク</t>
    </rPh>
    <rPh sb="2" eb="3">
      <t>トウ</t>
    </rPh>
    <rPh sb="4" eb="6">
      <t>ジュンシュ</t>
    </rPh>
    <rPh sb="8" eb="9">
      <t>コト</t>
    </rPh>
    <rPh sb="10" eb="12">
      <t>セイヤク</t>
    </rPh>
    <phoneticPr fontId="7"/>
  </si>
  <si>
    <t>支部名</t>
    <rPh sb="0" eb="3">
      <t>シブメイ</t>
    </rPh>
    <phoneticPr fontId="7"/>
  </si>
  <si>
    <t>コード番号</t>
    <rPh sb="3" eb="5">
      <t>バンゴウ</t>
    </rPh>
    <phoneticPr fontId="7"/>
  </si>
  <si>
    <t>（</t>
    <phoneticPr fontId="7"/>
  </si>
  <si>
    <t>【下記には記入していただく必要はありません】</t>
    <rPh sb="1" eb="3">
      <t>カキ</t>
    </rPh>
    <rPh sb="5" eb="7">
      <t>キニュウ</t>
    </rPh>
    <rPh sb="13" eb="15">
      <t>ヒツヨウ</t>
    </rPh>
    <phoneticPr fontId="7"/>
  </si>
  <si>
    <t>　協会受付日</t>
    <rPh sb="1" eb="3">
      <t>キョウカイ</t>
    </rPh>
    <rPh sb="3" eb="6">
      <t>ウケツケビ</t>
    </rPh>
    <phoneticPr fontId="7"/>
  </si>
  <si>
    <t>　パスワード</t>
    <phoneticPr fontId="7"/>
  </si>
  <si>
    <t>　Ｉ Ｄ</t>
    <phoneticPr fontId="7"/>
  </si>
  <si>
    <t>＜送付先ＦＡＸ　　０７５－４１５－２１２０＞</t>
    <rPh sb="1" eb="4">
      <t>ソウフサキ</t>
    </rPh>
    <phoneticPr fontId="7"/>
  </si>
  <si>
    <t>全宅連用</t>
    <rPh sb="0" eb="3">
      <t>ゼンタクレン</t>
    </rPh>
    <rPh sb="3" eb="4">
      <t>ヨウ</t>
    </rPh>
    <phoneticPr fontId="7"/>
  </si>
  <si>
    <t>この欄には記入しないでください</t>
    <rPh sb="2" eb="3">
      <t>ラン</t>
    </rPh>
    <rPh sb="5" eb="7">
      <t>キニュウ</t>
    </rPh>
    <phoneticPr fontId="7"/>
  </si>
  <si>
    <t>受付Ｎo.</t>
    <rPh sb="0" eb="2">
      <t>ウケツケ</t>
    </rPh>
    <phoneticPr fontId="7"/>
  </si>
  <si>
    <t>　私は、本受講申込書の記載事項が事実であることを誓約し、</t>
    <rPh sb="1" eb="2">
      <t>ワタシ</t>
    </rPh>
    <rPh sb="4" eb="5">
      <t>ホン</t>
    </rPh>
    <rPh sb="5" eb="7">
      <t>ジュコウ</t>
    </rPh>
    <rPh sb="7" eb="10">
      <t>モウシコミショ</t>
    </rPh>
    <rPh sb="11" eb="13">
      <t>キサイ</t>
    </rPh>
    <rPh sb="13" eb="15">
      <t>ジコウ</t>
    </rPh>
    <rPh sb="16" eb="18">
      <t>ジジツ</t>
    </rPh>
    <rPh sb="24" eb="26">
      <t>セイヤク</t>
    </rPh>
    <phoneticPr fontId="7"/>
  </si>
  <si>
    <t>　上記講座を申し込みます。</t>
    <rPh sb="1" eb="3">
      <t>ジョウキ</t>
    </rPh>
    <rPh sb="3" eb="5">
      <t>コウザ</t>
    </rPh>
    <rPh sb="6" eb="7">
      <t>モウ</t>
    </rPh>
    <rPh sb="8" eb="9">
      <t>コ</t>
    </rPh>
    <phoneticPr fontId="7"/>
  </si>
  <si>
    <t>≪下記ワク内すべてご記入ください。≫</t>
    <rPh sb="1" eb="3">
      <t>カキ</t>
    </rPh>
    <rPh sb="5" eb="6">
      <t>ナイ</t>
    </rPh>
    <rPh sb="10" eb="12">
      <t>キニュウ</t>
    </rPh>
    <phoneticPr fontId="7"/>
  </si>
  <si>
    <t>会員区分</t>
    <rPh sb="0" eb="2">
      <t>カイイン</t>
    </rPh>
    <rPh sb="2" eb="4">
      <t>クブン</t>
    </rPh>
    <phoneticPr fontId="7"/>
  </si>
  <si>
    <t>　新入会員は□に✓チェック→</t>
    <rPh sb="1" eb="3">
      <t>シンニュウ</t>
    </rPh>
    <rPh sb="3" eb="5">
      <t>カイイン</t>
    </rPh>
    <phoneticPr fontId="7"/>
  </si>
  <si>
    <t>←該当する方を●</t>
    <rPh sb="1" eb="3">
      <t>ガイトウ</t>
    </rPh>
    <rPh sb="5" eb="6">
      <t>ホウ</t>
    </rPh>
    <phoneticPr fontId="7"/>
  </si>
  <si>
    <t>氏名</t>
    <rPh sb="0" eb="2">
      <t>シメイ</t>
    </rPh>
    <phoneticPr fontId="7"/>
  </si>
  <si>
    <t>氏　名</t>
    <rPh sb="0" eb="1">
      <t>シ</t>
    </rPh>
    <rPh sb="2" eb="3">
      <t>メイ</t>
    </rPh>
    <phoneticPr fontId="7"/>
  </si>
  <si>
    <t>ﾌﾘｶﾞﾅ</t>
    <phoneticPr fontId="7"/>
  </si>
  <si>
    <t>性　別</t>
    <rPh sb="0" eb="1">
      <t>セイ</t>
    </rPh>
    <rPh sb="2" eb="3">
      <t>ベツ</t>
    </rPh>
    <phoneticPr fontId="7"/>
  </si>
  <si>
    <t>生年月日</t>
    <rPh sb="0" eb="2">
      <t>セイネン</t>
    </rPh>
    <rPh sb="2" eb="4">
      <t>ガッピ</t>
    </rPh>
    <phoneticPr fontId="7"/>
  </si>
  <si>
    <t>（西暦）</t>
    <rPh sb="1" eb="3">
      <t>セイレキ</t>
    </rPh>
    <phoneticPr fontId="7"/>
  </si>
  <si>
    <t>現住所</t>
    <rPh sb="0" eb="3">
      <t>ゲンジュウショ</t>
    </rPh>
    <phoneticPr fontId="7"/>
  </si>
  <si>
    <t>※建物名・部屋番号まで必ずご記入下さい。</t>
    <rPh sb="1" eb="3">
      <t>タテモノ</t>
    </rPh>
    <rPh sb="3" eb="4">
      <t>メイ</t>
    </rPh>
    <rPh sb="5" eb="7">
      <t>ヘヤ</t>
    </rPh>
    <rPh sb="7" eb="9">
      <t>バンゴウ</t>
    </rPh>
    <rPh sb="11" eb="12">
      <t>カナラ</t>
    </rPh>
    <rPh sb="14" eb="16">
      <t>キニュウ</t>
    </rPh>
    <rPh sb="16" eb="17">
      <t>クダ</t>
    </rPh>
    <phoneticPr fontId="7"/>
  </si>
  <si>
    <t>申込内容に不備があった場合や、希望試験会場が満席の場合、教材等の
発送物が届かなかった場合などにご連絡をする場合がございますので、日中
に連絡が取れる電話番号を必ずご記入ください。</t>
    <rPh sb="0" eb="2">
      <t>モウシコミ</t>
    </rPh>
    <rPh sb="2" eb="4">
      <t>ナイヨウ</t>
    </rPh>
    <rPh sb="5" eb="7">
      <t>フビ</t>
    </rPh>
    <rPh sb="11" eb="13">
      <t>バアイ</t>
    </rPh>
    <rPh sb="15" eb="17">
      <t>キボウ</t>
    </rPh>
    <rPh sb="17" eb="19">
      <t>シケン</t>
    </rPh>
    <rPh sb="19" eb="21">
      <t>カイジョウ</t>
    </rPh>
    <rPh sb="22" eb="24">
      <t>マンセキ</t>
    </rPh>
    <rPh sb="25" eb="27">
      <t>バアイ</t>
    </rPh>
    <rPh sb="28" eb="30">
      <t>キョウザイ</t>
    </rPh>
    <rPh sb="30" eb="31">
      <t>トウ</t>
    </rPh>
    <rPh sb="33" eb="35">
      <t>ハッソウ</t>
    </rPh>
    <rPh sb="35" eb="36">
      <t>ブツ</t>
    </rPh>
    <rPh sb="37" eb="38">
      <t>トド</t>
    </rPh>
    <rPh sb="43" eb="45">
      <t>バアイ</t>
    </rPh>
    <rPh sb="49" eb="51">
      <t>レンラク</t>
    </rPh>
    <rPh sb="54" eb="56">
      <t>バアイ</t>
    </rPh>
    <rPh sb="65" eb="67">
      <t>ニッチュウ</t>
    </rPh>
    <rPh sb="69" eb="71">
      <t>レンラク</t>
    </rPh>
    <rPh sb="72" eb="73">
      <t>ト</t>
    </rPh>
    <rPh sb="75" eb="77">
      <t>デンワ</t>
    </rPh>
    <rPh sb="77" eb="79">
      <t>バンゴウ</t>
    </rPh>
    <rPh sb="80" eb="81">
      <t>カナラ</t>
    </rPh>
    <rPh sb="83" eb="85">
      <t>キニュウ</t>
    </rPh>
    <phoneticPr fontId="7"/>
  </si>
  <si>
    <r>
      <t xml:space="preserve">勤務先名
</t>
    </r>
    <r>
      <rPr>
        <sz val="8"/>
        <rFont val="ＭＳ Ｐ明朝"/>
        <family val="1"/>
        <charset val="128"/>
      </rPr>
      <t>（支店名含む）</t>
    </r>
    <rPh sb="0" eb="3">
      <t>キンムサキ</t>
    </rPh>
    <rPh sb="3" eb="4">
      <t>メイ</t>
    </rPh>
    <rPh sb="7" eb="10">
      <t>シテンメイ</t>
    </rPh>
    <rPh sb="10" eb="11">
      <t>フク</t>
    </rPh>
    <phoneticPr fontId="7"/>
  </si>
  <si>
    <t>勤務先住所</t>
    <rPh sb="0" eb="3">
      <t>キンムサキ</t>
    </rPh>
    <rPh sb="3" eb="5">
      <t>ジュウショ</t>
    </rPh>
    <phoneticPr fontId="7"/>
  </si>
  <si>
    <t>FAX</t>
    <phoneticPr fontId="7"/>
  </si>
  <si>
    <t>教材等送付先選択欄</t>
    <rPh sb="0" eb="2">
      <t>キョウザイ</t>
    </rPh>
    <rPh sb="2" eb="3">
      <t>トウ</t>
    </rPh>
    <rPh sb="3" eb="6">
      <t>ソウフサキ</t>
    </rPh>
    <rPh sb="6" eb="8">
      <t>センタク</t>
    </rPh>
    <rPh sb="8" eb="9">
      <t>ラン</t>
    </rPh>
    <phoneticPr fontId="7"/>
  </si>
  <si>
    <t>ﾒｰﾙアドレス（携帯不可）</t>
    <rPh sb="8" eb="10">
      <t>ケイタイ</t>
    </rPh>
    <rPh sb="10" eb="12">
      <t>フカ</t>
    </rPh>
    <phoneticPr fontId="7"/>
  </si>
  <si>
    <t>（希望する送付先のいずれかの□に
✓チェックを付けてください）</t>
    <rPh sb="1" eb="3">
      <t>キボウ</t>
    </rPh>
    <rPh sb="5" eb="8">
      <t>ソウフサキ</t>
    </rPh>
    <rPh sb="23" eb="24">
      <t>ツ</t>
    </rPh>
    <phoneticPr fontId="7"/>
  </si>
  <si>
    <t>免許番号
（宅建業者のみ）</t>
    <rPh sb="0" eb="2">
      <t>メンキョ</t>
    </rPh>
    <rPh sb="2" eb="4">
      <t>バンゴウ</t>
    </rPh>
    <rPh sb="6" eb="8">
      <t>タッケン</t>
    </rPh>
    <rPh sb="8" eb="10">
      <t>ギョウシャ</t>
    </rPh>
    <phoneticPr fontId="7"/>
  </si>
  <si>
    <t>宅地建物取引士</t>
    <rPh sb="0" eb="4">
      <t>タクチタテモノ</t>
    </rPh>
    <rPh sb="4" eb="7">
      <t>トリヒキシ</t>
    </rPh>
    <phoneticPr fontId="7"/>
  </si>
  <si>
    <t>業　種</t>
    <rPh sb="0" eb="1">
      <t>ギョウ</t>
    </rPh>
    <rPh sb="2" eb="3">
      <t>タネ</t>
    </rPh>
    <phoneticPr fontId="7"/>
  </si>
  <si>
    <t>※該当するいずれか１つに○をして下さい。　</t>
    <rPh sb="1" eb="3">
      <t>ガイトウ</t>
    </rPh>
    <rPh sb="16" eb="17">
      <t>クダ</t>
    </rPh>
    <phoneticPr fontId="7"/>
  </si>
  <si>
    <t>その他（</t>
    <rPh sb="2" eb="3">
      <t>タ</t>
    </rPh>
    <phoneticPr fontId="7"/>
  </si>
  <si>
    <t>担　　当</t>
    <rPh sb="0" eb="1">
      <t>タン</t>
    </rPh>
    <rPh sb="3" eb="4">
      <t>トウ</t>
    </rPh>
    <phoneticPr fontId="7"/>
  </si>
  <si>
    <t>　（公社）京都府宅地建物取引業協会</t>
    <rPh sb="1" eb="17">
      <t>キョウト</t>
    </rPh>
    <phoneticPr fontId="7"/>
  </si>
  <si>
    <t>支部</t>
    <rPh sb="0" eb="2">
      <t>シブ</t>
    </rPh>
    <phoneticPr fontId="7"/>
  </si>
  <si>
    <t>支部使用欄</t>
    <rPh sb="0" eb="2">
      <t>シブ</t>
    </rPh>
    <rPh sb="2" eb="4">
      <t>シヨウ</t>
    </rPh>
    <rPh sb="4" eb="5">
      <t>ラン</t>
    </rPh>
    <phoneticPr fontId="7"/>
  </si>
  <si>
    <t>H26.1</t>
    <phoneticPr fontId="7"/>
  </si>
  <si>
    <t>『宅地建物取引業者票』 標識申込書</t>
    <rPh sb="1" eb="5">
      <t>タクチタテモノ</t>
    </rPh>
    <rPh sb="5" eb="8">
      <t>トリヒキギョウ</t>
    </rPh>
    <rPh sb="8" eb="9">
      <t>シャ</t>
    </rPh>
    <rPh sb="9" eb="10">
      <t>ヒョウ</t>
    </rPh>
    <rPh sb="12" eb="14">
      <t>ヒョウシキ</t>
    </rPh>
    <rPh sb="14" eb="17">
      <t>モウシコミショ</t>
    </rPh>
    <phoneticPr fontId="7"/>
  </si>
  <si>
    <t>宅地建物取引業者票</t>
    <rPh sb="0" eb="4">
      <t>タクチタテモノ</t>
    </rPh>
    <rPh sb="4" eb="6">
      <t>トリヒキ</t>
    </rPh>
    <rPh sb="6" eb="8">
      <t>ギョウシャ</t>
    </rPh>
    <rPh sb="8" eb="9">
      <t>ヒョウ</t>
    </rPh>
    <phoneticPr fontId="7"/>
  </si>
  <si>
    <t>免許有効期間</t>
    <rPh sb="0" eb="2">
      <t>メンキョ</t>
    </rPh>
    <rPh sb="2" eb="4">
      <t>ユウコウ</t>
    </rPh>
    <rPh sb="4" eb="6">
      <t>キカン</t>
    </rPh>
    <phoneticPr fontId="7"/>
  </si>
  <si>
    <t>から</t>
    <phoneticPr fontId="7"/>
  </si>
  <si>
    <t>まで</t>
    <phoneticPr fontId="7"/>
  </si>
  <si>
    <r>
      <t>商号</t>
    </r>
    <r>
      <rPr>
        <b/>
        <sz val="16"/>
        <rFont val="HG丸ｺﾞｼｯｸM-PRO"/>
        <family val="3"/>
        <charset val="128"/>
      </rPr>
      <t>又は</t>
    </r>
    <r>
      <rPr>
        <b/>
        <sz val="26"/>
        <rFont val="HG丸ｺﾞｼｯｸM-PRO"/>
        <family val="3"/>
        <charset val="128"/>
      </rPr>
      <t>名称</t>
    </r>
    <rPh sb="0" eb="2">
      <t>ショウゴウ</t>
    </rPh>
    <rPh sb="2" eb="3">
      <t>マタ</t>
    </rPh>
    <rPh sb="4" eb="6">
      <t>メイショウ</t>
    </rPh>
    <phoneticPr fontId="7"/>
  </si>
  <si>
    <t>この事務所に置かれている</t>
    <rPh sb="2" eb="5">
      <t>ジムショ</t>
    </rPh>
    <rPh sb="6" eb="7">
      <t>オ</t>
    </rPh>
    <phoneticPr fontId="7"/>
  </si>
  <si>
    <t>専任の宅地建物取引士の氏名</t>
    <rPh sb="0" eb="2">
      <t>センニン</t>
    </rPh>
    <rPh sb="3" eb="7">
      <t>タクチタテモノ</t>
    </rPh>
    <rPh sb="7" eb="10">
      <t>トリヒキシ</t>
    </rPh>
    <rPh sb="11" eb="13">
      <t>シメイ</t>
    </rPh>
    <phoneticPr fontId="7"/>
  </si>
  <si>
    <r>
      <t>主</t>
    </r>
    <r>
      <rPr>
        <b/>
        <sz val="14"/>
        <rFont val="HG丸ｺﾞｼｯｸM-PRO"/>
        <family val="3"/>
        <charset val="128"/>
      </rPr>
      <t>たる</t>
    </r>
    <r>
      <rPr>
        <b/>
        <sz val="22"/>
        <rFont val="HG丸ｺﾞｼｯｸM-PRO"/>
        <family val="3"/>
        <charset val="128"/>
      </rPr>
      <t>事務所</t>
    </r>
    <r>
      <rPr>
        <b/>
        <sz val="14"/>
        <rFont val="HG丸ｺﾞｼｯｸM-PRO"/>
        <family val="3"/>
        <charset val="128"/>
      </rPr>
      <t>の</t>
    </r>
    <r>
      <rPr>
        <b/>
        <sz val="22"/>
        <rFont val="HG丸ｺﾞｼｯｸM-PRO"/>
        <family val="3"/>
        <charset val="128"/>
      </rPr>
      <t>所在地</t>
    </r>
    <rPh sb="0" eb="1">
      <t>シュ</t>
    </rPh>
    <rPh sb="3" eb="6">
      <t>ジムショ</t>
    </rPh>
    <rPh sb="7" eb="10">
      <t>ショザイチ</t>
    </rPh>
    <phoneticPr fontId="7"/>
  </si>
  <si>
    <t>電話</t>
    <rPh sb="0" eb="2">
      <t>デンワ</t>
    </rPh>
    <phoneticPr fontId="7"/>
  </si>
  <si>
    <t>番</t>
    <rPh sb="0" eb="1">
      <t>バン</t>
    </rPh>
    <phoneticPr fontId="7"/>
  </si>
  <si>
    <t>申込日</t>
    <rPh sb="0" eb="3">
      <t>モウシコミビ</t>
    </rPh>
    <phoneticPr fontId="7"/>
  </si>
  <si>
    <t>会員コード番号</t>
    <rPh sb="0" eb="2">
      <t>カイイン</t>
    </rPh>
    <rPh sb="5" eb="7">
      <t>バンゴウ</t>
    </rPh>
    <phoneticPr fontId="7"/>
  </si>
  <si>
    <t>住所</t>
    <rPh sb="0" eb="2">
      <t>ジュウショ</t>
    </rPh>
    <phoneticPr fontId="7"/>
  </si>
  <si>
    <t>-</t>
    <phoneticPr fontId="7"/>
  </si>
  <si>
    <t>いずれかに○を付けて下さい。</t>
    <rPh sb="7" eb="8">
      <t>ツ</t>
    </rPh>
    <rPh sb="10" eb="11">
      <t>クダ</t>
    </rPh>
    <phoneticPr fontId="7"/>
  </si>
  <si>
    <t>　ＴＥＬ　０７５－４１５－２１２１</t>
    <phoneticPr fontId="7"/>
  </si>
  <si>
    <t>　ＦＡＸ　０７５－４１５－２１２０</t>
    <phoneticPr fontId="7"/>
  </si>
  <si>
    <t>（注）</t>
    <rPh sb="1" eb="2">
      <t>チュウ</t>
    </rPh>
    <phoneticPr fontId="7"/>
  </si>
  <si>
    <t>　（1）　代表者氏名の前に『代表取締役』を入れられる方はご記入下さい。</t>
    <rPh sb="5" eb="8">
      <t>ダイヒョウシャ</t>
    </rPh>
    <rPh sb="8" eb="10">
      <t>シメイ</t>
    </rPh>
    <rPh sb="11" eb="12">
      <t>マエ</t>
    </rPh>
    <rPh sb="14" eb="16">
      <t>ダイヒョウ</t>
    </rPh>
    <rPh sb="16" eb="19">
      <t>トリシマリヤク</t>
    </rPh>
    <rPh sb="21" eb="22">
      <t>イ</t>
    </rPh>
    <rPh sb="26" eb="27">
      <t>カタ</t>
    </rPh>
    <rPh sb="29" eb="31">
      <t>キニュウ</t>
    </rPh>
    <rPh sb="31" eb="32">
      <t>クダ</t>
    </rPh>
    <phoneticPr fontId="7"/>
  </si>
  <si>
    <t>　（2）　専任宅地建物取引士氏名は京都府庁へ届け出された全員の氏名をご記入下さい。</t>
    <rPh sb="5" eb="7">
      <t>センニン</t>
    </rPh>
    <rPh sb="7" eb="11">
      <t>タクチタテモノ</t>
    </rPh>
    <rPh sb="11" eb="14">
      <t>トリヒキシ</t>
    </rPh>
    <rPh sb="14" eb="16">
      <t>シメイ</t>
    </rPh>
    <rPh sb="17" eb="19">
      <t>キョウト</t>
    </rPh>
    <rPh sb="19" eb="21">
      <t>フチョウ</t>
    </rPh>
    <rPh sb="22" eb="23">
      <t>トド</t>
    </rPh>
    <rPh sb="24" eb="25">
      <t>デ</t>
    </rPh>
    <rPh sb="28" eb="30">
      <t>ゼンイン</t>
    </rPh>
    <rPh sb="31" eb="33">
      <t>シメイ</t>
    </rPh>
    <rPh sb="35" eb="37">
      <t>キニュウ</t>
    </rPh>
    <rPh sb="37" eb="38">
      <t>クダ</t>
    </rPh>
    <phoneticPr fontId="7"/>
  </si>
  <si>
    <t>　（3）　業者票の作成は総べて申込者記載どおりとしますので字体は楷書で明確に記入して下さい。</t>
    <rPh sb="5" eb="7">
      <t>ギョウシャ</t>
    </rPh>
    <rPh sb="7" eb="8">
      <t>ヒョウ</t>
    </rPh>
    <rPh sb="9" eb="11">
      <t>サクセイ</t>
    </rPh>
    <rPh sb="12" eb="13">
      <t>ス</t>
    </rPh>
    <rPh sb="15" eb="17">
      <t>モウシコミ</t>
    </rPh>
    <rPh sb="17" eb="18">
      <t>シャ</t>
    </rPh>
    <rPh sb="18" eb="20">
      <t>キサイ</t>
    </rPh>
    <rPh sb="29" eb="31">
      <t>ジタイ</t>
    </rPh>
    <rPh sb="32" eb="34">
      <t>カイショ</t>
    </rPh>
    <rPh sb="35" eb="37">
      <t>メイカク</t>
    </rPh>
    <rPh sb="38" eb="40">
      <t>キニュウ</t>
    </rPh>
    <rPh sb="42" eb="43">
      <t>クダ</t>
    </rPh>
    <phoneticPr fontId="7"/>
  </si>
  <si>
    <t>　　　　　その場合、字体に間違いがあっても一切責任は持ちません</t>
    <rPh sb="7" eb="9">
      <t>バアイ</t>
    </rPh>
    <rPh sb="10" eb="12">
      <t>ジタイ</t>
    </rPh>
    <rPh sb="13" eb="15">
      <t>マチガ</t>
    </rPh>
    <rPh sb="21" eb="23">
      <t>イッサイ</t>
    </rPh>
    <rPh sb="23" eb="25">
      <t>セキニン</t>
    </rPh>
    <rPh sb="26" eb="27">
      <t>モ</t>
    </rPh>
    <phoneticPr fontId="7"/>
  </si>
  <si>
    <t>　（4）　業者票が出来上がる期間は、３週間から１ヶ月程度係りますのでご承知おき下さい。</t>
    <rPh sb="5" eb="7">
      <t>ギョウシャ</t>
    </rPh>
    <rPh sb="7" eb="8">
      <t>ヒョウ</t>
    </rPh>
    <rPh sb="9" eb="12">
      <t>デキア</t>
    </rPh>
    <rPh sb="14" eb="16">
      <t>キカン</t>
    </rPh>
    <rPh sb="19" eb="21">
      <t>シュウカン</t>
    </rPh>
    <rPh sb="25" eb="26">
      <t>ゲツ</t>
    </rPh>
    <rPh sb="26" eb="28">
      <t>テイド</t>
    </rPh>
    <rPh sb="28" eb="29">
      <t>カカ</t>
    </rPh>
    <rPh sb="35" eb="37">
      <t>ショウチ</t>
    </rPh>
    <rPh sb="39" eb="40">
      <t>クダ</t>
    </rPh>
    <phoneticPr fontId="7"/>
  </si>
  <si>
    <t>「会費自動引き落とし（口座振替）」同意書</t>
    <rPh sb="1" eb="3">
      <t>カイヒ</t>
    </rPh>
    <rPh sb="3" eb="5">
      <t>ジドウ</t>
    </rPh>
    <rPh sb="5" eb="6">
      <t>ヒ</t>
    </rPh>
    <rPh sb="7" eb="8">
      <t>オ</t>
    </rPh>
    <rPh sb="17" eb="20">
      <t>ドウイショ</t>
    </rPh>
    <phoneticPr fontId="7"/>
  </si>
  <si>
    <t>（公社）京都府宅地建物取引業協会</t>
    <rPh sb="0" eb="4">
      <t>コウシャ</t>
    </rPh>
    <rPh sb="4" eb="7">
      <t>キョウトフ</t>
    </rPh>
    <rPh sb="7" eb="9">
      <t>タクチ</t>
    </rPh>
    <rPh sb="9" eb="11">
      <t>タテモノ</t>
    </rPh>
    <rPh sb="11" eb="14">
      <t>トリヒキギョウ</t>
    </rPh>
    <rPh sb="14" eb="16">
      <t>キョウカイ</t>
    </rPh>
    <phoneticPr fontId="7"/>
  </si>
  <si>
    <t>（公社）全国宅地建物取引業保証協会京都本部</t>
    <rPh sb="0" eb="4">
      <t>コウシャ</t>
    </rPh>
    <rPh sb="4" eb="6">
      <t>ゼンコク</t>
    </rPh>
    <rPh sb="6" eb="10">
      <t>タクチタテモノ</t>
    </rPh>
    <rPh sb="10" eb="13">
      <t>トリヒキギョウ</t>
    </rPh>
    <rPh sb="13" eb="15">
      <t>ホショウ</t>
    </rPh>
    <rPh sb="15" eb="17">
      <t>キョウカイ</t>
    </rPh>
    <rPh sb="17" eb="19">
      <t>キョウト</t>
    </rPh>
    <rPh sb="19" eb="21">
      <t>ホンブ</t>
    </rPh>
    <phoneticPr fontId="7"/>
  </si>
  <si>
    <t>御　中</t>
    <rPh sb="0" eb="1">
      <t>ゴ</t>
    </rPh>
    <rPh sb="2" eb="3">
      <t>ナカ</t>
    </rPh>
    <phoneticPr fontId="7"/>
  </si>
  <si>
    <t>　　私は、貴協会・貴京都本部の「会費自動引き落とし（口座振替）」に同意し、</t>
    <rPh sb="2" eb="3">
      <t>ワタシ</t>
    </rPh>
    <rPh sb="5" eb="6">
      <t>キ</t>
    </rPh>
    <rPh sb="6" eb="8">
      <t>キョウカイ</t>
    </rPh>
    <rPh sb="9" eb="10">
      <t>キ</t>
    </rPh>
    <rPh sb="10" eb="12">
      <t>キョウト</t>
    </rPh>
    <rPh sb="12" eb="14">
      <t>ホンブ</t>
    </rPh>
    <rPh sb="16" eb="21">
      <t>カイヒジドウヒ</t>
    </rPh>
    <rPh sb="22" eb="23">
      <t>オ</t>
    </rPh>
    <rPh sb="26" eb="30">
      <t>コウザフリカエ</t>
    </rPh>
    <rPh sb="33" eb="35">
      <t>ドウイ</t>
    </rPh>
    <phoneticPr fontId="7"/>
  </si>
  <si>
    <t>「口座振替依頼書」を提出します。</t>
    <rPh sb="1" eb="5">
      <t>コウザフリカエ</t>
    </rPh>
    <rPh sb="5" eb="8">
      <t>イライショ</t>
    </rPh>
    <rPh sb="10" eb="12">
      <t>テイシュツ</t>
    </rPh>
    <phoneticPr fontId="7"/>
  </si>
  <si>
    <t>商　　　　　号
または
名　　　　　称</t>
    <rPh sb="0" eb="1">
      <t>ショウ</t>
    </rPh>
    <rPh sb="6" eb="7">
      <t>ゴウ</t>
    </rPh>
    <rPh sb="12" eb="13">
      <t>メイ</t>
    </rPh>
    <rPh sb="18" eb="19">
      <t>ショウ</t>
    </rPh>
    <phoneticPr fontId="7"/>
  </si>
  <si>
    <t>事務所所在地</t>
    <rPh sb="0" eb="3">
      <t>ジムショ</t>
    </rPh>
    <rPh sb="3" eb="6">
      <t>ショザイチ</t>
    </rPh>
    <phoneticPr fontId="7"/>
  </si>
  <si>
    <t>電 話 番 号</t>
    <rPh sb="0" eb="1">
      <t>デン</t>
    </rPh>
    <rPh sb="2" eb="3">
      <t>ハナシ</t>
    </rPh>
    <rPh sb="4" eb="5">
      <t>バン</t>
    </rPh>
    <rPh sb="6" eb="7">
      <t>ゴウ</t>
    </rPh>
    <phoneticPr fontId="7"/>
  </si>
  <si>
    <t>※＜支払い方法＞</t>
    <rPh sb="2" eb="4">
      <t>シハラ</t>
    </rPh>
    <rPh sb="5" eb="7">
      <t>ホウホウ</t>
    </rPh>
    <phoneticPr fontId="7"/>
  </si>
  <si>
    <t>「６か月払い」又は「１年一括払い」のどちらかを選択して下さい。</t>
    <rPh sb="3" eb="4">
      <t>ゲツ</t>
    </rPh>
    <rPh sb="4" eb="5">
      <t>ハラ</t>
    </rPh>
    <rPh sb="7" eb="8">
      <t>マタ</t>
    </rPh>
    <rPh sb="11" eb="12">
      <t>ネン</t>
    </rPh>
    <rPh sb="12" eb="15">
      <t>イッカツバラ</t>
    </rPh>
    <rPh sb="23" eb="25">
      <t>センタク</t>
    </rPh>
    <rPh sb="27" eb="28">
      <t>クダ</t>
    </rPh>
    <phoneticPr fontId="7"/>
  </si>
  <si>
    <t>〔　　　　〕に○印をご記入ください。</t>
    <rPh sb="8" eb="9">
      <t>シルシ</t>
    </rPh>
    <rPh sb="11" eb="13">
      <t>キニュウ</t>
    </rPh>
    <phoneticPr fontId="7"/>
  </si>
  <si>
    <t>◎第１回引き落とし期日　　毎年７月１２日前後（毎年金融機関が決定）</t>
    <rPh sb="1" eb="2">
      <t>ダイ</t>
    </rPh>
    <rPh sb="3" eb="4">
      <t>カイ</t>
    </rPh>
    <rPh sb="4" eb="5">
      <t>ヒ</t>
    </rPh>
    <rPh sb="6" eb="7">
      <t>オ</t>
    </rPh>
    <rPh sb="9" eb="11">
      <t>キジツ</t>
    </rPh>
    <rPh sb="13" eb="15">
      <t>マイトシ</t>
    </rPh>
    <rPh sb="16" eb="17">
      <t>ガツ</t>
    </rPh>
    <rPh sb="19" eb="20">
      <t>ニチ</t>
    </rPh>
    <rPh sb="20" eb="22">
      <t>ゼンゴ</t>
    </rPh>
    <rPh sb="23" eb="25">
      <t>マイトシ</t>
    </rPh>
    <rPh sb="25" eb="27">
      <t>キンユウ</t>
    </rPh>
    <rPh sb="27" eb="29">
      <t>キカン</t>
    </rPh>
    <rPh sb="30" eb="32">
      <t>ケッテイ</t>
    </rPh>
    <phoneticPr fontId="7"/>
  </si>
  <si>
    <t>　　協会会費</t>
    <rPh sb="2" eb="4">
      <t>キョウカイ</t>
    </rPh>
    <rPh sb="4" eb="6">
      <t>カイヒ</t>
    </rPh>
    <phoneticPr fontId="7"/>
  </si>
  <si>
    <t>　　保証協会年会費</t>
    <rPh sb="2" eb="4">
      <t>ホショウ</t>
    </rPh>
    <rPh sb="4" eb="6">
      <t>キョウカイ</t>
    </rPh>
    <rPh sb="6" eb="9">
      <t>ネンカイヒ</t>
    </rPh>
    <phoneticPr fontId="7"/>
  </si>
  <si>
    <t>5,500円×6ヶ月＝33,000円</t>
    <rPh sb="5" eb="6">
      <t>エン</t>
    </rPh>
    <rPh sb="9" eb="10">
      <t>ゲツ</t>
    </rPh>
    <rPh sb="17" eb="18">
      <t>エン</t>
    </rPh>
    <phoneticPr fontId="7"/>
  </si>
  <si>
    <t>6,000円</t>
    <rPh sb="5" eb="6">
      <t>エン</t>
    </rPh>
    <phoneticPr fontId="7"/>
  </si>
  <si>
    <t>（*注）</t>
    <rPh sb="2" eb="3">
      <t>チュウ</t>
    </rPh>
    <phoneticPr fontId="7"/>
  </si>
  <si>
    <t>合計　　　　　39,000円</t>
    <rPh sb="0" eb="2">
      <t>ゴウケイ</t>
    </rPh>
    <rPh sb="13" eb="14">
      <t>エン</t>
    </rPh>
    <phoneticPr fontId="7"/>
  </si>
  <si>
    <t>◎第２回引き落とし期日　　毎年１２月１２日前後（毎年金融機関が決定）</t>
    <rPh sb="1" eb="2">
      <t>ダイ</t>
    </rPh>
    <rPh sb="3" eb="4">
      <t>カイ</t>
    </rPh>
    <rPh sb="4" eb="5">
      <t>ヒ</t>
    </rPh>
    <rPh sb="6" eb="7">
      <t>オ</t>
    </rPh>
    <rPh sb="9" eb="11">
      <t>キジツ</t>
    </rPh>
    <rPh sb="13" eb="15">
      <t>マイトシ</t>
    </rPh>
    <rPh sb="17" eb="18">
      <t>ガツ</t>
    </rPh>
    <rPh sb="20" eb="21">
      <t>ニチ</t>
    </rPh>
    <rPh sb="21" eb="23">
      <t>ゼンゴ</t>
    </rPh>
    <rPh sb="24" eb="26">
      <t>マイトシ</t>
    </rPh>
    <rPh sb="26" eb="28">
      <t>キンユウ</t>
    </rPh>
    <rPh sb="28" eb="30">
      <t>キカン</t>
    </rPh>
    <rPh sb="31" eb="33">
      <t>ケッテイ</t>
    </rPh>
    <phoneticPr fontId="7"/>
  </si>
  <si>
    <t>　　協会本部会費</t>
    <rPh sb="2" eb="4">
      <t>キョウカイ</t>
    </rPh>
    <rPh sb="4" eb="6">
      <t>ホンブ</t>
    </rPh>
    <rPh sb="6" eb="8">
      <t>カイヒ</t>
    </rPh>
    <phoneticPr fontId="7"/>
  </si>
  <si>
    <t>◎第１回引き落とし期日　　７月１２日前後（毎年金融機関が決定）</t>
    <rPh sb="1" eb="2">
      <t>ダイ</t>
    </rPh>
    <rPh sb="3" eb="4">
      <t>カイ</t>
    </rPh>
    <rPh sb="4" eb="5">
      <t>ヒ</t>
    </rPh>
    <rPh sb="6" eb="7">
      <t>オ</t>
    </rPh>
    <rPh sb="9" eb="11">
      <t>キジツ</t>
    </rPh>
    <rPh sb="14" eb="15">
      <t>ガツ</t>
    </rPh>
    <rPh sb="17" eb="18">
      <t>ニチ</t>
    </rPh>
    <rPh sb="18" eb="20">
      <t>ゼンゴ</t>
    </rPh>
    <rPh sb="21" eb="23">
      <t>マイトシ</t>
    </rPh>
    <rPh sb="23" eb="25">
      <t>キンユウ</t>
    </rPh>
    <rPh sb="25" eb="27">
      <t>キカン</t>
    </rPh>
    <rPh sb="28" eb="30">
      <t>ケッテイ</t>
    </rPh>
    <phoneticPr fontId="7"/>
  </si>
  <si>
    <t>5,500円×12ヶ月＝66,000円</t>
    <rPh sb="5" eb="6">
      <t>エン</t>
    </rPh>
    <rPh sb="10" eb="11">
      <t>ゲツ</t>
    </rPh>
    <rPh sb="18" eb="19">
      <t>エン</t>
    </rPh>
    <phoneticPr fontId="7"/>
  </si>
  <si>
    <t>合計　　　　　72,000円</t>
    <rPh sb="0" eb="2">
      <t>ゴウケイ</t>
    </rPh>
    <rPh sb="13" eb="14">
      <t>エン</t>
    </rPh>
    <phoneticPr fontId="7"/>
  </si>
  <si>
    <t>（*注）大臣免許会員の方へ</t>
    <rPh sb="4" eb="6">
      <t>ダイジン</t>
    </rPh>
    <rPh sb="6" eb="8">
      <t>メンキョ</t>
    </rPh>
    <rPh sb="8" eb="10">
      <t>カイイン</t>
    </rPh>
    <rPh sb="11" eb="12">
      <t>カタ</t>
    </rPh>
    <phoneticPr fontId="7"/>
  </si>
  <si>
    <t>　　　但し、本店が所在する京都本部に支店がある場合は本店一括徴収。</t>
    <rPh sb="3" eb="4">
      <t>タダ</t>
    </rPh>
    <rPh sb="6" eb="8">
      <t>ホンテン</t>
    </rPh>
    <rPh sb="9" eb="11">
      <t>ショザイ</t>
    </rPh>
    <rPh sb="13" eb="15">
      <t>キョウト</t>
    </rPh>
    <rPh sb="15" eb="17">
      <t>ホンブ</t>
    </rPh>
    <rPh sb="18" eb="20">
      <t>シテン</t>
    </rPh>
    <rPh sb="23" eb="25">
      <t>バアイ</t>
    </rPh>
    <rPh sb="26" eb="28">
      <t>ホンテン</t>
    </rPh>
    <rPh sb="28" eb="30">
      <t>イッカツ</t>
    </rPh>
    <rPh sb="30" eb="32">
      <t>チョウシュウ</t>
    </rPh>
    <phoneticPr fontId="7"/>
  </si>
  <si>
    <t>　　　　　　　　　　　　　　　　支部　　　　　　　月度</t>
    <rPh sb="16" eb="18">
      <t>シブ</t>
    </rPh>
    <rPh sb="25" eb="27">
      <t>ガツド</t>
    </rPh>
    <phoneticPr fontId="7"/>
  </si>
  <si>
    <t>枚数</t>
    <rPh sb="0" eb="2">
      <t>マイスウ</t>
    </rPh>
    <phoneticPr fontId="7"/>
  </si>
  <si>
    <t>確認</t>
    <rPh sb="0" eb="2">
      <t>カクニン</t>
    </rPh>
    <phoneticPr fontId="7"/>
  </si>
  <si>
    <t>1</t>
    <phoneticPr fontId="7"/>
  </si>
  <si>
    <t>既存の営業保証金等</t>
    <rPh sb="0" eb="2">
      <t>キゾン</t>
    </rPh>
    <rPh sb="3" eb="5">
      <t>エイギョウ</t>
    </rPh>
    <rPh sb="5" eb="8">
      <t>ホショウキン</t>
    </rPh>
    <rPh sb="8" eb="9">
      <t>トウ</t>
    </rPh>
    <phoneticPr fontId="7"/>
  </si>
  <si>
    <t>←6桁未満の場合は頭に「0」を入力</t>
    <rPh sb="2" eb="3">
      <t>ケタ</t>
    </rPh>
    <rPh sb="3" eb="5">
      <t>ミマン</t>
    </rPh>
    <rPh sb="6" eb="8">
      <t>バアイ</t>
    </rPh>
    <rPh sb="9" eb="10">
      <t>アタマ</t>
    </rPh>
    <rPh sb="15" eb="17">
      <t>ニュウリョク</t>
    </rPh>
    <phoneticPr fontId="7"/>
  </si>
  <si>
    <t>男女</t>
    <rPh sb="0" eb="2">
      <t>ﾀﾞﾝｼﾞｮ</t>
    </rPh>
    <phoneticPr fontId="7" type="halfwidthKatakana"/>
  </si>
  <si>
    <t>男</t>
    <rPh sb="0" eb="1">
      <t>ｵﾄｺ</t>
    </rPh>
    <phoneticPr fontId="7" type="halfwidthKatakana"/>
  </si>
  <si>
    <t>女</t>
    <rPh sb="0" eb="1">
      <t>ｵﾝﾅ</t>
    </rPh>
    <phoneticPr fontId="7" type="halfwidthKatakana"/>
  </si>
  <si>
    <t>〒</t>
    <phoneticPr fontId="7" type="halfwidthKatakana"/>
  </si>
  <si>
    <t>１</t>
    <phoneticPr fontId="7"/>
  </si>
  <si>
    <t>支部</t>
    <rPh sb="0" eb="2">
      <t>ｼﾌﾞ</t>
    </rPh>
    <phoneticPr fontId="7" type="halfwidthKatakana"/>
  </si>
  <si>
    <t>第一支部</t>
    <rPh sb="0" eb="2">
      <t>ﾀﾞｲｲﾁ</t>
    </rPh>
    <rPh sb="2" eb="4">
      <t>ｼﾌﾞ</t>
    </rPh>
    <phoneticPr fontId="7" type="halfwidthKatakana"/>
  </si>
  <si>
    <t>第二支部</t>
    <rPh sb="0" eb="1">
      <t>ﾀﾞｲ</t>
    </rPh>
    <rPh sb="1" eb="2">
      <t>ﾆ</t>
    </rPh>
    <rPh sb="2" eb="4">
      <t>ｼﾌﾞ</t>
    </rPh>
    <phoneticPr fontId="7" type="halfwidthKatakana"/>
  </si>
  <si>
    <t>第三支部</t>
    <rPh sb="0" eb="1">
      <t>ﾀﾞｲ</t>
    </rPh>
    <rPh sb="1" eb="2">
      <t>ｻﾝ</t>
    </rPh>
    <rPh sb="2" eb="4">
      <t>ｼﾌﾞ</t>
    </rPh>
    <phoneticPr fontId="7" type="halfwidthKatakana"/>
  </si>
  <si>
    <t>第四支部</t>
    <rPh sb="0" eb="1">
      <t>ﾀﾞｲ</t>
    </rPh>
    <rPh sb="1" eb="2">
      <t>ﾖﾝ</t>
    </rPh>
    <rPh sb="2" eb="4">
      <t>ｼﾌﾞ</t>
    </rPh>
    <phoneticPr fontId="7" type="halfwidthKatakana"/>
  </si>
  <si>
    <t>第五支部</t>
    <rPh sb="0" eb="2">
      <t>ﾀﾞｲｺﾞ</t>
    </rPh>
    <rPh sb="2" eb="4">
      <t>ｼﾌﾞ</t>
    </rPh>
    <phoneticPr fontId="7" type="halfwidthKatakana"/>
  </si>
  <si>
    <t>第六支部</t>
    <rPh sb="0" eb="1">
      <t>ﾀﾞｲ</t>
    </rPh>
    <rPh sb="1" eb="2">
      <t>ﾛｸ</t>
    </rPh>
    <rPh sb="2" eb="4">
      <t>ｼﾌﾞ</t>
    </rPh>
    <phoneticPr fontId="7" type="halfwidthKatakana"/>
  </si>
  <si>
    <t>第七支部</t>
    <rPh sb="0" eb="1">
      <t>ﾀﾞｲ</t>
    </rPh>
    <rPh sb="1" eb="2">
      <t>ｼﾁ</t>
    </rPh>
    <rPh sb="2" eb="4">
      <t>ｼﾌﾞ</t>
    </rPh>
    <phoneticPr fontId="7" type="halfwidthKatakana"/>
  </si>
  <si>
    <t>）</t>
    <phoneticPr fontId="7"/>
  </si>
  <si>
    <t>　　 　　支部</t>
    <rPh sb="5" eb="7">
      <t>ｼﾌﾞ</t>
    </rPh>
    <phoneticPr fontId="7" type="halfwidthKatakana"/>
  </si>
  <si>
    <t>携帯電話番号</t>
    <rPh sb="0" eb="2">
      <t>ｹｲﾀｲ</t>
    </rPh>
    <rPh sb="2" eb="4">
      <t>ﾃﾞﾝﾜ</t>
    </rPh>
    <rPh sb="4" eb="6">
      <t>ﾊﾞﾝｺﾞｳ</t>
    </rPh>
    <phoneticPr fontId="7" type="halfwidthKatakana"/>
  </si>
  <si>
    <t>近畿レインズ</t>
    <rPh sb="0" eb="6">
      <t>ｷﾝｷ</t>
    </rPh>
    <phoneticPr fontId="7" type="halfwidthKatakana"/>
  </si>
  <si>
    <t>担当者氏名</t>
    <rPh sb="0" eb="3">
      <t>ﾀﾝﾄｳｼｬ</t>
    </rPh>
    <rPh sb="3" eb="5">
      <t>ｼﾒｲ</t>
    </rPh>
    <phoneticPr fontId="7" type="halfwidthKatakana"/>
  </si>
  <si>
    <t>□　NTT加入回線・ISDN回線</t>
    <phoneticPr fontId="7" type="halfwidthKatakana"/>
  </si>
  <si>
    <t>□　ひかり電話・他社回線</t>
    <phoneticPr fontId="7" type="halfwidthKatakana"/>
  </si>
  <si>
    <t>（　　　　　　　　　　　　　　　）</t>
    <phoneticPr fontId="7" type="halfwidthKatakana"/>
  </si>
  <si>
    <t>☑　NTT加入回線・ISDN回線</t>
    <phoneticPr fontId="7" type="halfwidthKatakana"/>
  </si>
  <si>
    <t>☑　ひかり電話・他社回線</t>
    <phoneticPr fontId="7" type="halfwidthKatakana"/>
  </si>
  <si>
    <t>FAX回線</t>
    <rPh sb="3" eb="5">
      <t>ｶｲｾﾝ</t>
    </rPh>
    <phoneticPr fontId="7" type="halfwidthKatakana"/>
  </si>
  <si>
    <t>□　所在地住所と同一</t>
  </si>
  <si>
    <t>□　申込FAX名義と同一</t>
  </si>
  <si>
    <t>☑　所在地住所と同一</t>
    <phoneticPr fontId="7" type="halfwidthKatakana"/>
  </si>
  <si>
    <t>☑　申込FAX名義と同一</t>
    <phoneticPr fontId="7" type="halfwidthKatakana"/>
  </si>
  <si>
    <t>住所同一</t>
    <rPh sb="0" eb="2">
      <t>ｼﾞｭｳｼｮ</t>
    </rPh>
    <rPh sb="2" eb="4">
      <t>ﾄﾞｳｲﾂ</t>
    </rPh>
    <phoneticPr fontId="7" type="halfwidthKatakana"/>
  </si>
  <si>
    <t>名義同一</t>
    <rPh sb="0" eb="2">
      <t>ﾒｲｷﾞ</t>
    </rPh>
    <rPh sb="2" eb="4">
      <t>ﾄﾞｳｲﾂ</t>
    </rPh>
    <phoneticPr fontId="7" type="halfwidthKatakana"/>
  </si>
  <si>
    <t>02201　青森市</t>
  </si>
  <si>
    <t>02202　弘前市</t>
  </si>
  <si>
    <t>02203　八戸市</t>
  </si>
  <si>
    <t>02204　黒石市</t>
  </si>
  <si>
    <t>02205　五所川原市</t>
  </si>
  <si>
    <t>02206　十和田市</t>
  </si>
  <si>
    <t>02207　三沢市</t>
  </si>
  <si>
    <t>02208　むつ市</t>
  </si>
  <si>
    <t>02209　つがる市</t>
  </si>
  <si>
    <t>02210　平川市</t>
  </si>
  <si>
    <t>02301　東津軽郡 平内町</t>
  </si>
  <si>
    <t>02303　東津軽郡 今別町</t>
  </si>
  <si>
    <t>02304　東津軽郡 蓬田村</t>
  </si>
  <si>
    <t>02307　東津軽郡 外ヶ浜町</t>
  </si>
  <si>
    <t>02321　西津軽郡 鰺ヶ沢町</t>
  </si>
  <si>
    <t>02323　西津軽郡 深浦町</t>
  </si>
  <si>
    <t>02343　中津軽郡 西目屋村</t>
  </si>
  <si>
    <t>02361　南津軽郡 藤崎町</t>
  </si>
  <si>
    <t>02362　南津軽郡 大鰐町</t>
  </si>
  <si>
    <t>02367　南津軽郡 田舎館村</t>
  </si>
  <si>
    <t>02381　北津軽郡 板柳町</t>
  </si>
  <si>
    <t>02384　北津軽郡 鶴田町</t>
  </si>
  <si>
    <t>02387　北津軽郡 中泊町</t>
  </si>
  <si>
    <t>02401　上北郡 野辺地町</t>
  </si>
  <si>
    <t>02402　上北郡 七戸町</t>
  </si>
  <si>
    <t>02405　上北郡 六戸町</t>
  </si>
  <si>
    <t>02406　上北郡 横浜町</t>
  </si>
  <si>
    <t>02408　上北郡 東北町</t>
  </si>
  <si>
    <t>02411　上北郡 六ヶ所村</t>
  </si>
  <si>
    <t>02412　上北郡 おいらせ町</t>
  </si>
  <si>
    <t>02423　下北郡 大間町</t>
  </si>
  <si>
    <t>02424　下北郡 東通村</t>
  </si>
  <si>
    <t>02425　下北郡 風間浦村</t>
  </si>
  <si>
    <t>02426　下北郡 佐井村</t>
  </si>
  <si>
    <t>02441　三戸郡 三戸町</t>
  </si>
  <si>
    <t>02442　三戸郡 五戸町</t>
  </si>
  <si>
    <t>02443　三戸郡 田子町</t>
  </si>
  <si>
    <t>02445　三戸郡 南部町</t>
  </si>
  <si>
    <t>02446　三戸郡 階上町</t>
  </si>
  <si>
    <t>02450　三戸郡 新郷村</t>
  </si>
  <si>
    <t>▼▼以下 　岩手県</t>
  </si>
  <si>
    <t>03201　盛岡市</t>
  </si>
  <si>
    <t>03202　宮古市</t>
  </si>
  <si>
    <t>03203　大船渡市</t>
  </si>
  <si>
    <t>03205　花巻市</t>
  </si>
  <si>
    <t>03206　北上市</t>
  </si>
  <si>
    <t>03207　久慈市</t>
  </si>
  <si>
    <t>03208　遠野市</t>
  </si>
  <si>
    <t>03209　一関市</t>
  </si>
  <si>
    <t>03210　陸前高田市</t>
  </si>
  <si>
    <t>03211　釜石市</t>
  </si>
  <si>
    <t>03213　二戸市</t>
  </si>
  <si>
    <t>03214　八幡平市</t>
  </si>
  <si>
    <t>03215　奥州市</t>
  </si>
  <si>
    <t>03301　岩手郡 雫石町</t>
  </si>
  <si>
    <t>03302　岩手郡 葛巻町</t>
  </si>
  <si>
    <t>03303　岩手郡 岩手町</t>
  </si>
  <si>
    <t>03305　岩手郡 滝沢村</t>
  </si>
  <si>
    <t>03321　紫波郡 紫波町</t>
  </si>
  <si>
    <t>03322　紫波郡 矢巾町</t>
  </si>
  <si>
    <t>03366　和賀郡 西和賀町</t>
  </si>
  <si>
    <t>03381　胆沢郡 金ケ崎町</t>
  </si>
  <si>
    <t>03402　西磐井郡 平泉町</t>
  </si>
  <si>
    <t>03441　気仙郡 住田町</t>
  </si>
  <si>
    <t>03461　上閉伊郡 大槌町</t>
  </si>
  <si>
    <t>03482　下閉伊郡 山田町</t>
  </si>
  <si>
    <t>03483　下閉伊郡 岩泉町</t>
  </si>
  <si>
    <t>03484　下閉伊郡 田野畑村</t>
  </si>
  <si>
    <t>03485　下閉伊郡 普代村</t>
  </si>
  <si>
    <t>03501　九戸郡 軽米町</t>
  </si>
  <si>
    <t>03503　九戸郡 野田村</t>
  </si>
  <si>
    <t>03506　九戸郡 九戸村</t>
  </si>
  <si>
    <t>03507　九戸郡 洋野町</t>
  </si>
  <si>
    <t>03524　二戸郡 一戸町</t>
  </si>
  <si>
    <t>▼▼以下 　宮城県</t>
  </si>
  <si>
    <t>04100　仙台市</t>
  </si>
  <si>
    <t>04101　仙台市 青葉区</t>
  </si>
  <si>
    <t>04102　仙台市 宮城野区</t>
  </si>
  <si>
    <t>04103　仙台市 若林区</t>
  </si>
  <si>
    <t>04104　仙台市 太白区</t>
  </si>
  <si>
    <t>04105　仙台市 泉区</t>
  </si>
  <si>
    <t>04202　石巻市</t>
  </si>
  <si>
    <t>04203　塩竈市</t>
  </si>
  <si>
    <t>04205　気仙沼市</t>
  </si>
  <si>
    <t>04206　白石市</t>
  </si>
  <si>
    <t>04207　名取市</t>
  </si>
  <si>
    <t>04208　角田市</t>
  </si>
  <si>
    <t>04209　多賀城市</t>
  </si>
  <si>
    <t>04211　岩沼市</t>
  </si>
  <si>
    <t>04212　登米市</t>
  </si>
  <si>
    <t>04213　栗原市</t>
  </si>
  <si>
    <t>04214　東松島市</t>
  </si>
  <si>
    <t>04215　大崎市</t>
  </si>
  <si>
    <t>04301　刈田郡 蔵王町</t>
  </si>
  <si>
    <t>04302　刈田郡 七ケ宿町</t>
  </si>
  <si>
    <t>04321　柴田郡 大河原町</t>
  </si>
  <si>
    <t>04322　柴田郡 村田町</t>
  </si>
  <si>
    <t>04323　柴田郡 柴田町</t>
  </si>
  <si>
    <t>04324　柴田郡 川崎町</t>
  </si>
  <si>
    <t>04341　伊具郡 丸森町</t>
  </si>
  <si>
    <t>04361　亘理郡 亘理町</t>
  </si>
  <si>
    <t>04362　亘理郡 山元町</t>
  </si>
  <si>
    <t>04401　宮城郡 松島町</t>
  </si>
  <si>
    <t>04404　宮城郡 七ヶ浜町</t>
  </si>
  <si>
    <t>04406　宮城郡 利府町</t>
  </si>
  <si>
    <t>04421　黒川郡 大和町</t>
  </si>
  <si>
    <t>04422　黒川郡 大郷町</t>
  </si>
  <si>
    <t>04423　黒川郡 富谷町</t>
  </si>
  <si>
    <t>04424　黒川郡 大衡村</t>
  </si>
  <si>
    <t>04444　加美郡 色麻町</t>
  </si>
  <si>
    <t>04445　加美郡 加美町</t>
  </si>
  <si>
    <t>04501　遠田郡 涌谷町</t>
  </si>
  <si>
    <t>04505　遠田郡 美里町</t>
  </si>
  <si>
    <t>04581　牡鹿郡 女川町</t>
  </si>
  <si>
    <t>04606　本吉郡 南三陸町</t>
  </si>
  <si>
    <t>▼▼以下 　秋田県</t>
  </si>
  <si>
    <t>05201　秋田市</t>
  </si>
  <si>
    <t>05202　能代市</t>
  </si>
  <si>
    <t>05203　横手市</t>
  </si>
  <si>
    <t>05204　大館市</t>
  </si>
  <si>
    <t>05206　男鹿市</t>
  </si>
  <si>
    <t>05207　湯沢市</t>
  </si>
  <si>
    <t>05209　鹿角市</t>
  </si>
  <si>
    <t>05210　由利本荘市</t>
  </si>
  <si>
    <t>05211　潟上市</t>
  </si>
  <si>
    <t>05212　大仙市</t>
  </si>
  <si>
    <t>05213　北秋田市</t>
  </si>
  <si>
    <t>05214　にかほ市</t>
  </si>
  <si>
    <t>05215　仙北市</t>
  </si>
  <si>
    <t>05303　鹿角郡 小坂町</t>
  </si>
  <si>
    <t>05327　北秋田郡 上小阿仁村</t>
  </si>
  <si>
    <t>05346　山本郡 藤里町</t>
  </si>
  <si>
    <t>05348　山本郡 三種町</t>
  </si>
  <si>
    <t>05349　山本郡 八峰町</t>
  </si>
  <si>
    <t>05361　南秋田郡 五城目町</t>
  </si>
  <si>
    <t>05363　南秋田郡 八郎潟町</t>
  </si>
  <si>
    <t>05366　南秋田郡 井川町</t>
  </si>
  <si>
    <t>05368　南秋田郡 大潟村</t>
  </si>
  <si>
    <t>05434　仙北郡 美郷町</t>
  </si>
  <si>
    <t>05463　雄勝郡 羽後町</t>
  </si>
  <si>
    <t>05464　雄勝郡 東成瀬村</t>
  </si>
  <si>
    <t>▼▼以下 　山形県</t>
  </si>
  <si>
    <t>06201　山形市</t>
  </si>
  <si>
    <t>06202　米沢市</t>
  </si>
  <si>
    <t>06203　鶴岡市</t>
  </si>
  <si>
    <t>06204　酒田市</t>
  </si>
  <si>
    <t>06205　新庄市</t>
  </si>
  <si>
    <t>06206　寒河江市</t>
  </si>
  <si>
    <t>06207　上山市</t>
  </si>
  <si>
    <t>06208　村山市</t>
  </si>
  <si>
    <t>06209　長井市</t>
  </si>
  <si>
    <t>06210　天童市</t>
  </si>
  <si>
    <t>06211　東根市</t>
  </si>
  <si>
    <t>06212　尾花沢市</t>
  </si>
  <si>
    <t>06213　南陽市</t>
  </si>
  <si>
    <t>06301　東村山郡 山辺町</t>
  </si>
  <si>
    <t>06302　東村山郡 中山町</t>
  </si>
  <si>
    <t>06321　西村山郡 河北町</t>
  </si>
  <si>
    <t>06322　西村山郡 西川町</t>
  </si>
  <si>
    <t>06323　西村山郡 朝日町</t>
  </si>
  <si>
    <t>06324　西村山郡 大江町</t>
  </si>
  <si>
    <t>06341　北村山郡 大石田町</t>
  </si>
  <si>
    <t>06361　最上郡 金山町</t>
  </si>
  <si>
    <t>06362　最上郡 最上町</t>
  </si>
  <si>
    <t>06363　最上郡 舟形町</t>
  </si>
  <si>
    <t>06364　最上郡 真室川町</t>
  </si>
  <si>
    <t>06365　最上郡 大蔵村</t>
  </si>
  <si>
    <t>06366　最上郡 鮭川村</t>
  </si>
  <si>
    <t>06367　最上郡 戸沢村</t>
  </si>
  <si>
    <t>06381　東置賜郡 高畠町</t>
  </si>
  <si>
    <t>06382　東置賜郡 川西町</t>
  </si>
  <si>
    <t>06401　西置賜郡 小国町</t>
  </si>
  <si>
    <t>06402　西置賜郡 白鷹町</t>
  </si>
  <si>
    <t>06403　西置賜郡 飯豊町</t>
  </si>
  <si>
    <t>06426　東田川郡 三川町</t>
  </si>
  <si>
    <t>06428　東田川郡 庄内町</t>
  </si>
  <si>
    <t>06461　飽海郡 遊佐町</t>
  </si>
  <si>
    <t>▼▼以下 　福島県</t>
  </si>
  <si>
    <t>07201　福島市</t>
  </si>
  <si>
    <t>07202　会津若松市</t>
  </si>
  <si>
    <t>07203　郡山市</t>
  </si>
  <si>
    <t>07204　いわき市</t>
  </si>
  <si>
    <t>07205　白河市</t>
  </si>
  <si>
    <t>07207　須賀川市</t>
  </si>
  <si>
    <t>07208　喜多方市</t>
  </si>
  <si>
    <t>07209　相馬市</t>
  </si>
  <si>
    <t>07210　二本松市</t>
  </si>
  <si>
    <t>07211　田村市</t>
  </si>
  <si>
    <t>07212　南相馬市</t>
  </si>
  <si>
    <t>07213　伊達市</t>
  </si>
  <si>
    <t>07214　本宮市</t>
  </si>
  <si>
    <t>07301　伊達郡 桑折町</t>
  </si>
  <si>
    <t>07303　伊達郡 国見町</t>
  </si>
  <si>
    <t>07308　伊達郡 川俣町</t>
  </si>
  <si>
    <t>07322　安達郡 大玉村</t>
  </si>
  <si>
    <t>07342　岩瀬郡 鏡石町</t>
  </si>
  <si>
    <t>07344　岩瀬郡 天栄村</t>
  </si>
  <si>
    <t>07362　南会津郡 下郷町</t>
  </si>
  <si>
    <t>07364　南会津郡 檜枝岐村</t>
  </si>
  <si>
    <t>07367　南会津郡 只見町</t>
  </si>
  <si>
    <t>07368　南会津郡 南会津町</t>
  </si>
  <si>
    <t>07402　耶麻郡 北塩原村</t>
  </si>
  <si>
    <t>07405　耶麻郡 西会津町</t>
  </si>
  <si>
    <t>07407　耶麻郡 磐梯町</t>
  </si>
  <si>
    <t>07408　耶麻郡 猪苗代町</t>
  </si>
  <si>
    <t>07421　河沼郡 会津坂下町</t>
  </si>
  <si>
    <t>07422　河沼郡 湯川村</t>
  </si>
  <si>
    <t>07423　河沼郡 柳津町</t>
  </si>
  <si>
    <t>07444　大沼郡 三島町</t>
  </si>
  <si>
    <t>07445　大沼郡 金山町</t>
  </si>
  <si>
    <t>07446　大沼郡 昭和村</t>
  </si>
  <si>
    <t>07447　大沼郡 会津美里町</t>
  </si>
  <si>
    <t>07461　西白河郡 西郷村</t>
  </si>
  <si>
    <t>07464　西白河郡 泉崎村</t>
  </si>
  <si>
    <t>07465　西白河郡 中島村</t>
  </si>
  <si>
    <t>07466　西白河郡 矢吹町</t>
  </si>
  <si>
    <t>07481　東白川郡 棚倉町</t>
  </si>
  <si>
    <t>07482　東白川郡 矢祭町</t>
  </si>
  <si>
    <t>07483　東白川郡 塙町</t>
  </si>
  <si>
    <t>07484　東白川郡 鮫川村</t>
  </si>
  <si>
    <t>07501　石川郡 石川町</t>
  </si>
  <si>
    <t>07502　石川郡 玉川村</t>
  </si>
  <si>
    <t>07503　石川郡 平田村</t>
  </si>
  <si>
    <t>07504　石川郡 浅川町</t>
  </si>
  <si>
    <t>07505　石川郡 古殿町</t>
  </si>
  <si>
    <t>07521　田村郡 三春町</t>
  </si>
  <si>
    <t>07522　田村郡 小野町</t>
  </si>
  <si>
    <t>07541　双葉郡 広野町</t>
  </si>
  <si>
    <t>07542　双葉郡 楢葉町</t>
  </si>
  <si>
    <t>07543　双葉郡 富岡町</t>
  </si>
  <si>
    <t>07544　双葉郡 川内村</t>
  </si>
  <si>
    <t>07545　双葉郡 大熊町</t>
  </si>
  <si>
    <t>07546　双葉郡 双葉町</t>
  </si>
  <si>
    <t>07547　双葉郡 浪江町</t>
  </si>
  <si>
    <t>07548　双葉郡 葛尾村</t>
  </si>
  <si>
    <t>07561　相馬郡 新地町</t>
  </si>
  <si>
    <t>07564　相馬郡 飯舘村</t>
  </si>
  <si>
    <t>▼▼以下 　茨城県</t>
  </si>
  <si>
    <t>08201　水戸市</t>
  </si>
  <si>
    <t>08202　日立市</t>
  </si>
  <si>
    <t>08203　土浦市</t>
  </si>
  <si>
    <t>08204　古河市</t>
  </si>
  <si>
    <t>08205　石岡市</t>
  </si>
  <si>
    <t>08207　結城市</t>
  </si>
  <si>
    <t>08208　龍ケ崎市</t>
  </si>
  <si>
    <t>08210　下妻市</t>
  </si>
  <si>
    <t>08211　常総市</t>
  </si>
  <si>
    <t>08212　常陸太田市</t>
  </si>
  <si>
    <t>08214　高萩市</t>
  </si>
  <si>
    <t>08215　北茨城市</t>
  </si>
  <si>
    <t>08216　笠間市</t>
  </si>
  <si>
    <t>08217　取手市</t>
  </si>
  <si>
    <t>08219　牛久市</t>
  </si>
  <si>
    <t>08220　つくば市</t>
  </si>
  <si>
    <t>08221　ひたちなか市</t>
  </si>
  <si>
    <t>08222　鹿嶋市</t>
  </si>
  <si>
    <t>08223　潮来市</t>
  </si>
  <si>
    <t>08224　守谷市</t>
  </si>
  <si>
    <t>08225　常陸大宮市</t>
  </si>
  <si>
    <t>08226　那珂市</t>
  </si>
  <si>
    <t>08227　筑西市</t>
  </si>
  <si>
    <t>08228　坂東市</t>
  </si>
  <si>
    <t>08229　稲敷市</t>
  </si>
  <si>
    <t>08230　かすみがうら市</t>
  </si>
  <si>
    <t>08231　桜川市</t>
  </si>
  <si>
    <t>08232　神栖市</t>
  </si>
  <si>
    <t>08233　行方市</t>
  </si>
  <si>
    <t>08234　鉾田市</t>
  </si>
  <si>
    <t>08235　つくばみらい市</t>
  </si>
  <si>
    <t>08236　小美玉市</t>
  </si>
  <si>
    <t>08302　東茨城郡 茨城町</t>
  </si>
  <si>
    <t>08309　東茨城郡 大洗町</t>
  </si>
  <si>
    <t>08310　東茨城郡 城里町</t>
  </si>
  <si>
    <t>08341　那珂郡 東海村</t>
  </si>
  <si>
    <t>08364　久慈郡 大子町</t>
  </si>
  <si>
    <t>08442　稲敷郡 美浦村</t>
  </si>
  <si>
    <t>08443　稲敷郡 阿見町</t>
  </si>
  <si>
    <t>08447　稲敷郡 河内町</t>
  </si>
  <si>
    <t>08521　結城郡 八千代町</t>
  </si>
  <si>
    <t>08542　猿島郡 五霞町</t>
  </si>
  <si>
    <t>08546　猿島郡 境町</t>
  </si>
  <si>
    <t>08564　北相馬郡 利根町</t>
  </si>
  <si>
    <t>▼▼以下 　栃木県</t>
  </si>
  <si>
    <t>09201　宇都宮市</t>
  </si>
  <si>
    <t>09202　足利市</t>
  </si>
  <si>
    <t>09203　栃木市</t>
  </si>
  <si>
    <t>09204　佐野市</t>
  </si>
  <si>
    <t>09205　鹿沼市</t>
  </si>
  <si>
    <t>09206　日光市</t>
  </si>
  <si>
    <t>09208　小山市</t>
  </si>
  <si>
    <t>09209　真岡市</t>
  </si>
  <si>
    <t>09210　大田原市</t>
  </si>
  <si>
    <t>09211　矢板市</t>
  </si>
  <si>
    <t>09213　那須塩原市</t>
  </si>
  <si>
    <t>09214　さくら市</t>
  </si>
  <si>
    <t>09215　那須烏山市</t>
  </si>
  <si>
    <t>09216　下野市</t>
  </si>
  <si>
    <t>09301　河内郡 上三川町</t>
  </si>
  <si>
    <t>09342　芳賀郡 益子町</t>
  </si>
  <si>
    <t>09343　芳賀郡 茂木町</t>
  </si>
  <si>
    <t>09344　芳賀郡 市貝町</t>
  </si>
  <si>
    <t>09345　芳賀郡 芳賀町</t>
  </si>
  <si>
    <t>09361　下都賀郡 壬生町</t>
  </si>
  <si>
    <t>09364　下都賀郡 野木町</t>
  </si>
  <si>
    <t>09367　下都賀郡 岩舟町</t>
  </si>
  <si>
    <t>09384　塩谷郡 塩谷町</t>
  </si>
  <si>
    <t>09386　塩谷郡 高根沢町</t>
  </si>
  <si>
    <t>09407　那須郡 那須町</t>
  </si>
  <si>
    <t>09411　那須郡 那珂川町</t>
  </si>
  <si>
    <t>▼▼以下 　群馬県</t>
  </si>
  <si>
    <t>10201　前橋市</t>
  </si>
  <si>
    <t>10202　高崎市</t>
  </si>
  <si>
    <t>10203　桐生市</t>
  </si>
  <si>
    <t>10204　伊勢崎市</t>
  </si>
  <si>
    <t>10205　太田市</t>
  </si>
  <si>
    <t>10206　沼田市</t>
  </si>
  <si>
    <t>10207　館林市</t>
  </si>
  <si>
    <t>10208　渋川市</t>
  </si>
  <si>
    <t>10209　藤岡市</t>
  </si>
  <si>
    <t>10210　富岡市</t>
  </si>
  <si>
    <t>10211　安中市</t>
  </si>
  <si>
    <t>10212　みどり市</t>
  </si>
  <si>
    <t>10344　北群馬郡 榛東村</t>
  </si>
  <si>
    <t>10345　北群馬郡 吉岡町</t>
  </si>
  <si>
    <t>10366　多野郡 上野村</t>
  </si>
  <si>
    <t>10367　多野郡 神流町</t>
  </si>
  <si>
    <t>10382　甘楽郡 下仁田町</t>
  </si>
  <si>
    <t>10383　甘楽郡 南牧村</t>
  </si>
  <si>
    <t>10384　甘楽郡 甘楽町</t>
  </si>
  <si>
    <t>10421　吾妻郡 中之条町</t>
  </si>
  <si>
    <t>10424　吾妻郡 長野原町</t>
  </si>
  <si>
    <t>10425　吾妻郡 嬬恋村</t>
  </si>
  <si>
    <t>10426　吾妻郡 草津町</t>
  </si>
  <si>
    <t>10428　吾妻郡 高山村</t>
  </si>
  <si>
    <t>10429　吾妻郡 東吾妻町</t>
  </si>
  <si>
    <t>10443　利根郡 片品村</t>
  </si>
  <si>
    <t>10444　利根郡 川場村</t>
  </si>
  <si>
    <t>10448　利根郡 昭和村</t>
  </si>
  <si>
    <t>10449　利根郡 みなかみ町</t>
  </si>
  <si>
    <t>10464　佐波郡 玉村町</t>
  </si>
  <si>
    <t>10521　邑楽郡 板倉町</t>
  </si>
  <si>
    <t>10522　邑楽郡 明和町</t>
  </si>
  <si>
    <t>10523　邑楽郡 千代田町</t>
  </si>
  <si>
    <t>10524　邑楽郡 大泉町</t>
  </si>
  <si>
    <t>10525　邑楽郡 邑楽町</t>
  </si>
  <si>
    <t>▼▼以下 　埼玉県</t>
  </si>
  <si>
    <t>11100　さいたま市</t>
  </si>
  <si>
    <t>11101　さいたま市 西区</t>
  </si>
  <si>
    <t>11102　さいたま市 北区</t>
  </si>
  <si>
    <t>11103　さいたま市 大宮区</t>
  </si>
  <si>
    <t>11104　さいたま市 見沼区</t>
  </si>
  <si>
    <t>11105　さいたま市 中央区</t>
  </si>
  <si>
    <t>11106　さいたま市 桜区</t>
  </si>
  <si>
    <t>11107　さいたま市 浦和区</t>
  </si>
  <si>
    <t>11108　さいたま市 南区</t>
  </si>
  <si>
    <t>11109　さいたま市 緑区</t>
  </si>
  <si>
    <t>11110　さいたま市 岩槻区</t>
  </si>
  <si>
    <t>11201　川越市</t>
  </si>
  <si>
    <t>11202　熊谷市</t>
  </si>
  <si>
    <t>11203　川口市</t>
  </si>
  <si>
    <t>11206　行田市</t>
  </si>
  <si>
    <t>11207　秩父市</t>
  </si>
  <si>
    <t>11208　所沢市</t>
  </si>
  <si>
    <t>11209　飯能市</t>
  </si>
  <si>
    <t>11210　加須市</t>
  </si>
  <si>
    <t>11211　本庄市</t>
  </si>
  <si>
    <t>11212　東松山市</t>
  </si>
  <si>
    <t>11214　春日部市</t>
  </si>
  <si>
    <t>11215　狭山市</t>
  </si>
  <si>
    <t>11216　羽生市</t>
  </si>
  <si>
    <t>11217　鴻巣市</t>
  </si>
  <si>
    <t>11218　深谷市</t>
  </si>
  <si>
    <t>11219　上尾市</t>
  </si>
  <si>
    <t>11221　草加市</t>
  </si>
  <si>
    <t>11222　越谷市</t>
  </si>
  <si>
    <t>11223　蕨市</t>
  </si>
  <si>
    <t>11224　戸田市</t>
  </si>
  <si>
    <t>11225　入間市</t>
  </si>
  <si>
    <t>11227　朝霞市</t>
  </si>
  <si>
    <t>11228　志木市</t>
  </si>
  <si>
    <t>11229　和光市</t>
  </si>
  <si>
    <t>11230　新座市</t>
  </si>
  <si>
    <t>11231　桶川市</t>
  </si>
  <si>
    <t>11232　久喜市</t>
  </si>
  <si>
    <t>11233　北本市</t>
  </si>
  <si>
    <t>11234　八潮市</t>
  </si>
  <si>
    <t>11235　富士見市</t>
  </si>
  <si>
    <t>11237　三郷市</t>
  </si>
  <si>
    <t>11238　蓮田市</t>
  </si>
  <si>
    <t>11239　坂戸市</t>
  </si>
  <si>
    <t>11240　幸手市</t>
  </si>
  <si>
    <t>11241　鶴ヶ島市</t>
  </si>
  <si>
    <t>11242　日高市</t>
  </si>
  <si>
    <t>11243　吉川市</t>
  </si>
  <si>
    <t>11245　ふじみ野市</t>
  </si>
  <si>
    <t>11246　白岡市</t>
  </si>
  <si>
    <t>11301　北足立郡 伊奈町</t>
  </si>
  <si>
    <t>11324　入間郡 三芳町</t>
  </si>
  <si>
    <t>11326　入間郡 毛呂山町</t>
  </si>
  <si>
    <t>11327　入間郡 越生町</t>
  </si>
  <si>
    <t>11341　比企郡 滑川町</t>
  </si>
  <si>
    <t>11342　比企郡 嵐山町</t>
  </si>
  <si>
    <t>11343　比企郡 小川町</t>
  </si>
  <si>
    <t>11346　比企郡 川島町</t>
  </si>
  <si>
    <t>11347　比企郡 吉見町</t>
  </si>
  <si>
    <t>11348　比企郡 鳩山町</t>
  </si>
  <si>
    <t>11349　比企郡 ときがわ町</t>
  </si>
  <si>
    <t>11361　秩父郡 横瀬町</t>
  </si>
  <si>
    <t>11362　秩父郡 皆野町</t>
  </si>
  <si>
    <t>11363　秩父郡 長瀞町</t>
  </si>
  <si>
    <t>11365　秩父郡 小鹿野町</t>
  </si>
  <si>
    <t>11369　秩父郡 東秩父村</t>
  </si>
  <si>
    <t>11381　児玉郡 美里町</t>
  </si>
  <si>
    <t>11383　児玉郡 神川町</t>
  </si>
  <si>
    <t>11385　児玉郡 上里町</t>
  </si>
  <si>
    <t>11408　大里郡 寄居町</t>
  </si>
  <si>
    <t>11442　南埼玉郡 宮代町</t>
  </si>
  <si>
    <t>11464　北葛飾郡 杉戸町</t>
  </si>
  <si>
    <t>11465　北葛飾郡 松伏町</t>
  </si>
  <si>
    <t>▼▼以下 　千葉県</t>
  </si>
  <si>
    <t>12100　千葉市</t>
  </si>
  <si>
    <t>12101　千葉市 中央区</t>
  </si>
  <si>
    <t>12102　千葉市 花見川区</t>
  </si>
  <si>
    <t>12103　千葉市 稲毛区</t>
  </si>
  <si>
    <t>12104　千葉市 若葉区</t>
  </si>
  <si>
    <t>12105　千葉市 緑区</t>
  </si>
  <si>
    <t>12106　千葉市 美浜区</t>
  </si>
  <si>
    <t>12202　銚子市</t>
  </si>
  <si>
    <t>12203　市川市</t>
  </si>
  <si>
    <t>12204　船橋市</t>
  </si>
  <si>
    <t>12205　館山市</t>
  </si>
  <si>
    <t>12206　木更津市</t>
  </si>
  <si>
    <t>12207　松戸市</t>
  </si>
  <si>
    <t>12208　野田市</t>
  </si>
  <si>
    <t>12210　茂原市</t>
  </si>
  <si>
    <t>12211　成田市</t>
  </si>
  <si>
    <t>12212　佐倉市</t>
  </si>
  <si>
    <t>12213　東金市</t>
  </si>
  <si>
    <t>12215　旭市</t>
  </si>
  <si>
    <t>12216　習志野市</t>
  </si>
  <si>
    <t>12217　柏市</t>
  </si>
  <si>
    <t>12218　勝浦市</t>
  </si>
  <si>
    <t>12219　市原市</t>
  </si>
  <si>
    <t>12220　流山市</t>
  </si>
  <si>
    <t>12221　八千代市</t>
  </si>
  <si>
    <t>12222　我孫子市</t>
  </si>
  <si>
    <t>12223　鴨川市</t>
  </si>
  <si>
    <t>12224　鎌ケ谷市</t>
  </si>
  <si>
    <t>12225　君津市</t>
  </si>
  <si>
    <t>12226　富津市</t>
  </si>
  <si>
    <t>12227　浦安市</t>
  </si>
  <si>
    <t>12228　四街道市</t>
  </si>
  <si>
    <t>12229　袖ケ浦市</t>
  </si>
  <si>
    <t>12230　八街市</t>
  </si>
  <si>
    <t>12231　印西市</t>
  </si>
  <si>
    <t>12232　白井市</t>
  </si>
  <si>
    <t>12233　富里市</t>
  </si>
  <si>
    <t>12234　南房総市</t>
  </si>
  <si>
    <t>12235　匝瑳市</t>
  </si>
  <si>
    <t>12236　香取市</t>
  </si>
  <si>
    <t>12237　山武市</t>
  </si>
  <si>
    <t>12238　いすみ市</t>
  </si>
  <si>
    <t>12239　大網白里市</t>
  </si>
  <si>
    <t>12322　印旛郡 酒々井町</t>
  </si>
  <si>
    <t>12329　印旛郡 栄町</t>
  </si>
  <si>
    <t>12342　香取郡 神崎町</t>
  </si>
  <si>
    <t>12347　香取郡 多古町</t>
  </si>
  <si>
    <t>12349　香取郡 東庄町</t>
  </si>
  <si>
    <t>12403　山武郡 九十九里町</t>
  </si>
  <si>
    <t>12409　山武郡 芝山町</t>
  </si>
  <si>
    <t>12410　山武郡 横芝光町</t>
  </si>
  <si>
    <t>12421　長生郡 一宮町</t>
  </si>
  <si>
    <t>12422　長生郡 睦沢町</t>
  </si>
  <si>
    <t>12423　長生郡 長生村</t>
  </si>
  <si>
    <t>12424　長生郡 白子町</t>
  </si>
  <si>
    <t>12426　長生郡 長柄町</t>
  </si>
  <si>
    <t>12427　長生郡 長南町</t>
  </si>
  <si>
    <t>12441　夷隅郡 大多喜町</t>
  </si>
  <si>
    <t>12443　夷隅郡 御宿町</t>
  </si>
  <si>
    <t>12463　安房郡 鋸南町</t>
  </si>
  <si>
    <t>▼▼以下 　東京都</t>
  </si>
  <si>
    <t>13101　千代田区</t>
  </si>
  <si>
    <t>13102　中央区</t>
  </si>
  <si>
    <t>13103　港区</t>
  </si>
  <si>
    <t>13104　新宿区</t>
  </si>
  <si>
    <t>13105　文京区</t>
  </si>
  <si>
    <t>13106　台東区</t>
  </si>
  <si>
    <t>13107　墨田区</t>
  </si>
  <si>
    <t>13108　江東区</t>
  </si>
  <si>
    <t>13109　品川区</t>
  </si>
  <si>
    <t>13110　目黒区</t>
  </si>
  <si>
    <t>13111　大田区</t>
  </si>
  <si>
    <t>13112　世田谷区</t>
  </si>
  <si>
    <t>13113　渋谷区</t>
  </si>
  <si>
    <t>13114　中野区</t>
  </si>
  <si>
    <t>13115　杉並区</t>
  </si>
  <si>
    <t>13116　豊島区</t>
  </si>
  <si>
    <t>13117　北区</t>
  </si>
  <si>
    <t>13118　荒川区</t>
  </si>
  <si>
    <t>13119　板橋区</t>
  </si>
  <si>
    <t>13120　練馬区</t>
  </si>
  <si>
    <t>13121　足立区</t>
  </si>
  <si>
    <t>13122　葛飾区</t>
  </si>
  <si>
    <t>13123　江戸川区</t>
  </si>
  <si>
    <t>13201　八王子市</t>
  </si>
  <si>
    <t>13202　立川市</t>
  </si>
  <si>
    <t>13203　武蔵野市</t>
  </si>
  <si>
    <t>13204　三鷹市</t>
  </si>
  <si>
    <t>13205　青梅市</t>
  </si>
  <si>
    <t>13206　府中市</t>
  </si>
  <si>
    <t>13207　昭島市</t>
  </si>
  <si>
    <t>13208　調布市</t>
  </si>
  <si>
    <t>13209　町田市</t>
  </si>
  <si>
    <t>13210　小金井市</t>
  </si>
  <si>
    <t>13211　小平市</t>
  </si>
  <si>
    <t>13212　日野市</t>
  </si>
  <si>
    <t>13213　東村山市</t>
  </si>
  <si>
    <t>13214　国分寺市</t>
  </si>
  <si>
    <t>13215　国立市</t>
  </si>
  <si>
    <t>13218　福生市</t>
  </si>
  <si>
    <t>13219　狛江市</t>
  </si>
  <si>
    <t>13220　東大和市</t>
  </si>
  <si>
    <t>13221　清瀬市</t>
  </si>
  <si>
    <t>13222　東久留米市</t>
  </si>
  <si>
    <t>13223　武蔵村山市</t>
  </si>
  <si>
    <t>13224　多摩市</t>
  </si>
  <si>
    <t>13225　稲城市</t>
  </si>
  <si>
    <t>13227　羽村市</t>
  </si>
  <si>
    <t>13228　あきる野市</t>
  </si>
  <si>
    <t>13229　西東京市</t>
  </si>
  <si>
    <t>13303　西多摩郡 瑞穂町</t>
  </si>
  <si>
    <t>13305　西多摩郡 日の出町</t>
  </si>
  <si>
    <t>13307　西多摩郡 檜原村</t>
  </si>
  <si>
    <t>13308　西多摩郡 奥多摩町</t>
  </si>
  <si>
    <t>13361　大島町</t>
  </si>
  <si>
    <t>13362　利島村</t>
  </si>
  <si>
    <t>13363　新島村</t>
  </si>
  <si>
    <t>13364　神津島村</t>
  </si>
  <si>
    <t>13381　三宅村</t>
  </si>
  <si>
    <t>13382　御蔵島村</t>
  </si>
  <si>
    <t>13401　八丈町</t>
  </si>
  <si>
    <t>13402　青ヶ島村</t>
  </si>
  <si>
    <t>13421　小笠原村</t>
  </si>
  <si>
    <t>▼▼以下 　神奈川県</t>
  </si>
  <si>
    <t>14100　横浜市</t>
  </si>
  <si>
    <t>14101　横浜市 鶴見区</t>
  </si>
  <si>
    <t>14102　横浜市 神奈川区</t>
  </si>
  <si>
    <t>14103　横浜市 西区</t>
  </si>
  <si>
    <t>14104　横浜市 中区</t>
  </si>
  <si>
    <t>14105　横浜市 南区</t>
  </si>
  <si>
    <t>14106　横浜市 保土ケ谷区</t>
  </si>
  <si>
    <t>14107　横浜市 磯子区</t>
  </si>
  <si>
    <t>14108　横浜市 金沢区</t>
  </si>
  <si>
    <t>14109　横浜市 港北区</t>
  </si>
  <si>
    <t>14110　横浜市 戸塚区</t>
  </si>
  <si>
    <t>14111　横浜市 港南区</t>
  </si>
  <si>
    <t>14112　横浜市 旭区</t>
  </si>
  <si>
    <t>14113　横浜市 緑区</t>
  </si>
  <si>
    <t>14114　横浜市 瀬谷区</t>
  </si>
  <si>
    <t>14115　横浜市 栄区</t>
  </si>
  <si>
    <t>14116　横浜市 泉区</t>
  </si>
  <si>
    <t>14117　横浜市 青葉区</t>
  </si>
  <si>
    <t>14118　横浜市 都筑区</t>
  </si>
  <si>
    <t>14130　川崎市</t>
  </si>
  <si>
    <t>14131　川崎市 川崎区</t>
  </si>
  <si>
    <t>14132　川崎市 幸区</t>
  </si>
  <si>
    <t>14133　川崎市 中原区</t>
  </si>
  <si>
    <t>14134　川崎市 高津区</t>
  </si>
  <si>
    <t>14135　川崎市 多摩区</t>
  </si>
  <si>
    <t>14136　川崎市 宮前区</t>
  </si>
  <si>
    <t>14137　川崎市 麻生区</t>
  </si>
  <si>
    <t>14150　相模原市</t>
  </si>
  <si>
    <t>14151　相模原市 緑区</t>
  </si>
  <si>
    <t>14152　相模原市 中央区</t>
  </si>
  <si>
    <t>14153　相模原市 南区</t>
  </si>
  <si>
    <t>14201　横須賀市</t>
  </si>
  <si>
    <t>14203　平塚市</t>
  </si>
  <si>
    <t>14204　鎌倉市</t>
  </si>
  <si>
    <t>14205　藤沢市</t>
  </si>
  <si>
    <t>14206　小田原市</t>
  </si>
  <si>
    <t>14207　茅ヶ崎市</t>
  </si>
  <si>
    <t>14208　逗子市</t>
  </si>
  <si>
    <t>14210　三浦市</t>
  </si>
  <si>
    <t>14211　秦野市</t>
  </si>
  <si>
    <t>14212　厚木市</t>
  </si>
  <si>
    <t>14213　大和市</t>
  </si>
  <si>
    <t>14214　伊勢原市</t>
  </si>
  <si>
    <t>14215　海老名市</t>
  </si>
  <si>
    <t>14216　座間市</t>
  </si>
  <si>
    <t>14217　南足柄市</t>
  </si>
  <si>
    <t>14218　綾瀬市</t>
  </si>
  <si>
    <t>14301　三浦郡 葉山町</t>
  </si>
  <si>
    <t>14321　高座郡 寒川町</t>
  </si>
  <si>
    <t>14341　中郡 大磯町</t>
  </si>
  <si>
    <t>14342　中郡 二宮町</t>
  </si>
  <si>
    <t>14361　足柄上郡 中井町</t>
  </si>
  <si>
    <t>14362　足柄上郡 大井町</t>
  </si>
  <si>
    <t>14363　足柄上郡 松田町</t>
  </si>
  <si>
    <t>14364　足柄上郡 山北町</t>
  </si>
  <si>
    <t>14366　足柄上郡 開成町</t>
  </si>
  <si>
    <t>14382　足柄下郡 箱根町</t>
  </si>
  <si>
    <t>14383　足柄下郡 真鶴町</t>
  </si>
  <si>
    <t>14384　足柄下郡 湯河原町</t>
  </si>
  <si>
    <t>14401　愛甲郡 愛川町</t>
  </si>
  <si>
    <t>14402　愛甲郡 清川村</t>
  </si>
  <si>
    <t>▼▼以下 　新潟県</t>
  </si>
  <si>
    <t>15100　新潟市</t>
  </si>
  <si>
    <t>15101　新潟市 北区</t>
  </si>
  <si>
    <t>15102　新潟市 東区</t>
  </si>
  <si>
    <t>15103　新潟市 中央区</t>
  </si>
  <si>
    <t>15104　新潟市 江南区</t>
  </si>
  <si>
    <t>15105　新潟市 秋葉区</t>
  </si>
  <si>
    <t>15106　新潟市 南区</t>
  </si>
  <si>
    <t>15107　新潟市 西区</t>
  </si>
  <si>
    <t>15108　新潟市 西蒲区</t>
  </si>
  <si>
    <t>15202　長岡市</t>
  </si>
  <si>
    <t>15204　三条市</t>
  </si>
  <si>
    <t>15205　柏崎市</t>
  </si>
  <si>
    <t>15206　新発田市</t>
  </si>
  <si>
    <t>15208　小千谷市</t>
  </si>
  <si>
    <t>15209　加茂市</t>
  </si>
  <si>
    <t>15210　十日町市</t>
  </si>
  <si>
    <t>15211　見附市</t>
  </si>
  <si>
    <t>15212　村上市</t>
  </si>
  <si>
    <t>15213　燕市</t>
  </si>
  <si>
    <t>15216　糸魚川市</t>
  </si>
  <si>
    <t>15217　妙高市</t>
  </si>
  <si>
    <t>15218　五泉市</t>
  </si>
  <si>
    <t>15222　上越市</t>
  </si>
  <si>
    <t>15223　阿賀野市</t>
  </si>
  <si>
    <t>15224　佐渡市</t>
  </si>
  <si>
    <t>15225　魚沼市</t>
  </si>
  <si>
    <t>15226　南魚沼市</t>
  </si>
  <si>
    <t>15227　胎内市</t>
  </si>
  <si>
    <t>15307　北蒲原郡 聖籠町</t>
  </si>
  <si>
    <t>15342　西蒲原郡 弥彦村</t>
  </si>
  <si>
    <t>15361　南蒲原郡 田上町</t>
  </si>
  <si>
    <t>15385　東蒲原郡 阿賀町</t>
  </si>
  <si>
    <t>15405　三島郡 出雲崎町</t>
  </si>
  <si>
    <t>15461　南魚沼郡 湯沢町</t>
  </si>
  <si>
    <t>15482　中魚沼郡 津南町</t>
  </si>
  <si>
    <t>15504　刈羽郡 刈羽村</t>
  </si>
  <si>
    <t>15581　岩船郡 関川村</t>
  </si>
  <si>
    <t>15586　岩船郡 粟島浦村</t>
  </si>
  <si>
    <t>▼▼以下 　富山県</t>
  </si>
  <si>
    <t>16201　富山市</t>
  </si>
  <si>
    <t>16202　高岡市</t>
  </si>
  <si>
    <t>16204　魚津市</t>
  </si>
  <si>
    <t>16205　氷見市</t>
  </si>
  <si>
    <t>16206　滑川市</t>
  </si>
  <si>
    <t>16207　黒部市</t>
  </si>
  <si>
    <t>16208　砺波市</t>
  </si>
  <si>
    <t>16209　小矢部市</t>
  </si>
  <si>
    <t>16210　南砺市</t>
  </si>
  <si>
    <t>16211　射水市</t>
  </si>
  <si>
    <t>16321　中新川郡 舟橋村</t>
  </si>
  <si>
    <t>16322　中新川郡 上市町</t>
  </si>
  <si>
    <t>16323　中新川郡 立山町</t>
  </si>
  <si>
    <t>16342　下新川郡 入善町</t>
  </si>
  <si>
    <t>16343　下新川郡 朝日町</t>
  </si>
  <si>
    <t>▼▼以下 　石川県</t>
  </si>
  <si>
    <t>17201　金沢市</t>
  </si>
  <si>
    <t>17202　七尾市</t>
  </si>
  <si>
    <t>17203　小松市</t>
  </si>
  <si>
    <t>17204　輪島市</t>
  </si>
  <si>
    <t>17205　珠洲市</t>
  </si>
  <si>
    <t>17206　加賀市</t>
  </si>
  <si>
    <t>17207　羽咋市</t>
  </si>
  <si>
    <t>17209　かほく市</t>
  </si>
  <si>
    <t>17210　白山市</t>
  </si>
  <si>
    <t>17211　能美市</t>
  </si>
  <si>
    <t>17212　野々市市</t>
  </si>
  <si>
    <t>17324　能美郡 川北町</t>
  </si>
  <si>
    <t>17361　河北郡 津幡町</t>
  </si>
  <si>
    <t>17365　河北郡 内灘町</t>
  </si>
  <si>
    <t>17384　羽咋郡 志賀町</t>
  </si>
  <si>
    <t>17386　羽咋郡 宝達志水町</t>
  </si>
  <si>
    <t>17407　鹿島郡 中能登町</t>
  </si>
  <si>
    <t>17461　鳳珠郡 穴水町</t>
  </si>
  <si>
    <t>17463　鳳珠郡 能登町</t>
  </si>
  <si>
    <t>▼▼以下 　福井県</t>
  </si>
  <si>
    <t>18201　福井市</t>
  </si>
  <si>
    <t>18202　敦賀市</t>
  </si>
  <si>
    <t>18204　小浜市</t>
  </si>
  <si>
    <t>18205　大野市</t>
  </si>
  <si>
    <t>18206　勝山市</t>
  </si>
  <si>
    <t>18207　鯖江市</t>
  </si>
  <si>
    <t>18208　あわら市</t>
  </si>
  <si>
    <t>18209　越前市</t>
  </si>
  <si>
    <t>18210　坂井市</t>
  </si>
  <si>
    <t>18322　吉田郡 永平寺町</t>
  </si>
  <si>
    <t>18382　今立郡 池田町</t>
  </si>
  <si>
    <t>18404　南条郡 南越前町</t>
  </si>
  <si>
    <t>18423　丹生郡 越前町</t>
  </si>
  <si>
    <t>18442　三方郡 美浜町</t>
  </si>
  <si>
    <t>18481　大飯郡 高浜町</t>
  </si>
  <si>
    <t>18483　大飯郡 おおい町</t>
  </si>
  <si>
    <t>18501　三方上中郡 若狭町</t>
  </si>
  <si>
    <t>▼▼以下 　山梨県</t>
  </si>
  <si>
    <t>19201　甲府市</t>
  </si>
  <si>
    <t>19202　富士吉田市</t>
  </si>
  <si>
    <t>19204　都留市</t>
  </si>
  <si>
    <t>19205　山梨市</t>
  </si>
  <si>
    <t>19206　大月市</t>
  </si>
  <si>
    <t>19207　韮崎市</t>
  </si>
  <si>
    <t>19208　南アルプス市</t>
  </si>
  <si>
    <t>19209　北杜市</t>
  </si>
  <si>
    <t>19210　甲斐市</t>
  </si>
  <si>
    <t>19211　笛吹市</t>
  </si>
  <si>
    <t>19212　上野原市</t>
  </si>
  <si>
    <t>19213　甲州市</t>
  </si>
  <si>
    <t>19214　中央市</t>
  </si>
  <si>
    <t>19346　西八代郡 市川三郷町</t>
  </si>
  <si>
    <t>19364　南巨摩郡 早川町</t>
  </si>
  <si>
    <t>19365　南巨摩郡 身延町</t>
  </si>
  <si>
    <t>19366　南巨摩郡 南部町</t>
  </si>
  <si>
    <t>19368　南巨摩郡 富士川町</t>
  </si>
  <si>
    <t>19384　中巨摩郡 昭和町</t>
  </si>
  <si>
    <t>19422　南都留郡 道志村</t>
  </si>
  <si>
    <t>19423　南都留郡 西桂町</t>
  </si>
  <si>
    <t>19424　南都留郡 忍野村</t>
  </si>
  <si>
    <t>19425　南都留郡 山中湖村</t>
  </si>
  <si>
    <t>19429　南都留郡 鳴沢村</t>
  </si>
  <si>
    <t>19430　南都留郡 富士河口湖町</t>
  </si>
  <si>
    <t>19442　北都留郡 小菅村</t>
  </si>
  <si>
    <t>19443　北都留郡 丹波山村</t>
  </si>
  <si>
    <t>▼▼以下 　長野県</t>
  </si>
  <si>
    <t>20201　長野市</t>
  </si>
  <si>
    <t>20202　松本市</t>
  </si>
  <si>
    <t>20203　上田市</t>
  </si>
  <si>
    <t>20204　岡谷市</t>
  </si>
  <si>
    <t>20205　飯田市</t>
  </si>
  <si>
    <t>20206　諏訪市</t>
  </si>
  <si>
    <t>20207　須坂市</t>
  </si>
  <si>
    <t>20208　小諸市</t>
  </si>
  <si>
    <t>20209　伊那市</t>
  </si>
  <si>
    <t>20210　駒ヶ根市</t>
  </si>
  <si>
    <t>20211　中野市</t>
  </si>
  <si>
    <t>20212　大町市</t>
  </si>
  <si>
    <t>20213　飯山市</t>
  </si>
  <si>
    <t>20214　茅野市</t>
  </si>
  <si>
    <t>20215　塩尻市</t>
  </si>
  <si>
    <t>20217　佐久市</t>
  </si>
  <si>
    <t>20218　千曲市</t>
  </si>
  <si>
    <t>20219　東御市</t>
  </si>
  <si>
    <t>20220　安曇野市</t>
  </si>
  <si>
    <t>20303　南佐久郡 小海町</t>
  </si>
  <si>
    <t>20304　南佐久郡 川上村</t>
  </si>
  <si>
    <t>20305　南佐久郡 南牧村</t>
  </si>
  <si>
    <t>20306　南佐久郡 南相木村</t>
  </si>
  <si>
    <t>20307　南佐久郡 北相木村</t>
  </si>
  <si>
    <t>20309　南佐久郡 佐久穂町</t>
  </si>
  <si>
    <t>20321　北佐久郡 軽井沢町</t>
  </si>
  <si>
    <t>20323　北佐久郡 御代田町</t>
  </si>
  <si>
    <t>20324　北佐久郡 立科町</t>
  </si>
  <si>
    <t>20349　小県郡 青木村</t>
  </si>
  <si>
    <t>20350　小県郡 長和町</t>
  </si>
  <si>
    <t>20361　諏訪郡 下諏訪町</t>
  </si>
  <si>
    <t>20362　諏訪郡 富士見町</t>
  </si>
  <si>
    <t>20363　諏訪郡 原村</t>
  </si>
  <si>
    <t>20382　上伊那郡 辰野町</t>
  </si>
  <si>
    <t>20383　上伊那郡 箕輪町</t>
  </si>
  <si>
    <t>20384　上伊那郡 飯島町</t>
  </si>
  <si>
    <t>20385　上伊那郡 南箕輪村</t>
  </si>
  <si>
    <t>20386　上伊那郡 中川村</t>
  </si>
  <si>
    <t>20388　上伊那郡 宮田村</t>
  </si>
  <si>
    <t>20402　下伊那郡 松川町</t>
  </si>
  <si>
    <t>20403　下伊那郡 高森町</t>
  </si>
  <si>
    <t>20404　下伊那郡 阿南町</t>
  </si>
  <si>
    <t>20407　下伊那郡 阿智村</t>
  </si>
  <si>
    <t>20409　下伊那郡 平谷村</t>
  </si>
  <si>
    <t>20410　下伊那郡 根羽村</t>
  </si>
  <si>
    <t>20411　下伊那郡 下條村</t>
  </si>
  <si>
    <t>20412　下伊那郡 売木村</t>
  </si>
  <si>
    <t>20413　下伊那郡 天龍村</t>
  </si>
  <si>
    <t>20414　下伊那郡 泰阜村</t>
  </si>
  <si>
    <t>20415　下伊那郡 喬木村</t>
  </si>
  <si>
    <t>20416　下伊那郡 豊丘村</t>
  </si>
  <si>
    <t>20417　下伊那郡 大鹿村</t>
  </si>
  <si>
    <t>20422　木曽郡 上松町</t>
  </si>
  <si>
    <t>20423　木曽郡 南木曽町</t>
  </si>
  <si>
    <t>20425　木曽郡 木祖村</t>
  </si>
  <si>
    <t>20429　木曽郡 王滝村</t>
  </si>
  <si>
    <t>20430　木曽郡 大桑村</t>
  </si>
  <si>
    <t>20432　木曽郡 木曽町</t>
  </si>
  <si>
    <t>20446　東筑摩郡 麻績村</t>
  </si>
  <si>
    <t>20448　東筑摩郡 生坂村</t>
  </si>
  <si>
    <t>20450　東筑摩郡 山形村</t>
  </si>
  <si>
    <t>20451　東筑摩郡 朝日村</t>
  </si>
  <si>
    <t>20452　東筑摩郡 筑北村</t>
  </si>
  <si>
    <t>20481　北安曇郡 池田町</t>
  </si>
  <si>
    <t>20482　北安曇郡 松川村</t>
  </si>
  <si>
    <t>20485　北安曇郡 白馬村</t>
  </si>
  <si>
    <t>20486　北安曇郡 小谷村</t>
  </si>
  <si>
    <t>20521　埴科郡 坂城町</t>
  </si>
  <si>
    <t>20541　上高井郡 小布施町</t>
  </si>
  <si>
    <t>20543　上高井郡 高山村</t>
  </si>
  <si>
    <t>20561　下高井郡 山ノ内町</t>
  </si>
  <si>
    <t>20562　下高井郡 木島平村</t>
  </si>
  <si>
    <t>20563　下高井郡 野沢温泉村</t>
  </si>
  <si>
    <t>20583　上水内郡 信濃町</t>
  </si>
  <si>
    <t>20588　上水内郡 小川村</t>
  </si>
  <si>
    <t>20590　上水内郡 飯綱町</t>
  </si>
  <si>
    <t>20602　下水内郡 栄村</t>
  </si>
  <si>
    <t>▼▼以下 　岐阜県</t>
  </si>
  <si>
    <t>21201　岐阜市</t>
  </si>
  <si>
    <t>21202　大垣市</t>
  </si>
  <si>
    <t>21203　高山市</t>
  </si>
  <si>
    <t>21204　多治見市</t>
  </si>
  <si>
    <t>21205　関市</t>
  </si>
  <si>
    <t>21206　中津川市</t>
  </si>
  <si>
    <t>21207　美濃市</t>
  </si>
  <si>
    <t>21208　瑞浪市</t>
  </si>
  <si>
    <t>21209　羽島市</t>
  </si>
  <si>
    <t>21210　恵那市</t>
  </si>
  <si>
    <t>21211　美濃加茂市</t>
  </si>
  <si>
    <t>21212　土岐市</t>
  </si>
  <si>
    <t>21213　各務原市</t>
  </si>
  <si>
    <t>21214　可児市</t>
  </si>
  <si>
    <t>21215　山県市</t>
  </si>
  <si>
    <t>21216　瑞穂市</t>
  </si>
  <si>
    <t>21217　飛騨市</t>
  </si>
  <si>
    <t>21218　本巣市</t>
  </si>
  <si>
    <t>21219　郡上市</t>
  </si>
  <si>
    <t>21220　下呂市</t>
  </si>
  <si>
    <t>21221　海津市</t>
  </si>
  <si>
    <t>21302　羽島郡 岐南町</t>
  </si>
  <si>
    <t>21303　羽島郡 笠松町</t>
  </si>
  <si>
    <t>21341　養老郡 養老町</t>
  </si>
  <si>
    <t>21361　不破郡 垂井町</t>
  </si>
  <si>
    <t>21362　不破郡 関ケ原町</t>
  </si>
  <si>
    <t>21381　安八郡 神戸町</t>
  </si>
  <si>
    <t>21382　安八郡 輪之内町</t>
  </si>
  <si>
    <t>21383　安八郡 安八町</t>
  </si>
  <si>
    <t>21401　揖斐郡 揖斐川町</t>
  </si>
  <si>
    <t>21403　揖斐郡 大野町</t>
  </si>
  <si>
    <t>21404　揖斐郡 池田町</t>
  </si>
  <si>
    <t>21421　本巣郡 北方町</t>
  </si>
  <si>
    <t>21501　加茂郡 坂祝町</t>
  </si>
  <si>
    <t>21502　加茂郡 富加町</t>
  </si>
  <si>
    <t>21503　加茂郡 川辺町</t>
  </si>
  <si>
    <t>21504　加茂郡 七宗町</t>
  </si>
  <si>
    <t>21505　加茂郡 八百津町</t>
  </si>
  <si>
    <t>21506　加茂郡 白川町</t>
  </si>
  <si>
    <t>21507　加茂郡 東白川村</t>
  </si>
  <si>
    <t>21521　可児郡 御嵩町</t>
  </si>
  <si>
    <t>21604　大野郡 白川村</t>
  </si>
  <si>
    <t>▼▼以下 　静岡県</t>
  </si>
  <si>
    <t>22100　静岡市</t>
  </si>
  <si>
    <t>22101　静岡市 葵区</t>
  </si>
  <si>
    <t>22102　静岡市 駿河区</t>
  </si>
  <si>
    <t>22103　静岡市 清水区</t>
  </si>
  <si>
    <t>22130　浜松市</t>
  </si>
  <si>
    <t>22131　浜松市 中区</t>
  </si>
  <si>
    <t>22132　浜松市 東区</t>
  </si>
  <si>
    <t>22133　浜松市 西区</t>
  </si>
  <si>
    <t>22134　浜松市 南区</t>
  </si>
  <si>
    <t>22135　浜松市 北区</t>
  </si>
  <si>
    <t>22136　浜松市 浜北区</t>
  </si>
  <si>
    <t>22137　浜松市 天竜区</t>
  </si>
  <si>
    <t>22203　沼津市</t>
  </si>
  <si>
    <t>22205　熱海市</t>
  </si>
  <si>
    <t>22206　三島市</t>
  </si>
  <si>
    <t>22207　富士宮市</t>
  </si>
  <si>
    <t>22208　伊東市</t>
  </si>
  <si>
    <t>22209　島田市</t>
  </si>
  <si>
    <t>22210　富士市</t>
  </si>
  <si>
    <t>22211　磐田市</t>
  </si>
  <si>
    <t>22212　焼津市</t>
  </si>
  <si>
    <t>22213　掛川市</t>
  </si>
  <si>
    <t>22214　藤枝市</t>
  </si>
  <si>
    <t>22215　御殿場市</t>
  </si>
  <si>
    <t>22216　袋井市</t>
  </si>
  <si>
    <t>22219　下田市</t>
  </si>
  <si>
    <t>22220　裾野市</t>
  </si>
  <si>
    <t>22221　湖西市</t>
  </si>
  <si>
    <t>22222　伊豆市</t>
  </si>
  <si>
    <t>22223　御前崎市</t>
  </si>
  <si>
    <t>22224　菊川市</t>
  </si>
  <si>
    <t>22225　伊豆の国市</t>
  </si>
  <si>
    <t>22226　牧之原市</t>
  </si>
  <si>
    <t>22301　賀茂郡 東伊豆町</t>
  </si>
  <si>
    <t>22302　賀茂郡 河津町</t>
  </si>
  <si>
    <t>22304　賀茂郡 南伊豆町</t>
  </si>
  <si>
    <t>22305　賀茂郡 松崎町</t>
  </si>
  <si>
    <t>22306　賀茂郡 西伊豆町</t>
  </si>
  <si>
    <t>22325　田方郡 函南町</t>
  </si>
  <si>
    <t>22341　駿東郡 清水町</t>
  </si>
  <si>
    <t>22342　駿東郡 長泉町</t>
  </si>
  <si>
    <t>22344　駿東郡 小山町</t>
  </si>
  <si>
    <t>22424　榛原郡 吉田町</t>
  </si>
  <si>
    <t>22429　榛原郡 川根本町</t>
  </si>
  <si>
    <t>22461　周智郡 森町</t>
  </si>
  <si>
    <t>▼▼以下 　愛知県</t>
  </si>
  <si>
    <t>23100　名古屋市</t>
  </si>
  <si>
    <t>23101　名古屋市 千種区</t>
  </si>
  <si>
    <t>23102　名古屋市 東区</t>
  </si>
  <si>
    <t>23103　名古屋市 北区</t>
  </si>
  <si>
    <t>23104　名古屋市 西区</t>
  </si>
  <si>
    <t>23105　名古屋市 中村区</t>
  </si>
  <si>
    <t>23106　名古屋市 中区</t>
  </si>
  <si>
    <t>23107　名古屋市 昭和区</t>
  </si>
  <si>
    <t>23108　名古屋市 瑞穂区</t>
  </si>
  <si>
    <t>23109　名古屋市 熱田区</t>
  </si>
  <si>
    <t>23110　名古屋市 中川区</t>
  </si>
  <si>
    <t>23111　名古屋市 港区</t>
  </si>
  <si>
    <t>23112　名古屋市 南区</t>
  </si>
  <si>
    <t>23113　名古屋市 守山区</t>
  </si>
  <si>
    <t>23114　名古屋市 緑区</t>
  </si>
  <si>
    <t>23115　名古屋市 名東区</t>
  </si>
  <si>
    <t>23116　名古屋市 天白区</t>
  </si>
  <si>
    <t>23201　豊橋市</t>
  </si>
  <si>
    <t>23202　岡崎市</t>
  </si>
  <si>
    <t>23203　一宮市</t>
  </si>
  <si>
    <t>23204　瀬戸市</t>
  </si>
  <si>
    <t>23205　半田市</t>
  </si>
  <si>
    <t>23206　春日井市</t>
  </si>
  <si>
    <t>23207　豊川市</t>
  </si>
  <si>
    <t>23208　津島市</t>
  </si>
  <si>
    <t>23209　碧南市</t>
  </si>
  <si>
    <t>23210　刈谷市</t>
  </si>
  <si>
    <t>23211　豊田市</t>
  </si>
  <si>
    <t>23212　安城市</t>
  </si>
  <si>
    <t>23213　西尾市</t>
  </si>
  <si>
    <t>23214　蒲郡市</t>
  </si>
  <si>
    <t>23215　犬山市</t>
  </si>
  <si>
    <t>23216　常滑市</t>
  </si>
  <si>
    <t>23217　江南市</t>
  </si>
  <si>
    <t>23219　小牧市</t>
  </si>
  <si>
    <t>23220　稲沢市</t>
  </si>
  <si>
    <t>23221　新城市</t>
  </si>
  <si>
    <t>23222　東海市</t>
  </si>
  <si>
    <t>23223　大府市</t>
  </si>
  <si>
    <t>23224　知多市</t>
  </si>
  <si>
    <t>23225　知立市</t>
  </si>
  <si>
    <t>23226　尾張旭市</t>
  </si>
  <si>
    <t>23227　高浜市</t>
  </si>
  <si>
    <t>23228　岩倉市</t>
  </si>
  <si>
    <t>23229　豊明市</t>
  </si>
  <si>
    <t>23230　日進市</t>
  </si>
  <si>
    <t>23231　田原市</t>
  </si>
  <si>
    <t>23232　愛西市</t>
  </si>
  <si>
    <t>23233　清須市</t>
  </si>
  <si>
    <t>23234　北名古屋市</t>
  </si>
  <si>
    <t>23235　弥富市</t>
  </si>
  <si>
    <t>23236　みよし市</t>
  </si>
  <si>
    <t>23237　あま市</t>
  </si>
  <si>
    <t>23238　長久手市</t>
  </si>
  <si>
    <t>23302　愛知郡 東郷町</t>
  </si>
  <si>
    <t>23342　西春日井郡 豊山町</t>
  </si>
  <si>
    <t>23361　丹羽郡 大口町</t>
  </si>
  <si>
    <t>23362　丹羽郡 扶桑町</t>
  </si>
  <si>
    <t>23424　海部郡 大治町</t>
  </si>
  <si>
    <t>23425　海部郡 蟹江町</t>
  </si>
  <si>
    <t>23427　海部郡 飛島村</t>
  </si>
  <si>
    <t>23441　知多郡 阿久比町</t>
  </si>
  <si>
    <t>23442　知多郡 東浦町</t>
  </si>
  <si>
    <t>23445　知多郡 南知多町</t>
  </si>
  <si>
    <t>23446　知多郡 美浜町</t>
  </si>
  <si>
    <t>23447　知多郡 武豊町</t>
  </si>
  <si>
    <t>23501　額田郡 幸田町</t>
  </si>
  <si>
    <t>23561　北設楽郡 設楽町</t>
  </si>
  <si>
    <t>23562　北設楽郡 東栄町</t>
  </si>
  <si>
    <t>23563　北設楽郡 豊根村</t>
  </si>
  <si>
    <t>▼▼以下 　三重県</t>
  </si>
  <si>
    <t>24201　津市</t>
  </si>
  <si>
    <t>24202　四日市市</t>
  </si>
  <si>
    <t>24203　伊勢市</t>
  </si>
  <si>
    <t>24204　松阪市</t>
  </si>
  <si>
    <t>24205　桑名市</t>
  </si>
  <si>
    <t>24207　鈴鹿市</t>
  </si>
  <si>
    <t>24208　名張市</t>
  </si>
  <si>
    <t>24209　尾鷲市</t>
  </si>
  <si>
    <t>24210　亀山市</t>
  </si>
  <si>
    <t>24211　鳥羽市</t>
  </si>
  <si>
    <t>24212　熊野市</t>
  </si>
  <si>
    <t>24214　いなべ市</t>
  </si>
  <si>
    <t>24215　志摩市</t>
  </si>
  <si>
    <t>24216　伊賀市</t>
  </si>
  <si>
    <t>24303　桑名郡 木曽岬町</t>
  </si>
  <si>
    <t>24324　員弁郡 東員町</t>
  </si>
  <si>
    <t>24341　三重郡 菰野町</t>
  </si>
  <si>
    <t>24343　三重郡 朝日町</t>
  </si>
  <si>
    <t>24344　三重郡 川越町</t>
  </si>
  <si>
    <t>24441　多気郡 多気町</t>
  </si>
  <si>
    <t>24442　多気郡 明和町</t>
  </si>
  <si>
    <t>24443　多気郡 大台町</t>
  </si>
  <si>
    <t>24461　度会郡 玉城町</t>
  </si>
  <si>
    <t>24470　度会郡 度会町</t>
  </si>
  <si>
    <t>24471　度会郡 大紀町</t>
  </si>
  <si>
    <t>24472　度会郡 南伊勢町</t>
  </si>
  <si>
    <t>24543　北牟婁郡 紀北町</t>
  </si>
  <si>
    <t>24561　南牟婁郡 御浜町</t>
  </si>
  <si>
    <t>24562　南牟婁郡 紀宝町</t>
  </si>
  <si>
    <t>▼▼以下 　滋賀県</t>
  </si>
  <si>
    <t>25383　蒲生郡 日野町</t>
  </si>
  <si>
    <t>25384　蒲生郡 竜王町</t>
  </si>
  <si>
    <t>25425　愛知郡 愛荘町</t>
  </si>
  <si>
    <t>25441　犬上郡 豊郷町</t>
  </si>
  <si>
    <t>25442　犬上郡 甲良町</t>
  </si>
  <si>
    <t>25443　犬上郡 多賀町</t>
  </si>
  <si>
    <t>▼▼以下 　京都府</t>
  </si>
  <si>
    <t>26100　京都市</t>
  </si>
  <si>
    <t>26101　京都市 北区</t>
  </si>
  <si>
    <t>26102　京都市 上京区</t>
  </si>
  <si>
    <t>26103　京都市 左京区</t>
  </si>
  <si>
    <t>26104　京都市 中京区</t>
  </si>
  <si>
    <t>26105　京都市 東山区</t>
  </si>
  <si>
    <t>26106　京都市 下京区</t>
  </si>
  <si>
    <t>26107　京都市 南区</t>
  </si>
  <si>
    <t>26108　京都市 右京区</t>
  </si>
  <si>
    <t>26109　京都市 伏見区</t>
  </si>
  <si>
    <t>26110　京都市 山科区</t>
  </si>
  <si>
    <t>26111　京都市 西京区</t>
  </si>
  <si>
    <t>26201　福知山市</t>
  </si>
  <si>
    <t>26202　舞鶴市</t>
  </si>
  <si>
    <t>26203　綾部市</t>
  </si>
  <si>
    <t>26204　宇治市</t>
  </si>
  <si>
    <t>26205　宮津市</t>
  </si>
  <si>
    <t>26206　亀岡市</t>
  </si>
  <si>
    <t>26207　城陽市</t>
  </si>
  <si>
    <t>26208　向日市</t>
  </si>
  <si>
    <t>26209　長岡京市</t>
  </si>
  <si>
    <t>26210　八幡市</t>
  </si>
  <si>
    <t>26211　京田辺市</t>
  </si>
  <si>
    <t>26303　乙訓郡 大山崎町</t>
  </si>
  <si>
    <t>26322　久世郡 久御山町</t>
  </si>
  <si>
    <t>26343　綴喜郡 井手町</t>
  </si>
  <si>
    <t>26344　綴喜郡 宇治田原町</t>
  </si>
  <si>
    <t>26364　相楽郡 笠置町</t>
  </si>
  <si>
    <t>26365　相楽郡 和束町</t>
  </si>
  <si>
    <t>26366　相楽郡 精華町</t>
  </si>
  <si>
    <t>26367　相楽郡 南山城村</t>
  </si>
  <si>
    <t>26407　船井郡 京丹波町</t>
  </si>
  <si>
    <t>26463　与謝郡 伊根町</t>
  </si>
  <si>
    <t>26465　与謝郡 与謝野町</t>
  </si>
  <si>
    <t>▼▼以下 　大阪府</t>
  </si>
  <si>
    <t>27100　大阪市</t>
  </si>
  <si>
    <t>27102　大阪市 都島区</t>
  </si>
  <si>
    <t>27103　大阪市 福島区</t>
  </si>
  <si>
    <t>27104　大阪市 此花区</t>
  </si>
  <si>
    <t>27106　大阪市 西区</t>
  </si>
  <si>
    <t>27107　大阪市 港区</t>
  </si>
  <si>
    <t>27108　大阪市 大正区</t>
  </si>
  <si>
    <t>27109　大阪市 天王寺区</t>
  </si>
  <si>
    <t>27111　大阪市 浪速区</t>
  </si>
  <si>
    <t>27113　大阪市 西淀川区</t>
  </si>
  <si>
    <t>27114　大阪市 東淀川区</t>
  </si>
  <si>
    <t>27115　大阪市 東成区</t>
  </si>
  <si>
    <t>27116　大阪市 生野区</t>
  </si>
  <si>
    <t>27117　大阪市 旭区</t>
  </si>
  <si>
    <t>27118　大阪市 城東区</t>
  </si>
  <si>
    <t>27119　大阪市 阿倍野区</t>
  </si>
  <si>
    <t>27120　大阪市 住吉区</t>
  </si>
  <si>
    <t>27121　大阪市 東住吉区</t>
  </si>
  <si>
    <t>27122　大阪市 西成区</t>
  </si>
  <si>
    <t>27123　大阪市 淀川区</t>
  </si>
  <si>
    <t>27124　大阪市 鶴見区</t>
  </si>
  <si>
    <t>27125　大阪市 住之江区</t>
  </si>
  <si>
    <t>27126　大阪市 平野区</t>
  </si>
  <si>
    <t>27127　大阪市 北区</t>
  </si>
  <si>
    <t>27128　大阪市 中央区</t>
  </si>
  <si>
    <t>27140　堺市</t>
  </si>
  <si>
    <t>27141　堺市 堺区</t>
  </si>
  <si>
    <t>27142　堺市 中区</t>
  </si>
  <si>
    <t>27143　堺市 東区</t>
  </si>
  <si>
    <t>27144　堺市 西区</t>
  </si>
  <si>
    <t>27145　堺市 南区</t>
  </si>
  <si>
    <t>27146　堺市 北区</t>
  </si>
  <si>
    <t>27147　堺市 美原区</t>
  </si>
  <si>
    <t>27202　岸和田市</t>
  </si>
  <si>
    <t>27203　豊中市</t>
  </si>
  <si>
    <t>27204　池田市</t>
  </si>
  <si>
    <t>27205　吹田市</t>
  </si>
  <si>
    <t>27206　泉大津市</t>
  </si>
  <si>
    <t>27207　高槻市</t>
  </si>
  <si>
    <t>27208　貝塚市</t>
  </si>
  <si>
    <t>27209　守口市</t>
  </si>
  <si>
    <t>27210　枚方市</t>
  </si>
  <si>
    <t>27211　茨木市</t>
  </si>
  <si>
    <t>27212　八尾市</t>
  </si>
  <si>
    <t>27213　泉佐野市</t>
  </si>
  <si>
    <t>27214　富田林市</t>
  </si>
  <si>
    <t>27215　寝屋川市</t>
  </si>
  <si>
    <t>27216　河内長野市</t>
  </si>
  <si>
    <t>27217　松原市</t>
  </si>
  <si>
    <t>27218　大東市</t>
  </si>
  <si>
    <t>27219　和泉市</t>
  </si>
  <si>
    <t>27220　箕面市</t>
  </si>
  <si>
    <t>27221　柏原市</t>
  </si>
  <si>
    <t>27222　羽曳野市</t>
  </si>
  <si>
    <t>27223　門真市</t>
  </si>
  <si>
    <t>27224　摂津市</t>
  </si>
  <si>
    <t>27225　高石市</t>
  </si>
  <si>
    <t>27226　藤井寺市</t>
  </si>
  <si>
    <t>27227　東大阪市</t>
  </si>
  <si>
    <t>27228　泉南市</t>
  </si>
  <si>
    <t>27229　四條畷市</t>
  </si>
  <si>
    <t>27230　交野市</t>
  </si>
  <si>
    <t>27231　大阪狭山市</t>
  </si>
  <si>
    <t>27232　阪南市</t>
  </si>
  <si>
    <t>27301　三島郡 島本町</t>
  </si>
  <si>
    <t>27321　豊能郡 豊能町</t>
  </si>
  <si>
    <t>27322　豊能郡 能勢町</t>
  </si>
  <si>
    <t>27341　泉北郡 忠岡町</t>
  </si>
  <si>
    <t>27361　泉南郡 熊取町</t>
  </si>
  <si>
    <t>27362　泉南郡 田尻町</t>
  </si>
  <si>
    <t>27366　泉南郡 岬町</t>
  </si>
  <si>
    <t>27381　南河内郡 太子町</t>
  </si>
  <si>
    <t>27382　南河内郡 河南町</t>
  </si>
  <si>
    <t>27383　南河内郡 千早赤阪村</t>
  </si>
  <si>
    <t>▼▼以下 　兵庫県</t>
  </si>
  <si>
    <t>28100　神戸市</t>
  </si>
  <si>
    <t>28101　神戸市 東灘区</t>
  </si>
  <si>
    <t>28102　神戸市 灘区</t>
  </si>
  <si>
    <t>28105　神戸市 兵庫区</t>
  </si>
  <si>
    <t>28106　神戸市 長田区</t>
  </si>
  <si>
    <t>28107　神戸市 須磨区</t>
  </si>
  <si>
    <t>28108　神戸市 垂水区</t>
  </si>
  <si>
    <t>28109　神戸市 北区</t>
  </si>
  <si>
    <t>28110　神戸市 中央区</t>
  </si>
  <si>
    <t>28111　神戸市 西区</t>
  </si>
  <si>
    <t>28201　姫路市</t>
  </si>
  <si>
    <t>28202　尼崎市</t>
  </si>
  <si>
    <t>28203　明石市</t>
  </si>
  <si>
    <t>28204　西宮市</t>
  </si>
  <si>
    <t>28205　洲本市</t>
  </si>
  <si>
    <t>28206　芦屋市</t>
  </si>
  <si>
    <t>28207　伊丹市</t>
  </si>
  <si>
    <t>28208　相生市</t>
  </si>
  <si>
    <t>28209　豊岡市</t>
  </si>
  <si>
    <t>28210　加古川市</t>
  </si>
  <si>
    <t>28212　赤穂市</t>
  </si>
  <si>
    <t>28213　西脇市</t>
  </si>
  <si>
    <t>28214　宝塚市</t>
  </si>
  <si>
    <t>28215　三木市</t>
  </si>
  <si>
    <t>28216　高砂市</t>
  </si>
  <si>
    <t>28217　川西市</t>
  </si>
  <si>
    <t>28218　小野市</t>
  </si>
  <si>
    <t>28219　三田市</t>
  </si>
  <si>
    <t>28220　加西市</t>
  </si>
  <si>
    <t>28221　篠山市</t>
  </si>
  <si>
    <t>28222　養父市</t>
  </si>
  <si>
    <t>28223　丹波市</t>
  </si>
  <si>
    <t>28224　南あわじ市</t>
  </si>
  <si>
    <t>28225　朝来市</t>
  </si>
  <si>
    <t>28226　淡路市</t>
  </si>
  <si>
    <t>28228　加東市</t>
  </si>
  <si>
    <t>28229　たつの市</t>
  </si>
  <si>
    <t>28301　川辺郡 猪名川町</t>
  </si>
  <si>
    <t>28365　多可郡 多可町</t>
  </si>
  <si>
    <t>28381　加古郡 稲美町</t>
  </si>
  <si>
    <t>28382　加古郡 播磨町</t>
  </si>
  <si>
    <t>28442　神崎郡 市川町</t>
  </si>
  <si>
    <t>28443　神崎郡 福崎町</t>
  </si>
  <si>
    <t>28446　神崎郡 神河町</t>
  </si>
  <si>
    <t>28464　揖保郡 太子町</t>
  </si>
  <si>
    <t>28481　赤穂郡 上郡町</t>
  </si>
  <si>
    <t>28501　佐用郡 佐用町</t>
  </si>
  <si>
    <t>28585　美方郡 香美町</t>
  </si>
  <si>
    <t>28586　美方郡 新温泉町</t>
  </si>
  <si>
    <t>▼▼以下 　奈良県</t>
  </si>
  <si>
    <t>29201　奈良市</t>
  </si>
  <si>
    <t>29202　大和高田市</t>
  </si>
  <si>
    <t>29203　大和郡山市</t>
  </si>
  <si>
    <t>29204　天理市</t>
  </si>
  <si>
    <t>29205　橿原市</t>
  </si>
  <si>
    <t>29206　桜井市</t>
  </si>
  <si>
    <t>29207　五條市</t>
  </si>
  <si>
    <t>29208　御所市</t>
  </si>
  <si>
    <t>29209　生駒市</t>
  </si>
  <si>
    <t>29210　香芝市</t>
  </si>
  <si>
    <t>29212　宇陀市</t>
  </si>
  <si>
    <t>29322　山辺郡 山添村</t>
  </si>
  <si>
    <t>29342　生駒郡 平群町</t>
  </si>
  <si>
    <t>29343　生駒郡 三郷町</t>
  </si>
  <si>
    <t>29344　生駒郡 斑鳩町</t>
  </si>
  <si>
    <t>29345　生駒郡 安堵町</t>
  </si>
  <si>
    <t>29361　磯城郡 川西町</t>
  </si>
  <si>
    <t>29362　磯城郡 三宅町</t>
  </si>
  <si>
    <t>29363　磯城郡 田原本町</t>
  </si>
  <si>
    <t>29385　宇陀郡 曽爾村</t>
  </si>
  <si>
    <t>29386　宇陀郡 御杖村</t>
  </si>
  <si>
    <t>29401　高市郡 高取町</t>
  </si>
  <si>
    <t>29402　高市郡 明日香村</t>
  </si>
  <si>
    <t>29424　北葛城郡 上牧町</t>
  </si>
  <si>
    <t>29425　北葛城郡 王寺町</t>
  </si>
  <si>
    <t>29426　北葛城郡 広陵町</t>
  </si>
  <si>
    <t>29427　北葛城郡 河合町</t>
  </si>
  <si>
    <t>29441　吉野郡 吉野町</t>
  </si>
  <si>
    <t>29442　吉野郡 大淀町</t>
  </si>
  <si>
    <t>29443　吉野郡 下市町</t>
  </si>
  <si>
    <t>29444　吉野郡 黒滝村</t>
  </si>
  <si>
    <t>29446　吉野郡 天川村</t>
  </si>
  <si>
    <t>29447　吉野郡 野迫川村</t>
  </si>
  <si>
    <t>29449　吉野郡 十津川村</t>
  </si>
  <si>
    <t>29450　吉野郡 下北山村</t>
  </si>
  <si>
    <t>29451　吉野郡 上北山村</t>
  </si>
  <si>
    <t>29452　吉野郡 川上村</t>
  </si>
  <si>
    <t>29453　吉野郡 東吉野村</t>
  </si>
  <si>
    <t>▼▼以下 　和歌山県</t>
  </si>
  <si>
    <t>30201　和歌山市</t>
  </si>
  <si>
    <t>30202　海南市</t>
  </si>
  <si>
    <t>30203　橋本市</t>
  </si>
  <si>
    <t>30204　有田市</t>
  </si>
  <si>
    <t>30205　御坊市</t>
  </si>
  <si>
    <t>30206　田辺市</t>
  </si>
  <si>
    <t>30207　新宮市</t>
  </si>
  <si>
    <t>30208　紀の川市</t>
  </si>
  <si>
    <t>30209　岩出市</t>
  </si>
  <si>
    <t>30304　海草郡 紀美野町</t>
  </si>
  <si>
    <t>30341　伊都郡 かつらぎ町</t>
  </si>
  <si>
    <t>30343　伊都郡 九度山町</t>
  </si>
  <si>
    <t>30344　伊都郡 高野町</t>
  </si>
  <si>
    <t>30361　有田郡 湯浅町</t>
  </si>
  <si>
    <t>30362　有田郡 広川町</t>
  </si>
  <si>
    <t>30366　有田郡 有田川町</t>
  </si>
  <si>
    <t>30381　日高郡 美浜町</t>
  </si>
  <si>
    <t>30382　日高郡 日高町</t>
  </si>
  <si>
    <t>30383　日高郡 由良町</t>
  </si>
  <si>
    <t>30390　日高郡 印南町</t>
  </si>
  <si>
    <t>30391　日高郡 みなべ町</t>
  </si>
  <si>
    <t>30392　日高郡 日高川町</t>
  </si>
  <si>
    <t>30401　西牟婁郡 白浜町</t>
  </si>
  <si>
    <t>30404　西牟婁郡 上富田町</t>
  </si>
  <si>
    <t>30406　西牟婁郡 すさみ町</t>
  </si>
  <si>
    <t>30421　東牟婁郡 那智勝浦町</t>
  </si>
  <si>
    <t>30422　東牟婁郡 太地町</t>
  </si>
  <si>
    <t>30424　東牟婁郡 古座川町</t>
  </si>
  <si>
    <t>30427　東牟婁郡 北山村</t>
  </si>
  <si>
    <t>30428　東牟婁郡 串本町</t>
  </si>
  <si>
    <t>▼▼以下 　鳥取県</t>
  </si>
  <si>
    <t>31201　鳥取市</t>
  </si>
  <si>
    <t>31202　米子市</t>
  </si>
  <si>
    <t>31203　倉吉市</t>
  </si>
  <si>
    <t>31204　境港市</t>
  </si>
  <si>
    <t>31302　岩美郡 岩美町</t>
  </si>
  <si>
    <t>31325　八頭郡 若桜町</t>
  </si>
  <si>
    <t>31328　八頭郡 智頭町</t>
  </si>
  <si>
    <t>31329　八頭郡 八頭町</t>
  </si>
  <si>
    <t>31364　東伯郡 三朝町</t>
  </si>
  <si>
    <t>31370　東伯郡 湯梨浜町</t>
  </si>
  <si>
    <t>31371　東伯郡 琴浦町</t>
  </si>
  <si>
    <t>31372　東伯郡 北栄町</t>
  </si>
  <si>
    <t>31384　西伯郡 日吉津村</t>
  </si>
  <si>
    <t>31386　西伯郡 大山町</t>
  </si>
  <si>
    <t>31389　西伯郡 南部町</t>
  </si>
  <si>
    <t>31390　西伯郡 伯耆町</t>
  </si>
  <si>
    <t>31401　日野郡 日南町</t>
  </si>
  <si>
    <t>31402　日野郡 日野町</t>
  </si>
  <si>
    <t>31403　日野郡 江府町</t>
  </si>
  <si>
    <t>▼▼以下 　島根県</t>
  </si>
  <si>
    <t>32201　松江市</t>
  </si>
  <si>
    <t>32202　浜田市</t>
  </si>
  <si>
    <t>32203　出雲市</t>
  </si>
  <si>
    <t>32204　益田市</t>
  </si>
  <si>
    <t>32205　大田市</t>
  </si>
  <si>
    <t>32206　安来市</t>
  </si>
  <si>
    <t>32207　江津市</t>
  </si>
  <si>
    <t>32209　雲南市</t>
  </si>
  <si>
    <t>32343　仁多郡 奥出雲町</t>
  </si>
  <si>
    <t>32386　飯石郡 飯南町</t>
  </si>
  <si>
    <t>32441　邑智郡 川本町</t>
  </si>
  <si>
    <t>32448　邑智郡 美郷町</t>
  </si>
  <si>
    <t>32449　邑智郡 邑南町</t>
  </si>
  <si>
    <t>32501　鹿足郡 津和野町</t>
  </si>
  <si>
    <t>32505　鹿足郡 吉賀町</t>
  </si>
  <si>
    <t>32525　隠岐郡 海士町</t>
  </si>
  <si>
    <t>32526　隠岐郡 西ノ島町</t>
  </si>
  <si>
    <t>32527　隠岐郡 知夫村</t>
  </si>
  <si>
    <t>32528　隠岐郡 隠岐の島町</t>
  </si>
  <si>
    <t>▼▼以下 　岡山県</t>
  </si>
  <si>
    <t>33100　岡山市</t>
  </si>
  <si>
    <t>33101　岡山市 北区</t>
  </si>
  <si>
    <t>33102　岡山市 中区</t>
  </si>
  <si>
    <t>33103　岡山市 東区</t>
  </si>
  <si>
    <t>33104　岡山市 南区</t>
  </si>
  <si>
    <t>33202　倉敷市</t>
  </si>
  <si>
    <t>33203　津山市</t>
  </si>
  <si>
    <t>33204　玉野市</t>
  </si>
  <si>
    <t>33205　笠岡市</t>
  </si>
  <si>
    <t>33207　井原市</t>
  </si>
  <si>
    <t>33208　総社市</t>
  </si>
  <si>
    <t>33209　高梁市</t>
  </si>
  <si>
    <t>33210　新見市</t>
  </si>
  <si>
    <t>33211　備前市</t>
  </si>
  <si>
    <t>33212　瀬戸内市</t>
  </si>
  <si>
    <t>33213　赤磐市</t>
  </si>
  <si>
    <t>33214　真庭市</t>
  </si>
  <si>
    <t>33215　美作市</t>
  </si>
  <si>
    <t>33216　浅口市</t>
  </si>
  <si>
    <t>33346　和気郡 和気町</t>
  </si>
  <si>
    <t>33423　都窪郡 早島町</t>
  </si>
  <si>
    <t>33445　浅口郡 里庄町</t>
  </si>
  <si>
    <t>33461　小田郡 矢掛町</t>
  </si>
  <si>
    <t>33586　真庭郡 新庄村</t>
  </si>
  <si>
    <t>33606　苫田郡 鏡野町</t>
  </si>
  <si>
    <t>33622　勝田郡 勝央町</t>
  </si>
  <si>
    <t>33623　勝田郡 奈義町</t>
  </si>
  <si>
    <t>33643　英田郡 西粟倉村</t>
  </si>
  <si>
    <t>33663　久米郡 久米南町</t>
  </si>
  <si>
    <t>33666　久米郡 美咲町</t>
  </si>
  <si>
    <t>33681　加賀郡 吉備中央町</t>
  </si>
  <si>
    <t>▼▼以下 　広島県</t>
  </si>
  <si>
    <t>34100　広島市</t>
  </si>
  <si>
    <t>34101　広島市 中区</t>
  </si>
  <si>
    <t>34102　広島市 東区</t>
  </si>
  <si>
    <t>34103　広島市 南区</t>
  </si>
  <si>
    <t>34104　広島市 西区</t>
  </si>
  <si>
    <t>34105　広島市 安佐南区</t>
  </si>
  <si>
    <t>34106　広島市 安佐北区</t>
  </si>
  <si>
    <t>34107　広島市 安芸区</t>
  </si>
  <si>
    <t>34108　広島市 佐伯区</t>
  </si>
  <si>
    <t>34202　呉市</t>
  </si>
  <si>
    <t>34203　竹原市</t>
  </si>
  <si>
    <t>34204　三原市</t>
  </si>
  <si>
    <t>34205　尾道市</t>
  </si>
  <si>
    <t>34207　福山市</t>
  </si>
  <si>
    <t>34208　府中市</t>
  </si>
  <si>
    <t>34209　三次市</t>
  </si>
  <si>
    <t>34210　庄原市</t>
  </si>
  <si>
    <t>34211　大竹市</t>
  </si>
  <si>
    <t>34212　東広島市</t>
  </si>
  <si>
    <t>34213　廿日市市</t>
  </si>
  <si>
    <t>34214　安芸高田市</t>
  </si>
  <si>
    <t>34215　江田島市</t>
  </si>
  <si>
    <t>34302　安芸郡 府中町</t>
  </si>
  <si>
    <t>34304　安芸郡 海田町</t>
  </si>
  <si>
    <t>34307　安芸郡 熊野町</t>
  </si>
  <si>
    <t>34309　安芸郡 坂町</t>
  </si>
  <si>
    <t>34368　山県郡 安芸太田町</t>
  </si>
  <si>
    <t>34369　山県郡 北広島町</t>
  </si>
  <si>
    <t>34431　豊田郡 大崎上島町</t>
  </si>
  <si>
    <t>34462　世羅郡 世羅町</t>
  </si>
  <si>
    <t>34545　神石郡 神石高原町</t>
  </si>
  <si>
    <t>▼▼以下 　山口県</t>
  </si>
  <si>
    <t>35201　下関市</t>
  </si>
  <si>
    <t>35202　宇部市</t>
  </si>
  <si>
    <t>35203　山口市</t>
  </si>
  <si>
    <t>35204　萩市</t>
  </si>
  <si>
    <t>35206　防府市</t>
  </si>
  <si>
    <t>35207　下松市</t>
  </si>
  <si>
    <t>35208　岩国市</t>
  </si>
  <si>
    <t>35210　光市</t>
  </si>
  <si>
    <t>35211　長門市</t>
  </si>
  <si>
    <t>35212　柳井市</t>
  </si>
  <si>
    <t>35213　美祢市</t>
  </si>
  <si>
    <t>35215　周南市</t>
  </si>
  <si>
    <t>35216　山陽小野田市</t>
  </si>
  <si>
    <t>35305　大島郡 周防大島町</t>
  </si>
  <si>
    <t>35321　玖珂郡 和木町</t>
  </si>
  <si>
    <t>35341　熊毛郡 上関町</t>
  </si>
  <si>
    <t>35343　熊毛郡 田布施町</t>
  </si>
  <si>
    <t>35344　熊毛郡 平生町</t>
  </si>
  <si>
    <t>35502　阿武郡 阿武町</t>
  </si>
  <si>
    <t>▼▼以下 　徳島県</t>
  </si>
  <si>
    <t>36201　徳島市</t>
  </si>
  <si>
    <t>36202　鳴門市</t>
  </si>
  <si>
    <t>36203　小松島市</t>
  </si>
  <si>
    <t>36204　阿南市</t>
  </si>
  <si>
    <t>36205　吉野川市</t>
  </si>
  <si>
    <t>36206　阿波市</t>
  </si>
  <si>
    <t>36207　美馬市</t>
  </si>
  <si>
    <t>36208　三好市</t>
  </si>
  <si>
    <t>36301　勝浦郡 勝浦町</t>
  </si>
  <si>
    <t>36302　勝浦郡 上勝町</t>
  </si>
  <si>
    <t>36321　名東郡 佐那河内村</t>
  </si>
  <si>
    <t>36341　名西郡 石井町</t>
  </si>
  <si>
    <t>36342　名西郡 神山町</t>
  </si>
  <si>
    <t>36368　那賀郡 那賀町</t>
  </si>
  <si>
    <t>36383　海部郡 牟岐町</t>
  </si>
  <si>
    <t>36387　海部郡 美波町</t>
  </si>
  <si>
    <t>36388　海部郡 海陽町</t>
  </si>
  <si>
    <t>36401　板野郡 松茂町</t>
  </si>
  <si>
    <t>36402　板野郡 北島町</t>
  </si>
  <si>
    <t>36403　板野郡 藍住町</t>
  </si>
  <si>
    <t>36404　板野郡 板野町</t>
  </si>
  <si>
    <t>36405　板野郡 上板町</t>
  </si>
  <si>
    <t>36468　美馬郡 つるぎ町</t>
  </si>
  <si>
    <t>36489　三好郡 東みよし町</t>
  </si>
  <si>
    <t>▼▼以下 　香川県</t>
  </si>
  <si>
    <t>37201　高松市</t>
  </si>
  <si>
    <t>37202　丸亀市</t>
  </si>
  <si>
    <t>37203　坂出市</t>
  </si>
  <si>
    <t>37204　善通寺市</t>
  </si>
  <si>
    <t>37205　観音寺市</t>
  </si>
  <si>
    <t>37206　さぬき市</t>
  </si>
  <si>
    <t>37207　東かがわ市</t>
  </si>
  <si>
    <t>37208　三豊市</t>
  </si>
  <si>
    <t>37322　小豆郡 土庄町</t>
  </si>
  <si>
    <t>37324　小豆郡 小豆島町</t>
  </si>
  <si>
    <t>37341　木田郡 三木町</t>
  </si>
  <si>
    <t>37364　香川郡 直島町</t>
  </si>
  <si>
    <t>37386　綾歌郡 宇多津町</t>
  </si>
  <si>
    <t>37387　綾歌郡 綾川町</t>
  </si>
  <si>
    <t>37403　仲多度郡 琴平町</t>
  </si>
  <si>
    <t>37404　仲多度郡 多度津町</t>
  </si>
  <si>
    <t>37406　仲多度郡 まんのう町</t>
  </si>
  <si>
    <t>▼▼以下 　愛媛県</t>
  </si>
  <si>
    <t>38201　松山市</t>
  </si>
  <si>
    <t>38202　今治市</t>
  </si>
  <si>
    <t>38203　宇和島市</t>
  </si>
  <si>
    <t>38204　八幡浜市</t>
  </si>
  <si>
    <t>38205　新居浜市</t>
  </si>
  <si>
    <t>38206　西条市</t>
  </si>
  <si>
    <t>38207　大洲市</t>
  </si>
  <si>
    <t>38210　伊予市</t>
  </si>
  <si>
    <t>38213　四国中央市</t>
  </si>
  <si>
    <t>38214　西予市</t>
  </si>
  <si>
    <t>38215　東温市</t>
  </si>
  <si>
    <t>38356　越智郡 上島町</t>
  </si>
  <si>
    <t>38386　上浮穴郡 久万高原町</t>
  </si>
  <si>
    <t>38401　伊予郡 松前町</t>
  </si>
  <si>
    <t>38402　伊予郡 砥部町</t>
  </si>
  <si>
    <t>38422　喜多郡 内子町</t>
  </si>
  <si>
    <t>38442　西宇和郡 伊方町</t>
  </si>
  <si>
    <t>38484　北宇和郡 松野町</t>
  </si>
  <si>
    <t>38488　北宇和郡 鬼北町</t>
  </si>
  <si>
    <t>38506　南宇和郡 愛南町</t>
  </si>
  <si>
    <t>▼▼以下 　高知県</t>
  </si>
  <si>
    <t>39201　高知市</t>
  </si>
  <si>
    <t>39202　室戸市</t>
  </si>
  <si>
    <t>39203　安芸市</t>
  </si>
  <si>
    <t>39204　南国市</t>
  </si>
  <si>
    <t>39205　土佐市</t>
  </si>
  <si>
    <t>39206　須崎市</t>
  </si>
  <si>
    <t>39208　宿毛市</t>
  </si>
  <si>
    <t>39209　土佐清水市</t>
  </si>
  <si>
    <t>39210　四万十市</t>
  </si>
  <si>
    <t>39211　香南市</t>
  </si>
  <si>
    <t>39212　香美市</t>
  </si>
  <si>
    <t>39301　安芸郡 東洋町</t>
  </si>
  <si>
    <t>39302　安芸郡 奈半利町</t>
  </si>
  <si>
    <t>39303　安芸郡 田野町</t>
  </si>
  <si>
    <t>39304　安芸郡 安田町</t>
  </si>
  <si>
    <t>39305　安芸郡 北川村</t>
  </si>
  <si>
    <t>39306　安芸郡 馬路村</t>
  </si>
  <si>
    <t>39307　安芸郡 芸西村</t>
  </si>
  <si>
    <t>39341　長岡郡 本山町</t>
  </si>
  <si>
    <t>39344　長岡郡 大豊町</t>
  </si>
  <si>
    <t>39363　土佐郡 土佐町</t>
  </si>
  <si>
    <t>39364　土佐郡 大川村</t>
  </si>
  <si>
    <t>39386　吾川郡 いの町</t>
  </si>
  <si>
    <t>39387　吾川郡 仁淀川町</t>
  </si>
  <si>
    <t>39401　高岡郡 中土佐町</t>
  </si>
  <si>
    <t>39402　高岡郡 佐川町</t>
  </si>
  <si>
    <t>39403　高岡郡 越知町</t>
  </si>
  <si>
    <t>39405　高岡郡 梼原町</t>
  </si>
  <si>
    <t>39410　高岡郡 日高村</t>
  </si>
  <si>
    <t>39411　高岡郡 津野町</t>
  </si>
  <si>
    <t>39412　高岡郡 四万十町</t>
  </si>
  <si>
    <t>39424　幡多郡 大月町</t>
  </si>
  <si>
    <t>39427　幡多郡 三原村</t>
  </si>
  <si>
    <t>39428　幡多郡 黒潮町</t>
  </si>
  <si>
    <t>▼▼以下 　福岡県</t>
  </si>
  <si>
    <t>40100　北九州市</t>
  </si>
  <si>
    <t>40101　北九州市 門司区</t>
  </si>
  <si>
    <t>40103　北九州市 若松区</t>
  </si>
  <si>
    <t>40105　北九州市 戸畑区</t>
  </si>
  <si>
    <t>40106　北九州市 小倉北区</t>
  </si>
  <si>
    <t>40107　北九州市 小倉南区</t>
  </si>
  <si>
    <t>40108　北九州市 八幡東区</t>
  </si>
  <si>
    <t>40109　北九州市 八幡西区</t>
  </si>
  <si>
    <t>40130　福岡市</t>
  </si>
  <si>
    <t>40131　福岡市 東区</t>
  </si>
  <si>
    <t>40132　福岡市 博多区</t>
  </si>
  <si>
    <t>40133　福岡市 中央区</t>
  </si>
  <si>
    <t>40134　福岡市 南区</t>
  </si>
  <si>
    <t>40135　福岡市 西区</t>
  </si>
  <si>
    <t>40136　福岡市 城南区</t>
  </si>
  <si>
    <t>40137　福岡市 早良区</t>
  </si>
  <si>
    <t>40202　大牟田市</t>
  </si>
  <si>
    <t>40203　久留米市</t>
  </si>
  <si>
    <t>40204　直方市</t>
  </si>
  <si>
    <t>40205　飯塚市</t>
  </si>
  <si>
    <t>40206　田川市</t>
  </si>
  <si>
    <t>40207　柳川市</t>
  </si>
  <si>
    <t>40210　八女市</t>
  </si>
  <si>
    <t>40211　筑後市</t>
  </si>
  <si>
    <t>40212　大川市</t>
  </si>
  <si>
    <t>40213　行橋市</t>
  </si>
  <si>
    <t>40214　豊前市</t>
  </si>
  <si>
    <t>40215　中間市</t>
  </si>
  <si>
    <t>40216　小郡市</t>
  </si>
  <si>
    <t>40217　筑紫野市</t>
  </si>
  <si>
    <t>40218　春日市</t>
  </si>
  <si>
    <t>40219　大野城市</t>
  </si>
  <si>
    <t>40220　宗像市</t>
  </si>
  <si>
    <t>40221　太宰府市</t>
  </si>
  <si>
    <t>40223　古賀市</t>
  </si>
  <si>
    <t>40224　福津市</t>
  </si>
  <si>
    <t>40225　うきは市</t>
  </si>
  <si>
    <t>40226　宮若市</t>
  </si>
  <si>
    <t>40227　嘉麻市</t>
  </si>
  <si>
    <t>40228　朝倉市</t>
  </si>
  <si>
    <t>40229　みやま市</t>
  </si>
  <si>
    <t>40230　糸島市</t>
  </si>
  <si>
    <t>40305　筑紫郡 那珂川町</t>
  </si>
  <si>
    <t>40341　糟屋郡 宇美町</t>
  </si>
  <si>
    <t>40342　糟屋郡 篠栗町</t>
  </si>
  <si>
    <t>40343　糟屋郡 志免町</t>
  </si>
  <si>
    <t>40344　糟屋郡 須恵町</t>
  </si>
  <si>
    <t>40345　糟屋郡 新宮町</t>
  </si>
  <si>
    <t>40348　糟屋郡 久山町</t>
  </si>
  <si>
    <t>40349　糟屋郡 粕屋町</t>
  </si>
  <si>
    <t>40381　遠賀郡 芦屋町</t>
  </si>
  <si>
    <t>40382　遠賀郡 水巻町</t>
  </si>
  <si>
    <t>40383　遠賀郡 岡垣町</t>
  </si>
  <si>
    <t>40384　遠賀郡 遠賀町</t>
  </si>
  <si>
    <t>40401　鞍手郡 小竹町</t>
  </si>
  <si>
    <t>40402　鞍手郡 鞍手町</t>
  </si>
  <si>
    <t>40421　嘉穂郡 桂川町</t>
  </si>
  <si>
    <t>40447　朝倉郡 筑前町</t>
  </si>
  <si>
    <t>40448　朝倉郡 東峰村</t>
  </si>
  <si>
    <t>40503　三井郡 大刀洗町</t>
  </si>
  <si>
    <t>40522　三潴郡 大木町</t>
  </si>
  <si>
    <t>40544　八女郡 広川町</t>
  </si>
  <si>
    <t>40601　田川郡 香春町</t>
  </si>
  <si>
    <t>40602　田川郡 添田町</t>
  </si>
  <si>
    <t>40604　田川郡 糸田町</t>
  </si>
  <si>
    <t>40605　田川郡 川崎町</t>
  </si>
  <si>
    <t>40608　田川郡 大任町</t>
  </si>
  <si>
    <t>40609　田川郡 赤村</t>
  </si>
  <si>
    <t>40610　田川郡 福智町</t>
  </si>
  <si>
    <t>40621　京都郡 苅田町</t>
  </si>
  <si>
    <t>40625　京都郡 みやこ町</t>
  </si>
  <si>
    <t>40642　築上郡 吉富町</t>
  </si>
  <si>
    <t>40646　築上郡 上毛町</t>
  </si>
  <si>
    <t>40647　築上郡 築上町</t>
  </si>
  <si>
    <t>▼▼以下 　佐賀県</t>
  </si>
  <si>
    <t>41201　佐賀市</t>
  </si>
  <si>
    <t>41202　唐津市</t>
  </si>
  <si>
    <t>41203　鳥栖市</t>
  </si>
  <si>
    <t>41204　多久市</t>
  </si>
  <si>
    <t>41205　伊万里市</t>
  </si>
  <si>
    <t>41206　武雄市</t>
  </si>
  <si>
    <t>41207　鹿島市</t>
  </si>
  <si>
    <t>41208　小城市</t>
  </si>
  <si>
    <t>41209　嬉野市</t>
  </si>
  <si>
    <t>41210　神埼市</t>
  </si>
  <si>
    <t>41327　神埼郡 吉野ヶ里町</t>
  </si>
  <si>
    <t>41341　三養基郡 基山町</t>
  </si>
  <si>
    <t>41345　三養基郡 上峰町</t>
  </si>
  <si>
    <t>41346　三養基郡 みやき町</t>
  </si>
  <si>
    <t>41387　東松浦郡 玄海町</t>
  </si>
  <si>
    <t>41401　西松浦郡 有田町</t>
  </si>
  <si>
    <t>41423　杵島郡 大町町</t>
  </si>
  <si>
    <t>41424　杵島郡 江北町</t>
  </si>
  <si>
    <t>41425　杵島郡 白石町</t>
  </si>
  <si>
    <t>41441　藤津郡 太良町</t>
  </si>
  <si>
    <t>▼▼以下 　長崎県</t>
  </si>
  <si>
    <t>42201　長崎市</t>
  </si>
  <si>
    <t>42202　佐世保市</t>
  </si>
  <si>
    <t>42203　島原市</t>
  </si>
  <si>
    <t>42204　諫早市</t>
  </si>
  <si>
    <t>42205　大村市</t>
  </si>
  <si>
    <t>42207　平戸市</t>
  </si>
  <si>
    <t>42208　松浦市</t>
  </si>
  <si>
    <t>42209　対馬市</t>
  </si>
  <si>
    <t>42210　壱岐市</t>
  </si>
  <si>
    <t>42211　五島市</t>
  </si>
  <si>
    <t>42212　西海市</t>
  </si>
  <si>
    <t>42213　雲仙市</t>
  </si>
  <si>
    <t>42214　南島原市</t>
  </si>
  <si>
    <t>42307　西彼杵郡 長与町</t>
  </si>
  <si>
    <t>42308　西彼杵郡 時津町</t>
  </si>
  <si>
    <t>42321　東彼杵郡 東彼杵町</t>
  </si>
  <si>
    <t>42322　東彼杵郡 川棚町</t>
  </si>
  <si>
    <t>42323　東彼杵郡 波佐見町</t>
  </si>
  <si>
    <t>42383　北松浦郡 小値賀町</t>
  </si>
  <si>
    <t>42391　北松浦郡 佐々町</t>
  </si>
  <si>
    <t>42411　南松浦郡 新上五島町</t>
  </si>
  <si>
    <t>▼▼以下 　熊本県</t>
  </si>
  <si>
    <t>43100　熊本市</t>
  </si>
  <si>
    <t>43101　熊本市 中央区</t>
  </si>
  <si>
    <t>43102　熊本市 東区</t>
  </si>
  <si>
    <t>43103　熊本市 西区</t>
  </si>
  <si>
    <t>43104　熊本市 南区</t>
  </si>
  <si>
    <t>43105　熊本市 北区</t>
  </si>
  <si>
    <t>43202　八代市</t>
  </si>
  <si>
    <t>43203　人吉市</t>
  </si>
  <si>
    <t>43204　荒尾市</t>
  </si>
  <si>
    <t>43205　水俣市</t>
  </si>
  <si>
    <t>43206　玉名市</t>
  </si>
  <si>
    <t>43208　山鹿市</t>
  </si>
  <si>
    <t>43210　菊池市</t>
  </si>
  <si>
    <t>43211　宇土市</t>
  </si>
  <si>
    <t>43212　上天草市</t>
  </si>
  <si>
    <t>43213　宇城市</t>
  </si>
  <si>
    <t>43214　阿蘇市</t>
  </si>
  <si>
    <t>43215　天草市</t>
  </si>
  <si>
    <t>43216　合志市</t>
  </si>
  <si>
    <t>43348　下益城郡 美里町</t>
  </si>
  <si>
    <t>43364　玉名郡 玉東町</t>
  </si>
  <si>
    <t>43367　玉名郡 南関町</t>
  </si>
  <si>
    <t>43368　玉名郡 長洲町</t>
  </si>
  <si>
    <t>43369　玉名郡 和水町</t>
  </si>
  <si>
    <t>43403　菊池郡 大津町</t>
  </si>
  <si>
    <t>43404　菊池郡 菊陽町</t>
  </si>
  <si>
    <t>43423　阿蘇郡 南小国町</t>
  </si>
  <si>
    <t>43424　阿蘇郡 小国町</t>
  </si>
  <si>
    <t>43425　阿蘇郡 産山村</t>
  </si>
  <si>
    <t>43428　阿蘇郡 高森町</t>
  </si>
  <si>
    <t>43432　阿蘇郡 西原村</t>
  </si>
  <si>
    <t>43433　阿蘇郡 南阿蘇村</t>
  </si>
  <si>
    <t>43441　上益城郡 御船町</t>
  </si>
  <si>
    <t>43442　上益城郡 嘉島町</t>
  </si>
  <si>
    <t>43443　上益城郡 益城町</t>
  </si>
  <si>
    <t>43444　上益城郡 甲佐町</t>
  </si>
  <si>
    <t>43447　上益城郡 山都町</t>
  </si>
  <si>
    <t>43468　八代郡 氷川町</t>
  </si>
  <si>
    <t>43482　葦北郡 芦北町</t>
  </si>
  <si>
    <t>43484　葦北郡 津奈木町</t>
  </si>
  <si>
    <t>43501　球磨郡 錦町</t>
  </si>
  <si>
    <t>43505　球磨郡 多良木町</t>
  </si>
  <si>
    <t>43506　球磨郡 湯前町</t>
  </si>
  <si>
    <t>43507　球磨郡 水上村</t>
  </si>
  <si>
    <t>43510　球磨郡 相良村</t>
  </si>
  <si>
    <t>43511　球磨郡 五木村</t>
  </si>
  <si>
    <t>43512　球磨郡 山江村</t>
  </si>
  <si>
    <t>43513　球磨郡 球磨村</t>
  </si>
  <si>
    <t>43514　球磨郡 あさぎり町</t>
  </si>
  <si>
    <t>43531　天草郡 苓北町</t>
  </si>
  <si>
    <t>▼▼以下 　大分県</t>
  </si>
  <si>
    <t>44201　大分市</t>
  </si>
  <si>
    <t>44202　別府市</t>
  </si>
  <si>
    <t>44203　中津市</t>
  </si>
  <si>
    <t>44204　日田市</t>
  </si>
  <si>
    <t>44205　佐伯市</t>
  </si>
  <si>
    <t>44206　臼杵市</t>
  </si>
  <si>
    <t>44207　津久見市</t>
  </si>
  <si>
    <t>44208　竹田市</t>
  </si>
  <si>
    <t>44209　豊後高田市</t>
  </si>
  <si>
    <t>44210　杵築市</t>
  </si>
  <si>
    <t>44211　宇佐市</t>
  </si>
  <si>
    <t>44212　豊後大野市</t>
  </si>
  <si>
    <t>44213　由布市</t>
  </si>
  <si>
    <t>44214　国東市</t>
  </si>
  <si>
    <t>44322　東国東郡 姫島村</t>
  </si>
  <si>
    <t>44341　速見郡 日出町</t>
  </si>
  <si>
    <t>44461　玖珠郡 九重町</t>
  </si>
  <si>
    <t>44462　玖珠郡 玖珠町</t>
  </si>
  <si>
    <t>▼▼以下 　宮崎県</t>
  </si>
  <si>
    <t>45201　宮崎市</t>
  </si>
  <si>
    <t>45202　都城市</t>
  </si>
  <si>
    <t>45203　延岡市</t>
  </si>
  <si>
    <t>45204　日南市</t>
  </si>
  <si>
    <t>45205　小林市</t>
  </si>
  <si>
    <t>45206　日向市</t>
  </si>
  <si>
    <t>45207　串間市</t>
  </si>
  <si>
    <t>45208　西都市</t>
  </si>
  <si>
    <t>45209　えびの市</t>
  </si>
  <si>
    <t>45341　北諸県郡 三股町</t>
  </si>
  <si>
    <t>45361　西諸県郡 高原町</t>
  </si>
  <si>
    <t>45382　東諸県郡 国富町</t>
  </si>
  <si>
    <t>45383　東諸県郡 綾町</t>
  </si>
  <si>
    <t>45401　児湯郡 高鍋町</t>
  </si>
  <si>
    <t>45402　児湯郡 新富町</t>
  </si>
  <si>
    <t>45403　児湯郡 西米良村</t>
  </si>
  <si>
    <t>45404　児湯郡 木城町</t>
  </si>
  <si>
    <t>45405　児湯郡 川南町</t>
  </si>
  <si>
    <t>45406　児湯郡 都農町</t>
  </si>
  <si>
    <t>45421　東臼杵郡 門川町</t>
  </si>
  <si>
    <t>45429　東臼杵郡 諸塚村</t>
  </si>
  <si>
    <t>45430　東臼杵郡 椎葉村</t>
  </si>
  <si>
    <t>45431　東臼杵郡 美郷町</t>
  </si>
  <si>
    <t>45441　西臼杵郡 高千穂町</t>
  </si>
  <si>
    <t>45442　西臼杵郡 日之影町</t>
  </si>
  <si>
    <t>45443　西臼杵郡 五ヶ瀬町</t>
  </si>
  <si>
    <t>▼▼以下 　鹿児島県</t>
  </si>
  <si>
    <t>46201　鹿児島市</t>
  </si>
  <si>
    <t>46203　鹿屋市</t>
  </si>
  <si>
    <t>46204　枕崎市</t>
  </si>
  <si>
    <t>46206　阿久根市</t>
  </si>
  <si>
    <t>46208　出水市</t>
  </si>
  <si>
    <t>46210　指宿市</t>
  </si>
  <si>
    <t>46213　西之表市</t>
  </si>
  <si>
    <t>46214　垂水市</t>
  </si>
  <si>
    <t>46215　薩摩川内市</t>
  </si>
  <si>
    <t>46216　日置市</t>
  </si>
  <si>
    <t>46217　曽於市</t>
  </si>
  <si>
    <t>46218　霧島市</t>
  </si>
  <si>
    <t>46219　いちき串木野市</t>
  </si>
  <si>
    <t>46220　南さつま市</t>
  </si>
  <si>
    <t>46221　志布志市</t>
  </si>
  <si>
    <t>46222　奄美市</t>
  </si>
  <si>
    <t>46223　南九州市</t>
  </si>
  <si>
    <t>46224　伊佐市</t>
  </si>
  <si>
    <t>46225　姶良市</t>
  </si>
  <si>
    <t>46303　鹿児島郡 三島村</t>
  </si>
  <si>
    <t>46304　鹿児島郡 十島村</t>
  </si>
  <si>
    <t>46392　薩摩郡 さつま町</t>
  </si>
  <si>
    <t>46404　出水郡 長島町</t>
  </si>
  <si>
    <t>46452　姶良郡 湧水町</t>
  </si>
  <si>
    <t>46468　曽於郡 大崎町</t>
  </si>
  <si>
    <t>46482　肝属郡 東串良町</t>
  </si>
  <si>
    <t>46490　肝属郡 錦江町</t>
  </si>
  <si>
    <t>46491　肝属郡 南大隅町</t>
  </si>
  <si>
    <t>46492　肝属郡 肝付町</t>
  </si>
  <si>
    <t>46501　熊毛郡 中種子町</t>
  </si>
  <si>
    <t>46502　熊毛郡 南種子町</t>
  </si>
  <si>
    <t>46505　熊毛郡 屋久島町</t>
  </si>
  <si>
    <t>46523　大島郡 大和村</t>
  </si>
  <si>
    <t>46524　大島郡 宇検村</t>
  </si>
  <si>
    <t>46525　大島郡 瀬戸内町</t>
  </si>
  <si>
    <t>46527　大島郡 龍郷町</t>
  </si>
  <si>
    <t>46529　大島郡 喜界町</t>
  </si>
  <si>
    <t>46530　大島郡 徳之島町</t>
  </si>
  <si>
    <t>46531　大島郡 天城町</t>
  </si>
  <si>
    <t>46532　大島郡 伊仙町</t>
  </si>
  <si>
    <t>46533　大島郡 和泊町</t>
  </si>
  <si>
    <t>46534　大島郡 知名町</t>
  </si>
  <si>
    <t>46535　大島郡 与論町</t>
  </si>
  <si>
    <t>▼▼以下 　沖縄県</t>
  </si>
  <si>
    <t>47201　那覇市</t>
  </si>
  <si>
    <t>47205　宜野湾市</t>
  </si>
  <si>
    <t>47207　石垣市</t>
  </si>
  <si>
    <t>47208　浦添市</t>
  </si>
  <si>
    <t>47209　名護市</t>
  </si>
  <si>
    <t>47210　糸満市</t>
  </si>
  <si>
    <t>47211　沖縄市</t>
  </si>
  <si>
    <t>47212　豊見城市</t>
  </si>
  <si>
    <t>47213　うるま市</t>
  </si>
  <si>
    <t>47214　宮古島市</t>
  </si>
  <si>
    <t>47215　南城市</t>
  </si>
  <si>
    <t>47301　国頭郡 国頭村</t>
  </si>
  <si>
    <t>47302　国頭郡 大宜味村</t>
  </si>
  <si>
    <t>47303　国頭郡 東村</t>
  </si>
  <si>
    <t>47306　国頭郡 今帰仁村</t>
  </si>
  <si>
    <t>47308　国頭郡 本部町</t>
  </si>
  <si>
    <t>47311　国頭郡 恩納村</t>
  </si>
  <si>
    <t>47313　国頭郡 宜野座村</t>
  </si>
  <si>
    <t>47314　国頭郡 金武町</t>
  </si>
  <si>
    <t>47315　国頭郡 伊江村</t>
  </si>
  <si>
    <t>47324　中頭郡 読谷村</t>
  </si>
  <si>
    <t>47325　中頭郡 嘉手納町</t>
  </si>
  <si>
    <t>47326　中頭郡 北谷町</t>
  </si>
  <si>
    <t>47327　中頭郡 北中城村</t>
  </si>
  <si>
    <t>47328　中頭郡 中城村</t>
  </si>
  <si>
    <t>47329　中頭郡 西原町</t>
  </si>
  <si>
    <t>47348　島尻郡 与那原町</t>
  </si>
  <si>
    <t>47350　島尻郡 南風原町</t>
  </si>
  <si>
    <t>47353　島尻郡 渡嘉敷村</t>
  </si>
  <si>
    <t>47354　島尻郡 座間味村</t>
  </si>
  <si>
    <t>47355　島尻郡 粟国村</t>
  </si>
  <si>
    <t>47356　島尻郡 渡名喜村</t>
  </si>
  <si>
    <t>47357　島尻郡 南大東村</t>
  </si>
  <si>
    <t>47358　島尻郡 北大東村</t>
  </si>
  <si>
    <t>47359　島尻郡 伊平屋村</t>
  </si>
  <si>
    <t>47360　島尻郡 伊是名村</t>
  </si>
  <si>
    <t>47361　島尻郡 久米島町</t>
  </si>
  <si>
    <t>47362　島尻郡 八重瀬町</t>
  </si>
  <si>
    <t>47375　宮古郡 多良間村</t>
  </si>
  <si>
    <t>47381　八重山郡 竹富町</t>
  </si>
  <si>
    <t>47382　八重山郡 与那国町</t>
  </si>
  <si>
    <t>免許申請書（第五面）　登録免許税等証紙貼り付け欄</t>
    <rPh sb="7" eb="8">
      <t>5</t>
    </rPh>
    <rPh sb="11" eb="13">
      <t>トウロク</t>
    </rPh>
    <rPh sb="13" eb="16">
      <t>メンキョゼイ</t>
    </rPh>
    <rPh sb="16" eb="17">
      <t>トウ</t>
    </rPh>
    <rPh sb="17" eb="19">
      <t>ショウシ</t>
    </rPh>
    <rPh sb="19" eb="20">
      <t>ハ</t>
    </rPh>
    <rPh sb="21" eb="22">
      <t>ツ</t>
    </rPh>
    <rPh sb="23" eb="24">
      <t>ラン</t>
    </rPh>
    <phoneticPr fontId="39"/>
  </si>
  <si>
    <t>A</t>
    <phoneticPr fontId="7"/>
  </si>
  <si>
    <t>1</t>
    <phoneticPr fontId="7"/>
  </si>
  <si>
    <t>2</t>
    <phoneticPr fontId="7"/>
  </si>
  <si>
    <t>宅建業協会　入会申込書</t>
    <rPh sb="0" eb="2">
      <t>タッケン</t>
    </rPh>
    <rPh sb="2" eb="3">
      <t>ギョウ</t>
    </rPh>
    <rPh sb="3" eb="5">
      <t>キョウカイ</t>
    </rPh>
    <rPh sb="6" eb="8">
      <t>ニュウカイ</t>
    </rPh>
    <rPh sb="8" eb="11">
      <t>モウシコミショ</t>
    </rPh>
    <phoneticPr fontId="7"/>
  </si>
  <si>
    <t>H</t>
    <phoneticPr fontId="7"/>
  </si>
  <si>
    <t>I</t>
    <phoneticPr fontId="7"/>
  </si>
  <si>
    <t>J</t>
    <phoneticPr fontId="7"/>
  </si>
  <si>
    <t>K</t>
    <phoneticPr fontId="7"/>
  </si>
  <si>
    <t>『宅地建物取引業者票』 標識申込書</t>
    <phoneticPr fontId="7"/>
  </si>
  <si>
    <t>「会費自動引き落とし（口座振替）」同意書</t>
    <phoneticPr fontId="7"/>
  </si>
  <si>
    <t>←自動で反映</t>
    <phoneticPr fontId="7" type="halfwidthKatakana"/>
  </si>
  <si>
    <t>都道府県
市区町村</t>
    <rPh sb="0" eb="4">
      <t>ﾄﾄﾞｳﾌｹﾝ</t>
    </rPh>
    <rPh sb="5" eb="9">
      <t>ｼｸﾁｮｳｿﾝ</t>
    </rPh>
    <phoneticPr fontId="7" type="halfwidthKatakana"/>
  </si>
  <si>
    <r>
      <t>役名</t>
    </r>
    <r>
      <rPr>
        <sz val="9"/>
        <color rgb="FFFF0000"/>
        <rFont val="ＭＳ Ｐゴシック"/>
        <family val="3"/>
        <charset val="128"/>
      </rPr>
      <t>※該当全て選択</t>
    </r>
    <rPh sb="0" eb="2">
      <t>ﾔｸﾒｲ</t>
    </rPh>
    <rPh sb="5" eb="6">
      <t>ｽﾍﾞ</t>
    </rPh>
    <phoneticPr fontId="7" type="halfwidthKatakana"/>
  </si>
  <si>
    <t>事務所区分</t>
    <rPh sb="0" eb="3">
      <t>ジムショ</t>
    </rPh>
    <rPh sb="3" eb="5">
      <t>クブン</t>
    </rPh>
    <phoneticPr fontId="7"/>
  </si>
  <si>
    <t>従たる事務所
名称等</t>
    <rPh sb="0" eb="1">
      <t>ジュウ</t>
    </rPh>
    <rPh sb="3" eb="6">
      <t>ジムショ</t>
    </rPh>
    <rPh sb="7" eb="9">
      <t>メイショウ</t>
    </rPh>
    <rPh sb="9" eb="10">
      <t>トウ</t>
    </rPh>
    <phoneticPr fontId="7"/>
  </si>
  <si>
    <t>備考</t>
    <rPh sb="0" eb="2">
      <t>ビコウ</t>
    </rPh>
    <phoneticPr fontId="7"/>
  </si>
  <si>
    <t>専任の宅地建物取引士
氏名</t>
    <rPh sb="0" eb="2">
      <t>センニン</t>
    </rPh>
    <rPh sb="3" eb="7">
      <t>タクチタテモノ</t>
    </rPh>
    <rPh sb="7" eb="10">
      <t>トリヒキシ</t>
    </rPh>
    <rPh sb="11" eb="13">
      <t>シメイ</t>
    </rPh>
    <phoneticPr fontId="7"/>
  </si>
  <si>
    <t>常勤・非常勤</t>
    <rPh sb="0" eb="2">
      <t>ｼﾞｮｳｷﾝ</t>
    </rPh>
    <rPh sb="3" eb="6">
      <t>ﾋｼﾞｮｳｷﾝ</t>
    </rPh>
    <phoneticPr fontId="7" type="halfwidthKatakana"/>
  </si>
  <si>
    <t>(常勤)</t>
    <rPh sb="1" eb="3">
      <t>ｼﾞｮｳｷﾝ</t>
    </rPh>
    <phoneticPr fontId="7" type="halfwidthKatakana"/>
  </si>
  <si>
    <t>(非常勤)</t>
    <rPh sb="1" eb="2">
      <t>ﾋ</t>
    </rPh>
    <rPh sb="2" eb="4">
      <t>ｼﾞｮｳｷﾝ</t>
    </rPh>
    <phoneticPr fontId="7" type="halfwidthKatakana"/>
  </si>
  <si>
    <t>支部名と管轄について</t>
    <rPh sb="0" eb="2">
      <t>ｼﾌﾞ</t>
    </rPh>
    <rPh sb="2" eb="3">
      <t>ﾒｲ</t>
    </rPh>
    <rPh sb="4" eb="6">
      <t>ｶﾝｶﾂ</t>
    </rPh>
    <phoneticPr fontId="7" type="halfwidthKatakana"/>
  </si>
  <si>
    <t>←この日付が反映される書類は？</t>
    <rPh sb="3" eb="5">
      <t>ﾋﾂﾞｹ</t>
    </rPh>
    <rPh sb="6" eb="8">
      <t>ﾊﾝｴｲ</t>
    </rPh>
    <rPh sb="11" eb="13">
      <t>ｼｮﾙｲ</t>
    </rPh>
    <phoneticPr fontId="7" type="halfwidthKatakana"/>
  </si>
  <si>
    <t>□現住所　　□勤務先</t>
    <phoneticPr fontId="7" type="halfwidthKatakana"/>
  </si>
  <si>
    <t>☑現住所　　□勤務先</t>
    <phoneticPr fontId="7" type="halfwidthKatakana"/>
  </si>
  <si>
    <t>□現住所　　☑勤務先</t>
    <phoneticPr fontId="7" type="halfwidthKatakana"/>
  </si>
  <si>
    <t>教材送付先</t>
    <rPh sb="0" eb="2">
      <t>ｷｮｳｻﾞｲ</t>
    </rPh>
    <rPh sb="2" eb="5">
      <t>ｿｳﾌｻｷ</t>
    </rPh>
    <phoneticPr fontId="7" type="halfwidthKatakana"/>
  </si>
  <si>
    <t>教材等送付先選択</t>
    <rPh sb="0" eb="2">
      <t>ｷｮｳｻﾞｲ</t>
    </rPh>
    <rPh sb="2" eb="3">
      <t>ﾄｳ</t>
    </rPh>
    <rPh sb="3" eb="5">
      <t>ｿｳﾌ</t>
    </rPh>
    <rPh sb="5" eb="6">
      <t>ｻｷ</t>
    </rPh>
    <rPh sb="6" eb="8">
      <t>ｾﾝﾀｸ</t>
    </rPh>
    <phoneticPr fontId="7" type="halfwidthKatakana"/>
  </si>
  <si>
    <t>（　　）</t>
    <phoneticPr fontId="7"/>
  </si>
  <si>
    <t>（ 1 ）</t>
    <phoneticPr fontId="7"/>
  </si>
  <si>
    <t>（ 2 ）</t>
  </si>
  <si>
    <t>（ 3 ）</t>
  </si>
  <si>
    <t>（ 4 ）</t>
  </si>
  <si>
    <t>（ 5 ）</t>
  </si>
  <si>
    <t>（ 6 ）</t>
  </si>
  <si>
    <t>（ 7 ）</t>
  </si>
  <si>
    <t>（ 8 ）</t>
  </si>
  <si>
    <t>（ 9 ）</t>
  </si>
  <si>
    <t>（ 11 ）</t>
  </si>
  <si>
    <t>（ 12 ）</t>
  </si>
  <si>
    <t>（ 13 ）</t>
  </si>
  <si>
    <t>（ 14 ）</t>
  </si>
  <si>
    <t>（ 15 ）</t>
  </si>
  <si>
    <t>（ 16 ）</t>
  </si>
  <si>
    <t>（ 17 ）</t>
  </si>
  <si>
    <t>（ 18 ）</t>
  </si>
  <si>
    <t>（ 19 ）</t>
  </si>
  <si>
    <t>（ 20 ）</t>
  </si>
  <si>
    <t>看板代金</t>
    <rPh sb="0" eb="2">
      <t>ｶﾝﾊﾞﾝ</t>
    </rPh>
    <rPh sb="2" eb="4">
      <t>ﾀﾞｲｷﾝ</t>
    </rPh>
    <phoneticPr fontId="7" type="halfwidthKatakana"/>
  </si>
  <si>
    <t>（　　○　　）　一行訂正　　　￥６，０００</t>
    <phoneticPr fontId="7" type="halfwidthKatakana"/>
  </si>
  <si>
    <t>代表取締役</t>
    <rPh sb="0" eb="5">
      <t>ﾀﾞｲﾋｮｳﾄﾘｼﾏﾘﾔｸ</t>
    </rPh>
    <phoneticPr fontId="7" type="halfwidthKatakana"/>
  </si>
  <si>
    <t>代表取締役</t>
    <phoneticPr fontId="7" type="halfwidthKatakana"/>
  </si>
  <si>
    <t>引落</t>
    <rPh sb="0" eb="2">
      <t>ﾋｷｵﾄｼ</t>
    </rPh>
    <phoneticPr fontId="7" type="halfwidthKatakana"/>
  </si>
  <si>
    <t>①　〔　○　〕　「６か月（半年）払い」の場合</t>
    <phoneticPr fontId="7" type="halfwidthKatakana"/>
  </si>
  <si>
    <t>①　〔　 　　〕　「６か月（半年）払い」の場合</t>
  </si>
  <si>
    <t>①　〔　 　　〕　「６か月（半年）払い」の場合</t>
    <phoneticPr fontId="7" type="halfwidthKatakana"/>
  </si>
  <si>
    <t>②　〔　○　〕　「１年一括払い」の場合</t>
    <phoneticPr fontId="7" type="halfwidthKatakana"/>
  </si>
  <si>
    <t>②　〔　 　　〕　「１年一括払い」の場合</t>
    <phoneticPr fontId="7" type="halfwidthKatakana"/>
  </si>
  <si>
    <t>会費引き落とし</t>
    <rPh sb="0" eb="2">
      <t>ｶｲﾋ</t>
    </rPh>
    <rPh sb="2" eb="3">
      <t>ﾋ</t>
    </rPh>
    <rPh sb="4" eb="5">
      <t>ｵ</t>
    </rPh>
    <phoneticPr fontId="7" type="halfwidthKatakana"/>
  </si>
  <si>
    <r>
      <t xml:space="preserve">支払い方法
</t>
    </r>
    <r>
      <rPr>
        <sz val="9"/>
        <color rgb="FFFF0000"/>
        <rFont val="ＭＳ Ｐゴシック"/>
        <family val="3"/>
        <charset val="128"/>
      </rPr>
      <t>どちらかを選択（ ○ ）</t>
    </r>
    <rPh sb="11" eb="13">
      <t>ｾﾝﾀｸ</t>
    </rPh>
    <phoneticPr fontId="7" type="halfwidthKatakana"/>
  </si>
  <si>
    <t>添付書類（4）（第二面）　100分の5以上の株主･･･</t>
    <rPh sb="16" eb="17">
      <t>ブン</t>
    </rPh>
    <rPh sb="19" eb="21">
      <t>イジョウ</t>
    </rPh>
    <rPh sb="22" eb="24">
      <t>カブヌシ</t>
    </rPh>
    <phoneticPr fontId="39"/>
  </si>
  <si>
    <t>添付書類（3）　専任の宅地建物取引士設置証明書</t>
    <rPh sb="11" eb="13">
      <t>タクチ</t>
    </rPh>
    <rPh sb="13" eb="15">
      <t>タテモノ</t>
    </rPh>
    <rPh sb="15" eb="18">
      <t>トリヒキシ</t>
    </rPh>
    <rPh sb="18" eb="20">
      <t>セッチ</t>
    </rPh>
    <phoneticPr fontId="39"/>
  </si>
  <si>
    <t>照会対象者入力票（表面）　1～3名分</t>
    <rPh sb="9" eb="10">
      <t>オモテ</t>
    </rPh>
    <rPh sb="10" eb="11">
      <t>メン</t>
    </rPh>
    <rPh sb="16" eb="17">
      <t>メイ</t>
    </rPh>
    <rPh sb="17" eb="18">
      <t>ブン</t>
    </rPh>
    <phoneticPr fontId="39"/>
  </si>
  <si>
    <t>照会対象者入力票（表面）　4～7名分</t>
    <rPh sb="9" eb="10">
      <t>オモテ</t>
    </rPh>
    <rPh sb="10" eb="11">
      <t>メン</t>
    </rPh>
    <rPh sb="16" eb="18">
      <t>メイブン</t>
    </rPh>
    <phoneticPr fontId="39"/>
  </si>
  <si>
    <t>宅地建物取引業者　免許申請書</t>
    <rPh sb="0" eb="4">
      <t>タクチタテモノ</t>
    </rPh>
    <rPh sb="4" eb="7">
      <t>トリヒキギョウ</t>
    </rPh>
    <rPh sb="7" eb="8">
      <t>シャ</t>
    </rPh>
    <rPh sb="9" eb="11">
      <t>メンキョ</t>
    </rPh>
    <rPh sb="11" eb="14">
      <t>シンセイショ</t>
    </rPh>
    <phoneticPr fontId="7"/>
  </si>
  <si>
    <t>保証協会・京都宅建協会　入会申込必要書類</t>
    <rPh sb="0" eb="2">
      <t>ホショウ</t>
    </rPh>
    <rPh sb="2" eb="4">
      <t>キョウカイ</t>
    </rPh>
    <rPh sb="5" eb="9">
      <t>キョウトタッケン</t>
    </rPh>
    <rPh sb="9" eb="11">
      <t>キョウカイ</t>
    </rPh>
    <rPh sb="12" eb="14">
      <t>ニュウカイ</t>
    </rPh>
    <rPh sb="14" eb="16">
      <t>モウシコミ</t>
    </rPh>
    <rPh sb="16" eb="18">
      <t>ヒツヨウ</t>
    </rPh>
    <rPh sb="18" eb="20">
      <t>ショルイ</t>
    </rPh>
    <phoneticPr fontId="7"/>
  </si>
  <si>
    <t>No.</t>
    <phoneticPr fontId="7"/>
  </si>
  <si>
    <t>証明書・誓約書　（保証協会・宅建協会）</t>
    <rPh sb="0" eb="3">
      <t>ショウメイショ</t>
    </rPh>
    <rPh sb="4" eb="7">
      <t>セイヤクショ</t>
    </rPh>
    <rPh sb="9" eb="11">
      <t>ホショウ</t>
    </rPh>
    <rPh sb="11" eb="13">
      <t>キョウカイ</t>
    </rPh>
    <rPh sb="14" eb="16">
      <t>タッケン</t>
    </rPh>
    <rPh sb="16" eb="18">
      <t>キョウカイ</t>
    </rPh>
    <phoneticPr fontId="7"/>
  </si>
  <si>
    <t>預り証　（保証協会　会員之証）</t>
    <rPh sb="0" eb="1">
      <t>アズカ</t>
    </rPh>
    <rPh sb="2" eb="3">
      <t>ショウ</t>
    </rPh>
    <phoneticPr fontId="7"/>
  </si>
  <si>
    <t>連帯保証書　（法人の場合）</t>
    <rPh sb="0" eb="2">
      <t>レンタイ</t>
    </rPh>
    <rPh sb="2" eb="5">
      <t>ホショウショ</t>
    </rPh>
    <phoneticPr fontId="7"/>
  </si>
  <si>
    <t>誓約書　（法人の場合）</t>
    <rPh sb="0" eb="3">
      <t>セイヤクショ</t>
    </rPh>
    <phoneticPr fontId="7"/>
  </si>
  <si>
    <t>市区町村
以下を入力</t>
    <rPh sb="0" eb="1">
      <t>ｼ</t>
    </rPh>
    <rPh sb="1" eb="2">
      <t>ｸ</t>
    </rPh>
    <rPh sb="2" eb="4">
      <t>ﾁｮｳｿﾝ</t>
    </rPh>
    <rPh sb="5" eb="7">
      <t>ｲｶ</t>
    </rPh>
    <rPh sb="8" eb="10">
      <t>ﾆｭｳﾘｮｸ</t>
    </rPh>
    <phoneticPr fontId="7" type="halfwidthKatakana"/>
  </si>
  <si>
    <t>市区町村ｺｰﾄﾞ</t>
    <rPh sb="0" eb="4">
      <t>ｼｸﾁｮｳｿﾝ</t>
    </rPh>
    <phoneticPr fontId="7" type="halfwidthKatakana"/>
  </si>
  <si>
    <t>本店</t>
    <rPh sb="0" eb="2">
      <t>ﾎﾝﾃﾝ</t>
    </rPh>
    <phoneticPr fontId="7" type="halfwidthKatakana"/>
  </si>
  <si>
    <t>期　　　　間</t>
    <rPh sb="0" eb="1">
      <t>ｷ</t>
    </rPh>
    <rPh sb="5" eb="6">
      <t>ｱｲﾀﾞ</t>
    </rPh>
    <phoneticPr fontId="7" type="halfwidthKatakana"/>
  </si>
  <si>
    <t>←40文字まで</t>
    <rPh sb="3" eb="5">
      <t>ﾓｼﾞ</t>
    </rPh>
    <phoneticPr fontId="7" type="halfwidthKatakana"/>
  </si>
  <si>
    <t>↑上記欄に自動で入力された市区町村以降の所在地を、履歴事項全部証明書に記載のとおり入力</t>
    <rPh sb="1" eb="3">
      <t>ｼﾞｮｳｷ</t>
    </rPh>
    <rPh sb="3" eb="4">
      <t>ﾗﾝ</t>
    </rPh>
    <rPh sb="5" eb="7">
      <t>ｼﾞﾄﾞｳ</t>
    </rPh>
    <rPh sb="8" eb="10">
      <t>ﾆｭｳﾘｮｸ</t>
    </rPh>
    <rPh sb="13" eb="17">
      <t>ｼｸﾁｮｳｿﾝ</t>
    </rPh>
    <rPh sb="17" eb="19">
      <t>ｲｺｳ</t>
    </rPh>
    <rPh sb="20" eb="23">
      <t>ｼｮｻﾞｲﾁ</t>
    </rPh>
    <rPh sb="41" eb="43">
      <t>ﾆｭｳﾘｮｸ</t>
    </rPh>
    <phoneticPr fontId="7" type="halfwidthKatakana"/>
  </si>
  <si>
    <t>←履歴事項全部証明書記載ない場合の建物名</t>
    <rPh sb="14" eb="16">
      <t>ﾊﾞｱｲ</t>
    </rPh>
    <rPh sb="17" eb="19">
      <t>ﾀﾃﾓﾉ</t>
    </rPh>
    <rPh sb="19" eb="20">
      <t>ﾒｲ</t>
    </rPh>
    <phoneticPr fontId="7" type="halfwidthKatakana"/>
  </si>
  <si>
    <t>←本書は本店専用ファイルのため変更不可</t>
    <rPh sb="1" eb="3">
      <t>ﾎﾝｼｮ</t>
    </rPh>
    <rPh sb="4" eb="6">
      <t>ﾎﾝﾃﾝ</t>
    </rPh>
    <rPh sb="6" eb="8">
      <t>ｾﾝﾖｳ</t>
    </rPh>
    <rPh sb="15" eb="17">
      <t>ﾍﾝｸ</t>
    </rPh>
    <rPh sb="17" eb="19">
      <t>ﾌｶ</t>
    </rPh>
    <phoneticPr fontId="7" type="halfwidthKatakana"/>
  </si>
  <si>
    <t>←本書は本店（主たる事務所）専用ファイルのため変更不可</t>
    <rPh sb="7" eb="8">
      <t>ｼｭ</t>
    </rPh>
    <rPh sb="10" eb="13">
      <t>ｼﾞﾑｼｮ</t>
    </rPh>
    <phoneticPr fontId="7" type="halfwidthKatakana"/>
  </si>
  <si>
    <t>←入力TOPへ</t>
    <phoneticPr fontId="7" type="halfwidthKatakana"/>
  </si>
  <si>
    <t>添付書類（7）資産に関する書類（個人）</t>
    <rPh sb="7" eb="9">
      <t>シサン</t>
    </rPh>
    <rPh sb="10" eb="11">
      <t>カン</t>
    </rPh>
    <rPh sb="13" eb="15">
      <t>ショルイ</t>
    </rPh>
    <rPh sb="16" eb="18">
      <t>コジン</t>
    </rPh>
    <phoneticPr fontId="39"/>
  </si>
  <si>
    <t>×法人は不要</t>
    <rPh sb="1" eb="3">
      <t>ホウジン</t>
    </rPh>
    <rPh sb="3" eb="5">
      <t>ココジン</t>
    </rPh>
    <rPh sb="4" eb="6">
      <t>フヨウ</t>
    </rPh>
    <phoneticPr fontId="39"/>
  </si>
  <si>
    <r>
      <rPr>
        <sz val="12"/>
        <color indexed="9"/>
        <rFont val="ＭＳ Ｐゴシック"/>
        <family val="3"/>
        <charset val="128"/>
      </rPr>
      <t>（公社）京都府宅地建物取引業協会　免許申請書＆入会申込書類作成用　【連動型】　</t>
    </r>
    <r>
      <rPr>
        <b/>
        <sz val="20"/>
        <color indexed="9"/>
        <rFont val="ＭＳ Ｐゴシック"/>
        <family val="3"/>
        <charset val="128"/>
      </rPr>
      <t>利用方法</t>
    </r>
    <rPh sb="1" eb="3">
      <t>コウシャ</t>
    </rPh>
    <rPh sb="4" eb="7">
      <t>キョウトフ</t>
    </rPh>
    <rPh sb="7" eb="9">
      <t>タクチ</t>
    </rPh>
    <rPh sb="9" eb="11">
      <t>タテモノ</t>
    </rPh>
    <rPh sb="11" eb="14">
      <t>トリヒキギョウ</t>
    </rPh>
    <rPh sb="14" eb="16">
      <t>キョウカイ</t>
    </rPh>
    <rPh sb="17" eb="19">
      <t>メンキョ</t>
    </rPh>
    <rPh sb="19" eb="22">
      <t>シンセイショ</t>
    </rPh>
    <rPh sb="23" eb="25">
      <t>ニュウカイ</t>
    </rPh>
    <rPh sb="25" eb="27">
      <t>モウシコミ</t>
    </rPh>
    <rPh sb="27" eb="29">
      <t>ショルイ</t>
    </rPh>
    <rPh sb="29" eb="31">
      <t>サクセイ</t>
    </rPh>
    <rPh sb="31" eb="32">
      <t>ヨウ</t>
    </rPh>
    <rPh sb="34" eb="37">
      <t>レンドウガタ</t>
    </rPh>
    <rPh sb="39" eb="41">
      <t>リヨウ</t>
    </rPh>
    <rPh sb="41" eb="43">
      <t>ホウホウ</t>
    </rPh>
    <phoneticPr fontId="7"/>
  </si>
  <si>
    <t>●入力・反映項目（セル）の色の分類と仕様</t>
    <rPh sb="1" eb="3">
      <t>ニュウリョク</t>
    </rPh>
    <rPh sb="4" eb="6">
      <t>ハンエイ</t>
    </rPh>
    <rPh sb="6" eb="8">
      <t>コウモク</t>
    </rPh>
    <rPh sb="13" eb="14">
      <t>イロ</t>
    </rPh>
    <rPh sb="15" eb="17">
      <t>ブンルイ</t>
    </rPh>
    <rPh sb="18" eb="20">
      <t>シヨウ</t>
    </rPh>
    <phoneticPr fontId="7"/>
  </si>
  <si>
    <t>セルの色</t>
    <rPh sb="0" eb="4">
      <t>イロ</t>
    </rPh>
    <phoneticPr fontId="7"/>
  </si>
  <si>
    <t>項目名</t>
    <rPh sb="0" eb="3">
      <t>コウモクメイ</t>
    </rPh>
    <phoneticPr fontId="7"/>
  </si>
  <si>
    <t>特　徴</t>
    <rPh sb="0" eb="3">
      <t>トクシルシ</t>
    </rPh>
    <phoneticPr fontId="7"/>
  </si>
  <si>
    <t>薄い黄
の項目</t>
    <rPh sb="0" eb="7">
      <t>ウスキコウモク</t>
    </rPh>
    <phoneticPr fontId="7"/>
  </si>
  <si>
    <t>自由入力</t>
    <rPh sb="0" eb="4">
      <t>ジユウニュウリョク</t>
    </rPh>
    <phoneticPr fontId="7"/>
  </si>
  <si>
    <t>文字や数字、金額、説明事項などを自由に入力する項目。
枠内に多くの文字を入力した場合、文字サイズが縮小されてすべて表示されます。</t>
    <rPh sb="0" eb="2">
      <t>モジ</t>
    </rPh>
    <rPh sb="3" eb="5">
      <t>スウジ</t>
    </rPh>
    <rPh sb="6" eb="8">
      <t>キンガク</t>
    </rPh>
    <rPh sb="9" eb="11">
      <t>セツメイ</t>
    </rPh>
    <rPh sb="11" eb="13">
      <t>ジコウ</t>
    </rPh>
    <rPh sb="16" eb="18">
      <t>ジユウ</t>
    </rPh>
    <rPh sb="19" eb="21">
      <t>ニュウリョク</t>
    </rPh>
    <rPh sb="23" eb="25">
      <t>コウモク</t>
    </rPh>
    <rPh sb="27" eb="29">
      <t>ワクナイ</t>
    </rPh>
    <rPh sb="30" eb="31">
      <t>オオ</t>
    </rPh>
    <rPh sb="33" eb="35">
      <t>モジ</t>
    </rPh>
    <rPh sb="36" eb="38">
      <t>ニュウリョク</t>
    </rPh>
    <rPh sb="40" eb="42">
      <t>バアイ</t>
    </rPh>
    <rPh sb="43" eb="45">
      <t>モジ</t>
    </rPh>
    <rPh sb="49" eb="51">
      <t>シュクショウ</t>
    </rPh>
    <rPh sb="57" eb="59">
      <t>ヒョウジ</t>
    </rPh>
    <phoneticPr fontId="7"/>
  </si>
  <si>
    <t>薄い緑
の項目</t>
    <rPh sb="0" eb="7">
      <t>ウスミドリコウモク</t>
    </rPh>
    <phoneticPr fontId="7"/>
  </si>
  <si>
    <t>選択入力</t>
    <rPh sb="0" eb="2">
      <t>センタク</t>
    </rPh>
    <rPh sb="2" eb="4">
      <t>ニュウリョク</t>
    </rPh>
    <phoneticPr fontId="7"/>
  </si>
  <si>
    <t>該当事項をリストから選択可能な項目。　セル（枠）をクリックするとリストが現れます。</t>
    <rPh sb="0" eb="2">
      <t>ガイトウ</t>
    </rPh>
    <rPh sb="2" eb="4">
      <t>ジコウ</t>
    </rPh>
    <rPh sb="10" eb="12">
      <t>センタク</t>
    </rPh>
    <rPh sb="12" eb="14">
      <t>カノウ</t>
    </rPh>
    <rPh sb="15" eb="17">
      <t>コウモク</t>
    </rPh>
    <rPh sb="22" eb="23">
      <t>ワク</t>
    </rPh>
    <rPh sb="36" eb="37">
      <t>アラワ</t>
    </rPh>
    <phoneticPr fontId="7"/>
  </si>
  <si>
    <t>薄い赤
の項目</t>
    <rPh sb="0" eb="1">
      <t>ウス</t>
    </rPh>
    <rPh sb="2" eb="3">
      <t>アカ</t>
    </rPh>
    <rPh sb="5" eb="7">
      <t>コウモク</t>
    </rPh>
    <phoneticPr fontId="7"/>
  </si>
  <si>
    <t>連動値反映</t>
    <rPh sb="0" eb="5">
      <t>レンドウアタイハンエイ</t>
    </rPh>
    <phoneticPr fontId="7"/>
  </si>
  <si>
    <r>
      <t>「★入力画面」および「★その他入力」シートに入力した値が反映する項目。
この項目に入力・選択した文字や値が自動的に反映します。
または表の数値（金額や数）の合計を自動計算します　　</t>
    </r>
    <r>
      <rPr>
        <sz val="9"/>
        <color rgb="FFFF0000"/>
        <rFont val="ＭＳ Ｐゴシック"/>
        <family val="3"/>
        <charset val="128"/>
      </rPr>
      <t>※利用者直接入力不可。</t>
    </r>
    <r>
      <rPr>
        <sz val="9"/>
        <color indexed="10"/>
        <rFont val="ＭＳ Ｐゴシック"/>
        <family val="3"/>
        <charset val="128"/>
      </rPr>
      <t/>
    </r>
    <rPh sb="2" eb="4">
      <t>ニュウリョク</t>
    </rPh>
    <rPh sb="4" eb="6">
      <t>ガメン</t>
    </rPh>
    <rPh sb="14" eb="15">
      <t>タ</t>
    </rPh>
    <rPh sb="15" eb="17">
      <t>ニュウリョク</t>
    </rPh>
    <rPh sb="22" eb="24">
      <t>ニュウリョク</t>
    </rPh>
    <rPh sb="26" eb="27">
      <t>アタイ</t>
    </rPh>
    <rPh sb="28" eb="30">
      <t>ハンエイ</t>
    </rPh>
    <rPh sb="32" eb="34">
      <t>コウモク</t>
    </rPh>
    <rPh sb="38" eb="40">
      <t>コウモク</t>
    </rPh>
    <rPh sb="41" eb="43">
      <t>ニュウリョク</t>
    </rPh>
    <rPh sb="44" eb="46">
      <t>センタク</t>
    </rPh>
    <rPh sb="48" eb="50">
      <t>モジ</t>
    </rPh>
    <rPh sb="51" eb="52">
      <t>アタイ</t>
    </rPh>
    <rPh sb="53" eb="56">
      <t>ジドウテキ</t>
    </rPh>
    <rPh sb="57" eb="59">
      <t>ハンエイ</t>
    </rPh>
    <rPh sb="67" eb="68">
      <t>ヒョウ</t>
    </rPh>
    <rPh sb="69" eb="71">
      <t>スウチ</t>
    </rPh>
    <rPh sb="72" eb="74">
      <t>キンガク</t>
    </rPh>
    <rPh sb="75" eb="76">
      <t>スウ</t>
    </rPh>
    <rPh sb="78" eb="80">
      <t>ゴウケイ</t>
    </rPh>
    <rPh sb="81" eb="83">
      <t>ジドウ</t>
    </rPh>
    <rPh sb="83" eb="85">
      <t>ケイサン</t>
    </rPh>
    <rPh sb="91" eb="94">
      <t>リヨウシャ</t>
    </rPh>
    <rPh sb="94" eb="96">
      <t>チョクセツ</t>
    </rPh>
    <rPh sb="96" eb="98">
      <t>ニュウリョク</t>
    </rPh>
    <rPh sb="98" eb="100">
      <t>フカ</t>
    </rPh>
    <phoneticPr fontId="7"/>
  </si>
  <si>
    <t>●写真や地図、平面図の画像ファイルを直接Excelに取り込む方法</t>
    <rPh sb="1" eb="3">
      <t>シャシン</t>
    </rPh>
    <rPh sb="4" eb="6">
      <t>チズ</t>
    </rPh>
    <rPh sb="7" eb="10">
      <t>ヘイメンズ</t>
    </rPh>
    <rPh sb="11" eb="13">
      <t>ガゾウ</t>
    </rPh>
    <rPh sb="18" eb="20">
      <t>チョクセツ</t>
    </rPh>
    <rPh sb="26" eb="27">
      <t>ト</t>
    </rPh>
    <rPh sb="28" eb="29">
      <t>コ</t>
    </rPh>
    <rPh sb="30" eb="32">
      <t>ホウホウ</t>
    </rPh>
    <phoneticPr fontId="7"/>
  </si>
  <si>
    <t>以下の手順で申請書類に「地図」「写真」「平面図」等の画像ファイルを直接取り込んで配置することができます。</t>
    <rPh sb="0" eb="2">
      <t>イカ</t>
    </rPh>
    <rPh sb="3" eb="5">
      <t>テジュン</t>
    </rPh>
    <rPh sb="6" eb="8">
      <t>シンセイ</t>
    </rPh>
    <rPh sb="8" eb="10">
      <t>ショルイ</t>
    </rPh>
    <rPh sb="12" eb="14">
      <t>チズ</t>
    </rPh>
    <rPh sb="16" eb="18">
      <t>シャシン</t>
    </rPh>
    <rPh sb="20" eb="23">
      <t>ヘイメンズ</t>
    </rPh>
    <rPh sb="24" eb="25">
      <t>ナド</t>
    </rPh>
    <rPh sb="26" eb="28">
      <t>ガゾウ</t>
    </rPh>
    <rPh sb="33" eb="35">
      <t>チョクセツ</t>
    </rPh>
    <rPh sb="35" eb="36">
      <t>ト</t>
    </rPh>
    <rPh sb="37" eb="38">
      <t>コ</t>
    </rPh>
    <rPh sb="40" eb="42">
      <t>ハイチ</t>
    </rPh>
    <phoneticPr fontId="7"/>
  </si>
  <si>
    <t>事 務 所 ・ 内 部　</t>
    <rPh sb="0" eb="1">
      <t>コト</t>
    </rPh>
    <rPh sb="2" eb="3">
      <t>ツトム</t>
    </rPh>
    <rPh sb="4" eb="5">
      <t>ショ</t>
    </rPh>
    <rPh sb="8" eb="9">
      <t>ウチ</t>
    </rPh>
    <rPh sb="10" eb="11">
      <t>ブ</t>
    </rPh>
    <phoneticPr fontId="39"/>
  </si>
  <si>
    <t>①　「挿入」タブから「図」をクリック</t>
    <rPh sb="3" eb="5">
      <t>ソウニュウ</t>
    </rPh>
    <rPh sb="11" eb="12">
      <t>ズ</t>
    </rPh>
    <phoneticPr fontId="7"/>
  </si>
  <si>
    <t>12cm</t>
    <phoneticPr fontId="7"/>
  </si>
  <si>
    <t>②　図の挿入画面で画像ファイルを挿入</t>
    <rPh sb="2" eb="3">
      <t>ズ</t>
    </rPh>
    <rPh sb="4" eb="6">
      <t>ソウニュウ</t>
    </rPh>
    <rPh sb="6" eb="8">
      <t>ガメン</t>
    </rPh>
    <rPh sb="9" eb="11">
      <t>ガゾウ</t>
    </rPh>
    <rPh sb="16" eb="18">
      <t>ソウニュウ</t>
    </rPh>
    <phoneticPr fontId="7"/>
  </si>
  <si>
    <r>
      <t>③　取り込んだ画像右下のハンドル(</t>
    </r>
    <r>
      <rPr>
        <sz val="8"/>
        <rFont val="ＭＳ Ｐゴシック"/>
        <family val="3"/>
        <charset val="128"/>
      </rPr>
      <t>○</t>
    </r>
    <r>
      <rPr>
        <sz val="9"/>
        <rFont val="ＭＳ Ｐゴシック"/>
        <family val="3"/>
        <charset val="128"/>
      </rPr>
      <t>)をドラッグ</t>
    </r>
    <rPh sb="2" eb="3">
      <t>ト</t>
    </rPh>
    <rPh sb="4" eb="5">
      <t>コ</t>
    </rPh>
    <rPh sb="7" eb="9">
      <t>ガゾウ</t>
    </rPh>
    <rPh sb="9" eb="11">
      <t>ミギシタ</t>
    </rPh>
    <phoneticPr fontId="7"/>
  </si>
  <si>
    <t>8.5cm</t>
    <phoneticPr fontId="39"/>
  </si>
  <si>
    <t>▲Excel 2010の場合</t>
    <rPh sb="12" eb="14">
      <t>バアイ</t>
    </rPh>
    <phoneticPr fontId="7"/>
  </si>
  <si>
    <t>▲Excel 2013の場合</t>
    <rPh sb="12" eb="14">
      <t>バアイ</t>
    </rPh>
    <phoneticPr fontId="7"/>
  </si>
  <si>
    <t>●各書類（シート）を切り替える方法　（書類名のリンクで移動）（キーボードで移動）</t>
    <rPh sb="1" eb="4">
      <t>カクショルイ</t>
    </rPh>
    <rPh sb="10" eb="11">
      <t>キ</t>
    </rPh>
    <rPh sb="12" eb="13">
      <t>カ</t>
    </rPh>
    <rPh sb="15" eb="17">
      <t>ホウホウ</t>
    </rPh>
    <rPh sb="19" eb="21">
      <t>ショルイ</t>
    </rPh>
    <rPh sb="21" eb="22">
      <t>メイ</t>
    </rPh>
    <rPh sb="27" eb="29">
      <t>イドウ</t>
    </rPh>
    <rPh sb="37" eb="39">
      <t>イドウ</t>
    </rPh>
    <phoneticPr fontId="7"/>
  </si>
  <si>
    <t>各種申請書類等を確認するたには、Excel画面下のシート見出のクリックで切り替える以外の方法を説明します。</t>
    <rPh sb="0" eb="2">
      <t>カクシュ</t>
    </rPh>
    <rPh sb="2" eb="4">
      <t>シンセイ</t>
    </rPh>
    <rPh sb="4" eb="6">
      <t>ショルイ</t>
    </rPh>
    <rPh sb="6" eb="7">
      <t>ナド</t>
    </rPh>
    <rPh sb="8" eb="10">
      <t>カクニン</t>
    </rPh>
    <rPh sb="21" eb="23">
      <t>ガメン</t>
    </rPh>
    <rPh sb="23" eb="24">
      <t>シタ</t>
    </rPh>
    <rPh sb="28" eb="30">
      <t>ミダ</t>
    </rPh>
    <rPh sb="36" eb="37">
      <t>キ</t>
    </rPh>
    <rPh sb="38" eb="39">
      <t>カ</t>
    </rPh>
    <rPh sb="41" eb="43">
      <t>イガイ</t>
    </rPh>
    <rPh sb="44" eb="46">
      <t>ホウホウ</t>
    </rPh>
    <rPh sb="47" eb="49">
      <t>セツメイ</t>
    </rPh>
    <phoneticPr fontId="7"/>
  </si>
  <si>
    <r>
      <t xml:space="preserve">「★入力画面」
右上の書類名を
</t>
    </r>
    <r>
      <rPr>
        <b/>
        <sz val="11"/>
        <rFont val="ＭＳ Ｐゴシック"/>
        <family val="3"/>
        <charset val="128"/>
      </rPr>
      <t>クリック</t>
    </r>
    <r>
      <rPr>
        <sz val="9"/>
        <rFont val="ＭＳ Ｐゴシック"/>
        <family val="3"/>
        <charset val="128"/>
      </rPr>
      <t>して移動</t>
    </r>
    <rPh sb="8" eb="10">
      <t>ミギウエ</t>
    </rPh>
    <rPh sb="11" eb="13">
      <t>ショルイ</t>
    </rPh>
    <rPh sb="13" eb="14">
      <t>メイ</t>
    </rPh>
    <rPh sb="22" eb="24">
      <t>イドウ</t>
    </rPh>
    <phoneticPr fontId="7"/>
  </si>
  <si>
    <r>
      <t xml:space="preserve">入力画面へ戻る
には、各書類右上の
</t>
    </r>
    <r>
      <rPr>
        <b/>
        <sz val="10"/>
        <color rgb="FFFF0000"/>
        <rFont val="ＭＳ Ｐゴシック"/>
        <family val="3"/>
        <charset val="128"/>
      </rPr>
      <t>「入力画面に戻る」</t>
    </r>
    <r>
      <rPr>
        <sz val="9"/>
        <rFont val="ＭＳ Ｐゴシック"/>
        <family val="3"/>
        <charset val="128"/>
      </rPr>
      <t xml:space="preserve">
を</t>
    </r>
    <r>
      <rPr>
        <sz val="10"/>
        <rFont val="ＭＳ Ｐゴシック"/>
        <family val="3"/>
        <charset val="128"/>
      </rPr>
      <t>クリック</t>
    </r>
    <r>
      <rPr>
        <sz val="9"/>
        <rFont val="ＭＳ Ｐゴシック"/>
        <family val="3"/>
        <charset val="128"/>
      </rPr>
      <t>します</t>
    </r>
    <rPh sb="5" eb="6">
      <t>モド</t>
    </rPh>
    <rPh sb="11" eb="12">
      <t>カク</t>
    </rPh>
    <rPh sb="12" eb="14">
      <t>ショルイ</t>
    </rPh>
    <rPh sb="14" eb="16">
      <t>ミギウエ</t>
    </rPh>
    <rPh sb="19" eb="21">
      <t>ニュウリョク</t>
    </rPh>
    <rPh sb="21" eb="23">
      <t>ガメン</t>
    </rPh>
    <rPh sb="24" eb="25">
      <t>モド</t>
    </rPh>
    <phoneticPr fontId="7"/>
  </si>
  <si>
    <t>No.</t>
    <phoneticPr fontId="7"/>
  </si>
  <si>
    <t>表紙（宅地建物取引業免許申請書）</t>
    <phoneticPr fontId="39"/>
  </si>
  <si>
    <t>最寄り駅より事務所までの案内</t>
    <phoneticPr fontId="39"/>
  </si>
  <si>
    <r>
      <t>キーボードでシート見出しを切り替える場合は、以下の手順で行います。</t>
    </r>
    <r>
      <rPr>
        <sz val="9"/>
        <color rgb="FFFF0000"/>
        <rFont val="ＭＳ Ｐゴシック"/>
        <family val="3"/>
        <charset val="128"/>
      </rPr>
      <t>（上級者向け）</t>
    </r>
    <rPh sb="34" eb="37">
      <t>ジョウキュウシャ</t>
    </rPh>
    <rPh sb="37" eb="38">
      <t>ム</t>
    </rPh>
    <phoneticPr fontId="7"/>
  </si>
  <si>
    <t>パソコン（キーボード）の種類</t>
    <rPh sb="12" eb="14">
      <t>シュルイ</t>
    </rPh>
    <phoneticPr fontId="7"/>
  </si>
  <si>
    <r>
      <t xml:space="preserve">シートを </t>
    </r>
    <r>
      <rPr>
        <b/>
        <sz val="10"/>
        <color indexed="10"/>
        <rFont val="ＭＳ Ｐゴシック"/>
        <family val="3"/>
        <charset val="128"/>
      </rPr>
      <t xml:space="preserve">右側（→） </t>
    </r>
    <r>
      <rPr>
        <sz val="9"/>
        <rFont val="ＭＳ Ｐゴシック"/>
        <family val="3"/>
        <charset val="128"/>
      </rPr>
      <t>に移動する</t>
    </r>
    <rPh sb="5" eb="7">
      <t>ミギガワ</t>
    </rPh>
    <rPh sb="12" eb="14">
      <t>イドウ</t>
    </rPh>
    <phoneticPr fontId="7"/>
  </si>
  <si>
    <r>
      <t xml:space="preserve">シートを </t>
    </r>
    <r>
      <rPr>
        <b/>
        <sz val="9"/>
        <color indexed="10"/>
        <rFont val="ＭＳ Ｐゴシック"/>
        <family val="3"/>
        <charset val="128"/>
      </rPr>
      <t xml:space="preserve">左側（←） </t>
    </r>
    <r>
      <rPr>
        <sz val="9"/>
        <rFont val="ＭＳ Ｐゴシック"/>
        <family val="3"/>
        <charset val="128"/>
      </rPr>
      <t>に移動する</t>
    </r>
    <rPh sb="5" eb="7">
      <t>ヒダリガワ</t>
    </rPh>
    <rPh sb="12" eb="14">
      <t>イドウ</t>
    </rPh>
    <phoneticPr fontId="7"/>
  </si>
  <si>
    <r>
      <t xml:space="preserve">デスクトップ
</t>
    </r>
    <r>
      <rPr>
        <sz val="9"/>
        <rFont val="ＭＳ Ｐゴシック"/>
        <family val="3"/>
        <charset val="128"/>
      </rPr>
      <t>パソコンの場合</t>
    </r>
    <rPh sb="12" eb="14">
      <t>バアイ</t>
    </rPh>
    <phoneticPr fontId="7"/>
  </si>
  <si>
    <t>Ctrl</t>
  </si>
  <si>
    <t>＋</t>
  </si>
  <si>
    <t>Page
Down</t>
    <phoneticPr fontId="7"/>
  </si>
  <si>
    <t>Page
Up</t>
    <phoneticPr fontId="7"/>
  </si>
  <si>
    <r>
      <t xml:space="preserve">ノート
</t>
    </r>
    <r>
      <rPr>
        <sz val="9"/>
        <rFont val="ＭＳ Ｐゴシック"/>
        <family val="3"/>
        <charset val="128"/>
      </rPr>
      <t>パソコンの場合</t>
    </r>
    <rPh sb="9" eb="11">
      <t>バアイ</t>
    </rPh>
    <phoneticPr fontId="7"/>
  </si>
  <si>
    <t>Fn</t>
    <phoneticPr fontId="7"/>
  </si>
  <si>
    <t>●各書類（シート）を印刷する方法</t>
    <rPh sb="1" eb="4">
      <t>カクショルイ</t>
    </rPh>
    <rPh sb="10" eb="12">
      <t>インサツ</t>
    </rPh>
    <rPh sb="14" eb="16">
      <t>ホウホウ</t>
    </rPh>
    <phoneticPr fontId="7"/>
  </si>
  <si>
    <t>作成した書類の印刷は、以下の手順で行います</t>
    <rPh sb="0" eb="2">
      <t>サクセイ</t>
    </rPh>
    <rPh sb="4" eb="6">
      <t>ショルイ</t>
    </rPh>
    <rPh sb="7" eb="9">
      <t>インサツ</t>
    </rPh>
    <rPh sb="11" eb="13">
      <t>イカ</t>
    </rPh>
    <rPh sb="14" eb="16">
      <t>テジュン</t>
    </rPh>
    <rPh sb="17" eb="18">
      <t>オコナ</t>
    </rPh>
    <phoneticPr fontId="7"/>
  </si>
  <si>
    <t>印刷する用紙（シート）
を選択した状態で</t>
    <rPh sb="0" eb="2">
      <t>インサツ</t>
    </rPh>
    <rPh sb="4" eb="6">
      <t>ヨウシ</t>
    </rPh>
    <rPh sb="13" eb="15">
      <t>センタク</t>
    </rPh>
    <rPh sb="17" eb="19">
      <t>ジョウタイ</t>
    </rPh>
    <phoneticPr fontId="7"/>
  </si>
  <si>
    <r>
      <t xml:space="preserve"> 印刷画面の［設定］項目で</t>
    </r>
    <r>
      <rPr>
        <sz val="9"/>
        <color rgb="FFFF0000"/>
        <rFont val="ＭＳ Ｐゴシック"/>
        <family val="3"/>
        <charset val="128"/>
      </rPr>
      <t/>
    </r>
    <phoneticPr fontId="7"/>
  </si>
  <si>
    <r>
      <rPr>
        <sz val="9"/>
        <color rgb="FFFF0000"/>
        <rFont val="ＭＳ Ｐゴシック"/>
        <family val="3"/>
        <charset val="128"/>
      </rPr>
      <t xml:space="preserve"> 「作業中のシートを印刷」</t>
    </r>
    <r>
      <rPr>
        <sz val="9"/>
        <rFont val="ＭＳ Ｐゴシック"/>
        <family val="3"/>
        <charset val="128"/>
      </rPr>
      <t>を選択</t>
    </r>
    <rPh sb="2" eb="5">
      <t>サギョウチュウ</t>
    </rPh>
    <rPh sb="10" eb="12">
      <t>インサツ</t>
    </rPh>
    <rPh sb="14" eb="16">
      <t>センタク</t>
    </rPh>
    <phoneticPr fontId="7"/>
  </si>
  <si>
    <r>
      <rPr>
        <b/>
        <u/>
        <sz val="18"/>
        <color indexed="12"/>
        <rFont val="ＭＳ Ｐゴシック"/>
        <family val="3"/>
        <charset val="128"/>
      </rPr>
      <t>スタート</t>
    </r>
    <r>
      <rPr>
        <u/>
        <sz val="11"/>
        <color indexed="12"/>
        <rFont val="ＭＳ Ｐゴシック"/>
        <family val="3"/>
        <charset val="128"/>
      </rPr>
      <t>　（入力を開始する）</t>
    </r>
    <rPh sb="6" eb="8">
      <t>ニュウリョク</t>
    </rPh>
    <rPh sb="9" eb="11">
      <t>カイシ</t>
    </rPh>
    <phoneticPr fontId="7"/>
  </si>
  <si>
    <t>50　なし</t>
    <phoneticPr fontId="7" type="halfwidthKatakana"/>
  </si>
  <si>
    <t>所属支部</t>
    <rPh sb="0" eb="2">
      <t>ｼｮｿﾞｸ</t>
    </rPh>
    <rPh sb="2" eb="4">
      <t>ｼﾌﾞ</t>
    </rPh>
    <phoneticPr fontId="7" type="halfwidthKatakana"/>
  </si>
  <si>
    <t>②　〔　○　〕　「１年一括払い」の場合</t>
  </si>
  <si>
    <t>※（京都府への）免許申請書類の記入年月日に連動します</t>
    <rPh sb="8" eb="10">
      <t>メンキョ</t>
    </rPh>
    <rPh sb="10" eb="12">
      <t>シンセイ</t>
    </rPh>
    <rPh sb="12" eb="14">
      <t>ショルイ</t>
    </rPh>
    <rPh sb="15" eb="17">
      <t>キニュウ</t>
    </rPh>
    <rPh sb="17" eb="20">
      <t>ネンガッピ</t>
    </rPh>
    <rPh sb="21" eb="23">
      <t>レンドウ</t>
    </rPh>
    <phoneticPr fontId="7"/>
  </si>
  <si>
    <t>京都府</t>
    <rPh sb="0" eb="3">
      <t>ｷｮｳﾄﾌ</t>
    </rPh>
    <phoneticPr fontId="7" type="halfwidthKatakana"/>
  </si>
  <si>
    <t>選択　▼</t>
    <rPh sb="0" eb="2">
      <t>ｾﾝﾀｸ</t>
    </rPh>
    <phoneticPr fontId="7" type="halfwidthKatakana"/>
  </si>
  <si>
    <t>市区町村を選択 ▼</t>
    <rPh sb="0" eb="4">
      <t>ｼｸﾁｮｳｿﾝ</t>
    </rPh>
    <rPh sb="5" eb="7">
      <t>ｾﾝﾀｸ</t>
    </rPh>
    <phoneticPr fontId="7" type="halfwidthKatakana"/>
  </si>
  <si>
    <t>-</t>
    <phoneticPr fontId="7" type="halfwidthKatakana"/>
  </si>
  <si>
    <t>-</t>
    <phoneticPr fontId="7" type="halfwidthKatakana"/>
  </si>
  <si>
    <t>選択▼</t>
    <rPh sb="0" eb="2">
      <t>ｾﾝﾀｸ</t>
    </rPh>
    <phoneticPr fontId="7" type="halfwidthKatakana"/>
  </si>
  <si>
    <t>自宅電話番号</t>
    <rPh sb="0" eb="2">
      <t>ｼﾞﾀｸ</t>
    </rPh>
    <rPh sb="2" eb="4">
      <t>ﾃﾞﾝﾜ</t>
    </rPh>
    <rPh sb="4" eb="6">
      <t>ﾊﾞﾝｺﾞｳ</t>
    </rPh>
    <phoneticPr fontId="7" type="halfwidthKatakana"/>
  </si>
  <si>
    <t>選択　▼</t>
    <phoneticPr fontId="7" type="halfwidthKatakana"/>
  </si>
  <si>
    <t>選択　▼</t>
    <rPh sb="0" eb="2">
      <t>ｾﾝﾀｸ</t>
    </rPh>
    <phoneticPr fontId="7" type="halfwidthKatakana"/>
  </si>
  <si>
    <t>常勤・非常勤の別→</t>
    <rPh sb="0" eb="2">
      <t>ｼﾞｮｳｷﾝ</t>
    </rPh>
    <rPh sb="3" eb="6">
      <t>ﾋｼﾞｮｳｷﾝ</t>
    </rPh>
    <rPh sb="7" eb="8">
      <t>ﾍﾞﾂ</t>
    </rPh>
    <phoneticPr fontId="7" type="halfwidthKatakana"/>
  </si>
  <si>
    <t>取引士</t>
    <rPh sb="0" eb="3">
      <t>トリヒキシ</t>
    </rPh>
    <phoneticPr fontId="7"/>
  </si>
  <si>
    <t>----------</t>
    <phoneticPr fontId="7" type="halfwidthKatakana"/>
  </si>
  <si>
    <t>選択してください　▼</t>
    <rPh sb="0" eb="2">
      <t>ｾﾝﾀｸ</t>
    </rPh>
    <phoneticPr fontId="7" type="halfwidthKatakana"/>
  </si>
  <si>
    <t>選択してください　▼</t>
    <rPh sb="0" eb="2">
      <t>ｾﾝﾀｸ</t>
    </rPh>
    <phoneticPr fontId="7" type="halfwidthKatakana"/>
  </si>
  <si>
    <t>宅地建物取引業
以外に事業がある
場合にはその種類
（兼業コード）</t>
    <rPh sb="0" eb="4">
      <t>ﾀｸﾁﾀﾃﾓﾉ</t>
    </rPh>
    <rPh sb="4" eb="7">
      <t>ﾄﾘﾋｷｷﾞｮｳ</t>
    </rPh>
    <rPh sb="8" eb="10">
      <t>ｲｶﾞｲ</t>
    </rPh>
    <rPh sb="11" eb="13">
      <t>ｼﾞｷﾞｮｳ</t>
    </rPh>
    <rPh sb="17" eb="19">
      <t>ﾊﾞｱｲ</t>
    </rPh>
    <rPh sb="23" eb="25">
      <t>ｼｭﾙｲ</t>
    </rPh>
    <rPh sb="27" eb="29">
      <t>ｹﾝｷﾞｮｳ</t>
    </rPh>
    <phoneticPr fontId="7" type="halfwidthKatakana"/>
  </si>
  <si>
    <t>法人に
ついて</t>
    <rPh sb="0" eb="2">
      <t>ﾎｳｼﾞﾝ</t>
    </rPh>
    <phoneticPr fontId="7" type="halfwidthKatakana"/>
  </si>
  <si>
    <t>↓左記の加入年月日を入力</t>
    <rPh sb="1" eb="3">
      <t>ｻｷ</t>
    </rPh>
    <rPh sb="4" eb="6">
      <t>ｶﾆｭｳ</t>
    </rPh>
    <rPh sb="6" eb="9">
      <t>ﾈﾝｶﾞｯﾋﾟ</t>
    </rPh>
    <rPh sb="10" eb="12">
      <t>ﾆｭｳﾘｮｸ</t>
    </rPh>
    <phoneticPr fontId="7" type="halfwidthKatakana"/>
  </si>
  <si>
    <t>本籍地を選択　▼</t>
    <rPh sb="0" eb="3">
      <t>ﾎﾝｾｷﾁ</t>
    </rPh>
    <rPh sb="4" eb="6">
      <t>ｾﾝﾀｸ</t>
    </rPh>
    <phoneticPr fontId="7" type="halfwidthKatakana"/>
  </si>
  <si>
    <t>←外国籍の場合「99」を選択</t>
    <rPh sb="12" eb="14">
      <t>ｾﾝﾀｸ</t>
    </rPh>
    <phoneticPr fontId="7" type="halfwidthKatakana"/>
  </si>
  <si>
    <t>　　　99　外国籍</t>
    <rPh sb="6" eb="9">
      <t>ｶﾞｲｺｸｾｷ</t>
    </rPh>
    <phoneticPr fontId="7" type="halfwidthKatakana"/>
  </si>
  <si>
    <t>分類</t>
    <rPh sb="0" eb="2">
      <t>ブンルイ</t>
    </rPh>
    <phoneticPr fontId="7"/>
  </si>
  <si>
    <t>日付</t>
    <rPh sb="0" eb="2">
      <t>ﾋﾂﾞｹ</t>
    </rPh>
    <phoneticPr fontId="7" type="halfwidthKatakana"/>
  </si>
  <si>
    <t>役名を選択　▼</t>
    <rPh sb="0" eb="2">
      <t>ﾔｸﾒｲ</t>
    </rPh>
    <rPh sb="3" eb="5">
      <t>ｾﾝﾀｸ</t>
    </rPh>
    <phoneticPr fontId="7" type="halfwidthKatakana"/>
  </si>
  <si>
    <t>役　　職</t>
    <rPh sb="0" eb="1">
      <t>ﾔｸ</t>
    </rPh>
    <rPh sb="3" eb="4">
      <t>ｼｮｸ</t>
    </rPh>
    <phoneticPr fontId="7" type="halfwidthKatakana"/>
  </si>
  <si>
    <t>26 京都府知事（京都）</t>
    <rPh sb="9" eb="11">
      <t>ｷｮｳﾄ</t>
    </rPh>
    <phoneticPr fontId="7" type="halfwidthKatakana"/>
  </si>
  <si>
    <t>02 青森県知事（青森）</t>
    <phoneticPr fontId="7" type="halfwidthKatakana"/>
  </si>
  <si>
    <t>03 岩手県知事（岩手）</t>
    <phoneticPr fontId="7" type="halfwidthKatakana"/>
  </si>
  <si>
    <t>04 宮城県知事（宮城）</t>
    <phoneticPr fontId="7" type="halfwidthKatakana"/>
  </si>
  <si>
    <t>05 秋田県知事（秋田）</t>
    <phoneticPr fontId="7" type="halfwidthKatakana"/>
  </si>
  <si>
    <t>06 山形県知事（山形）</t>
    <phoneticPr fontId="7" type="halfwidthKatakana"/>
  </si>
  <si>
    <t>07 福島県知事（福島）</t>
    <phoneticPr fontId="7" type="halfwidthKatakana"/>
  </si>
  <si>
    <t>08 茨城県知事（茨城）</t>
    <phoneticPr fontId="7" type="halfwidthKatakana"/>
  </si>
  <si>
    <t>09 栃木県知事（栃木）</t>
    <phoneticPr fontId="7" type="halfwidthKatakana"/>
  </si>
  <si>
    <t>10 群馬県知事（群馬）</t>
    <phoneticPr fontId="7" type="halfwidthKatakana"/>
  </si>
  <si>
    <t>11 埼玉県知事（埼玉）</t>
    <phoneticPr fontId="7" type="halfwidthKatakana"/>
  </si>
  <si>
    <t>12 千葉県知事（千葉）</t>
    <phoneticPr fontId="7" type="halfwidthKatakana"/>
  </si>
  <si>
    <t>13 東京都知事（東京）</t>
    <phoneticPr fontId="7" type="halfwidthKatakana"/>
  </si>
  <si>
    <t>14 神奈川県知事（神奈川）</t>
    <phoneticPr fontId="7" type="halfwidthKatakana"/>
  </si>
  <si>
    <t>15 新潟県知事（新潟）</t>
    <phoneticPr fontId="7" type="halfwidthKatakana"/>
  </si>
  <si>
    <t>16 富山県知事（富山）</t>
    <phoneticPr fontId="7" type="halfwidthKatakana"/>
  </si>
  <si>
    <t>17 石川県知事（石川）</t>
    <phoneticPr fontId="7" type="halfwidthKatakana"/>
  </si>
  <si>
    <t>18 福井県知事（福井）</t>
    <phoneticPr fontId="7" type="halfwidthKatakana"/>
  </si>
  <si>
    <t>19 山梨県知事（山梨）</t>
    <phoneticPr fontId="7" type="halfwidthKatakana"/>
  </si>
  <si>
    <t>20 長野県知事（長野）</t>
    <phoneticPr fontId="7" type="halfwidthKatakana"/>
  </si>
  <si>
    <t>21 岐阜県知事（岐阜）</t>
    <phoneticPr fontId="7" type="halfwidthKatakana"/>
  </si>
  <si>
    <t>22 静岡県知事（静岡）</t>
    <phoneticPr fontId="7" type="halfwidthKatakana"/>
  </si>
  <si>
    <t>23 愛知県知事（愛知）</t>
    <phoneticPr fontId="7" type="halfwidthKatakana"/>
  </si>
  <si>
    <t>24 三重県知事（三重）</t>
    <phoneticPr fontId="7" type="halfwidthKatakana"/>
  </si>
  <si>
    <t>25 滋賀県知事（滋賀）</t>
    <phoneticPr fontId="7" type="halfwidthKatakana"/>
  </si>
  <si>
    <t>26 京都府知事（京都）</t>
    <phoneticPr fontId="7" type="halfwidthKatakana"/>
  </si>
  <si>
    <t>27 大阪府知事（大阪）</t>
    <phoneticPr fontId="7" type="halfwidthKatakana"/>
  </si>
  <si>
    <t>28 兵庫県知事（兵庫）</t>
    <phoneticPr fontId="7" type="halfwidthKatakana"/>
  </si>
  <si>
    <t>29 奈良県知事（奈良）</t>
    <phoneticPr fontId="7" type="halfwidthKatakana"/>
  </si>
  <si>
    <t>30 和歌山県知事（和歌山）</t>
    <phoneticPr fontId="7" type="halfwidthKatakana"/>
  </si>
  <si>
    <t>31 鳥取県知事（鳥取）</t>
    <phoneticPr fontId="7" type="halfwidthKatakana"/>
  </si>
  <si>
    <t>32 島根県知事（島根）</t>
    <phoneticPr fontId="7" type="halfwidthKatakana"/>
  </si>
  <si>
    <t>33 岡山県知事（岡山）</t>
    <phoneticPr fontId="7" type="halfwidthKatakana"/>
  </si>
  <si>
    <t>34 広島県知事（広島）</t>
    <phoneticPr fontId="7" type="halfwidthKatakana"/>
  </si>
  <si>
    <t>35 山口県知事（山口）</t>
    <phoneticPr fontId="7" type="halfwidthKatakana"/>
  </si>
  <si>
    <t>36 徳島県知事（徳島）</t>
    <phoneticPr fontId="7" type="halfwidthKatakana"/>
  </si>
  <si>
    <t>37 香川県知事（香川）</t>
    <phoneticPr fontId="7" type="halfwidthKatakana"/>
  </si>
  <si>
    <t>39 高知県知事（高知）</t>
    <phoneticPr fontId="7" type="halfwidthKatakana"/>
  </si>
  <si>
    <t>38 愛媛県知事（愛媛）</t>
    <rPh sb="9" eb="11">
      <t>ｴﾋﾒ</t>
    </rPh>
    <phoneticPr fontId="7" type="halfwidthKatakana"/>
  </si>
  <si>
    <t>40 福岡県知事（福岡）</t>
    <phoneticPr fontId="7" type="halfwidthKatakana"/>
  </si>
  <si>
    <t>41 佐賀県知事（佐賀）</t>
    <phoneticPr fontId="7" type="halfwidthKatakana"/>
  </si>
  <si>
    <t>42 長崎県知事（長崎）</t>
    <phoneticPr fontId="7" type="halfwidthKatakana"/>
  </si>
  <si>
    <t>43 熊本県知事（熊本）</t>
    <phoneticPr fontId="7" type="halfwidthKatakana"/>
  </si>
  <si>
    <t>44 大分県知事（大分）</t>
    <phoneticPr fontId="7" type="halfwidthKatakana"/>
  </si>
  <si>
    <t>45 宮崎県知事（宮崎）</t>
    <phoneticPr fontId="7" type="halfwidthKatakana"/>
  </si>
  <si>
    <t>46 鹿児島県知事（鹿児島）</t>
    <phoneticPr fontId="7" type="halfwidthKatakana"/>
  </si>
  <si>
    <t>47 沖縄県知事（沖縄）</t>
    <phoneticPr fontId="7" type="halfwidthKatakana"/>
  </si>
  <si>
    <t>▼以下北海道</t>
    <phoneticPr fontId="7" type="halfwidthKatakana"/>
  </si>
  <si>
    <r>
      <t>政令第２条の２
で定める使用人
に関する事項</t>
    </r>
    <r>
      <rPr>
        <sz val="9"/>
        <color rgb="FFFF0000"/>
        <rFont val="ＭＳ Ｐゴシック"/>
        <family val="3"/>
        <charset val="128"/>
      </rPr>
      <t xml:space="preserve">
</t>
    </r>
    <r>
      <rPr>
        <sz val="8"/>
        <color rgb="FFFF0000"/>
        <rFont val="ＭＳ Ｐゴシック"/>
        <family val="3"/>
        <charset val="128"/>
      </rPr>
      <t>その事務所の
代表者で「契約
を締結する権限
を有する使用人」</t>
    </r>
    <rPh sb="0" eb="2">
      <t>ｾｲﾚｲ</t>
    </rPh>
    <rPh sb="2" eb="3">
      <t>ﾀﾞｲ</t>
    </rPh>
    <rPh sb="4" eb="5">
      <t>ｼﾞｮｳ</t>
    </rPh>
    <rPh sb="9" eb="10">
      <t>ｻﾀﾞ</t>
    </rPh>
    <rPh sb="12" eb="14">
      <t>ｼﾖｳ</t>
    </rPh>
    <rPh sb="14" eb="15">
      <t>ﾆﾝ</t>
    </rPh>
    <rPh sb="17" eb="18">
      <t>ｶﾝ</t>
    </rPh>
    <rPh sb="20" eb="22">
      <t>ｼﾞｺｳ</t>
    </rPh>
    <rPh sb="25" eb="28">
      <t>ｼﾞﾑｼｮ</t>
    </rPh>
    <rPh sb="30" eb="33">
      <t>ﾀﾞｲﾋｮｳｼｬ</t>
    </rPh>
    <rPh sb="35" eb="37">
      <t>ｹｲﾔｸ</t>
    </rPh>
    <rPh sb="39" eb="41">
      <t>ﾃｲｹﾂ</t>
    </rPh>
    <rPh sb="43" eb="45">
      <t>ｹﾝｹﾞﾝ</t>
    </rPh>
    <rPh sb="47" eb="48">
      <t>ﾕｳ</t>
    </rPh>
    <rPh sb="50" eb="53">
      <t>ｼﾖｳﾆﾝ</t>
    </rPh>
    <phoneticPr fontId="7" type="halfwidthKatakana"/>
  </si>
  <si>
    <t>第一面</t>
    <phoneticPr fontId="39"/>
  </si>
  <si>
    <t>本店に従事する者の数</t>
    <rPh sb="0" eb="2">
      <t>ﾎﾝﾃﾝ</t>
    </rPh>
    <rPh sb="3" eb="5">
      <t>ｼﾞｭｳｼﾞ</t>
    </rPh>
    <rPh sb="7" eb="8">
      <t>ﾓﾉ</t>
    </rPh>
    <rPh sb="9" eb="10">
      <t>ｶｽﾞ</t>
    </rPh>
    <phoneticPr fontId="7" type="halfwidthKatakana"/>
  </si>
  <si>
    <t>本店に従事する者のうち専任の宅地建物取引士の数→</t>
    <rPh sb="0" eb="2">
      <t>ﾎﾝﾃﾝ</t>
    </rPh>
    <rPh sb="3" eb="5">
      <t>ｼﾞｭｳｼﾞ</t>
    </rPh>
    <rPh sb="7" eb="8">
      <t>ﾓﾉ</t>
    </rPh>
    <rPh sb="11" eb="13">
      <t>ｾﾝﾆﾝ</t>
    </rPh>
    <rPh sb="14" eb="16">
      <t>ﾀｸﾁ</t>
    </rPh>
    <rPh sb="16" eb="18">
      <t>ﾀﾃﾓﾉ</t>
    </rPh>
    <rPh sb="18" eb="20">
      <t>ﾄﾘﾋｷ</t>
    </rPh>
    <rPh sb="20" eb="21">
      <t>ｼ</t>
    </rPh>
    <rPh sb="22" eb="23">
      <t>ｶｽﾞ</t>
    </rPh>
    <phoneticPr fontId="7" type="halfwidthKatakana"/>
  </si>
  <si>
    <r>
      <t xml:space="preserve"> 職　歴　</t>
    </r>
    <r>
      <rPr>
        <b/>
        <sz val="11"/>
        <rFont val="ＭＳ Ｐゴシック"/>
        <family val="3"/>
        <charset val="128"/>
      </rPr>
      <t>（１０）</t>
    </r>
    <r>
      <rPr>
        <sz val="11"/>
        <color theme="1"/>
        <rFont val="ＭＳ Ｐゴシック"/>
        <family val="2"/>
        <charset val="128"/>
        <scheme val="minor"/>
      </rPr>
      <t/>
    </r>
    <rPh sb="1" eb="2">
      <t>ｼｮｸ</t>
    </rPh>
    <rPh sb="3" eb="4">
      <t>ﾚｷ</t>
    </rPh>
    <phoneticPr fontId="7" type="halfwidthKatakana"/>
  </si>
  <si>
    <t>選択</t>
    <rPh sb="0" eb="2">
      <t>ｾﾝﾀｸ</t>
    </rPh>
    <phoneticPr fontId="7" type="halfwidthKatakana"/>
  </si>
  <si>
    <t>年号2（生年</t>
    <rPh sb="0" eb="2">
      <t>ネンゴウ</t>
    </rPh>
    <rPh sb="4" eb="6">
      <t>セイネン</t>
    </rPh>
    <phoneticPr fontId="7"/>
  </si>
  <si>
    <r>
      <t>従事した職務内容　</t>
    </r>
    <r>
      <rPr>
        <b/>
        <sz val="9"/>
        <color rgb="FFFF0000"/>
        <rFont val="ＭＳ Ｐゴシック"/>
        <family val="3"/>
        <charset val="128"/>
      </rPr>
      <t>（無職の期間は「無職」と記入）</t>
    </r>
    <rPh sb="0" eb="1">
      <t>ｼﾞｭｳ</t>
    </rPh>
    <rPh sb="1" eb="2">
      <t>ｺﾄ</t>
    </rPh>
    <rPh sb="4" eb="5">
      <t>ｼｮｸ</t>
    </rPh>
    <rPh sb="5" eb="6">
      <t>ﾂﾄﾑ</t>
    </rPh>
    <rPh sb="6" eb="7">
      <t>ｳﾁ</t>
    </rPh>
    <rPh sb="7" eb="8">
      <t>ｶﾀﾁ</t>
    </rPh>
    <rPh sb="10" eb="12">
      <t>ﾑｼｮｸ</t>
    </rPh>
    <rPh sb="13" eb="15">
      <t>ｷｶﾝ</t>
    </rPh>
    <rPh sb="17" eb="19">
      <t>ﾑｼｮｸ</t>
    </rPh>
    <rPh sb="21" eb="23">
      <t>ｷﾆｭｳ</t>
    </rPh>
    <phoneticPr fontId="7" type="halfwidthKatakana"/>
  </si>
  <si>
    <t>［A］</t>
    <phoneticPr fontId="7" type="halfwidthKatakana"/>
  </si>
  <si>
    <t>事　務　所
所　有　者</t>
    <rPh sb="0" eb="1">
      <t>ｺﾄ</t>
    </rPh>
    <rPh sb="2" eb="3">
      <t>ﾂﾄﾑ</t>
    </rPh>
    <rPh sb="4" eb="5">
      <t>ｼｮ</t>
    </rPh>
    <rPh sb="6" eb="7">
      <t>ｼｮ</t>
    </rPh>
    <rPh sb="8" eb="9">
      <t>ﾕｳ</t>
    </rPh>
    <rPh sb="10" eb="11">
      <t>ｼｬ</t>
    </rPh>
    <phoneticPr fontId="7" type="halfwidthKatakana"/>
  </si>
  <si>
    <t>［B］</t>
    <phoneticPr fontId="7" type="halfwidthKatakana"/>
  </si>
  <si>
    <t>選択　▼</t>
    <rPh sb="0" eb="2">
      <t>ｾﾝﾀｸ</t>
    </rPh>
    <phoneticPr fontId="7" type="halfwidthKatakana"/>
  </si>
  <si>
    <t>まで</t>
    <phoneticPr fontId="7" type="halfwidthKatakana"/>
  </si>
  <si>
    <t>照会対象者役名(代表者</t>
    <rPh sb="0" eb="2">
      <t>ｼｮｳｶｲ</t>
    </rPh>
    <rPh sb="2" eb="5">
      <t>ﾀｲｼｮｳｼｬ</t>
    </rPh>
    <rPh sb="5" eb="7">
      <t>ﾔｸﾒｲ</t>
    </rPh>
    <rPh sb="8" eb="11">
      <t>ﾀﾞｲﾋｮｳｼｬ</t>
    </rPh>
    <phoneticPr fontId="7" type="halfwidthKatakana"/>
  </si>
  <si>
    <t>代表者
の職歴
（略歴）</t>
    <rPh sb="0" eb="3">
      <t>ﾀﾞｲﾋｮｳｼｬ</t>
    </rPh>
    <rPh sb="5" eb="7">
      <t>ｼｮｸﾚｷ</t>
    </rPh>
    <rPh sb="9" eb="11">
      <t>ﾘｬｸﾚｷ</t>
    </rPh>
    <phoneticPr fontId="7" type="halfwidthKatakana"/>
  </si>
  <si>
    <t>代表者
の情報</t>
    <rPh sb="0" eb="3">
      <t>ﾀﾞｲﾋｮｳｼｬ</t>
    </rPh>
    <rPh sb="6" eb="8">
      <t>ｼﾞｮｳﾎｳ</t>
    </rPh>
    <phoneticPr fontId="7" type="halfwidthKatakana"/>
  </si>
  <si>
    <t>宅建免許</t>
    <rPh sb="0" eb="2">
      <t>ﾀｯｹﾝ</t>
    </rPh>
    <rPh sb="2" eb="4">
      <t>ﾒﾝｷｮ</t>
    </rPh>
    <phoneticPr fontId="7" type="halfwidthKatakana"/>
  </si>
  <si>
    <t>免許番号
年月日
および
有効期限</t>
    <rPh sb="0" eb="2">
      <t>ﾒﾝｷｮ</t>
    </rPh>
    <rPh sb="2" eb="4">
      <t>ﾊﾞﾝｺﾞｳ</t>
    </rPh>
    <rPh sb="5" eb="8">
      <t>ﾈﾝｶﾞｯﾋﾟ</t>
    </rPh>
    <rPh sb="13" eb="15">
      <t>ﾕｳｺｳ</t>
    </rPh>
    <rPh sb="15" eb="17">
      <t>ｷｹﾞﾝ</t>
    </rPh>
    <phoneticPr fontId="7" type="halfwidthKatakana"/>
  </si>
  <si>
    <t>選択　▼</t>
    <rPh sb="0" eb="2">
      <t>センタク</t>
    </rPh>
    <phoneticPr fontId="7"/>
  </si>
  <si>
    <t xml:space="preserve">北海道知事免許 石狩 </t>
    <phoneticPr fontId="7" type="halfwidthKatakana"/>
  </si>
  <si>
    <t xml:space="preserve">北海道知事免許 渡島 </t>
    <phoneticPr fontId="7" type="halfwidthKatakana"/>
  </si>
  <si>
    <t xml:space="preserve">北海道知事免許 檜山 </t>
    <phoneticPr fontId="7" type="halfwidthKatakana"/>
  </si>
  <si>
    <t xml:space="preserve">北海道知事免許 後志 </t>
    <phoneticPr fontId="7" type="halfwidthKatakana"/>
  </si>
  <si>
    <t xml:space="preserve">北海道知事免許 空知 </t>
    <phoneticPr fontId="7" type="halfwidthKatakana"/>
  </si>
  <si>
    <t xml:space="preserve">北海道知事免許 上川 </t>
    <phoneticPr fontId="7" type="halfwidthKatakana"/>
  </si>
  <si>
    <t xml:space="preserve">北海道知事免許 留萌 </t>
    <phoneticPr fontId="7" type="halfwidthKatakana"/>
  </si>
  <si>
    <t xml:space="preserve">北海道知事免許 宗谷 </t>
    <phoneticPr fontId="7" type="halfwidthKatakana"/>
  </si>
  <si>
    <t xml:space="preserve">北海道知事免許 オホ </t>
    <phoneticPr fontId="7"/>
  </si>
  <si>
    <t xml:space="preserve">北海道知事免許 胆振 </t>
    <phoneticPr fontId="7" type="halfwidthKatakana"/>
  </si>
  <si>
    <t xml:space="preserve">北海道知事免許 日高 </t>
    <phoneticPr fontId="7" type="halfwidthKatakana"/>
  </si>
  <si>
    <t xml:space="preserve">北海道知事免許 十勝 </t>
    <phoneticPr fontId="7" type="halfwidthKatakana"/>
  </si>
  <si>
    <t xml:space="preserve">北海道知事免許 釧路 </t>
    <phoneticPr fontId="7" type="halfwidthKatakana"/>
  </si>
  <si>
    <t xml:space="preserve">北海道知事免許 根室 </t>
    <phoneticPr fontId="7" type="halfwidthKatakana"/>
  </si>
  <si>
    <t>----------</t>
    <phoneticPr fontId="7" type="halfwidthKatakana"/>
  </si>
  <si>
    <t>入会申込書等　記入日</t>
    <rPh sb="0" eb="2">
      <t>ﾆｭｳｶｲ</t>
    </rPh>
    <rPh sb="2" eb="5">
      <t>ﾓｳｼｺﾐｼｮ</t>
    </rPh>
    <rPh sb="5" eb="6">
      <t>ﾄｳ</t>
    </rPh>
    <rPh sb="7" eb="9">
      <t>ｷﾆｭｳ</t>
    </rPh>
    <rPh sb="9" eb="10">
      <t>ﾋ</t>
    </rPh>
    <phoneticPr fontId="7" type="halfwidthKatakana"/>
  </si>
  <si>
    <t>法人設立年月日</t>
    <rPh sb="0" eb="2">
      <t>ﾎｳｼﾞﾝ</t>
    </rPh>
    <rPh sb="2" eb="4">
      <t>ｾﾂﾘﾂ</t>
    </rPh>
    <rPh sb="4" eb="7">
      <t>ﾈﾝｶﾞｯﾋﾟ</t>
    </rPh>
    <phoneticPr fontId="7" type="halfwidthKatakana"/>
  </si>
  <si>
    <t>F　A　X</t>
    <phoneticPr fontId="7"/>
  </si>
  <si>
    <r>
      <t>以下の項目は、</t>
    </r>
    <r>
      <rPr>
        <b/>
        <sz val="14"/>
        <color theme="0"/>
        <rFont val="ＭＳ Ｐゴシック"/>
        <family val="3"/>
        <charset val="128"/>
      </rPr>
      <t>保証協会</t>
    </r>
    <r>
      <rPr>
        <sz val="9"/>
        <color theme="0"/>
        <rFont val="ＭＳ Ｐゴシック"/>
        <family val="3"/>
        <charset val="128"/>
      </rPr>
      <t>（※1）</t>
    </r>
    <r>
      <rPr>
        <b/>
        <sz val="12"/>
        <color theme="0"/>
        <rFont val="ＭＳ Ｐゴシック"/>
        <family val="3"/>
        <charset val="128"/>
      </rPr>
      <t>、</t>
    </r>
    <r>
      <rPr>
        <b/>
        <sz val="14"/>
        <color theme="0"/>
        <rFont val="ＭＳ Ｐゴシック"/>
        <family val="3"/>
        <charset val="128"/>
      </rPr>
      <t>宅建協会</t>
    </r>
    <r>
      <rPr>
        <sz val="9"/>
        <color theme="0"/>
        <rFont val="ＭＳ Ｐゴシック"/>
        <family val="3"/>
        <charset val="128"/>
      </rPr>
      <t>（※2）</t>
    </r>
    <r>
      <rPr>
        <b/>
        <sz val="12"/>
        <color theme="0"/>
        <rFont val="ＭＳ Ｐゴシック"/>
        <family val="3"/>
        <charset val="128"/>
      </rPr>
      <t>への入会申込および関連サービスの利用申込に必要な項目</t>
    </r>
    <rPh sb="0" eb="2">
      <t>ｲｶ</t>
    </rPh>
    <rPh sb="3" eb="5">
      <t>ｺｳﾓｸ</t>
    </rPh>
    <rPh sb="7" eb="9">
      <t>ﾎｼｮｳ</t>
    </rPh>
    <rPh sb="9" eb="11">
      <t>ｷｮｳｶｲ</t>
    </rPh>
    <rPh sb="16" eb="18">
      <t>ﾀｯｹﾝ</t>
    </rPh>
    <rPh sb="18" eb="20">
      <t>ｷｮｳｶｲ</t>
    </rPh>
    <rPh sb="26" eb="28">
      <t>ﾆｭｳｶｲ</t>
    </rPh>
    <rPh sb="28" eb="30">
      <t>ﾓｳｼｺﾐ</t>
    </rPh>
    <rPh sb="33" eb="35">
      <t>ｶﾝﾚﾝ</t>
    </rPh>
    <rPh sb="40" eb="42">
      <t>ﾘﾖｳ</t>
    </rPh>
    <rPh sb="42" eb="44">
      <t>ﾓｳｼｺ</t>
    </rPh>
    <rPh sb="45" eb="47">
      <t>ﾋﾂﾖｳ</t>
    </rPh>
    <rPh sb="48" eb="50">
      <t>ｺｳﾓｸ</t>
    </rPh>
    <phoneticPr fontId="7" type="halfwidthKatakana"/>
  </si>
  <si>
    <t>代　　表　　者</t>
    <rPh sb="0" eb="1">
      <t>ﾀﾞｲ</t>
    </rPh>
    <rPh sb="3" eb="4">
      <t>ｵﾓﾃ</t>
    </rPh>
    <rPh sb="6" eb="7">
      <t>ｼｬ</t>
    </rPh>
    <phoneticPr fontId="7" type="halfwidthKatakana"/>
  </si>
  <si>
    <t>事　務　所　（本　店）</t>
    <rPh sb="0" eb="1">
      <t>ｺﾄ</t>
    </rPh>
    <rPh sb="2" eb="3">
      <t>ﾂﾄﾑ</t>
    </rPh>
    <rPh sb="4" eb="5">
      <t>ｼｮ</t>
    </rPh>
    <rPh sb="7" eb="8">
      <t>ﾎﾝ</t>
    </rPh>
    <rPh sb="9" eb="10">
      <t>ﾐｾ</t>
    </rPh>
    <phoneticPr fontId="7" type="halfwidthKatakana"/>
  </si>
  <si>
    <t>▼　宅建免許の項目は、宅地建物取引業の免許番号が決定後入力して下さい</t>
    <rPh sb="2" eb="4">
      <t>ﾀｯｹﾝ</t>
    </rPh>
    <rPh sb="4" eb="6">
      <t>ﾒﾝｷｮ</t>
    </rPh>
    <rPh sb="7" eb="9">
      <t>ｺｳﾓｸ</t>
    </rPh>
    <rPh sb="19" eb="21">
      <t>ﾒﾝｷｮ</t>
    </rPh>
    <rPh sb="21" eb="23">
      <t>ﾊﾞﾝｺﾞｳ</t>
    </rPh>
    <rPh sb="24" eb="27">
      <t>ｹｯﾃｲｺﾞ</t>
    </rPh>
    <rPh sb="27" eb="29">
      <t>ﾆｭｳﾘｮｸ</t>
    </rPh>
    <rPh sb="31" eb="32">
      <t>ｸﾀﾞ</t>
    </rPh>
    <phoneticPr fontId="7" type="halfwidthKatakana"/>
  </si>
  <si>
    <t>（定めなし）</t>
    <rPh sb="1" eb="2">
      <t>ｻﾀﾞ</t>
    </rPh>
    <phoneticPr fontId="7" type="halfwidthKatakana"/>
  </si>
  <si>
    <t>←期間の定めがない場合は（定めなし）、更新をする場合（自動更新）</t>
    <rPh sb="1" eb="3">
      <t>ｷｶﾝ</t>
    </rPh>
    <rPh sb="4" eb="5">
      <t>ｻﾀﾞ</t>
    </rPh>
    <rPh sb="9" eb="11">
      <t>ﾊﾞｱｲ</t>
    </rPh>
    <rPh sb="13" eb="14">
      <t>ｻﾀﾞ</t>
    </rPh>
    <rPh sb="19" eb="21">
      <t>ｺｳｼﾝ</t>
    </rPh>
    <rPh sb="24" eb="26">
      <t>ﾊﾞｱｲ</t>
    </rPh>
    <rPh sb="27" eb="29">
      <t>ｼﾞﾄﾞｳ</t>
    </rPh>
    <rPh sb="29" eb="31">
      <t>ｺｳｼﾝ</t>
    </rPh>
    <phoneticPr fontId="7" type="halfwidthKatakana"/>
  </si>
  <si>
    <t>名前または代表者名</t>
    <rPh sb="0" eb="1">
      <t>ﾅ</t>
    </rPh>
    <rPh sb="1" eb="2">
      <t>ﾏｴ</t>
    </rPh>
    <rPh sb="5" eb="8">
      <t>ﾀﾞｲﾋｮｳｼｬ</t>
    </rPh>
    <rPh sb="8" eb="9">
      <t>ﾒｲ</t>
    </rPh>
    <phoneticPr fontId="7" type="halfwidthKatakana"/>
  </si>
  <si>
    <t>※1　保証協会＝公益社団法人 全国宅地建物取引業保証協会　　※2　宅建協会＝公益社団法人 京都府宅地建物取引業協会</t>
    <phoneticPr fontId="7" type="halfwidthKatakana"/>
  </si>
  <si>
    <t>IP型</t>
    <rPh sb="2" eb="3">
      <t>ｶﾞﾀ</t>
    </rPh>
    <phoneticPr fontId="7" type="halfwidthKatakana"/>
  </si>
  <si>
    <t>@</t>
    <phoneticPr fontId="7" type="halfwidthKatakana"/>
  </si>
  <si>
    <t>不動産
キャリア
パーソン</t>
    <rPh sb="0" eb="3">
      <t>ﾌﾄﾞｽｱﾝ</t>
    </rPh>
    <phoneticPr fontId="7" type="halfwidthKatakana"/>
  </si>
  <si>
    <t>メールアドレス
（携帯不可）</t>
    <rPh sb="9" eb="11">
      <t>ｹｲﾀｲ</t>
    </rPh>
    <rPh sb="11" eb="13">
      <t>ﾌｶ</t>
    </rPh>
    <phoneticPr fontId="7" type="halfwidthKatakana"/>
  </si>
  <si>
    <t>□現住所　　□勤務先</t>
  </si>
  <si>
    <t>西暦</t>
    <rPh sb="0" eb="2">
      <t>ｾｲﾚｷ</t>
    </rPh>
    <phoneticPr fontId="7" type="halfwidthKatakana"/>
  </si>
  <si>
    <t>←現住所（代表者住所）または勤務先（事務所）どちらかにチェック</t>
    <rPh sb="1" eb="4">
      <t>ｹﾞﾝｼﾞｭｳｼｮ</t>
    </rPh>
    <rPh sb="5" eb="8">
      <t>ﾀﾞｲﾋｮｳｼｬ</t>
    </rPh>
    <rPh sb="8" eb="10">
      <t>ｼﾞｭｳｼｮ</t>
    </rPh>
    <rPh sb="14" eb="17">
      <t>ｷﾝﾑｻｷ</t>
    </rPh>
    <rPh sb="18" eb="21">
      <t>ｼﾞﾑｼｮ</t>
    </rPh>
    <phoneticPr fontId="7" type="halfwidthKatakana"/>
  </si>
  <si>
    <t>都道府県／市区町村の選択</t>
    <rPh sb="0" eb="4">
      <t>ﾄﾄﾞｳﾌｹﾝ</t>
    </rPh>
    <rPh sb="5" eb="9">
      <t>ｼｸﾁｮｳｿﾝ</t>
    </rPh>
    <rPh sb="10" eb="12">
      <t>ｾﾝﾀｸ</t>
    </rPh>
    <phoneticPr fontId="7" type="halfwidthKatakana"/>
  </si>
  <si>
    <t>（市区町村以降の）　所在地</t>
    <rPh sb="1" eb="3">
      <t>ｼｸ</t>
    </rPh>
    <rPh sb="3" eb="5">
      <t>ﾁｮｳｿﾝ</t>
    </rPh>
    <rPh sb="5" eb="7">
      <t>ｲｺｳ</t>
    </rPh>
    <rPh sb="10" eb="13">
      <t>ｼｮｻﾞｲﾁ</t>
    </rPh>
    <phoneticPr fontId="7" type="halfwidthKatakana"/>
  </si>
  <si>
    <t>住所　ﾌﾘｶﾞﾅ</t>
    <rPh sb="0" eb="2">
      <t>ｼﾞｭｳｼｮ</t>
    </rPh>
    <phoneticPr fontId="7" type="halfwidthKatakana"/>
  </si>
  <si>
    <t>第二面</t>
    <phoneticPr fontId="39"/>
  </si>
  <si>
    <t>第三面</t>
    <rPh sb="1" eb="2">
      <t>3</t>
    </rPh>
    <phoneticPr fontId="39"/>
  </si>
  <si>
    <t>第四面</t>
    <rPh sb="1" eb="2">
      <t>4</t>
    </rPh>
    <phoneticPr fontId="39"/>
  </si>
  <si>
    <t>経歴書</t>
    <phoneticPr fontId="39"/>
  </si>
  <si>
    <t>誓約書</t>
    <phoneticPr fontId="39"/>
  </si>
  <si>
    <t>相談役</t>
    <rPh sb="0" eb="3">
      <t>ソウダンヤク</t>
    </rPh>
    <phoneticPr fontId="39"/>
  </si>
  <si>
    <t>株主</t>
    <rPh sb="0" eb="2">
      <t>カブヌシ</t>
    </rPh>
    <phoneticPr fontId="39"/>
  </si>
  <si>
    <t>従事名簿</t>
    <phoneticPr fontId="39"/>
  </si>
  <si>
    <t>設置証明</t>
    <rPh sb="0" eb="2">
      <t>セッチ</t>
    </rPh>
    <phoneticPr fontId="39"/>
  </si>
  <si>
    <t>略歴書</t>
    <phoneticPr fontId="39"/>
  </si>
  <si>
    <t>照会対象</t>
    <phoneticPr fontId="39"/>
  </si>
  <si>
    <t>保証協会入会</t>
    <rPh sb="0" eb="2">
      <t>ホショウ</t>
    </rPh>
    <rPh sb="2" eb="4">
      <t>キョウカイ</t>
    </rPh>
    <rPh sb="4" eb="6">
      <t>ニュウカイ</t>
    </rPh>
    <phoneticPr fontId="7"/>
  </si>
  <si>
    <t>分担金納付書</t>
    <rPh sb="0" eb="3">
      <t>ブンタンキン</t>
    </rPh>
    <rPh sb="3" eb="6">
      <t>ノウフショ</t>
    </rPh>
    <phoneticPr fontId="7"/>
  </si>
  <si>
    <t>証明・誓約書</t>
    <rPh sb="0" eb="2">
      <t>ショウメイ</t>
    </rPh>
    <rPh sb="3" eb="6">
      <t>セイヤクショ</t>
    </rPh>
    <phoneticPr fontId="7"/>
  </si>
  <si>
    <t>略歴書</t>
    <rPh sb="0" eb="3">
      <t>リャクレキショ</t>
    </rPh>
    <phoneticPr fontId="7"/>
  </si>
  <si>
    <t>預り証</t>
    <rPh sb="0" eb="1">
      <t>アズカ</t>
    </rPh>
    <rPh sb="2" eb="3">
      <t>ショウ</t>
    </rPh>
    <phoneticPr fontId="7"/>
  </si>
  <si>
    <t>連帯保証書</t>
    <rPh sb="0" eb="2">
      <t>レンタイ</t>
    </rPh>
    <rPh sb="2" eb="5">
      <t>ホショウショ</t>
    </rPh>
    <phoneticPr fontId="7"/>
  </si>
  <si>
    <t>誓約書</t>
    <rPh sb="0" eb="3">
      <t>セイヤクショ</t>
    </rPh>
    <phoneticPr fontId="7"/>
  </si>
  <si>
    <t>宅建協会入会</t>
    <rPh sb="0" eb="2">
      <t>タッケン</t>
    </rPh>
    <rPh sb="2" eb="4">
      <t>キョウカイ</t>
    </rPh>
    <rPh sb="4" eb="6">
      <t>ニュウカイ</t>
    </rPh>
    <phoneticPr fontId="7"/>
  </si>
  <si>
    <t>誓約書1</t>
    <rPh sb="0" eb="3">
      <t>セイヤクショ</t>
    </rPh>
    <phoneticPr fontId="7"/>
  </si>
  <si>
    <t>誓約書2</t>
    <rPh sb="0" eb="3">
      <t>セイヤクショ</t>
    </rPh>
    <phoneticPr fontId="7"/>
  </si>
  <si>
    <t>名簿台帳</t>
    <rPh sb="0" eb="2">
      <t>メイボ</t>
    </rPh>
    <rPh sb="2" eb="4">
      <t>ダイチョウ</t>
    </rPh>
    <phoneticPr fontId="7"/>
  </si>
  <si>
    <t>ﾚｲﾝｽﾞ IP型</t>
    <phoneticPr fontId="7"/>
  </si>
  <si>
    <t>ﾊﾄﾏｰｸｻｲﾄ</t>
    <phoneticPr fontId="7"/>
  </si>
  <si>
    <t>ｷｬﾘｱﾊﾟｰｿﾝ</t>
    <phoneticPr fontId="7"/>
  </si>
  <si>
    <t>振替同意書</t>
    <phoneticPr fontId="7"/>
  </si>
  <si>
    <t>京都府</t>
    <rPh sb="0" eb="3">
      <t>ｷｮｳﾄﾌ</t>
    </rPh>
    <phoneticPr fontId="7" type="halfwidthKatakana"/>
  </si>
  <si>
    <t>業者票</t>
    <phoneticPr fontId="7"/>
  </si>
  <si>
    <t>見取図</t>
    <rPh sb="0" eb="3">
      <t>ミトリズ</t>
    </rPh>
    <phoneticPr fontId="7"/>
  </si>
  <si>
    <t>保証協会
宅建協会</t>
    <rPh sb="0" eb="2">
      <t>ﾎｼｮｳ</t>
    </rPh>
    <rPh sb="2" eb="4">
      <t>ｷｮｳｶｲ</t>
    </rPh>
    <rPh sb="5" eb="7">
      <t>ﾀｯｹﾝ</t>
    </rPh>
    <rPh sb="7" eb="9">
      <t>ｷｮｳｶｲ</t>
    </rPh>
    <phoneticPr fontId="7" type="halfwidthKatakana"/>
  </si>
  <si>
    <t>市区町村コード（京都）</t>
    <rPh sb="0" eb="4">
      <t>ｼｸﾁｮｳｿﾝ</t>
    </rPh>
    <rPh sb="8" eb="10">
      <t>ｷｮｳﾄ</t>
    </rPh>
    <phoneticPr fontId="7" type="halfwidthKatakana"/>
  </si>
  <si>
    <t>月</t>
    <rPh sb="0" eb="1">
      <t>ガツ</t>
    </rPh>
    <phoneticPr fontId="7"/>
  </si>
  <si>
    <t>日</t>
    <rPh sb="0" eb="1">
      <t>ニチ</t>
    </rPh>
    <phoneticPr fontId="7"/>
  </si>
  <si>
    <t>(      )</t>
    <phoneticPr fontId="7"/>
  </si>
  <si>
    <t>新　規</t>
    <rPh sb="0" eb="1">
      <t>シン</t>
    </rPh>
    <rPh sb="2" eb="3">
      <t>タダシ</t>
    </rPh>
    <phoneticPr fontId="7"/>
  </si>
  <si>
    <t>年　 月　 日</t>
    <rPh sb="0" eb="1">
      <t>ネン</t>
    </rPh>
    <rPh sb="3" eb="4">
      <t>ガツ</t>
    </rPh>
    <rPh sb="6" eb="7">
      <t>ニチ</t>
    </rPh>
    <phoneticPr fontId="7"/>
  </si>
  <si>
    <t>年　 月　 日</t>
    <phoneticPr fontId="7"/>
  </si>
  <si>
    <t>本　店</t>
    <rPh sb="0" eb="1">
      <t>ホン</t>
    </rPh>
    <rPh sb="2" eb="3">
      <t>ミセ</t>
    </rPh>
    <phoneticPr fontId="7"/>
  </si>
  <si>
    <t>より</t>
    <phoneticPr fontId="7"/>
  </si>
  <si>
    <t>(      )</t>
    <phoneticPr fontId="7"/>
  </si>
  <si>
    <t>無</t>
    <rPh sb="0" eb="1">
      <t>ム</t>
    </rPh>
    <phoneticPr fontId="7"/>
  </si>
  <si>
    <t>別添「略歴書」通り</t>
    <rPh sb="0" eb="2">
      <t>ベッテン</t>
    </rPh>
    <rPh sb="3" eb="6">
      <t>リャクレキショ</t>
    </rPh>
    <rPh sb="7" eb="8">
      <t>ドオ</t>
    </rPh>
    <phoneticPr fontId="7"/>
  </si>
  <si>
    <t>　　　年　　　月　　　日</t>
    <phoneticPr fontId="7"/>
  </si>
  <si>
    <t>正　会　員</t>
    <rPh sb="0" eb="1">
      <t>セイ</t>
    </rPh>
    <rPh sb="2" eb="3">
      <t>カイ</t>
    </rPh>
    <rPh sb="4" eb="5">
      <t>イン</t>
    </rPh>
    <phoneticPr fontId="7"/>
  </si>
  <si>
    <t>←代表者の場合は、代表者名を入力</t>
    <rPh sb="1" eb="4">
      <t>ﾀﾞｲﾋｮｳｼｬ</t>
    </rPh>
    <rPh sb="5" eb="7">
      <t>ﾊﾞｱｲ</t>
    </rPh>
    <rPh sb="9" eb="12">
      <t>ﾀﾞｲﾋｮｳｼｬ</t>
    </rPh>
    <rPh sb="12" eb="13">
      <t>ﾒｲ</t>
    </rPh>
    <rPh sb="14" eb="16">
      <t>ﾆｭｳﾘｮｸ</t>
    </rPh>
    <phoneticPr fontId="7" type="halfwidthKatakana"/>
  </si>
  <si>
    <t>☑</t>
    <phoneticPr fontId="7"/>
  </si>
  <si>
    <t>●会員　　○非会員、一般</t>
    <phoneticPr fontId="7"/>
  </si>
  <si>
    <t>（代表者の）　住所</t>
    <rPh sb="1" eb="4">
      <t>ダイヒョウシャ</t>
    </rPh>
    <rPh sb="7" eb="8">
      <t>ジュウ</t>
    </rPh>
    <rPh sb="8" eb="9">
      <t>ショ</t>
    </rPh>
    <phoneticPr fontId="7"/>
  </si>
  <si>
    <t>事務所住所フリガナ</t>
    <rPh sb="0" eb="3">
      <t>ｼﾞﾑｼｮ</t>
    </rPh>
    <rPh sb="3" eb="5">
      <t>ｼﾞｭｳｼｮ</t>
    </rPh>
    <phoneticPr fontId="7" type="halfwidthKatakana"/>
  </si>
  <si>
    <t>宅建業　（経営者）</t>
    <phoneticPr fontId="7"/>
  </si>
  <si>
    <t>（　　　　 　）　一行訂正　　　￥６，０００</t>
    <phoneticPr fontId="7" type="halfwidthKatakana"/>
  </si>
  <si>
    <t>選択　▼</t>
  </si>
  <si>
    <t>選択　▼</t>
    <phoneticPr fontId="7" type="halfwidthKatakana"/>
  </si>
  <si>
    <t>(市区町村以降)住所</t>
    <rPh sb="8" eb="9">
      <t>ｼﾞｭｳ</t>
    </rPh>
    <rPh sb="9" eb="10">
      <t>ｼｮ</t>
    </rPh>
    <phoneticPr fontId="7" type="halfwidthKatakana"/>
  </si>
  <si>
    <t>京都府</t>
    <rPh sb="0" eb="3">
      <t>ｷｮｳﾄﾌ</t>
    </rPh>
    <phoneticPr fontId="7" type="halfwidthKatakana"/>
  </si>
  <si>
    <t>------</t>
    <phoneticPr fontId="7" type="halfwidthKatakana"/>
  </si>
  <si>
    <t>京都府</t>
    <rPh sb="0" eb="3">
      <t>ｷｮｳﾄﾌ</t>
    </rPh>
    <phoneticPr fontId="7" type="halfwidthKatakana"/>
  </si>
  <si>
    <t>-----</t>
    <phoneticPr fontId="7" type="halfwidthKatakana"/>
  </si>
  <si>
    <t>(市区町村以降)住所</t>
    <rPh sb="1" eb="3">
      <t>ｼｸ</t>
    </rPh>
    <rPh sb="3" eb="5">
      <t>ﾁｮｳｿﾝ</t>
    </rPh>
    <rPh sb="5" eb="7">
      <t>ｲｺｳ</t>
    </rPh>
    <rPh sb="8" eb="10">
      <t>ｼﾞｭｳｼｮ</t>
    </rPh>
    <phoneticPr fontId="7" type="halfwidthKatakana"/>
  </si>
  <si>
    <t>法人・兼業・所属団体・株主（出資者）</t>
    <rPh sb="0" eb="2">
      <t>ﾎｳｼﾞﾝ</t>
    </rPh>
    <rPh sb="3" eb="5">
      <t>ｹﾝｷﾞｮｳ</t>
    </rPh>
    <rPh sb="6" eb="8">
      <t>ｼｮｿﾞｸ</t>
    </rPh>
    <rPh sb="8" eb="10">
      <t>ﾀﾞﾝﾀｲ</t>
    </rPh>
    <rPh sb="11" eb="13">
      <t>ｶﾌﾞﾇｼ</t>
    </rPh>
    <rPh sb="14" eb="17">
      <t>ｼｭｯｼｼｬ</t>
    </rPh>
    <phoneticPr fontId="7" type="halfwidthKatakana"/>
  </si>
  <si>
    <t>選択　▼</t>
    <phoneticPr fontId="7" type="halfwidthKatakana"/>
  </si>
  <si>
    <t>選択　▼</t>
    <phoneticPr fontId="7" type="halfwidthKatakana"/>
  </si>
  <si>
    <t>商号</t>
    <rPh sb="0" eb="1">
      <t>ｼｮｳ</t>
    </rPh>
    <rPh sb="1" eb="2">
      <t>ｺﾞｳ</t>
    </rPh>
    <phoneticPr fontId="7" type="halfwidthKatakana"/>
  </si>
  <si>
    <r>
      <t xml:space="preserve">株　主
又は
出資者
</t>
    </r>
    <r>
      <rPr>
        <b/>
        <sz val="11"/>
        <rFont val="ＭＳ Ｐゴシック"/>
        <family val="3"/>
        <charset val="128"/>
      </rPr>
      <t xml:space="preserve">1人目
</t>
    </r>
    <r>
      <rPr>
        <sz val="9"/>
        <color rgb="FFFF0000"/>
        <rFont val="ＭＳ Ｐゴシック"/>
        <family val="3"/>
        <charset val="128"/>
      </rPr>
      <t>代表者
の場合
も入力</t>
    </r>
    <rPh sb="0" eb="1">
      <t>ｶﾌﾞ</t>
    </rPh>
    <rPh sb="2" eb="3">
      <t>ｼｭ</t>
    </rPh>
    <rPh sb="4" eb="5">
      <t>ﾏﾀ</t>
    </rPh>
    <rPh sb="7" eb="10">
      <t>ｼｭｯｼｼｬ</t>
    </rPh>
    <rPh sb="13" eb="14">
      <t>ﾆﾝ</t>
    </rPh>
    <rPh sb="14" eb="15">
      <t>ﾒ</t>
    </rPh>
    <rPh sb="16" eb="19">
      <t>ﾀﾞｲﾋｮｳｼｬ</t>
    </rPh>
    <rPh sb="21" eb="23">
      <t>ﾊﾞｱｲ</t>
    </rPh>
    <rPh sb="25" eb="27">
      <t>ﾆｭｳﾘｮｸ</t>
    </rPh>
    <phoneticPr fontId="7" type="halfwidthKatakana"/>
  </si>
  <si>
    <t>（　　）</t>
  </si>
  <si>
    <t>市区町村を選択　▼</t>
    <rPh sb="0" eb="2">
      <t>ｼｸ</t>
    </rPh>
    <rPh sb="2" eb="4">
      <t>ﾁｮｳｿﾝ</t>
    </rPh>
    <rPh sb="5" eb="7">
      <t>ｾﾝﾀｸ</t>
    </rPh>
    <phoneticPr fontId="7" type="halfwidthKatakana"/>
  </si>
  <si>
    <t>全国市区町村コード（本籍</t>
    <rPh sb="0" eb="2">
      <t>ｾﾞﾝｺｸ</t>
    </rPh>
    <rPh sb="2" eb="6">
      <t>ｼｸﾁｮｳｿﾝ</t>
    </rPh>
    <rPh sb="10" eb="12">
      <t>ﾎﾝｾｷ</t>
    </rPh>
    <phoneticPr fontId="7" type="halfwidthKatakana"/>
  </si>
  <si>
    <t>近畿レインズ IP型サービス 利用申込書</t>
    <rPh sb="0" eb="6">
      <t>キンキ</t>
    </rPh>
    <rPh sb="9" eb="10">
      <t>ガタ</t>
    </rPh>
    <rPh sb="15" eb="17">
      <t>リヨウ</t>
    </rPh>
    <rPh sb="17" eb="20">
      <t>モウシコミショ</t>
    </rPh>
    <phoneticPr fontId="7"/>
  </si>
  <si>
    <t>京都宅建協会で
所属する支部を選択</t>
    <rPh sb="0" eb="4">
      <t>ｷｮｳﾄﾀｯｹﾝ</t>
    </rPh>
    <rPh sb="4" eb="6">
      <t>ｷｮｳｶｲ</t>
    </rPh>
    <rPh sb="8" eb="10">
      <t>ｼｮｿﾞｸ</t>
    </rPh>
    <rPh sb="12" eb="14">
      <t>ｼﾌﾞ</t>
    </rPh>
    <rPh sb="15" eb="17">
      <t>ｾﾝﾀｸ</t>
    </rPh>
    <phoneticPr fontId="7" type="halfwidthKatakana"/>
  </si>
  <si>
    <t>主要な
書類を
確認→</t>
    <rPh sb="0" eb="2">
      <t>ｼｭﾖｳ</t>
    </rPh>
    <rPh sb="4" eb="6">
      <t>ｼｮﾙｲ</t>
    </rPh>
    <rPh sb="8" eb="10">
      <t>ｶｸﾆﾝ</t>
    </rPh>
    <phoneticPr fontId="7" type="halfwidthKatakana"/>
  </si>
  <si>
    <t>照会対象者入力票で、他の対象者を入力する場合はこちら</t>
    <rPh sb="0" eb="2">
      <t>ｼｮｳｶｲ</t>
    </rPh>
    <rPh sb="2" eb="5">
      <t>ﾀｲｼｮｳｼｬ</t>
    </rPh>
    <rPh sb="5" eb="7">
      <t>ﾆｭｳﾘｮｸ</t>
    </rPh>
    <rPh sb="7" eb="8">
      <t>ﾋｮｳ</t>
    </rPh>
    <rPh sb="10" eb="11">
      <t>ﾀ</t>
    </rPh>
    <rPh sb="12" eb="15">
      <t>ﾀｲｼｮｳｼｬ</t>
    </rPh>
    <rPh sb="16" eb="18">
      <t>ﾆｭｳﾘｮｸ</t>
    </rPh>
    <rPh sb="20" eb="22">
      <t>ﾊﾞｱｲ</t>
    </rPh>
    <phoneticPr fontId="7" type="halfwidthKatakana"/>
  </si>
  <si>
    <t>地方本部用①</t>
    <phoneticPr fontId="7"/>
  </si>
  <si>
    <t>地方本部用②</t>
    <phoneticPr fontId="7"/>
  </si>
  <si>
    <t>用紙選択</t>
    <rPh sb="0" eb="2">
      <t>ヨウシ</t>
    </rPh>
    <rPh sb="2" eb="4">
      <t>センタク</t>
    </rPh>
    <phoneticPr fontId="7"/>
  </si>
  <si>
    <t>地方本部①</t>
    <phoneticPr fontId="7"/>
  </si>
  <si>
    <t>地方本部②</t>
    <phoneticPr fontId="7"/>
  </si>
  <si>
    <t>会員用</t>
    <rPh sb="0" eb="3">
      <t>カイインヨウ</t>
    </rPh>
    <phoneticPr fontId="7"/>
  </si>
  <si>
    <t>本　　部　　用</t>
    <phoneticPr fontId="7"/>
  </si>
  <si>
    <t>支　　部　　用</t>
    <rPh sb="0" eb="1">
      <t>シ</t>
    </rPh>
    <phoneticPr fontId="7"/>
  </si>
  <si>
    <t>添付書類（6）　略歴書 (代表者）</t>
    <rPh sb="13" eb="16">
      <t>ダイヒョウシャ</t>
    </rPh>
    <phoneticPr fontId="39"/>
  </si>
  <si>
    <t>添付書類（6）　略歴書　(専任の宅地建物取引士）</t>
    <rPh sb="13" eb="15">
      <t>センニン</t>
    </rPh>
    <rPh sb="16" eb="20">
      <t>タクチタテモノ</t>
    </rPh>
    <rPh sb="20" eb="23">
      <t>トリヒキシ</t>
    </rPh>
    <phoneticPr fontId="39"/>
  </si>
  <si>
    <r>
      <t xml:space="preserve">専任の
宅地建物
取引士
に関する
事　項
</t>
    </r>
    <r>
      <rPr>
        <sz val="9"/>
        <color rgb="FFFF0000"/>
        <rFont val="ＭＳ Ｐゴシック"/>
        <family val="3"/>
        <charset val="128"/>
      </rPr>
      <t>（必須）</t>
    </r>
    <rPh sb="24" eb="26">
      <t>ﾋｯｽ</t>
    </rPh>
    <phoneticPr fontId="7" type="halfwidthKatakana"/>
  </si>
  <si>
    <t>略歴書　（代表者）</t>
    <rPh sb="0" eb="3">
      <t>リャクレキショ</t>
    </rPh>
    <rPh sb="5" eb="8">
      <t>ダイヒョウシャ</t>
    </rPh>
    <phoneticPr fontId="7"/>
  </si>
  <si>
    <t>略歴書　（専任の宅地建物取引士）</t>
    <rPh sb="0" eb="3">
      <t>リャクレキショ</t>
    </rPh>
    <rPh sb="5" eb="7">
      <t>センニン</t>
    </rPh>
    <rPh sb="8" eb="12">
      <t>タクチタテモノ</t>
    </rPh>
    <rPh sb="12" eb="15">
      <t>トリヒキシ</t>
    </rPh>
    <phoneticPr fontId="7"/>
  </si>
  <si>
    <t>01： 代表取締役</t>
    <phoneticPr fontId="7" type="halfwidthKatakana"/>
  </si>
  <si>
    <t>02： 取締役</t>
    <phoneticPr fontId="7" type="halfwidthKatakana"/>
  </si>
  <si>
    <t>04： 代表社員</t>
    <phoneticPr fontId="7" type="halfwidthKatakana"/>
  </si>
  <si>
    <t>07： 理事</t>
    <rPh sb="4" eb="6">
      <t>ﾘｼﾞ</t>
    </rPh>
    <phoneticPr fontId="7" type="halfwidthKatakana"/>
  </si>
  <si>
    <t>13： 代表執行役</t>
    <phoneticPr fontId="7" type="halfwidthKatakana"/>
  </si>
  <si>
    <t>14： 執行役</t>
    <phoneticPr fontId="7" type="halfwidthKatakana"/>
  </si>
  <si>
    <r>
      <t>免許申請書（第二面）　役員に関する事項で、</t>
    </r>
    <r>
      <rPr>
        <b/>
        <u/>
        <sz val="11"/>
        <color indexed="12"/>
        <rFont val="ＭＳ Ｐゴシック"/>
        <family val="3"/>
        <charset val="128"/>
      </rPr>
      <t>上記代表者以外の役員</t>
    </r>
    <r>
      <rPr>
        <u/>
        <sz val="11"/>
        <color indexed="12"/>
        <rFont val="ＭＳ Ｐゴシック"/>
        <family val="3"/>
        <charset val="128"/>
      </rPr>
      <t>を入力する場合はこちら</t>
    </r>
    <rPh sb="0" eb="2">
      <t>ﾒﾝｷｮ</t>
    </rPh>
    <rPh sb="2" eb="5">
      <t>ｼﾝｾｲｼｮ</t>
    </rPh>
    <rPh sb="6" eb="7">
      <t>ﾀﾞｲ</t>
    </rPh>
    <rPh sb="7" eb="9">
      <t>ﾆﾒﾝ</t>
    </rPh>
    <rPh sb="11" eb="13">
      <t>ﾔｸｲﾝ</t>
    </rPh>
    <rPh sb="14" eb="15">
      <t>ｶﾝ</t>
    </rPh>
    <rPh sb="17" eb="19">
      <t>ｼﾞｺｳ</t>
    </rPh>
    <phoneticPr fontId="7" type="halfwidthKatakana"/>
  </si>
  <si>
    <r>
      <t>免許申請書（第三面）　で、</t>
    </r>
    <r>
      <rPr>
        <b/>
        <u/>
        <sz val="11"/>
        <color indexed="12"/>
        <rFont val="ＭＳ Ｐゴシック"/>
        <family val="3"/>
        <charset val="128"/>
      </rPr>
      <t>政令第２条の２で定める使用人</t>
    </r>
    <r>
      <rPr>
        <u/>
        <sz val="11"/>
        <color indexed="12"/>
        <rFont val="ＭＳ Ｐゴシック"/>
        <family val="3"/>
        <charset val="128"/>
      </rPr>
      <t>を入力する場合はこちら</t>
    </r>
    <rPh sb="0" eb="2">
      <t>ﾒﾝｷｮ</t>
    </rPh>
    <rPh sb="2" eb="5">
      <t>ｼﾝｾｲｼｮ</t>
    </rPh>
    <rPh sb="6" eb="7">
      <t>ﾀﾞｲ</t>
    </rPh>
    <rPh sb="7" eb="8">
      <t>ｻﾝ</t>
    </rPh>
    <rPh sb="8" eb="9">
      <t>ﾒﾝ</t>
    </rPh>
    <phoneticPr fontId="7" type="halfwidthKatakana"/>
  </si>
  <si>
    <r>
      <t>免許申請書（第三～四面）　専任の宅地建物取引士に関する事項で、上記以外の</t>
    </r>
    <r>
      <rPr>
        <b/>
        <u/>
        <sz val="11"/>
        <color indexed="12"/>
        <rFont val="ＭＳ Ｐゴシック"/>
        <family val="3"/>
        <charset val="128"/>
      </rPr>
      <t>専任の宅地建物取引士</t>
    </r>
    <r>
      <rPr>
        <u/>
        <sz val="11"/>
        <color indexed="12"/>
        <rFont val="ＭＳ Ｐゴシック"/>
        <family val="3"/>
        <charset val="128"/>
      </rPr>
      <t>の入力はこちら</t>
    </r>
    <rPh sb="0" eb="2">
      <t>ﾒﾝｷｮ</t>
    </rPh>
    <rPh sb="2" eb="5">
      <t>ｼﾝｾｲｼｮ</t>
    </rPh>
    <rPh sb="6" eb="7">
      <t>ﾀﾞｲ</t>
    </rPh>
    <rPh sb="7" eb="8">
      <t>ｻﾝ</t>
    </rPh>
    <rPh sb="9" eb="10">
      <t>4</t>
    </rPh>
    <rPh sb="10" eb="11">
      <t>ﾒﾝ</t>
    </rPh>
    <rPh sb="13" eb="15">
      <t>ｾﾝﾆﾝ</t>
    </rPh>
    <rPh sb="16" eb="18">
      <t>ﾀｸﾁ</t>
    </rPh>
    <rPh sb="18" eb="20">
      <t>ﾀﾃﾓﾉ</t>
    </rPh>
    <rPh sb="20" eb="22">
      <t>ﾄﾘﾋｷ</t>
    </rPh>
    <rPh sb="22" eb="23">
      <t>ｼ</t>
    </rPh>
    <rPh sb="24" eb="25">
      <t>ｶﾝ</t>
    </rPh>
    <rPh sb="27" eb="29">
      <t>ｼﾞｺｳ</t>
    </rPh>
    <phoneticPr fontId="7" type="halfwidthKatakana"/>
  </si>
  <si>
    <r>
      <t>免許申請書　添付書類（4）（第一面）　で、「</t>
    </r>
    <r>
      <rPr>
        <b/>
        <u/>
        <sz val="11"/>
        <color indexed="12"/>
        <rFont val="ＭＳ Ｐゴシック"/>
        <family val="3"/>
        <charset val="128"/>
      </rPr>
      <t>相談役及び顧問</t>
    </r>
    <r>
      <rPr>
        <u/>
        <sz val="11"/>
        <color indexed="12"/>
        <rFont val="ＭＳ Ｐゴシック"/>
        <family val="3"/>
        <charset val="128"/>
      </rPr>
      <t>」を入力する場合はこちら</t>
    </r>
    <rPh sb="0" eb="2">
      <t>ﾒﾝｷｮ</t>
    </rPh>
    <rPh sb="2" eb="5">
      <t>ｼﾝｾｲｼｮ</t>
    </rPh>
    <rPh sb="6" eb="8">
      <t>ﾃﾝﾌﾟ</t>
    </rPh>
    <rPh sb="8" eb="10">
      <t>ｼｮﾙｲ</t>
    </rPh>
    <rPh sb="14" eb="15">
      <t>ﾀﾞｲ</t>
    </rPh>
    <rPh sb="15" eb="16">
      <t>ｲﾁ</t>
    </rPh>
    <rPh sb="16" eb="17">
      <t>ﾒﾝ</t>
    </rPh>
    <phoneticPr fontId="7" type="halfwidthKatakana"/>
  </si>
  <si>
    <r>
      <t>上記株主以外で100分の5以上の株式を有する</t>
    </r>
    <r>
      <rPr>
        <b/>
        <u/>
        <sz val="11"/>
        <color indexed="12"/>
        <rFont val="ＭＳ Ｐゴシック"/>
        <family val="3"/>
        <charset val="128"/>
      </rPr>
      <t>株主</t>
    </r>
    <r>
      <rPr>
        <u/>
        <sz val="11"/>
        <color indexed="12"/>
        <rFont val="ＭＳ Ｐゴシック"/>
        <family val="3"/>
        <charset val="128"/>
      </rPr>
      <t>又は100分の5以上の額に相当する</t>
    </r>
    <r>
      <rPr>
        <b/>
        <u/>
        <sz val="11"/>
        <color indexed="12"/>
        <rFont val="ＭＳ Ｐゴシック"/>
        <family val="3"/>
        <charset val="128"/>
      </rPr>
      <t>出資をしている者</t>
    </r>
    <r>
      <rPr>
        <u/>
        <sz val="11"/>
        <color indexed="12"/>
        <rFont val="ＭＳ Ｐゴシック"/>
        <family val="3"/>
        <charset val="128"/>
      </rPr>
      <t>はこちら</t>
    </r>
    <rPh sb="0" eb="2">
      <t>ｼﾞｮｳｷ</t>
    </rPh>
    <rPh sb="2" eb="4">
      <t>ｶﾌﾞﾇｼ</t>
    </rPh>
    <rPh sb="4" eb="6">
      <t>ｲｶﾞｲ</t>
    </rPh>
    <rPh sb="10" eb="11">
      <t>ﾌﾞﾝ</t>
    </rPh>
    <rPh sb="13" eb="15">
      <t>ｲｼﾞｮｳ</t>
    </rPh>
    <rPh sb="16" eb="18">
      <t>ｶﾌﾞｼｷ</t>
    </rPh>
    <rPh sb="19" eb="20">
      <t>ﾕｳ</t>
    </rPh>
    <rPh sb="22" eb="24">
      <t>ｶﾌﾞﾇｼ</t>
    </rPh>
    <rPh sb="24" eb="25">
      <t>ﾏﾀ</t>
    </rPh>
    <phoneticPr fontId="7" type="halfwidthKatakana"/>
  </si>
  <si>
    <r>
      <rPr>
        <sz val="9"/>
        <color theme="0"/>
        <rFont val="ＭＳ Ｐゴシック"/>
        <family val="3"/>
        <charset val="128"/>
      </rPr>
      <t xml:space="preserve">従　事
する者
</t>
    </r>
    <r>
      <rPr>
        <b/>
        <sz val="11"/>
        <color theme="0"/>
        <rFont val="ＭＳ Ｐゴシック"/>
        <family val="3"/>
        <charset val="128"/>
      </rPr>
      <t>１人目</t>
    </r>
    <rPh sb="0" eb="1">
      <t>ｼﾞｭｳ</t>
    </rPh>
    <rPh sb="2" eb="3">
      <t>ｺﾄ</t>
    </rPh>
    <rPh sb="6" eb="7">
      <t>ﾓﾉ</t>
    </rPh>
    <rPh sb="9" eb="10">
      <t>ﾆﾝ</t>
    </rPh>
    <rPh sb="10" eb="11">
      <t>ﾒ</t>
    </rPh>
    <phoneticPr fontId="7" type="halfwidthKatakana"/>
  </si>
  <si>
    <t>▼代表者が宅建業に従事する場合</t>
    <rPh sb="1" eb="4">
      <t>ﾀﾞｲﾋｮｳｼｬ</t>
    </rPh>
    <rPh sb="5" eb="8">
      <t>ﾀｯｹﾝｷﾞｮｳ</t>
    </rPh>
    <rPh sb="9" eb="11">
      <t>ｼﾞｭｳｼﾞ</t>
    </rPh>
    <rPh sb="13" eb="15">
      <t>ﾊﾞｱｲ</t>
    </rPh>
    <phoneticPr fontId="7" type="halfwidthKatakana"/>
  </si>
  <si>
    <t>▼代表者が宅建業に従事しない場合</t>
    <rPh sb="1" eb="4">
      <t>ﾀﾞｲﾋｮｳｼｬ</t>
    </rPh>
    <rPh sb="5" eb="8">
      <t>ﾀｯｹﾝｷﾞｮｳ</t>
    </rPh>
    <rPh sb="9" eb="11">
      <t>ｼﾞｭｳｼﾞ</t>
    </rPh>
    <rPh sb="14" eb="16">
      <t>ﾊﾞｱｲ</t>
    </rPh>
    <phoneticPr fontId="7" type="halfwidthKatakana"/>
  </si>
  <si>
    <t>→</t>
    <phoneticPr fontId="7" type="halfwidthKatakana"/>
  </si>
  <si>
    <t>→</t>
    <phoneticPr fontId="7" type="halfwidthKatakana"/>
  </si>
  <si>
    <t>この「従事する者１人目」の入力は不要。２人目から入力してください。</t>
    <rPh sb="3" eb="5">
      <t>ｼﾞｭｳｼﾞ</t>
    </rPh>
    <rPh sb="7" eb="8">
      <t>ﾓﾉ</t>
    </rPh>
    <rPh sb="9" eb="11">
      <t>ﾆﾝﾒ</t>
    </rPh>
    <rPh sb="13" eb="15">
      <t>ﾆｭｳﾘｮｸ</t>
    </rPh>
    <rPh sb="16" eb="18">
      <t>ﾌﾖｳ</t>
    </rPh>
    <rPh sb="20" eb="22">
      <t>ﾆﾝﾒ</t>
    </rPh>
    <rPh sb="24" eb="26">
      <t>ﾆｭｳﾘｮｸ</t>
    </rPh>
    <phoneticPr fontId="7" type="halfwidthKatakana"/>
  </si>
  <si>
    <t>この「従事する者１人目」に代表者以外の従事する者を入力。</t>
    <rPh sb="3" eb="5">
      <t>ｼﾞｭｳｼﾞ</t>
    </rPh>
    <rPh sb="7" eb="8">
      <t>ﾓﾉ</t>
    </rPh>
    <rPh sb="9" eb="11">
      <t>ﾆﾝﾒ</t>
    </rPh>
    <rPh sb="13" eb="16">
      <t>ﾀﾞｲﾋｮｳｼｬ</t>
    </rPh>
    <rPh sb="16" eb="18">
      <t>ｲｶﾞｲ</t>
    </rPh>
    <rPh sb="19" eb="21">
      <t>ｼﾞｭｳｼﾞ</t>
    </rPh>
    <rPh sb="23" eb="24">
      <t>ﾓﾉ</t>
    </rPh>
    <rPh sb="25" eb="27">
      <t>ﾆｭｳﾘｮｸ</t>
    </rPh>
    <phoneticPr fontId="7" type="halfwidthKatakana"/>
  </si>
  <si>
    <t>専任の宅地建物取引士</t>
    <phoneticPr fontId="7"/>
  </si>
  <si>
    <r>
      <t>免許申請書　添付書類（8）宅地建物取引業に</t>
    </r>
    <r>
      <rPr>
        <b/>
        <u/>
        <sz val="11"/>
        <color indexed="12"/>
        <rFont val="ＭＳ Ｐゴシック"/>
        <family val="3"/>
        <charset val="128"/>
      </rPr>
      <t>従事する者</t>
    </r>
    <r>
      <rPr>
        <u/>
        <sz val="11"/>
        <color indexed="12"/>
        <rFont val="ＭＳ Ｐゴシック"/>
        <family val="3"/>
        <charset val="128"/>
      </rPr>
      <t>の名簿で、上記</t>
    </r>
    <r>
      <rPr>
        <b/>
        <u/>
        <sz val="11"/>
        <color indexed="12"/>
        <rFont val="ＭＳ Ｐゴシック"/>
        <family val="3"/>
        <charset val="128"/>
      </rPr>
      <t>代表者以外の者</t>
    </r>
    <r>
      <rPr>
        <u/>
        <sz val="11"/>
        <color indexed="12"/>
        <rFont val="ＭＳ Ｐゴシック"/>
        <family val="3"/>
        <charset val="128"/>
      </rPr>
      <t>を入力する場合はこちら</t>
    </r>
    <rPh sb="0" eb="2">
      <t>ﾒﾝｷｮ</t>
    </rPh>
    <rPh sb="2" eb="5">
      <t>ｼﾝｾｲｼｮ</t>
    </rPh>
    <rPh sb="6" eb="8">
      <t>ﾃﾝﾌﾟ</t>
    </rPh>
    <rPh sb="8" eb="10">
      <t>ｼｮﾙｲ</t>
    </rPh>
    <rPh sb="13" eb="17">
      <t>ﾀｸﾁﾀﾃﾓﾉ</t>
    </rPh>
    <rPh sb="17" eb="20">
      <t>ﾄﾘﾋｷｷﾞｮｳ</t>
    </rPh>
    <rPh sb="21" eb="23">
      <t>ｼﾞｭｳｼﾞ</t>
    </rPh>
    <rPh sb="25" eb="26">
      <t>ﾓﾉ</t>
    </rPh>
    <rPh sb="27" eb="29">
      <t>ﾒｲﾎﾞ</t>
    </rPh>
    <phoneticPr fontId="7" type="halfwidthKatakana"/>
  </si>
  <si>
    <r>
      <rPr>
        <b/>
        <sz val="9"/>
        <color rgb="FFFF0000"/>
        <rFont val="ＭＳ Ｐゴシック"/>
        <family val="3"/>
        <charset val="128"/>
      </rPr>
      <t>１種類</t>
    </r>
    <r>
      <rPr>
        <sz val="9"/>
        <rFont val="ＭＳ Ｐゴシック"/>
        <family val="3"/>
        <charset val="128"/>
      </rPr>
      <t>の用紙ごと
印刷してください</t>
    </r>
    <rPh sb="1" eb="3">
      <t>シュルイ</t>
    </rPh>
    <rPh sb="4" eb="6">
      <t>ヨウシ</t>
    </rPh>
    <rPh sb="9" eb="11">
      <t>インサツ</t>
    </rPh>
    <phoneticPr fontId="7"/>
  </si>
  <si>
    <t>① ［ファイル］
② ［印刷］をクリック</t>
    <rPh sb="12" eb="14">
      <t>インサツ</t>
    </rPh>
    <phoneticPr fontId="7"/>
  </si>
  <si>
    <t>部数設定
→［印刷］</t>
    <rPh sb="0" eb="2">
      <t>ブスウ</t>
    </rPh>
    <rPh sb="2" eb="4">
      <t>セッテイ</t>
    </rPh>
    <rPh sb="7" eb="9">
      <t>インサツ</t>
    </rPh>
    <phoneticPr fontId="7"/>
  </si>
  <si>
    <t>事務所を
使用する
権　　原</t>
    <rPh sb="0" eb="3">
      <t>ｼﾞﾑｼｮ</t>
    </rPh>
    <rPh sb="5" eb="7">
      <t>ｼﾖｳ</t>
    </rPh>
    <rPh sb="10" eb="11">
      <t>ｹﾝ</t>
    </rPh>
    <rPh sb="13" eb="14">
      <t>ﾊﾗ</t>
    </rPh>
    <phoneticPr fontId="7" type="halfwidthKatakana"/>
  </si>
  <si>
    <t>本　　部　　用</t>
  </si>
  <si>
    <r>
      <t>入力シート　【法人・本店</t>
    </r>
    <r>
      <rPr>
        <b/>
        <sz val="18"/>
        <color indexed="9"/>
        <rFont val="ＭＳ Ｐゴシック"/>
        <family val="3"/>
        <charset val="128"/>
      </rPr>
      <t>（主たる事務所）</t>
    </r>
    <r>
      <rPr>
        <b/>
        <sz val="22"/>
        <color indexed="9"/>
        <rFont val="ＭＳ Ｐゴシック"/>
        <family val="3"/>
        <charset val="128"/>
      </rPr>
      <t>　</t>
    </r>
    <r>
      <rPr>
        <b/>
        <sz val="22"/>
        <color theme="0"/>
        <rFont val="ＭＳ Ｐゴシック"/>
        <family val="3"/>
        <charset val="128"/>
      </rPr>
      <t>新規申請用</t>
    </r>
    <r>
      <rPr>
        <b/>
        <sz val="22"/>
        <color indexed="9"/>
        <rFont val="ＭＳ Ｐゴシック"/>
        <family val="3"/>
        <charset val="128"/>
      </rPr>
      <t>】</t>
    </r>
    <rPh sb="0" eb="2">
      <t>ニュウリョク</t>
    </rPh>
    <rPh sb="7" eb="9">
      <t>ホウジン</t>
    </rPh>
    <rPh sb="10" eb="12">
      <t>ホンテン</t>
    </rPh>
    <rPh sb="13" eb="14">
      <t>シュ</t>
    </rPh>
    <rPh sb="16" eb="19">
      <t>ジムショ</t>
    </rPh>
    <rPh sb="21" eb="23">
      <t>シンキ</t>
    </rPh>
    <rPh sb="23" eb="25">
      <t>シンセイ</t>
    </rPh>
    <rPh sb="25" eb="26">
      <t>ヨウ</t>
    </rPh>
    <rPh sb="26" eb="27">
      <t>キョウヨウ</t>
    </rPh>
    <phoneticPr fontId="7"/>
  </si>
  <si>
    <t>業協会　入会申込書</t>
    <rPh sb="0" eb="3">
      <t>ギョウキョウカイ</t>
    </rPh>
    <rPh sb="4" eb="6">
      <t>ニュウカイ</t>
    </rPh>
    <rPh sb="6" eb="9">
      <t>モウシコミショ</t>
    </rPh>
    <phoneticPr fontId="7"/>
  </si>
  <si>
    <t>誓約書①</t>
    <rPh sb="0" eb="3">
      <t>セイヤクショ</t>
    </rPh>
    <phoneticPr fontId="7"/>
  </si>
  <si>
    <t>誓約書②</t>
    <rPh sb="0" eb="3">
      <t>セイヤクショ</t>
    </rPh>
    <phoneticPr fontId="7"/>
  </si>
  <si>
    <t>「会費自動引き落とし（口座振替）」同意書</t>
    <rPh sb="1" eb="3">
      <t>カイヒ</t>
    </rPh>
    <rPh sb="3" eb="5">
      <t>ジドウ</t>
    </rPh>
    <rPh sb="5" eb="6">
      <t>ヒ</t>
    </rPh>
    <rPh sb="7" eb="8">
      <t>オ</t>
    </rPh>
    <rPh sb="11" eb="13">
      <t>コウザ</t>
    </rPh>
    <rPh sb="13" eb="15">
      <t>フリカエ</t>
    </rPh>
    <rPh sb="17" eb="20">
      <t>ドウイショ</t>
    </rPh>
    <phoneticPr fontId="7"/>
  </si>
  <si>
    <t>口座振替依頼書</t>
    <rPh sb="0" eb="2">
      <t>コウザ</t>
    </rPh>
    <rPh sb="2" eb="4">
      <t>フリカエ</t>
    </rPh>
    <rPh sb="4" eb="7">
      <t>イライショ</t>
    </rPh>
    <phoneticPr fontId="7"/>
  </si>
  <si>
    <t>各2</t>
    <rPh sb="0" eb="1">
      <t>カク</t>
    </rPh>
    <phoneticPr fontId="7"/>
  </si>
  <si>
    <t>入 会 申 込 必 要 書 類</t>
    <rPh sb="0" eb="1">
      <t>イ</t>
    </rPh>
    <rPh sb="2" eb="3">
      <t>カイ</t>
    </rPh>
    <rPh sb="4" eb="5">
      <t>サル</t>
    </rPh>
    <rPh sb="6" eb="7">
      <t>コ</t>
    </rPh>
    <rPh sb="8" eb="9">
      <t>ヒツ</t>
    </rPh>
    <rPh sb="10" eb="11">
      <t>ヨウ</t>
    </rPh>
    <rPh sb="12" eb="13">
      <t>ショ</t>
    </rPh>
    <rPh sb="14" eb="15">
      <t>タグイ</t>
    </rPh>
    <phoneticPr fontId="7"/>
  </si>
  <si>
    <t>B</t>
    <phoneticPr fontId="7"/>
  </si>
  <si>
    <t>C</t>
    <phoneticPr fontId="7"/>
  </si>
  <si>
    <t>D</t>
    <phoneticPr fontId="7"/>
  </si>
  <si>
    <t>E</t>
    <phoneticPr fontId="7"/>
  </si>
  <si>
    <t>F</t>
    <phoneticPr fontId="7"/>
  </si>
  <si>
    <t>G</t>
    <phoneticPr fontId="7"/>
  </si>
  <si>
    <t>L</t>
    <phoneticPr fontId="7"/>
  </si>
  <si>
    <t>M</t>
    <phoneticPr fontId="7"/>
  </si>
  <si>
    <t>N</t>
    <phoneticPr fontId="7"/>
  </si>
  <si>
    <t>O</t>
    <phoneticPr fontId="7"/>
  </si>
  <si>
    <t>P</t>
    <phoneticPr fontId="7"/>
  </si>
  <si>
    <t>Q</t>
    <phoneticPr fontId="7"/>
  </si>
  <si>
    <t>入会申込必要書類</t>
    <rPh sb="0" eb="2">
      <t>ニュウカイ</t>
    </rPh>
    <rPh sb="2" eb="4">
      <t>モウシコミ</t>
    </rPh>
    <rPh sb="4" eb="6">
      <t>ヒツヨウ</t>
    </rPh>
    <rPh sb="6" eb="8">
      <t>ショルイ</t>
    </rPh>
    <phoneticPr fontId="7"/>
  </si>
  <si>
    <t>　▼　事務所の所有者について［A］の項目を入力</t>
    <rPh sb="3" eb="5">
      <t>ｼﾞﾑ</t>
    </rPh>
    <rPh sb="5" eb="6">
      <t>ｼｮ</t>
    </rPh>
    <rPh sb="7" eb="10">
      <t>ｼｮﾕｳｼｬ</t>
    </rPh>
    <rPh sb="18" eb="20">
      <t>ｺｳﾓｸ</t>
    </rPh>
    <rPh sb="21" eb="23">
      <t>ﾆｭｳﾘｮｸ</t>
    </rPh>
    <phoneticPr fontId="7" type="halfwidthKatakana"/>
  </si>
  <si>
    <t>　▼　事務所の所有者が申請者と異なる場合、以下［B］の項目も入力</t>
    <rPh sb="3" eb="5">
      <t>ｼﾞﾑ</t>
    </rPh>
    <rPh sb="5" eb="6">
      <t>ｼｮ</t>
    </rPh>
    <rPh sb="7" eb="10">
      <t>ｼｮﾕｳｼｬ</t>
    </rPh>
    <rPh sb="11" eb="14">
      <t>ｼﾝｾｲｼｬ</t>
    </rPh>
    <rPh sb="15" eb="16">
      <t>ｺﾄ</t>
    </rPh>
    <rPh sb="18" eb="20">
      <t>ﾊﾞｱｲ</t>
    </rPh>
    <rPh sb="21" eb="23">
      <t>ｲｶ</t>
    </rPh>
    <rPh sb="27" eb="29">
      <t>ｺｳﾓｸ</t>
    </rPh>
    <rPh sb="30" eb="32">
      <t>ﾆｭｳﾘｮｸ</t>
    </rPh>
    <phoneticPr fontId="7" type="halfwidthKatakana"/>
  </si>
  <si>
    <t>※退職・退任しているものは下段に日付</t>
    <phoneticPr fontId="7" type="halfwidthKatakana"/>
  </si>
  <si>
    <t>※他の法人の役員等を兼務する場合も記入</t>
    <rPh sb="1" eb="2">
      <t>ﾎｶ</t>
    </rPh>
    <rPh sb="3" eb="5">
      <t>ﾎｳｼﾞﾝ</t>
    </rPh>
    <rPh sb="6" eb="9">
      <t>ﾔｸｲﾝﾅﾄﾞ</t>
    </rPh>
    <rPh sb="10" eb="12">
      <t>ｹﾝﾑ</t>
    </rPh>
    <rPh sb="14" eb="16">
      <t>ﾊﾞｱｲ</t>
    </rPh>
    <rPh sb="17" eb="19">
      <t>ｷﾆｭｳ</t>
    </rPh>
    <phoneticPr fontId="7" type="halfwidthKatakana"/>
  </si>
  <si>
    <r>
      <t>その他役員、政令使用人、専任の宅地建物取引士</t>
    </r>
    <r>
      <rPr>
        <b/>
        <sz val="14"/>
        <color theme="0"/>
        <rFont val="ＭＳ Ｐゴシック"/>
        <family val="3"/>
        <charset val="128"/>
      </rPr>
      <t>（2人目以降）</t>
    </r>
    <r>
      <rPr>
        <b/>
        <sz val="18"/>
        <color theme="0"/>
        <rFont val="ＭＳ Ｐゴシック"/>
        <family val="3"/>
        <charset val="128"/>
      </rPr>
      <t xml:space="preserve">
相談役および顧問、株主・出資者、従事者に関する入力シート</t>
    </r>
    <rPh sb="2" eb="3">
      <t>タ</t>
    </rPh>
    <rPh sb="3" eb="5">
      <t>ヤクイン</t>
    </rPh>
    <rPh sb="6" eb="8">
      <t>セイレイ</t>
    </rPh>
    <rPh sb="8" eb="10">
      <t>シヨウ</t>
    </rPh>
    <rPh sb="10" eb="11">
      <t>ニン</t>
    </rPh>
    <rPh sb="12" eb="14">
      <t>センニン</t>
    </rPh>
    <rPh sb="15" eb="17">
      <t>タクチ</t>
    </rPh>
    <rPh sb="17" eb="19">
      <t>タテモノ</t>
    </rPh>
    <rPh sb="19" eb="21">
      <t>トリヒキ</t>
    </rPh>
    <rPh sb="21" eb="22">
      <t>シ</t>
    </rPh>
    <rPh sb="24" eb="25">
      <t>ニン</t>
    </rPh>
    <rPh sb="25" eb="26">
      <t>メ</t>
    </rPh>
    <rPh sb="26" eb="28">
      <t>イコウ</t>
    </rPh>
    <rPh sb="30" eb="33">
      <t>ソウダンヤク</t>
    </rPh>
    <rPh sb="36" eb="38">
      <t>コモン</t>
    </rPh>
    <rPh sb="39" eb="41">
      <t>カブヌシ</t>
    </rPh>
    <rPh sb="42" eb="45">
      <t>シュッシシャ</t>
    </rPh>
    <rPh sb="46" eb="49">
      <t>ジュウジシャ</t>
    </rPh>
    <rPh sb="50" eb="51">
      <t>カン</t>
    </rPh>
    <rPh sb="53" eb="55">
      <t>ニュウリョク</t>
    </rPh>
    <phoneticPr fontId="7"/>
  </si>
  <si>
    <t>宅地建物取引士
登録番号</t>
    <rPh sb="0" eb="2">
      <t>ﾀｸﾁ</t>
    </rPh>
    <rPh sb="2" eb="4">
      <t>ﾀﾃﾓﾉ</t>
    </rPh>
    <rPh sb="4" eb="6">
      <t>ﾄﾘﾋｷ</t>
    </rPh>
    <rPh sb="6" eb="7">
      <t>ｼ</t>
    </rPh>
    <rPh sb="8" eb="9">
      <t>ﾉﾎﾞﾙ</t>
    </rPh>
    <rPh sb="9" eb="10">
      <t>ﾛｸ</t>
    </rPh>
    <rPh sb="10" eb="11">
      <t>ﾊﾞﾝ</t>
    </rPh>
    <rPh sb="11" eb="12">
      <t>ｺﾞｳ</t>
    </rPh>
    <phoneticPr fontId="7" type="halfwidthKatakana"/>
  </si>
  <si>
    <t>100分の5以上の株主・出資者</t>
    <rPh sb="3" eb="4">
      <t>ﾌﾞﾝ</t>
    </rPh>
    <rPh sb="6" eb="8">
      <t>ｲｼﾞｮｳ</t>
    </rPh>
    <rPh sb="9" eb="11">
      <t>ｶﾌﾞﾇｼ</t>
    </rPh>
    <rPh sb="12" eb="14">
      <t>ｼｭｯｼ</t>
    </rPh>
    <rPh sb="14" eb="15">
      <t>ﾓﾉ</t>
    </rPh>
    <phoneticPr fontId="7" type="halfwidthKatakana"/>
  </si>
  <si>
    <r>
      <t xml:space="preserve">対象者
</t>
    </r>
    <r>
      <rPr>
        <b/>
        <sz val="11"/>
        <rFont val="ＭＳ Ｐゴシック"/>
        <family val="3"/>
        <charset val="128"/>
      </rPr>
      <t xml:space="preserve">（２）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</si>
  <si>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r>
      <t xml:space="preserve">対象者
</t>
    </r>
    <r>
      <rPr>
        <b/>
        <sz val="11"/>
        <rFont val="ＭＳ Ｐゴシック"/>
        <family val="3"/>
        <charset val="128"/>
      </rPr>
      <t xml:space="preserve">（３）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</si>
  <si>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r>
      <t xml:space="preserve">対象者
</t>
    </r>
    <r>
      <rPr>
        <b/>
        <sz val="11"/>
        <rFont val="ＭＳ Ｐゴシック"/>
        <family val="3"/>
        <charset val="128"/>
      </rPr>
      <t xml:space="preserve">（６）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</si>
  <si>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r>
      <t xml:space="preserve">対象者
</t>
    </r>
    <r>
      <rPr>
        <b/>
        <sz val="11"/>
        <rFont val="ＭＳ Ｐゴシック"/>
        <family val="3"/>
        <charset val="128"/>
      </rPr>
      <t xml:space="preserve">（7）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</si>
  <si>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r>
      <t>照会対象者入力票　</t>
    </r>
    <r>
      <rPr>
        <b/>
        <sz val="12"/>
        <rFont val="ＭＳ Ｐゴシック"/>
        <family val="3"/>
        <charset val="128"/>
      </rPr>
      <t>2人目から７人目</t>
    </r>
    <rPh sb="0" eb="2">
      <t>ｼｮｳｶｲ</t>
    </rPh>
    <rPh sb="2" eb="5">
      <t>ﾀｲｼｮｳｼｬ</t>
    </rPh>
    <rPh sb="5" eb="7">
      <t>ﾆｭｳﾘｮｸ</t>
    </rPh>
    <rPh sb="7" eb="8">
      <t>ﾋｮｳ</t>
    </rPh>
    <phoneticPr fontId="7" type="halfwidthKatakana"/>
  </si>
  <si>
    <t>事務所付近見取図</t>
    <rPh sb="0" eb="3">
      <t>ジムショ</t>
    </rPh>
    <rPh sb="3" eb="5">
      <t>フキン</t>
    </rPh>
    <rPh sb="5" eb="8">
      <t>ミトリズ</t>
    </rPh>
    <phoneticPr fontId="39"/>
  </si>
  <si>
    <t>２００，０００</t>
    <phoneticPr fontId="7"/>
  </si>
  <si>
    <t>会費</t>
    <rPh sb="0" eb="2">
      <t>カイヒ</t>
    </rPh>
    <phoneticPr fontId="7"/>
  </si>
  <si>
    <t>６，０００</t>
    <phoneticPr fontId="7"/>
  </si>
  <si>
    <t>５，５００</t>
    <phoneticPr fontId="7"/>
  </si>
  <si>
    <t>５，０００</t>
    <phoneticPr fontId="7"/>
  </si>
  <si>
    <t>４，５００</t>
    <phoneticPr fontId="7"/>
  </si>
  <si>
    <t>４，０００</t>
    <phoneticPr fontId="7"/>
  </si>
  <si>
    <t>３，５００</t>
    <phoneticPr fontId="7"/>
  </si>
  <si>
    <t>３，０００</t>
    <phoneticPr fontId="7"/>
  </si>
  <si>
    <t>２，５００</t>
    <phoneticPr fontId="7"/>
  </si>
  <si>
    <t>２，０００</t>
    <phoneticPr fontId="7"/>
  </si>
  <si>
    <t>１，５００</t>
    <phoneticPr fontId="7"/>
  </si>
  <si>
    <t>１，０００</t>
    <phoneticPr fontId="7"/>
  </si>
  <si>
    <t>５００</t>
    <phoneticPr fontId="7"/>
  </si>
  <si>
    <t>↑ページTOPへ</t>
    <phoneticPr fontId="7" type="halfwidthKatakana"/>
  </si>
  <si>
    <t>該当者なし</t>
    <rPh sb="0" eb="3">
      <t>ガイトウシャ</t>
    </rPh>
    <phoneticPr fontId="7"/>
  </si>
  <si>
    <t>最寄り駅より事務所までの案内</t>
    <rPh sb="0" eb="2">
      <t>モヨ</t>
    </rPh>
    <rPh sb="3" eb="4">
      <t>エキ</t>
    </rPh>
    <rPh sb="6" eb="9">
      <t>ジムショ</t>
    </rPh>
    <rPh sb="12" eb="14">
      <t>アンナイ</t>
    </rPh>
    <phoneticPr fontId="39"/>
  </si>
  <si>
    <t>01　（一社）マンション管理業協会</t>
    <phoneticPr fontId="7" type="halfwidthKatakana"/>
  </si>
  <si>
    <t>12　その他</t>
    <phoneticPr fontId="7" type="halfwidthKatakana"/>
  </si>
  <si>
    <t>13　（一社）全国住宅産業協会又はその会員である各協会</t>
    <phoneticPr fontId="7" type="halfwidthKatakana"/>
  </si>
  <si>
    <t>6</t>
    <phoneticPr fontId="7" type="halfwidthKatakana"/>
  </si>
  <si>
    <t>フリガナ</t>
    <phoneticPr fontId="7"/>
  </si>
  <si>
    <t>宅建士の有無</t>
    <rPh sb="0" eb="1">
      <t>ﾀｸ</t>
    </rPh>
    <rPh sb="2" eb="3">
      <t>ｼ</t>
    </rPh>
    <rPh sb="4" eb="6">
      <t>ｳﾑ</t>
    </rPh>
    <phoneticPr fontId="7" type="halfwidthKatakana"/>
  </si>
  <si>
    <t>宅建士有無</t>
    <rPh sb="0" eb="2">
      <t>ﾀｯｹﾝ</t>
    </rPh>
    <rPh sb="2" eb="3">
      <t>ｼ</t>
    </rPh>
    <rPh sb="3" eb="5">
      <t>ｳﾑ</t>
    </rPh>
    <phoneticPr fontId="7" type="halfwidthKatakana"/>
  </si>
  <si>
    <t>有</t>
    <rPh sb="0" eb="1">
      <t>ｳ</t>
    </rPh>
    <phoneticPr fontId="7" type="halfwidthKatakana"/>
  </si>
  <si>
    <t>無</t>
    <rPh sb="0" eb="1">
      <t>ﾑ</t>
    </rPh>
    <phoneticPr fontId="7" type="halfwidthKatakana"/>
  </si>
  <si>
    <t>（京都）</t>
    <rPh sb="1" eb="3">
      <t>ｷｮｳﾄ</t>
    </rPh>
    <phoneticPr fontId="7" type="halfwidthKatakana"/>
  </si>
  <si>
    <t>09　卸売・小売業、飲食店</t>
    <rPh sb="12" eb="13">
      <t>ﾃﾝ</t>
    </rPh>
    <phoneticPr fontId="7" type="halfwidthKatakana"/>
  </si>
  <si>
    <t>代表者が宅地建物取引士か
否かの分類を選択　（必須）</t>
    <rPh sb="0" eb="3">
      <t>ﾀﾞｲﾋｮｳｼｬ</t>
    </rPh>
    <rPh sb="4" eb="8">
      <t>ﾀｸﾁﾀﾃﾓﾉ</t>
    </rPh>
    <rPh sb="8" eb="11">
      <t>ﾄﾘﾋｷｼ</t>
    </rPh>
    <rPh sb="13" eb="14">
      <t>ｲﾅ</t>
    </rPh>
    <rPh sb="16" eb="18">
      <t>ﾌﾞﾝﾙｲ</t>
    </rPh>
    <rPh sb="19" eb="21">
      <t>ｾﾝﾀｸ</t>
    </rPh>
    <rPh sb="23" eb="25">
      <t>ﾋｯｽ</t>
    </rPh>
    <phoneticPr fontId="7" type="halfwidthKatakana"/>
  </si>
  <si>
    <r>
      <t>　▼　代表者が</t>
    </r>
    <r>
      <rPr>
        <b/>
        <sz val="10"/>
        <color rgb="FFFF0000"/>
        <rFont val="ＭＳ Ｐゴシック"/>
        <family val="3"/>
        <charset val="128"/>
      </rPr>
      <t>専任</t>
    </r>
    <r>
      <rPr>
        <b/>
        <sz val="10"/>
        <rFont val="ＭＳ Ｐゴシック"/>
        <family val="3"/>
        <charset val="128"/>
      </rPr>
      <t>の宅地建物取引士の場合でも以下に入力。　</t>
    </r>
    <r>
      <rPr>
        <b/>
        <sz val="10"/>
        <color rgb="FFFF0000"/>
        <rFont val="ＭＳ Ｐゴシック"/>
        <family val="3"/>
        <charset val="128"/>
      </rPr>
      <t>代表者以外が専任の場合は</t>
    </r>
    <r>
      <rPr>
        <b/>
        <sz val="10"/>
        <rFont val="ＭＳ Ｐゴシック"/>
        <family val="3"/>
        <charset val="128"/>
      </rPr>
      <t>その情報。</t>
    </r>
    <rPh sb="3" eb="6">
      <t>ﾀﾞｲﾋｮｳｼｬ</t>
    </rPh>
    <rPh sb="7" eb="9">
      <t>ｾﾝﾆﾝ</t>
    </rPh>
    <rPh sb="10" eb="14">
      <t>ﾀｸﾁﾀﾃﾓﾉ</t>
    </rPh>
    <rPh sb="14" eb="17">
      <t>ﾄﾘﾋｷｼ</t>
    </rPh>
    <rPh sb="18" eb="20">
      <t>ﾊﾞｱｲ</t>
    </rPh>
    <rPh sb="22" eb="24">
      <t>ｲｶ</t>
    </rPh>
    <rPh sb="25" eb="27">
      <t>ﾆｭｳﾘｮｸ</t>
    </rPh>
    <rPh sb="29" eb="31">
      <t>ﾀﾞｲﾋｮｳ</t>
    </rPh>
    <rPh sb="31" eb="32">
      <t>ｼｬ</t>
    </rPh>
    <rPh sb="32" eb="34">
      <t>ｲｶﾞｲ</t>
    </rPh>
    <rPh sb="35" eb="37">
      <t>ｾﾝﾆﾝ</t>
    </rPh>
    <rPh sb="38" eb="40">
      <t>ﾊﾞｱｲ</t>
    </rPh>
    <rPh sb="43" eb="45">
      <t>ｼﾞｮｳﾎｳ</t>
    </rPh>
    <phoneticPr fontId="7" type="halfwidthKatakana"/>
  </si>
  <si>
    <t>写真貼付欄　(業者表／報酬額表）</t>
    <rPh sb="7" eb="9">
      <t>ギョウシャ</t>
    </rPh>
    <rPh sb="9" eb="10">
      <t>ヒョウ</t>
    </rPh>
    <rPh sb="11" eb="14">
      <t>ホウシュウガク</t>
    </rPh>
    <rPh sb="14" eb="15">
      <t>ヒョウ</t>
    </rPh>
    <phoneticPr fontId="39"/>
  </si>
  <si>
    <t>×新規は不要</t>
    <rPh sb="1" eb="3">
      <t>シンキ</t>
    </rPh>
    <rPh sb="3" eb="5">
      <t>ココジン</t>
    </rPh>
    <rPh sb="4" eb="6">
      <t>フヨウ</t>
    </rPh>
    <phoneticPr fontId="39"/>
  </si>
  <si>
    <t>20</t>
    <phoneticPr fontId="7"/>
  </si>
  <si>
    <r>
      <t>　▼　専任の宅地建物取引士が</t>
    </r>
    <r>
      <rPr>
        <b/>
        <sz val="10"/>
        <color rgb="FFFF0000"/>
        <rFont val="ＭＳ Ｐゴシック"/>
        <family val="3"/>
        <charset val="128"/>
      </rPr>
      <t>代表者でない場合</t>
    </r>
    <r>
      <rPr>
        <b/>
        <sz val="10"/>
        <rFont val="ＭＳ Ｐゴシック"/>
        <family val="3"/>
        <charset val="128"/>
      </rPr>
      <t>は、上記専任の宅地建物取引士（1人目）の職歴を入力</t>
    </r>
    <rPh sb="3" eb="5">
      <t>ｾﾝﾆﾝ</t>
    </rPh>
    <rPh sb="6" eb="10">
      <t>ﾀｸﾁﾀﾃﾓﾉ</t>
    </rPh>
    <rPh sb="10" eb="13">
      <t>ﾄﾘﾋｷｼ</t>
    </rPh>
    <rPh sb="14" eb="17">
      <t>ﾀﾞｲﾋｮｳｼｬ</t>
    </rPh>
    <rPh sb="20" eb="22">
      <t>ﾊﾞｱｲ</t>
    </rPh>
    <rPh sb="24" eb="26">
      <t>ｼﾞｮｳｷ</t>
    </rPh>
    <rPh sb="38" eb="40">
      <t>ﾆﾝﾒ</t>
    </rPh>
    <rPh sb="42" eb="44">
      <t>ｼｮｸﾚｷ</t>
    </rPh>
    <rPh sb="45" eb="47">
      <t>ﾆｭｳﾘｮｸ</t>
    </rPh>
    <phoneticPr fontId="7" type="halfwidthKatakana"/>
  </si>
  <si>
    <r>
      <t xml:space="preserve">専任の
宅地建物取引士
（1人目）
の職歴
（略歴）
</t>
    </r>
    <r>
      <rPr>
        <sz val="9"/>
        <color rgb="FFFF0000"/>
        <rFont val="ＭＳ Ｐゴシック"/>
        <family val="3"/>
        <charset val="128"/>
      </rPr>
      <t>※専任の
宅地建物
取引士が
代表者の
場合は
入力不要</t>
    </r>
    <rPh sb="29" eb="31">
      <t>ｾﾝﾆﾝ</t>
    </rPh>
    <rPh sb="33" eb="37">
      <t>ﾀｸﾁﾀﾃﾓﾉ</t>
    </rPh>
    <rPh sb="38" eb="41">
      <t>ﾄﾘﾋｷｼ</t>
    </rPh>
    <rPh sb="43" eb="46">
      <t>ﾀﾞｲﾋｮｳｼｬ</t>
    </rPh>
    <rPh sb="48" eb="50">
      <t>ﾊﾞｱｲ</t>
    </rPh>
    <rPh sb="52" eb="54">
      <t>ﾆｭｳﾘｮｸ</t>
    </rPh>
    <rPh sb="54" eb="56">
      <t>ﾌﾖｳ</t>
    </rPh>
    <phoneticPr fontId="7" type="halfwidthKatakana"/>
  </si>
  <si>
    <r>
      <t>専任の宅地建物取引士（１人目）　</t>
    </r>
    <r>
      <rPr>
        <b/>
        <sz val="12"/>
        <color rgb="FFFF0000"/>
        <rFont val="ＭＳ Ｐゴシック"/>
        <family val="3"/>
        <charset val="128"/>
      </rPr>
      <t>※代表者が専任の場合も入力が必要</t>
    </r>
    <rPh sb="0" eb="2">
      <t>ｾﾝﾆﾝ</t>
    </rPh>
    <rPh sb="3" eb="7">
      <t>ﾀｸﾁﾀﾃﾓﾉ</t>
    </rPh>
    <rPh sb="7" eb="10">
      <t>ﾄﾘﾋｷｼ</t>
    </rPh>
    <rPh sb="12" eb="14">
      <t>ﾆﾝﾒ</t>
    </rPh>
    <rPh sb="17" eb="19">
      <t>ﾀﾞｲﾋｮｳ</t>
    </rPh>
    <rPh sb="19" eb="20">
      <t>ｼｬ</t>
    </rPh>
    <rPh sb="21" eb="23">
      <t>ｾﾝﾆﾝ</t>
    </rPh>
    <rPh sb="24" eb="26">
      <t>ﾊﾞｱｲ</t>
    </rPh>
    <rPh sb="27" eb="29">
      <t>ﾆｭｳﾘｮｸ</t>
    </rPh>
    <rPh sb="30" eb="32">
      <t>ﾋﾂﾖｳ</t>
    </rPh>
    <phoneticPr fontId="7" type="halfwidthKatakana"/>
  </si>
  <si>
    <t>◎　（代表者は）専任の宅地建物取引士である　・・・以下に代表者の専任の情報を入力↓</t>
    <rPh sb="8" eb="10">
      <t>ｾﾝﾆﾝ</t>
    </rPh>
    <rPh sb="11" eb="15">
      <t>ﾀｸﾁﾀﾃﾓﾉ</t>
    </rPh>
    <rPh sb="15" eb="18">
      <t>ﾄﾘﾋｷｼ</t>
    </rPh>
    <rPh sb="25" eb="27">
      <t>ｲｶ</t>
    </rPh>
    <rPh sb="28" eb="31">
      <t>ﾀﾞｲﾋｮｳｼｬ</t>
    </rPh>
    <rPh sb="32" eb="34">
      <t>ｾﾝﾆﾝ</t>
    </rPh>
    <rPh sb="35" eb="37">
      <t>ｼﾞｮｳﾎｳ</t>
    </rPh>
    <rPh sb="38" eb="40">
      <t>ﾆｭｳﾘｮｸ</t>
    </rPh>
    <phoneticPr fontId="7" type="halfwidthKatakana"/>
  </si>
  <si>
    <t>○　（代表者は）専任ではない宅地建物取引士　・・・以下に専任の宅建士の情報を入力↓</t>
    <rPh sb="8" eb="10">
      <t>ｾﾝﾆﾝ</t>
    </rPh>
    <rPh sb="14" eb="18">
      <t>ﾀｸﾁﾀﾃﾓﾉ</t>
    </rPh>
    <rPh sb="18" eb="21">
      <t>ﾄﾘﾋｷｼ</t>
    </rPh>
    <rPh sb="31" eb="33">
      <t>ﾀｯｹﾝ</t>
    </rPh>
    <rPh sb="33" eb="34">
      <t>ｼ</t>
    </rPh>
    <rPh sb="35" eb="37">
      <t>ｼﾞｮｳﾎｳ</t>
    </rPh>
    <phoneticPr fontId="7" type="halfwidthKatakana"/>
  </si>
  <si>
    <t>×　（代表者は）宅地建物取引士ではない　・・・以下に専任の宅建士の情報を入力↓</t>
    <rPh sb="23" eb="25">
      <t>ｲｶ</t>
    </rPh>
    <rPh sb="26" eb="28">
      <t>ｾﾝﾆﾝ</t>
    </rPh>
    <rPh sb="33" eb="35">
      <t>ｼﾞｮｳﾎｳ</t>
    </rPh>
    <rPh sb="36" eb="38">
      <t>ﾆｭｳﾘｮｸ</t>
    </rPh>
    <phoneticPr fontId="7" type="halfwidthKatakana"/>
  </si>
  <si>
    <t>宅建士(　)</t>
    <rPh sb="0" eb="2">
      <t>ﾀｯｹﾝ</t>
    </rPh>
    <rPh sb="2" eb="3">
      <t>ｼ</t>
    </rPh>
    <phoneticPr fontId="7" type="halfwidthKatakana"/>
  </si>
  <si>
    <t>フリガナ</t>
    <phoneticPr fontId="7"/>
  </si>
  <si>
    <t>＜フリガナ＞</t>
    <phoneticPr fontId="7"/>
  </si>
  <si>
    <t>50　所属団体なし</t>
  </si>
  <si>
    <t>禁止！</t>
    <rPh sb="0" eb="2">
      <t>キンシ</t>
    </rPh>
    <phoneticPr fontId="7"/>
  </si>
  <si>
    <t>印刷設定で「ブック全体を印刷」や「ページ指定」をして印刷を行わないでください。
その後の印刷で一部用紙のレイアウトが崩れ、正常に印刷できない場合があります。</t>
    <rPh sb="0" eb="2">
      <t>インサツ</t>
    </rPh>
    <rPh sb="2" eb="4">
      <t>セッテイ</t>
    </rPh>
    <rPh sb="9" eb="11">
      <t>ゼンタイ</t>
    </rPh>
    <rPh sb="12" eb="14">
      <t>インサツ</t>
    </rPh>
    <rPh sb="20" eb="22">
      <t>シテイ</t>
    </rPh>
    <rPh sb="26" eb="28">
      <t>インサツ</t>
    </rPh>
    <rPh sb="29" eb="30">
      <t>オコナ</t>
    </rPh>
    <rPh sb="42" eb="43">
      <t>ノチ</t>
    </rPh>
    <rPh sb="44" eb="46">
      <t>インサツ</t>
    </rPh>
    <rPh sb="47" eb="49">
      <t>イチブ</t>
    </rPh>
    <rPh sb="49" eb="51">
      <t>ヨウシ</t>
    </rPh>
    <rPh sb="58" eb="59">
      <t>クズ</t>
    </rPh>
    <rPh sb="61" eb="63">
      <t>セイジョウ</t>
    </rPh>
    <rPh sb="64" eb="66">
      <t>インサツ</t>
    </rPh>
    <rPh sb="70" eb="72">
      <t>バアイ</t>
    </rPh>
    <phoneticPr fontId="7"/>
  </si>
  <si>
    <t>代表者が宅建士の
場合は登録番号</t>
    <rPh sb="0" eb="3">
      <t>ﾀﾞｲﾋｮｳｼｬ</t>
    </rPh>
    <rPh sb="4" eb="7">
      <t>ﾀｯｹﾝｼ</t>
    </rPh>
    <rPh sb="9" eb="11">
      <t>ﾊﾞｱｲ</t>
    </rPh>
    <rPh sb="12" eb="14">
      <t>ﾄｳﾛｸ</t>
    </rPh>
    <rPh sb="14" eb="16">
      <t>ﾊﾞﾝｺﾞｳ</t>
    </rPh>
    <phoneticPr fontId="7" type="halfwidthKatakana"/>
  </si>
  <si>
    <r>
      <t>←代表者が</t>
    </r>
    <r>
      <rPr>
        <b/>
        <u/>
        <sz val="9"/>
        <color rgb="FFFF0000"/>
        <rFont val="ＭＳ Ｐゴシック"/>
        <family val="3"/>
        <charset val="128"/>
      </rPr>
      <t>専任</t>
    </r>
    <r>
      <rPr>
        <sz val="9"/>
        <color rgb="FFFF0000"/>
        <rFont val="ＭＳ Ｐゴシック"/>
        <family val="3"/>
        <charset val="128"/>
      </rPr>
      <t>の宅地建物取引士で</t>
    </r>
    <r>
      <rPr>
        <b/>
        <u/>
        <sz val="9"/>
        <color rgb="FFFF0000"/>
        <rFont val="ＭＳ Ｐゴシック"/>
        <family val="3"/>
        <charset val="128"/>
      </rPr>
      <t>ない場合</t>
    </r>
    <r>
      <rPr>
        <sz val="9"/>
        <color rgb="FFFF0000"/>
        <rFont val="ＭＳ Ｐゴシック"/>
        <family val="3"/>
        <charset val="128"/>
      </rPr>
      <t>も入力。
　※専任の場合は、下の専任の宅地建物取引士（1人目）も入力。</t>
    </r>
    <rPh sb="1" eb="4">
      <t>ﾀﾞｲﾋｮｳｼｬ</t>
    </rPh>
    <rPh sb="5" eb="7">
      <t>ｾﾝﾆﾝ</t>
    </rPh>
    <rPh sb="18" eb="20">
      <t>ﾊﾞｱｲ</t>
    </rPh>
    <rPh sb="21" eb="23">
      <t>ﾆｭｳﾘｮｸ</t>
    </rPh>
    <rPh sb="27" eb="29">
      <t>ｾﾝﾆﾝ</t>
    </rPh>
    <rPh sb="30" eb="32">
      <t>ﾊﾞｱｲ</t>
    </rPh>
    <rPh sb="34" eb="35">
      <t>ｼﾀ</t>
    </rPh>
    <rPh sb="36" eb="38">
      <t>ｾﾝﾆﾝ</t>
    </rPh>
    <rPh sb="48" eb="50">
      <t>ﾆﾝﾒ</t>
    </rPh>
    <rPh sb="52" eb="54">
      <t>ﾆｭｳﾘｮｸ</t>
    </rPh>
    <phoneticPr fontId="7" type="halfwidthKatakana"/>
  </si>
  <si>
    <r>
      <t xml:space="preserve">対象者
</t>
    </r>
    <r>
      <rPr>
        <b/>
        <sz val="11"/>
        <rFont val="ＭＳ Ｐゴシック"/>
        <family val="3"/>
        <charset val="128"/>
      </rPr>
      <t xml:space="preserve">（５）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</si>
  <si>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r>
      <t xml:space="preserve">対象者
</t>
    </r>
    <r>
      <rPr>
        <b/>
        <sz val="11"/>
        <rFont val="ＭＳ Ｐゴシック"/>
        <family val="3"/>
        <charset val="128"/>
      </rPr>
      <t xml:space="preserve">（４）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</si>
  <si>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t>-             -</t>
    <phoneticPr fontId="7"/>
  </si>
  <si>
    <t>-             -</t>
    <phoneticPr fontId="7"/>
  </si>
  <si>
    <t>男・女</t>
    <phoneticPr fontId="7"/>
  </si>
  <si>
    <t>②専任宅地建物取引士</t>
    <phoneticPr fontId="7"/>
  </si>
  <si>
    <t>【重要】ここをクリック！（必ずどれかを）選択　▼</t>
    <rPh sb="1" eb="3">
      <t>ｼﾞｭｳﾖｳ</t>
    </rPh>
    <rPh sb="13" eb="14">
      <t>ｶﾅﾗ</t>
    </rPh>
    <phoneticPr fontId="7" type="halfwidthKatakana"/>
  </si>
  <si>
    <t>　　私は、貴協会に入会を承認されたときは下記事項を誓約いたします。</t>
    <rPh sb="2" eb="3">
      <t>ワタシ</t>
    </rPh>
    <rPh sb="5" eb="6">
      <t>キ</t>
    </rPh>
    <rPh sb="6" eb="8">
      <t>キョウカイ</t>
    </rPh>
    <rPh sb="9" eb="10">
      <t>ニュウ</t>
    </rPh>
    <rPh sb="10" eb="11">
      <t>カイ</t>
    </rPh>
    <rPh sb="12" eb="14">
      <t>ショウニン</t>
    </rPh>
    <rPh sb="20" eb="22">
      <t>カキ</t>
    </rPh>
    <rPh sb="22" eb="24">
      <t>ジコウ</t>
    </rPh>
    <rPh sb="25" eb="27">
      <t>セイヤク</t>
    </rPh>
    <phoneticPr fontId="7"/>
  </si>
  <si>
    <t>１．　宅地建物取引業法第31条の3（宅地建物取引士の設置）の規定を十分に遵守し、同法及び関連</t>
    <rPh sb="3" eb="7">
      <t>タクチタテモノ</t>
    </rPh>
    <rPh sb="7" eb="9">
      <t>トリヒキ</t>
    </rPh>
    <rPh sb="9" eb="11">
      <t>ギョウホウ</t>
    </rPh>
    <rPh sb="11" eb="12">
      <t>ダイ</t>
    </rPh>
    <rPh sb="14" eb="15">
      <t>ジョウ</t>
    </rPh>
    <rPh sb="18" eb="22">
      <t>タクチタテモノ</t>
    </rPh>
    <rPh sb="22" eb="25">
      <t>トリヒキシ</t>
    </rPh>
    <rPh sb="26" eb="28">
      <t>セッチ</t>
    </rPh>
    <rPh sb="30" eb="32">
      <t>キテイ</t>
    </rPh>
    <rPh sb="33" eb="35">
      <t>ジュウブン</t>
    </rPh>
    <rPh sb="36" eb="38">
      <t>ジュンシュ</t>
    </rPh>
    <rPh sb="40" eb="42">
      <t>ドウホウ</t>
    </rPh>
    <rPh sb="42" eb="43">
      <t>オヨ</t>
    </rPh>
    <phoneticPr fontId="7"/>
  </si>
  <si>
    <t>　　法規に関し、一切違反をしない。</t>
    <rPh sb="5" eb="6">
      <t>カン</t>
    </rPh>
    <rPh sb="8" eb="10">
      <t>イッサイ</t>
    </rPh>
    <rPh sb="10" eb="12">
      <t>イハン</t>
    </rPh>
    <phoneticPr fontId="7"/>
  </si>
  <si>
    <t>６．　貴協会（本部並びに支部）が実施する研修や諸事業に参加する。</t>
    <rPh sb="3" eb="4">
      <t>キ</t>
    </rPh>
    <rPh sb="4" eb="6">
      <t>キョウカイ</t>
    </rPh>
    <rPh sb="7" eb="9">
      <t>ホンブ</t>
    </rPh>
    <rPh sb="9" eb="10">
      <t>ナラ</t>
    </rPh>
    <rPh sb="12" eb="14">
      <t>シブ</t>
    </rPh>
    <rPh sb="16" eb="18">
      <t>ジッシ</t>
    </rPh>
    <rPh sb="20" eb="22">
      <t>ケンシュウ</t>
    </rPh>
    <rPh sb="23" eb="26">
      <t>ショジギョウ</t>
    </rPh>
    <rPh sb="27" eb="29">
      <t>サンカ</t>
    </rPh>
    <phoneticPr fontId="7"/>
  </si>
  <si>
    <t>７．　「近畿レインズ」利用契約の申し込みをする。</t>
    <rPh sb="4" eb="6">
      <t>キンキ</t>
    </rPh>
    <rPh sb="11" eb="13">
      <t>リヨウ</t>
    </rPh>
    <rPh sb="13" eb="15">
      <t>ケイヤク</t>
    </rPh>
    <rPh sb="16" eb="17">
      <t>モウ</t>
    </rPh>
    <rPh sb="18" eb="19">
      <t>コ</t>
    </rPh>
    <phoneticPr fontId="7"/>
  </si>
  <si>
    <t>１０． 反社会的勢力及び構成員等とは関わりをもたない。</t>
    <rPh sb="4" eb="6">
      <t>ハンシャ</t>
    </rPh>
    <rPh sb="6" eb="7">
      <t>カイ</t>
    </rPh>
    <rPh sb="7" eb="8">
      <t>テキ</t>
    </rPh>
    <rPh sb="8" eb="10">
      <t>セイリョク</t>
    </rPh>
    <rPh sb="10" eb="11">
      <t>オヨ</t>
    </rPh>
    <rPh sb="12" eb="15">
      <t>コウセイイン</t>
    </rPh>
    <rPh sb="15" eb="16">
      <t>トウ</t>
    </rPh>
    <rPh sb="18" eb="19">
      <t>カカ</t>
    </rPh>
    <phoneticPr fontId="7"/>
  </si>
  <si>
    <t>１１． 貴協会の会費は遅滞なく納入する。</t>
    <rPh sb="4" eb="5">
      <t>キ</t>
    </rPh>
    <rPh sb="5" eb="7">
      <t>キョウカイ</t>
    </rPh>
    <rPh sb="8" eb="10">
      <t>カイヒ</t>
    </rPh>
    <rPh sb="11" eb="13">
      <t>チタイ</t>
    </rPh>
    <rPh sb="15" eb="17">
      <t>ノウニュウ</t>
    </rPh>
    <phoneticPr fontId="7"/>
  </si>
  <si>
    <t>１２． 弁済事案を発生させた場合は、官公庁や関連団体等に公開されても異議を申し立てない。</t>
    <rPh sb="4" eb="6">
      <t>ベンサイ</t>
    </rPh>
    <rPh sb="6" eb="8">
      <t>ジアン</t>
    </rPh>
    <rPh sb="9" eb="11">
      <t>ハッセイ</t>
    </rPh>
    <rPh sb="14" eb="16">
      <t>バアイ</t>
    </rPh>
    <rPh sb="18" eb="21">
      <t>カンコウチョウ</t>
    </rPh>
    <rPh sb="22" eb="24">
      <t>カンレン</t>
    </rPh>
    <rPh sb="24" eb="26">
      <t>ダンタイ</t>
    </rPh>
    <rPh sb="26" eb="27">
      <t>トウ</t>
    </rPh>
    <rPh sb="28" eb="30">
      <t>コウカイ</t>
    </rPh>
    <rPh sb="34" eb="36">
      <t>イギ</t>
    </rPh>
    <rPh sb="37" eb="38">
      <t>モウ</t>
    </rPh>
    <rPh sb="39" eb="40">
      <t>タ</t>
    </rPh>
    <phoneticPr fontId="7"/>
  </si>
  <si>
    <t>１３． その他貴協会が必要と認めた事項。</t>
    <rPh sb="6" eb="7">
      <t>タ</t>
    </rPh>
    <rPh sb="7" eb="8">
      <t>キ</t>
    </rPh>
    <rPh sb="8" eb="10">
      <t>キョウカイ</t>
    </rPh>
    <rPh sb="11" eb="13">
      <t>ヒツヨウ</t>
    </rPh>
    <rPh sb="14" eb="15">
      <t>ミト</t>
    </rPh>
    <rPh sb="17" eb="19">
      <t>ジコウ</t>
    </rPh>
    <phoneticPr fontId="7"/>
  </si>
  <si>
    <t>　 以上各項のいずれかに違反し、貴宅建業協会から除名処分を受け、若しくは退会を求められたときは、</t>
    <rPh sb="2" eb="4">
      <t>イジョウ</t>
    </rPh>
    <rPh sb="4" eb="6">
      <t>カクコウ</t>
    </rPh>
    <rPh sb="12" eb="14">
      <t>イハン</t>
    </rPh>
    <rPh sb="16" eb="17">
      <t>キ</t>
    </rPh>
    <rPh sb="17" eb="20">
      <t>タッケンギョウ</t>
    </rPh>
    <rPh sb="20" eb="22">
      <t>キョウカイ</t>
    </rPh>
    <rPh sb="24" eb="26">
      <t>ジョメイ</t>
    </rPh>
    <rPh sb="26" eb="28">
      <t>ショブン</t>
    </rPh>
    <rPh sb="29" eb="30">
      <t>ウ</t>
    </rPh>
    <rPh sb="32" eb="33">
      <t>モ</t>
    </rPh>
    <rPh sb="36" eb="38">
      <t>タイカイ</t>
    </rPh>
    <rPh sb="39" eb="40">
      <t>モト</t>
    </rPh>
    <phoneticPr fontId="7"/>
  </si>
  <si>
    <t>９．　「新入会員等義務研修会」に専任の宅地建物取引士と共に出席、受講する。なお、当日種々の</t>
    <rPh sb="16" eb="18">
      <t>センニン</t>
    </rPh>
    <rPh sb="19" eb="23">
      <t>タクチタテモノ</t>
    </rPh>
    <rPh sb="23" eb="26">
      <t>トリヒキシ</t>
    </rPh>
    <rPh sb="27" eb="28">
      <t>トモ</t>
    </rPh>
    <rPh sb="29" eb="31">
      <t>シュッセキ</t>
    </rPh>
    <rPh sb="32" eb="34">
      <t>ジュコウ</t>
    </rPh>
    <rPh sb="40" eb="42">
      <t>トウジツ</t>
    </rPh>
    <rPh sb="42" eb="44">
      <t>シュシュ</t>
    </rPh>
    <phoneticPr fontId="7"/>
  </si>
  <si>
    <t>　　事情により出席が困難となった場合には、翌月の研修会に出席のうえ、貴協会入会承認に当たって</t>
    <rPh sb="7" eb="9">
      <t>シュッセキ</t>
    </rPh>
    <rPh sb="10" eb="12">
      <t>コンナン</t>
    </rPh>
    <rPh sb="16" eb="18">
      <t>バアイ</t>
    </rPh>
    <rPh sb="21" eb="23">
      <t>ヨクゲツ</t>
    </rPh>
    <rPh sb="24" eb="27">
      <t>ケンシュウカイ</t>
    </rPh>
    <rPh sb="28" eb="30">
      <t>シュッセキ</t>
    </rPh>
    <rPh sb="34" eb="35">
      <t>キ</t>
    </rPh>
    <rPh sb="35" eb="37">
      <t>キョウカイ</t>
    </rPh>
    <rPh sb="37" eb="38">
      <t>ニュウ</t>
    </rPh>
    <rPh sb="38" eb="39">
      <t>カイ</t>
    </rPh>
    <rPh sb="39" eb="41">
      <t>ショウニン</t>
    </rPh>
    <rPh sb="42" eb="43">
      <t>ア</t>
    </rPh>
    <phoneticPr fontId="7"/>
  </si>
  <si>
    <t>　　交付される保証協会弁済業務保証金分担金納付書等の一切の書類を受領する。</t>
    <rPh sb="7" eb="9">
      <t>ホショウ</t>
    </rPh>
    <rPh sb="9" eb="11">
      <t>キョウカイ</t>
    </rPh>
    <rPh sb="11" eb="21">
      <t>ベンサイギョウムホショウキンブンタンキン</t>
    </rPh>
    <rPh sb="21" eb="23">
      <t>ノウフ</t>
    </rPh>
    <rPh sb="24" eb="25">
      <t>トウ</t>
    </rPh>
    <rPh sb="26" eb="28">
      <t>イッサイ</t>
    </rPh>
    <rPh sb="29" eb="31">
      <t>ショルイ</t>
    </rPh>
    <rPh sb="32" eb="34">
      <t>ジュリョウ</t>
    </rPh>
    <phoneticPr fontId="7"/>
  </si>
  <si>
    <t>同時に公益社団法人全国宅地建物取引業保証協会を退会いたしますとともに、同協会の会員資格</t>
    <rPh sb="0" eb="2">
      <t>ドウジ</t>
    </rPh>
    <rPh sb="3" eb="5">
      <t>コウエキ</t>
    </rPh>
    <rPh sb="5" eb="7">
      <t>シャダン</t>
    </rPh>
    <rPh sb="7" eb="9">
      <t>ホウジン</t>
    </rPh>
    <rPh sb="9" eb="11">
      <t>ゼンコク</t>
    </rPh>
    <rPh sb="11" eb="13">
      <t>タクチ</t>
    </rPh>
    <rPh sb="13" eb="15">
      <t>タテモノ</t>
    </rPh>
    <rPh sb="15" eb="18">
      <t>トリヒキギョウ</t>
    </rPh>
    <rPh sb="18" eb="20">
      <t>ホショウ</t>
    </rPh>
    <rPh sb="20" eb="22">
      <t>キョウカイ</t>
    </rPh>
    <rPh sb="23" eb="25">
      <t>タイカイ</t>
    </rPh>
    <rPh sb="35" eb="38">
      <t>ドウキョウカイ</t>
    </rPh>
    <rPh sb="39" eb="41">
      <t>カイイン</t>
    </rPh>
    <rPh sb="41" eb="43">
      <t>シカク</t>
    </rPh>
    <phoneticPr fontId="7"/>
  </si>
  <si>
    <t>喪失の取り扱いを受けても、何等異議ないことを誓約いたします。</t>
    <rPh sb="3" eb="4">
      <t>ト</t>
    </rPh>
    <rPh sb="5" eb="6">
      <t>アツカ</t>
    </rPh>
    <rPh sb="8" eb="9">
      <t>ウ</t>
    </rPh>
    <rPh sb="13" eb="15">
      <t>ナンラ</t>
    </rPh>
    <rPh sb="15" eb="17">
      <t>イギ</t>
    </rPh>
    <rPh sb="22" eb="24">
      <t>セイヤク</t>
    </rPh>
    <phoneticPr fontId="7"/>
  </si>
  <si>
    <t>２．　貴協会の定款・諸規程（支部の諸規程を含む）を遵守する。</t>
    <rPh sb="3" eb="4">
      <t>キ</t>
    </rPh>
    <rPh sb="4" eb="6">
      <t>キョウカイ</t>
    </rPh>
    <rPh sb="7" eb="9">
      <t>テイカン</t>
    </rPh>
    <rPh sb="10" eb="11">
      <t>ショ</t>
    </rPh>
    <rPh sb="14" eb="16">
      <t>シブ</t>
    </rPh>
    <rPh sb="17" eb="18">
      <t>ショ</t>
    </rPh>
    <rPh sb="21" eb="22">
      <t>フク</t>
    </rPh>
    <rPh sb="25" eb="27">
      <t>ジュンシュ</t>
    </rPh>
    <phoneticPr fontId="7"/>
  </si>
  <si>
    <t>３．　基本的人権を尊重するとともに、倫理綱領・倫理規程を遵守する。</t>
    <rPh sb="3" eb="6">
      <t>キホンテキ</t>
    </rPh>
    <rPh sb="6" eb="8">
      <t>ジンケン</t>
    </rPh>
    <rPh sb="9" eb="11">
      <t>ソンチョウ</t>
    </rPh>
    <rPh sb="18" eb="20">
      <t>リンリ</t>
    </rPh>
    <rPh sb="20" eb="22">
      <t>コウリョウ</t>
    </rPh>
    <rPh sb="23" eb="25">
      <t>リンリ</t>
    </rPh>
    <rPh sb="28" eb="30">
      <t>ジュンシュ</t>
    </rPh>
    <phoneticPr fontId="7"/>
  </si>
  <si>
    <t>（　　　　 　）　新規看板　　￥１６，０００</t>
    <rPh sb="9" eb="11">
      <t>ｼﾝｷ</t>
    </rPh>
    <phoneticPr fontId="7" type="halfwidthKatakana"/>
  </si>
  <si>
    <t>（　　○　　）　新規看板　　￥１６，０００</t>
    <rPh sb="8" eb="10">
      <t>ｼﾝｷ</t>
    </rPh>
    <phoneticPr fontId="7" type="halfwidthKatakana"/>
  </si>
  <si>
    <t>（　　　 　　）　全面訂正　　￥１２，０００</t>
    <phoneticPr fontId="7" type="halfwidthKatakana"/>
  </si>
  <si>
    <t>（　　○　　）　全面訂正　　￥１２，０００</t>
    <phoneticPr fontId="7" type="halfwidthKatakana"/>
  </si>
  <si>
    <t>「近畿レインズＩＰ型サービス」利用申込書</t>
    <rPh sb="1" eb="3">
      <t>キンキ</t>
    </rPh>
    <rPh sb="9" eb="10">
      <t>ガタ</t>
    </rPh>
    <rPh sb="15" eb="17">
      <t>リヨウ</t>
    </rPh>
    <rPh sb="17" eb="20">
      <t>モウシコミショ</t>
    </rPh>
    <phoneticPr fontId="7"/>
  </si>
  <si>
    <t>：</t>
    <phoneticPr fontId="7"/>
  </si>
  <si>
    <t>　下記「注意事項」に同意し、「近畿レインズＩＰ型サービス」の利用を申し込みます。</t>
    <rPh sb="1" eb="3">
      <t>カキ</t>
    </rPh>
    <rPh sb="4" eb="6">
      <t>チュウイ</t>
    </rPh>
    <rPh sb="6" eb="8">
      <t>ジコウ</t>
    </rPh>
    <rPh sb="10" eb="12">
      <t>ドウイ</t>
    </rPh>
    <rPh sb="15" eb="17">
      <t>キンキ</t>
    </rPh>
    <rPh sb="23" eb="24">
      <t>ガタ</t>
    </rPh>
    <rPh sb="30" eb="32">
      <t>リヨウ</t>
    </rPh>
    <rPh sb="33" eb="34">
      <t>モウ</t>
    </rPh>
    <rPh sb="35" eb="36">
      <t>コ</t>
    </rPh>
    <phoneticPr fontId="7"/>
  </si>
  <si>
    <t>２．ＩＰ型をご利用いただく端末の動作環境は、下記のとおりです。</t>
    <phoneticPr fontId="7"/>
  </si>
  <si>
    <t>ログイン用パスワード</t>
    <rPh sb="4" eb="5">
      <t>ヨウ</t>
    </rPh>
    <phoneticPr fontId="7"/>
  </si>
  <si>
    <t>令和</t>
    <rPh sb="0" eb="2">
      <t>ﾚｲﾜ</t>
    </rPh>
    <phoneticPr fontId="7" type="halfwidthKatakana"/>
  </si>
  <si>
    <t>令和</t>
    <rPh sb="0" eb="2">
      <t>ﾚｲﾜ</t>
    </rPh>
    <phoneticPr fontId="7" type="halfwidthKatakana"/>
  </si>
  <si>
    <t>令和　　年</t>
    <rPh sb="0" eb="2">
      <t>レイワ</t>
    </rPh>
    <rPh sb="4" eb="5">
      <t>ネン</t>
    </rPh>
    <phoneticPr fontId="7"/>
  </si>
  <si>
    <t>令和　　年　　月　　日</t>
    <rPh sb="0" eb="2">
      <t>レイワ</t>
    </rPh>
    <rPh sb="4" eb="5">
      <t>ネン</t>
    </rPh>
    <rPh sb="7" eb="8">
      <t>ガツ</t>
    </rPh>
    <rPh sb="10" eb="11">
      <t>ニチ</t>
    </rPh>
    <phoneticPr fontId="7"/>
  </si>
  <si>
    <t>（令和　　年　　月　　日～令和　　年　　月　　日）</t>
    <rPh sb="1" eb="3">
      <t>レイワ</t>
    </rPh>
    <rPh sb="5" eb="6">
      <t>ネン</t>
    </rPh>
    <rPh sb="8" eb="9">
      <t>ガツ</t>
    </rPh>
    <rPh sb="11" eb="12">
      <t>ニチ</t>
    </rPh>
    <rPh sb="13" eb="15">
      <t>レイワ</t>
    </rPh>
    <rPh sb="17" eb="18">
      <t>ネン</t>
    </rPh>
    <rPh sb="20" eb="21">
      <t>ガツ</t>
    </rPh>
    <rPh sb="23" eb="24">
      <t>ニチ</t>
    </rPh>
    <phoneticPr fontId="7"/>
  </si>
  <si>
    <t>　　令和　　　　年　　　　月　　　　日</t>
    <rPh sb="2" eb="3">
      <t>レイ</t>
    </rPh>
    <rPh sb="3" eb="4">
      <t>カズ</t>
    </rPh>
    <rPh sb="8" eb="9">
      <t>ネン</t>
    </rPh>
    <rPh sb="13" eb="14">
      <t>ガツ</t>
    </rPh>
    <rPh sb="18" eb="19">
      <t>ニチ</t>
    </rPh>
    <phoneticPr fontId="7"/>
  </si>
  <si>
    <t>　　令和　　　　　年　　　　　月　　　　　日　受付</t>
    <rPh sb="2" eb="4">
      <t>レイワ</t>
    </rPh>
    <rPh sb="9" eb="10">
      <t>ネン</t>
    </rPh>
    <rPh sb="15" eb="16">
      <t>ガツ</t>
    </rPh>
    <rPh sb="21" eb="22">
      <t>ニチ</t>
    </rPh>
    <rPh sb="23" eb="25">
      <t>ウケツケ</t>
    </rPh>
    <phoneticPr fontId="7"/>
  </si>
  <si>
    <t>所属している
不動産業関係
業界団体が
ある場合には
その名称</t>
    <rPh sb="0" eb="2">
      <t>ｼｮｿﾞｸ</t>
    </rPh>
    <rPh sb="7" eb="10">
      <t>ﾌﾄﾞｳｻﾝ</t>
    </rPh>
    <rPh sb="10" eb="11">
      <t>ｷﾞｮｳ</t>
    </rPh>
    <rPh sb="11" eb="13">
      <t>ｶﾝｹｲ</t>
    </rPh>
    <rPh sb="14" eb="16">
      <t>ｷﾞｮｳｶｲ</t>
    </rPh>
    <rPh sb="16" eb="18">
      <t>ﾀﾞﾝﾀｲ</t>
    </rPh>
    <rPh sb="22" eb="24">
      <t>ﾊﾞｱｲ</t>
    </rPh>
    <rPh sb="29" eb="31">
      <t>ﾒｲｼｮｳ</t>
    </rPh>
    <phoneticPr fontId="7" type="halfwidthKatakana"/>
  </si>
  <si>
    <t>年号（令和</t>
    <rPh sb="0" eb="2">
      <t>ネンゴウ</t>
    </rPh>
    <rPh sb="3" eb="5">
      <t>レイワ</t>
    </rPh>
    <phoneticPr fontId="7"/>
  </si>
  <si>
    <t>令和</t>
    <rPh sb="0" eb="2">
      <t>レイワ</t>
    </rPh>
    <phoneticPr fontId="7"/>
  </si>
  <si>
    <t>令和　　　年　　　月　　　日</t>
    <rPh sb="0" eb="2">
      <t>レイワ</t>
    </rPh>
    <rPh sb="5" eb="6">
      <t>ネン</t>
    </rPh>
    <rPh sb="9" eb="10">
      <t>ガツ</t>
    </rPh>
    <rPh sb="13" eb="14">
      <t>ニチ</t>
    </rPh>
    <phoneticPr fontId="7"/>
  </si>
  <si>
    <t>士登録番号</t>
    <rPh sb="0" eb="1">
      <t>シ</t>
    </rPh>
    <rPh sb="1" eb="2">
      <t>ノボル</t>
    </rPh>
    <rPh sb="2" eb="3">
      <t>ロク</t>
    </rPh>
    <rPh sb="3" eb="4">
      <t>バン</t>
    </rPh>
    <rPh sb="4" eb="5">
      <t>ゴウ</t>
    </rPh>
    <phoneticPr fontId="7"/>
  </si>
  <si>
    <t>※記入上の注意
身分証明書又は登録原票記載事項証明書を提出した方について、同証明書に記載のとおり記入してください。
ただし、外国籍の方は、本籍欄上欄に国名を。下欄に登録証明書番号を記入してください。</t>
    <rPh sb="1" eb="2">
      <t>キ</t>
    </rPh>
    <rPh sb="3" eb="4">
      <t>ジョウ</t>
    </rPh>
    <rPh sb="5" eb="7">
      <t>チュウイ</t>
    </rPh>
    <rPh sb="8" eb="10">
      <t>ミブン</t>
    </rPh>
    <rPh sb="10" eb="13">
      <t>ショウメイショ</t>
    </rPh>
    <rPh sb="13" eb="14">
      <t>マタ</t>
    </rPh>
    <rPh sb="15" eb="17">
      <t>トウロク</t>
    </rPh>
    <rPh sb="17" eb="19">
      <t>ゲンピョウ</t>
    </rPh>
    <rPh sb="19" eb="21">
      <t>キサイ</t>
    </rPh>
    <rPh sb="21" eb="23">
      <t>ジコウ</t>
    </rPh>
    <rPh sb="23" eb="26">
      <t>ショウメイショ</t>
    </rPh>
    <rPh sb="27" eb="29">
      <t>テイシュツ</t>
    </rPh>
    <rPh sb="31" eb="32">
      <t>カタ</t>
    </rPh>
    <rPh sb="37" eb="38">
      <t>ドウ</t>
    </rPh>
    <rPh sb="38" eb="41">
      <t>ショウメイショ</t>
    </rPh>
    <rPh sb="42" eb="44">
      <t>キサイ</t>
    </rPh>
    <rPh sb="48" eb="50">
      <t>キニュウ</t>
    </rPh>
    <rPh sb="62" eb="65">
      <t>ガイコクセキ</t>
    </rPh>
    <rPh sb="66" eb="67">
      <t>カタ</t>
    </rPh>
    <rPh sb="69" eb="72">
      <t>ホンセキラン</t>
    </rPh>
    <rPh sb="72" eb="74">
      <t>ジョウラン</t>
    </rPh>
    <rPh sb="75" eb="77">
      <t>コクメイ</t>
    </rPh>
    <rPh sb="79" eb="80">
      <t>シタ</t>
    </rPh>
    <rPh sb="80" eb="81">
      <t>ラン</t>
    </rPh>
    <rPh sb="82" eb="84">
      <t>トウロク</t>
    </rPh>
    <rPh sb="84" eb="87">
      <t>ショウメイショ</t>
    </rPh>
    <rPh sb="87" eb="89">
      <t>バンゴウ</t>
    </rPh>
    <rPh sb="90" eb="92">
      <t>キニュウ</t>
    </rPh>
    <phoneticPr fontId="39"/>
  </si>
  <si>
    <t>宅建士登録番号</t>
    <rPh sb="0" eb="2">
      <t>タッケン</t>
    </rPh>
    <rPh sb="2" eb="3">
      <t>シ</t>
    </rPh>
    <rPh sb="3" eb="5">
      <t>トウロク</t>
    </rPh>
    <rPh sb="5" eb="7">
      <t>バンゴウ</t>
    </rPh>
    <phoneticPr fontId="7"/>
  </si>
  <si>
    <t>利用者ＩＤ</t>
    <rPh sb="0" eb="1">
      <t>リ</t>
    </rPh>
    <rPh sb="1" eb="2">
      <t>ヨウ</t>
    </rPh>
    <rPh sb="2" eb="3">
      <t>シャ</t>
    </rPh>
    <phoneticPr fontId="7"/>
  </si>
  <si>
    <t>受付日</t>
    <rPh sb="0" eb="1">
      <t>ウケ</t>
    </rPh>
    <rPh sb="1" eb="2">
      <t>ツキ</t>
    </rPh>
    <rPh sb="2" eb="3">
      <t>ニチ</t>
    </rPh>
    <phoneticPr fontId="7"/>
  </si>
  <si>
    <t>費等に関する規則第2条第4条及び第5条に定める分納入会金、会費及び退会等事務手続費用（主たる事</t>
    <rPh sb="0" eb="1">
      <t>ヒ</t>
    </rPh>
    <rPh sb="1" eb="2">
      <t>トウ</t>
    </rPh>
    <rPh sb="3" eb="4">
      <t>カン</t>
    </rPh>
    <rPh sb="6" eb="8">
      <t>キソク</t>
    </rPh>
    <rPh sb="8" eb="9">
      <t>ダイ</t>
    </rPh>
    <rPh sb="10" eb="11">
      <t>ジョウ</t>
    </rPh>
    <rPh sb="11" eb="12">
      <t>ダイ</t>
    </rPh>
    <rPh sb="13" eb="14">
      <t>ジョウ</t>
    </rPh>
    <rPh sb="14" eb="15">
      <t>オヨ</t>
    </rPh>
    <rPh sb="16" eb="17">
      <t>ダイ</t>
    </rPh>
    <rPh sb="18" eb="19">
      <t>ジョウ</t>
    </rPh>
    <rPh sb="20" eb="21">
      <t>サダ</t>
    </rPh>
    <rPh sb="23" eb="25">
      <t>ブンノウ</t>
    </rPh>
    <rPh sb="25" eb="28">
      <t>ニュウカイキン</t>
    </rPh>
    <rPh sb="29" eb="31">
      <t>カイヒ</t>
    </rPh>
    <rPh sb="31" eb="32">
      <t>オヨ</t>
    </rPh>
    <rPh sb="33" eb="36">
      <t>タイカイナド</t>
    </rPh>
    <rPh sb="36" eb="38">
      <t>ジム</t>
    </rPh>
    <rPh sb="38" eb="40">
      <t>テツヅキ</t>
    </rPh>
    <rPh sb="40" eb="42">
      <t>ヒヨウ</t>
    </rPh>
    <rPh sb="43" eb="44">
      <t>シュ</t>
    </rPh>
    <rPh sb="46" eb="47">
      <t>コト</t>
    </rPh>
    <phoneticPr fontId="7"/>
  </si>
  <si>
    <t>務所2万円、従たる事務所1ヶ所につき1万円）その他私が貴協会に対して負担する一切の債務に充当・</t>
    <rPh sb="0" eb="1">
      <t>ツトム</t>
    </rPh>
    <rPh sb="1" eb="2">
      <t>ショ</t>
    </rPh>
    <rPh sb="3" eb="5">
      <t>マンエン</t>
    </rPh>
    <rPh sb="6" eb="7">
      <t>ジュウ</t>
    </rPh>
    <rPh sb="9" eb="11">
      <t>ジム</t>
    </rPh>
    <rPh sb="11" eb="12">
      <t>ショ</t>
    </rPh>
    <rPh sb="14" eb="15">
      <t>ショ</t>
    </rPh>
    <rPh sb="19" eb="21">
      <t>マンエン</t>
    </rPh>
    <rPh sb="24" eb="25">
      <t>タ</t>
    </rPh>
    <rPh sb="25" eb="26">
      <t>ワタクシ</t>
    </rPh>
    <rPh sb="27" eb="28">
      <t>キ</t>
    </rPh>
    <rPh sb="28" eb="30">
      <t>キョウカイ</t>
    </rPh>
    <rPh sb="31" eb="32">
      <t>タイ</t>
    </rPh>
    <rPh sb="34" eb="36">
      <t>フタン</t>
    </rPh>
    <rPh sb="38" eb="40">
      <t>イッサイ</t>
    </rPh>
    <rPh sb="41" eb="43">
      <t>サイム</t>
    </rPh>
    <rPh sb="44" eb="46">
      <t>ジュウトウ</t>
    </rPh>
    <phoneticPr fontId="7"/>
  </si>
  <si>
    <t>相殺されることに異議なく承諾いたします。</t>
    <rPh sb="0" eb="2">
      <t>ソウサイ</t>
    </rPh>
    <rPh sb="8" eb="10">
      <t>イギ</t>
    </rPh>
    <rPh sb="12" eb="14">
      <t>ショウダク</t>
    </rPh>
    <phoneticPr fontId="7"/>
  </si>
  <si>
    <r>
      <t>但し、主たる事務所、金</t>
    </r>
    <r>
      <rPr>
        <b/>
        <sz val="11"/>
        <rFont val="ＭＳ Ｐ明朝"/>
        <family val="1"/>
        <charset val="128"/>
      </rPr>
      <t>６００，０００</t>
    </r>
    <r>
      <rPr>
        <sz val="11"/>
        <rFont val="ＭＳ Ｐ明朝"/>
        <family val="1"/>
        <charset val="128"/>
      </rPr>
      <t>円也、その他の事務所金</t>
    </r>
    <rPh sb="0" eb="1">
      <t>タダ</t>
    </rPh>
    <rPh sb="3" eb="4">
      <t>シュ</t>
    </rPh>
    <rPh sb="6" eb="9">
      <t>ジムショ</t>
    </rPh>
    <rPh sb="10" eb="11">
      <t>キン</t>
    </rPh>
    <rPh sb="18" eb="20">
      <t>エンナリ</t>
    </rPh>
    <rPh sb="23" eb="24">
      <t>タ</t>
    </rPh>
    <rPh sb="25" eb="28">
      <t>ジムショ</t>
    </rPh>
    <rPh sb="28" eb="29">
      <t>キン</t>
    </rPh>
    <phoneticPr fontId="7"/>
  </si>
  <si>
    <t>免　許　の</t>
    <rPh sb="0" eb="1">
      <t>メン</t>
    </rPh>
    <rPh sb="2" eb="3">
      <t>モト</t>
    </rPh>
    <phoneticPr fontId="7"/>
  </si>
  <si>
    <t>〒</t>
    <phoneticPr fontId="7"/>
  </si>
  <si>
    <r>
      <t>公益社団法人</t>
    </r>
    <r>
      <rPr>
        <sz val="14"/>
        <rFont val="ＭＳ Ｐ明朝"/>
        <family val="1"/>
        <charset val="128"/>
      </rPr>
      <t/>
    </r>
    <phoneticPr fontId="7"/>
  </si>
  <si>
    <t>この弁済業務保証金分担金の返還請求権は、これを第三者に譲渡、質入れその他一切の処分をすること</t>
    <rPh sb="2" eb="4">
      <t>ベンサイ</t>
    </rPh>
    <rPh sb="4" eb="6">
      <t>ギョウム</t>
    </rPh>
    <rPh sb="6" eb="9">
      <t>ホショウキン</t>
    </rPh>
    <rPh sb="9" eb="12">
      <t>ブンタンキン</t>
    </rPh>
    <rPh sb="13" eb="15">
      <t>ヘンカン</t>
    </rPh>
    <rPh sb="15" eb="18">
      <t>セイキュウケン</t>
    </rPh>
    <rPh sb="23" eb="26">
      <t>ダイサンシャ</t>
    </rPh>
    <rPh sb="27" eb="29">
      <t>ジョウト</t>
    </rPh>
    <rPh sb="30" eb="32">
      <t>シチイ</t>
    </rPh>
    <rPh sb="35" eb="36">
      <t>タ</t>
    </rPh>
    <rPh sb="36" eb="38">
      <t>イッサイ</t>
    </rPh>
    <rPh sb="39" eb="41">
      <t>ショブン</t>
    </rPh>
    <phoneticPr fontId="7"/>
  </si>
  <si>
    <t>を禁じます。</t>
    <rPh sb="1" eb="2">
      <t>キン</t>
    </rPh>
    <phoneticPr fontId="7"/>
  </si>
  <si>
    <t>（</t>
    <phoneticPr fontId="7"/>
  </si>
  <si>
    <t>から</t>
    <phoneticPr fontId="7"/>
  </si>
  <si>
    <t>）</t>
    <phoneticPr fontId="7"/>
  </si>
  <si>
    <t>まで</t>
    <phoneticPr fontId="7"/>
  </si>
  <si>
    <t>〒</t>
    <phoneticPr fontId="7"/>
  </si>
  <si>
    <t>全国宅地建物取業保証協会</t>
    <phoneticPr fontId="7"/>
  </si>
  <si>
    <r>
      <rPr>
        <sz val="12"/>
        <rFont val="ＭＳ Ｐ明朝"/>
        <family val="1"/>
        <charset val="128"/>
      </rPr>
      <t xml:space="preserve"> </t>
    </r>
    <r>
      <rPr>
        <sz val="10"/>
        <rFont val="ＭＳ Ｐ明朝"/>
        <family val="1"/>
        <charset val="128"/>
      </rPr>
      <t>本部長</t>
    </r>
    <rPh sb="1" eb="4">
      <t>ホンブチョウ</t>
    </rPh>
    <phoneticPr fontId="7"/>
  </si>
  <si>
    <t>極度額</t>
    <rPh sb="0" eb="2">
      <t>キョクド</t>
    </rPh>
    <rPh sb="2" eb="3">
      <t>ガク</t>
    </rPh>
    <phoneticPr fontId="7"/>
  </si>
  <si>
    <t>1,500</t>
    <phoneticPr fontId="7"/>
  </si>
  <si>
    <t>2,000</t>
    <phoneticPr fontId="7"/>
  </si>
  <si>
    <t>2,500</t>
    <phoneticPr fontId="7"/>
  </si>
  <si>
    <t>会　長</t>
    <rPh sb="0" eb="1">
      <t>カイ</t>
    </rPh>
    <rPh sb="2" eb="3">
      <t>チョウ</t>
    </rPh>
    <phoneticPr fontId="7"/>
  </si>
  <si>
    <t>坂　　本　　　久</t>
    <rPh sb="0" eb="1">
      <t>サカ</t>
    </rPh>
    <rPh sb="3" eb="4">
      <t>ホン</t>
    </rPh>
    <rPh sb="7" eb="8">
      <t>ヒサシ</t>
    </rPh>
    <phoneticPr fontId="7"/>
  </si>
  <si>
    <t>4,000</t>
    <phoneticPr fontId="7"/>
  </si>
  <si>
    <t>（法　人　名）</t>
    <rPh sb="1" eb="2">
      <t>ホウ</t>
    </rPh>
    <rPh sb="3" eb="4">
      <t>ヒト</t>
    </rPh>
    <rPh sb="5" eb="6">
      <t>メイ</t>
    </rPh>
    <phoneticPr fontId="7"/>
  </si>
  <si>
    <t>私は、</t>
    <rPh sb="0" eb="1">
      <t>ワタシ</t>
    </rPh>
    <phoneticPr fontId="7"/>
  </si>
  <si>
    <t>に関し、同社の取引の相手方等からの請求により、宅地</t>
    <rPh sb="1" eb="2">
      <t>カン</t>
    </rPh>
    <rPh sb="4" eb="6">
      <t>ドウシャ</t>
    </rPh>
    <rPh sb="7" eb="9">
      <t>トリヒキ</t>
    </rPh>
    <rPh sb="10" eb="13">
      <t>アイテガタ</t>
    </rPh>
    <rPh sb="13" eb="14">
      <t>トウ</t>
    </rPh>
    <rPh sb="17" eb="19">
      <t>セイキュウ</t>
    </rPh>
    <rPh sb="23" eb="25">
      <t>タクチ</t>
    </rPh>
    <phoneticPr fontId="7"/>
  </si>
  <si>
    <t>建物取引業法第64条の8の規定に基づいて弁済業務保証金の還付がなされた場合には、</t>
    <rPh sb="0" eb="2">
      <t>タテモノ</t>
    </rPh>
    <rPh sb="2" eb="5">
      <t>トリヒキギョウ</t>
    </rPh>
    <rPh sb="5" eb="6">
      <t>ホウ</t>
    </rPh>
    <rPh sb="6" eb="7">
      <t>ダイ</t>
    </rPh>
    <rPh sb="9" eb="10">
      <t>ジョウ</t>
    </rPh>
    <rPh sb="13" eb="15">
      <t>キテイ</t>
    </rPh>
    <rPh sb="16" eb="17">
      <t>モト</t>
    </rPh>
    <rPh sb="20" eb="22">
      <t>ベンサイ</t>
    </rPh>
    <rPh sb="22" eb="24">
      <t>ギョウム</t>
    </rPh>
    <rPh sb="24" eb="27">
      <t>ホショウキン</t>
    </rPh>
    <rPh sb="28" eb="30">
      <t>カンプ</t>
    </rPh>
    <rPh sb="35" eb="37">
      <t>バアイ</t>
    </rPh>
    <phoneticPr fontId="7"/>
  </si>
  <si>
    <t>同法第64条の10の規定に基づいて同社が貴協会に支払うべき還付充当金納付債務に</t>
    <rPh sb="0" eb="2">
      <t>ドウホウ</t>
    </rPh>
    <rPh sb="2" eb="3">
      <t>ダイ</t>
    </rPh>
    <rPh sb="5" eb="6">
      <t>ジョウ</t>
    </rPh>
    <rPh sb="10" eb="12">
      <t>キテイ</t>
    </rPh>
    <rPh sb="13" eb="14">
      <t>モト</t>
    </rPh>
    <rPh sb="17" eb="19">
      <t>ドウシャ</t>
    </rPh>
    <rPh sb="20" eb="21">
      <t>キ</t>
    </rPh>
    <rPh sb="21" eb="23">
      <t>キョウカイ</t>
    </rPh>
    <rPh sb="24" eb="26">
      <t>シハラ</t>
    </rPh>
    <rPh sb="29" eb="31">
      <t>カンプ</t>
    </rPh>
    <rPh sb="31" eb="34">
      <t>ジュウトウキン</t>
    </rPh>
    <rPh sb="34" eb="36">
      <t>ノウフ</t>
    </rPh>
    <rPh sb="36" eb="38">
      <t>サイム</t>
    </rPh>
    <phoneticPr fontId="7"/>
  </si>
  <si>
    <t>ついて、連帯して保証いたします。</t>
    <rPh sb="8" eb="10">
      <t>ホショウ</t>
    </rPh>
    <phoneticPr fontId="7"/>
  </si>
  <si>
    <t>　私は、次の①～③の場合においても、上記連帯保証の履行責任を負うことを確認・</t>
    <rPh sb="1" eb="2">
      <t>ワタシ</t>
    </rPh>
    <rPh sb="4" eb="5">
      <t>ツギ</t>
    </rPh>
    <rPh sb="10" eb="12">
      <t>バアイ</t>
    </rPh>
    <rPh sb="18" eb="20">
      <t>ジョウキ</t>
    </rPh>
    <rPh sb="20" eb="22">
      <t>レンタイ</t>
    </rPh>
    <rPh sb="22" eb="24">
      <t>ホショウ</t>
    </rPh>
    <rPh sb="25" eb="27">
      <t>リコウ</t>
    </rPh>
    <rPh sb="27" eb="29">
      <t>セキニン</t>
    </rPh>
    <rPh sb="30" eb="31">
      <t>オ</t>
    </rPh>
    <rPh sb="35" eb="37">
      <t>カクニン</t>
    </rPh>
    <phoneticPr fontId="7"/>
  </si>
  <si>
    <t>理解いたしました。</t>
    <rPh sb="0" eb="2">
      <t>リカイ</t>
    </rPh>
    <phoneticPr fontId="7"/>
  </si>
  <si>
    <t>①　私が同社の代表取締役（代表者）を退任し、新任の代表取締役（代表者）が選任され</t>
    <rPh sb="2" eb="3">
      <t>ワタシ</t>
    </rPh>
    <rPh sb="4" eb="6">
      <t>ドウシャ</t>
    </rPh>
    <rPh sb="7" eb="9">
      <t>ダイヒョウ</t>
    </rPh>
    <rPh sb="9" eb="12">
      <t>トリシマリヤク</t>
    </rPh>
    <rPh sb="13" eb="16">
      <t>ダイヒョウシャ</t>
    </rPh>
    <rPh sb="18" eb="20">
      <t>タイニン</t>
    </rPh>
    <rPh sb="22" eb="24">
      <t>シンニン</t>
    </rPh>
    <rPh sb="25" eb="27">
      <t>ダイヒョウ</t>
    </rPh>
    <rPh sb="27" eb="30">
      <t>トリシマリヤク</t>
    </rPh>
    <rPh sb="31" eb="34">
      <t>ダイヒョウシャ</t>
    </rPh>
    <rPh sb="36" eb="38">
      <t>センニン</t>
    </rPh>
    <phoneticPr fontId="7"/>
  </si>
  <si>
    <t>　ない場合における還付充当金納付債務の一切。</t>
    <rPh sb="3" eb="5">
      <t>バアイ</t>
    </rPh>
    <rPh sb="9" eb="11">
      <t>カンプ</t>
    </rPh>
    <rPh sb="11" eb="13">
      <t>ジュウトウ</t>
    </rPh>
    <rPh sb="13" eb="14">
      <t>キン</t>
    </rPh>
    <rPh sb="14" eb="16">
      <t>ノウフ</t>
    </rPh>
    <rPh sb="16" eb="18">
      <t>サイム</t>
    </rPh>
    <rPh sb="19" eb="21">
      <t>イッサイ</t>
    </rPh>
    <phoneticPr fontId="7"/>
  </si>
  <si>
    <t>②　私が同社の代表取締役（代表者）を退任し、新任の代表取締役（代表者）が選任され</t>
    <rPh sb="2" eb="3">
      <t>ワタシ</t>
    </rPh>
    <rPh sb="4" eb="6">
      <t>ドウシャ</t>
    </rPh>
    <rPh sb="7" eb="12">
      <t>ダイヒョウトリシマリヤク</t>
    </rPh>
    <rPh sb="13" eb="16">
      <t>ダイヒョウシャ</t>
    </rPh>
    <rPh sb="18" eb="20">
      <t>タイニン</t>
    </rPh>
    <phoneticPr fontId="7"/>
  </si>
  <si>
    <t>　た場合でも、新任の代表取締役（代表者）が貴協会に対し還付充当金納付債務について</t>
    <rPh sb="2" eb="4">
      <t>バアイ</t>
    </rPh>
    <rPh sb="21" eb="22">
      <t>キ</t>
    </rPh>
    <rPh sb="22" eb="24">
      <t>キョウカイ</t>
    </rPh>
    <rPh sb="25" eb="26">
      <t>タイ</t>
    </rPh>
    <rPh sb="27" eb="29">
      <t>カンプ</t>
    </rPh>
    <rPh sb="29" eb="31">
      <t>ジュウトウ</t>
    </rPh>
    <rPh sb="31" eb="32">
      <t>キン</t>
    </rPh>
    <rPh sb="32" eb="34">
      <t>ノウフ</t>
    </rPh>
    <rPh sb="34" eb="36">
      <t>サイム</t>
    </rPh>
    <phoneticPr fontId="7"/>
  </si>
  <si>
    <t>　の連帯保証書を差し入れない場合における還付充当金納付債務の一切（なお、私が同社</t>
    <rPh sb="2" eb="4">
      <t>レンタイ</t>
    </rPh>
    <rPh sb="4" eb="6">
      <t>ホショウ</t>
    </rPh>
    <rPh sb="6" eb="7">
      <t>ショ</t>
    </rPh>
    <rPh sb="8" eb="9">
      <t>サ</t>
    </rPh>
    <rPh sb="10" eb="11">
      <t>イ</t>
    </rPh>
    <rPh sb="14" eb="16">
      <t>バアイ</t>
    </rPh>
    <rPh sb="20" eb="22">
      <t>カンプ</t>
    </rPh>
    <rPh sb="22" eb="24">
      <t>ジュウトウ</t>
    </rPh>
    <rPh sb="24" eb="25">
      <t>キン</t>
    </rPh>
    <rPh sb="25" eb="27">
      <t>ノウフ</t>
    </rPh>
    <rPh sb="27" eb="29">
      <t>サイム</t>
    </rPh>
    <rPh sb="30" eb="32">
      <t>イッサイ</t>
    </rPh>
    <rPh sb="36" eb="37">
      <t>ワタシ</t>
    </rPh>
    <rPh sb="38" eb="40">
      <t>ドウシャ</t>
    </rPh>
    <phoneticPr fontId="7"/>
  </si>
  <si>
    <t>　の代表取締役（代表者）を退任した後の同社の還付充当金納付債務を含みます。）。</t>
    <rPh sb="2" eb="7">
      <t>ダイヒョウトリシマリヤク</t>
    </rPh>
    <rPh sb="8" eb="11">
      <t>ダイヒョウシャ</t>
    </rPh>
    <rPh sb="13" eb="15">
      <t>タイニン</t>
    </rPh>
    <rPh sb="17" eb="18">
      <t>アト</t>
    </rPh>
    <rPh sb="19" eb="21">
      <t>ドウシャ</t>
    </rPh>
    <rPh sb="32" eb="33">
      <t>フク</t>
    </rPh>
    <phoneticPr fontId="7"/>
  </si>
  <si>
    <t>③　私が同社の代表取締役（代表者）を退任し、新任の代表取締役（代表者）が選任さ</t>
    <rPh sb="4" eb="6">
      <t>ドウシャ</t>
    </rPh>
    <rPh sb="7" eb="12">
      <t>ダイヒョウトリシマリヤク</t>
    </rPh>
    <rPh sb="13" eb="16">
      <t>ダイヒョウシャ</t>
    </rPh>
    <rPh sb="18" eb="20">
      <t>タイニン</t>
    </rPh>
    <rPh sb="22" eb="24">
      <t>シンニン</t>
    </rPh>
    <rPh sb="25" eb="30">
      <t>ダイヒョウトリシマリヤク</t>
    </rPh>
    <rPh sb="31" eb="34">
      <t>ダイヒョウシャ</t>
    </rPh>
    <rPh sb="36" eb="38">
      <t>センニン</t>
    </rPh>
    <phoneticPr fontId="7"/>
  </si>
  <si>
    <t>　れ、新任の代表取締役（代表者）が貴協会に対し還付充当金納付債務についての連帯</t>
    <rPh sb="3" eb="5">
      <t>シンニン</t>
    </rPh>
    <rPh sb="6" eb="11">
      <t>ダイヒョウトリシマリヤク</t>
    </rPh>
    <rPh sb="12" eb="15">
      <t>ダイヒョウシャ</t>
    </rPh>
    <rPh sb="17" eb="18">
      <t>キ</t>
    </rPh>
    <rPh sb="18" eb="20">
      <t>キョウカイ</t>
    </rPh>
    <rPh sb="21" eb="22">
      <t>タイ</t>
    </rPh>
    <rPh sb="23" eb="25">
      <t>カンプ</t>
    </rPh>
    <rPh sb="25" eb="27">
      <t>ジュウトウキ</t>
    </rPh>
    <rPh sb="27" eb="32">
      <t>ンノウフサイム</t>
    </rPh>
    <rPh sb="37" eb="39">
      <t>レンタイ</t>
    </rPh>
    <phoneticPr fontId="7"/>
  </si>
  <si>
    <t>　を退任する以前の同社の行為に関する還付充当金納付債務の一切。</t>
    <rPh sb="2" eb="4">
      <t>タイニン</t>
    </rPh>
    <rPh sb="6" eb="8">
      <t>イゼン</t>
    </rPh>
    <rPh sb="9" eb="11">
      <t>ドウシャ</t>
    </rPh>
    <rPh sb="12" eb="14">
      <t>コウイ</t>
    </rPh>
    <rPh sb="15" eb="16">
      <t>カン</t>
    </rPh>
    <rPh sb="18" eb="20">
      <t>カンプ</t>
    </rPh>
    <rPh sb="20" eb="22">
      <t>ジュウトウ</t>
    </rPh>
    <rPh sb="22" eb="23">
      <t>キン</t>
    </rPh>
    <rPh sb="23" eb="25">
      <t>ノウフ</t>
    </rPh>
    <rPh sb="25" eb="27">
      <t>サイム</t>
    </rPh>
    <rPh sb="28" eb="30">
      <t>イッサイ</t>
    </rPh>
    <phoneticPr fontId="7"/>
  </si>
  <si>
    <t>極度額：</t>
    <rPh sb="0" eb="2">
      <t>キョクド</t>
    </rPh>
    <rPh sb="2" eb="3">
      <t>ガク</t>
    </rPh>
    <phoneticPr fontId="7"/>
  </si>
  <si>
    <t>1,000</t>
  </si>
  <si>
    <t>(極度額は、宅地建物取引業法第64条の8第1項の規定により①主たる事務所分として1,000万</t>
    <rPh sb="1" eb="3">
      <t>キョクド</t>
    </rPh>
    <rPh sb="3" eb="4">
      <t>ガク</t>
    </rPh>
    <rPh sb="6" eb="13">
      <t>タクチタテモノトリヒキギョウ</t>
    </rPh>
    <rPh sb="13" eb="14">
      <t>ホウ</t>
    </rPh>
    <rPh sb="14" eb="15">
      <t>ダイ</t>
    </rPh>
    <rPh sb="17" eb="18">
      <t>ジョウ</t>
    </rPh>
    <rPh sb="20" eb="21">
      <t>ダイ</t>
    </rPh>
    <rPh sb="22" eb="23">
      <t>コウ</t>
    </rPh>
    <rPh sb="24" eb="26">
      <t>キテイ</t>
    </rPh>
    <rPh sb="30" eb="31">
      <t>シュ</t>
    </rPh>
    <rPh sb="33" eb="35">
      <t>ジム</t>
    </rPh>
    <rPh sb="35" eb="36">
      <t>ショ</t>
    </rPh>
    <rPh sb="36" eb="37">
      <t>ブン</t>
    </rPh>
    <rPh sb="45" eb="46">
      <t>マン</t>
    </rPh>
    <phoneticPr fontId="7"/>
  </si>
  <si>
    <t>円、②設置する従たる事務所の数に500万円を乗じた額を算出し、①と②の合計額を記入。)</t>
    <rPh sb="0" eb="1">
      <t>エン</t>
    </rPh>
    <rPh sb="3" eb="5">
      <t>セッチ</t>
    </rPh>
    <rPh sb="7" eb="8">
      <t>ジュウ</t>
    </rPh>
    <rPh sb="10" eb="12">
      <t>ジム</t>
    </rPh>
    <rPh sb="12" eb="13">
      <t>ショ</t>
    </rPh>
    <rPh sb="14" eb="15">
      <t>カズ</t>
    </rPh>
    <rPh sb="19" eb="21">
      <t>マンエン</t>
    </rPh>
    <rPh sb="22" eb="23">
      <t>ジョウ</t>
    </rPh>
    <rPh sb="25" eb="26">
      <t>ガク</t>
    </rPh>
    <rPh sb="27" eb="29">
      <t>サンシュツ</t>
    </rPh>
    <rPh sb="35" eb="37">
      <t>ゴウケイ</t>
    </rPh>
    <rPh sb="37" eb="38">
      <t>ガク</t>
    </rPh>
    <rPh sb="39" eb="41">
      <t>キニュウ</t>
    </rPh>
    <phoneticPr fontId="7"/>
  </si>
  <si>
    <t>から、民法第465条の10所定の(1)財産及び収支</t>
    <rPh sb="3" eb="5">
      <t>ミンポウ</t>
    </rPh>
    <rPh sb="5" eb="6">
      <t>ダイ</t>
    </rPh>
    <rPh sb="9" eb="10">
      <t>ジョウ</t>
    </rPh>
    <rPh sb="13" eb="15">
      <t>ショテイ</t>
    </rPh>
    <rPh sb="19" eb="21">
      <t>ザイサン</t>
    </rPh>
    <rPh sb="21" eb="22">
      <t>オヨ</t>
    </rPh>
    <rPh sb="23" eb="25">
      <t>シュウシ</t>
    </rPh>
    <phoneticPr fontId="7"/>
  </si>
  <si>
    <t>の状況(2)主たる債務以外に負担している債務の有無並びにその額及び履行状況</t>
    <rPh sb="1" eb="3">
      <t>ジョウキョウ</t>
    </rPh>
    <rPh sb="6" eb="7">
      <t>シュ</t>
    </rPh>
    <rPh sb="9" eb="11">
      <t>サイム</t>
    </rPh>
    <rPh sb="11" eb="13">
      <t>イガイ</t>
    </rPh>
    <rPh sb="14" eb="16">
      <t>フタン</t>
    </rPh>
    <rPh sb="20" eb="22">
      <t>サイム</t>
    </rPh>
    <rPh sb="23" eb="25">
      <t>ウム</t>
    </rPh>
    <rPh sb="25" eb="26">
      <t>ナラ</t>
    </rPh>
    <rPh sb="30" eb="31">
      <t>ガク</t>
    </rPh>
    <rPh sb="31" eb="32">
      <t>オヨ</t>
    </rPh>
    <rPh sb="33" eb="35">
      <t>リコウ</t>
    </rPh>
    <rPh sb="35" eb="37">
      <t>ジョウキョウ</t>
    </rPh>
    <phoneticPr fontId="7"/>
  </si>
  <si>
    <t>(3)主たる債務の担保として他に提供し又は提供しようとするものがあるときは</t>
    <rPh sb="3" eb="4">
      <t>シュ</t>
    </rPh>
    <rPh sb="6" eb="8">
      <t>サイム</t>
    </rPh>
    <rPh sb="9" eb="11">
      <t>タンポ</t>
    </rPh>
    <rPh sb="14" eb="15">
      <t>ホカ</t>
    </rPh>
    <rPh sb="16" eb="18">
      <t>テイキョウ</t>
    </rPh>
    <rPh sb="19" eb="20">
      <t>マタ</t>
    </rPh>
    <rPh sb="21" eb="23">
      <t>テイキョウ</t>
    </rPh>
    <phoneticPr fontId="7"/>
  </si>
  <si>
    <t>その旨及びその内容について、情報提供を受け、理解しています。</t>
    <rPh sb="2" eb="3">
      <t>ムネ</t>
    </rPh>
    <rPh sb="3" eb="4">
      <t>オヨ</t>
    </rPh>
    <rPh sb="7" eb="9">
      <t>ナイヨウ</t>
    </rPh>
    <rPh sb="14" eb="16">
      <t>ジョウホウ</t>
    </rPh>
    <rPh sb="16" eb="18">
      <t>テイキョウ</t>
    </rPh>
    <rPh sb="19" eb="20">
      <t>ウ</t>
    </rPh>
    <rPh sb="22" eb="24">
      <t>リカイ</t>
    </rPh>
    <phoneticPr fontId="7"/>
  </si>
  <si>
    <t>（求償№4民改）</t>
    <rPh sb="1" eb="3">
      <t>キュウショウ</t>
    </rPh>
    <rPh sb="5" eb="6">
      <t>ミン</t>
    </rPh>
    <rPh sb="6" eb="7">
      <t>カイ</t>
    </rPh>
    <phoneticPr fontId="7"/>
  </si>
  <si>
    <t>3,000</t>
    <phoneticPr fontId="7"/>
  </si>
  <si>
    <t>1,000</t>
    <phoneticPr fontId="7"/>
  </si>
  <si>
    <t>3,500</t>
    <phoneticPr fontId="7"/>
  </si>
  <si>
    <t>4,500</t>
    <phoneticPr fontId="7"/>
  </si>
  <si>
    <t>1</t>
    <phoneticPr fontId="7"/>
  </si>
  <si>
    <t>5,000</t>
    <phoneticPr fontId="7"/>
  </si>
  <si>
    <t>㊞</t>
    <phoneticPr fontId="7"/>
  </si>
  <si>
    <t>　　弊社の代表取締役（代表者）変更の場合には、直ちに貴協会宛に変更届出書を提出</t>
    <rPh sb="2" eb="4">
      <t>ヘイシャ</t>
    </rPh>
    <rPh sb="5" eb="7">
      <t>ダイヒョウ</t>
    </rPh>
    <rPh sb="7" eb="10">
      <t>トリシマリヤク</t>
    </rPh>
    <rPh sb="11" eb="14">
      <t>ダイヒョウシャ</t>
    </rPh>
    <rPh sb="15" eb="17">
      <t>ヘンコウ</t>
    </rPh>
    <rPh sb="18" eb="20">
      <t>バアイ</t>
    </rPh>
    <rPh sb="23" eb="24">
      <t>タダ</t>
    </rPh>
    <rPh sb="26" eb="27">
      <t>キ</t>
    </rPh>
    <rPh sb="27" eb="29">
      <t>キョウカイ</t>
    </rPh>
    <rPh sb="29" eb="30">
      <t>アテ</t>
    </rPh>
    <rPh sb="31" eb="33">
      <t>ヘンク</t>
    </rPh>
    <rPh sb="33" eb="36">
      <t>トドケデショ</t>
    </rPh>
    <rPh sb="37" eb="39">
      <t>テイシュツ</t>
    </rPh>
    <phoneticPr fontId="7"/>
  </si>
  <si>
    <t>するとともに、新任代表取締役（代表者）による別添の連帯保証書を提出いたします。</t>
    <rPh sb="7" eb="9">
      <t>シンニン</t>
    </rPh>
    <rPh sb="9" eb="14">
      <t>ダイヒョウトリシマリヤク</t>
    </rPh>
    <rPh sb="22" eb="24">
      <t>ベッテン</t>
    </rPh>
    <rPh sb="25" eb="27">
      <t>レンタイ</t>
    </rPh>
    <rPh sb="27" eb="30">
      <t>ホショウショ</t>
    </rPh>
    <rPh sb="31" eb="33">
      <t>テイシュツ</t>
    </rPh>
    <phoneticPr fontId="7"/>
  </si>
  <si>
    <t>　　また、弊社において事務所を新設した場合や宅地建物取引業法第25条第2項の政令</t>
    <rPh sb="5" eb="7">
      <t>ヘイシャ</t>
    </rPh>
    <rPh sb="11" eb="13">
      <t>ジム</t>
    </rPh>
    <rPh sb="13" eb="14">
      <t>ショ</t>
    </rPh>
    <rPh sb="15" eb="17">
      <t>シンセツ</t>
    </rPh>
    <rPh sb="19" eb="21">
      <t>バアイ</t>
    </rPh>
    <rPh sb="22" eb="24">
      <t>タクチ</t>
    </rPh>
    <rPh sb="24" eb="26">
      <t>タテモノ</t>
    </rPh>
    <rPh sb="26" eb="29">
      <t>トリヒキギョウ</t>
    </rPh>
    <rPh sb="29" eb="30">
      <t>ホウ</t>
    </rPh>
    <rPh sb="30" eb="31">
      <t>ダイ</t>
    </rPh>
    <rPh sb="33" eb="34">
      <t>ジョウ</t>
    </rPh>
    <rPh sb="34" eb="35">
      <t>ダイ</t>
    </rPh>
    <rPh sb="36" eb="37">
      <t>コウ</t>
    </rPh>
    <rPh sb="38" eb="40">
      <t>セイレイ</t>
    </rPh>
    <phoneticPr fontId="7"/>
  </si>
  <si>
    <t>で定める額が増額になり、宅地建物取引業法第64条の8第1項の営業保証金額に相当</t>
    <rPh sb="1" eb="2">
      <t>サダ</t>
    </rPh>
    <rPh sb="4" eb="5">
      <t>ガク</t>
    </rPh>
    <rPh sb="6" eb="8">
      <t>ゾウガク</t>
    </rPh>
    <rPh sb="30" eb="32">
      <t>エイギョウ</t>
    </rPh>
    <rPh sb="32" eb="35">
      <t>ホショウキン</t>
    </rPh>
    <rPh sb="35" eb="36">
      <t>ガク</t>
    </rPh>
    <rPh sb="37" eb="39">
      <t>ソウトウ</t>
    </rPh>
    <phoneticPr fontId="7"/>
  </si>
  <si>
    <t>する額が増額となった場合、その増額後の政令で定める営業保証金相当額を極度額</t>
    <rPh sb="2" eb="3">
      <t>ガク</t>
    </rPh>
    <rPh sb="4" eb="6">
      <t>ゾウガク</t>
    </rPh>
    <rPh sb="10" eb="12">
      <t>バアイ</t>
    </rPh>
    <rPh sb="15" eb="17">
      <t>ゾウガク</t>
    </rPh>
    <rPh sb="17" eb="18">
      <t>ゴ</t>
    </rPh>
    <rPh sb="19" eb="21">
      <t>セイレイ</t>
    </rPh>
    <rPh sb="22" eb="23">
      <t>サダ</t>
    </rPh>
    <rPh sb="25" eb="27">
      <t>エイギョウ</t>
    </rPh>
    <rPh sb="27" eb="30">
      <t>ホショウキン</t>
    </rPh>
    <rPh sb="30" eb="32">
      <t>ソウトウ</t>
    </rPh>
    <rPh sb="32" eb="33">
      <t>ガク</t>
    </rPh>
    <rPh sb="34" eb="36">
      <t>キョクド</t>
    </rPh>
    <rPh sb="36" eb="37">
      <t>ガク</t>
    </rPh>
    <phoneticPr fontId="7"/>
  </si>
  <si>
    <t>とする連帯保証書を改めて提出いたします。なお、本誓約に違背した場合は直ちに退会</t>
    <rPh sb="3" eb="5">
      <t>レンタイ</t>
    </rPh>
    <rPh sb="5" eb="7">
      <t>ホショウ</t>
    </rPh>
    <rPh sb="7" eb="8">
      <t>ショ</t>
    </rPh>
    <rPh sb="9" eb="10">
      <t>アラタ</t>
    </rPh>
    <rPh sb="12" eb="14">
      <t>テイシュツ</t>
    </rPh>
    <rPh sb="23" eb="24">
      <t>ホン</t>
    </rPh>
    <rPh sb="24" eb="26">
      <t>セイヤク</t>
    </rPh>
    <rPh sb="27" eb="29">
      <t>イハイ</t>
    </rPh>
    <rPh sb="31" eb="33">
      <t>バアイ</t>
    </rPh>
    <rPh sb="34" eb="35">
      <t>タダ</t>
    </rPh>
    <rPh sb="37" eb="39">
      <t>タイカイ</t>
    </rPh>
    <phoneticPr fontId="7"/>
  </si>
  <si>
    <t>いたします。</t>
    <phoneticPr fontId="7"/>
  </si>
  <si>
    <t>代表取締役
（代表者）</t>
    <rPh sb="0" eb="2">
      <t>ダイヒョウ</t>
    </rPh>
    <rPh sb="2" eb="5">
      <t>トリシマリヤク</t>
    </rPh>
    <rPh sb="7" eb="10">
      <t>ダイヒョウシャ</t>
    </rPh>
    <phoneticPr fontId="7"/>
  </si>
  <si>
    <t>（求償№5民改）</t>
    <rPh sb="1" eb="3">
      <t>キュウショウ</t>
    </rPh>
    <rPh sb="5" eb="6">
      <t>ミン</t>
    </rPh>
    <rPh sb="6" eb="7">
      <t>カイ</t>
    </rPh>
    <phoneticPr fontId="7"/>
  </si>
  <si>
    <t>私は、この度貴協会の趣旨に賛同し、定款その他の諸規程並びに別掲の「本会会員の</t>
    <rPh sb="0" eb="1">
      <t>ワタシ</t>
    </rPh>
    <rPh sb="5" eb="6">
      <t>タビ</t>
    </rPh>
    <rPh sb="6" eb="9">
      <t>キキョカイ</t>
    </rPh>
    <rPh sb="10" eb="12">
      <t>シュシ</t>
    </rPh>
    <rPh sb="13" eb="15">
      <t>サンドウ</t>
    </rPh>
    <rPh sb="17" eb="19">
      <t>テイカン</t>
    </rPh>
    <rPh sb="21" eb="22">
      <t>タ</t>
    </rPh>
    <rPh sb="23" eb="24">
      <t>ショ</t>
    </rPh>
    <rPh sb="24" eb="26">
      <t>キテイ</t>
    </rPh>
    <rPh sb="26" eb="27">
      <t>ナラ</t>
    </rPh>
    <rPh sb="29" eb="30">
      <t>ベツ</t>
    </rPh>
    <rPh sb="33" eb="34">
      <t>ホン</t>
    </rPh>
    <rPh sb="34" eb="35">
      <t>カイ</t>
    </rPh>
    <rPh sb="35" eb="37">
      <t>カイイン</t>
    </rPh>
    <phoneticPr fontId="7"/>
  </si>
  <si>
    <t>個人情報の取扱いについて」を承認のうえ　入会金</t>
    <rPh sb="0" eb="2">
      <t>コジン</t>
    </rPh>
    <rPh sb="2" eb="4">
      <t>ジョウホウ</t>
    </rPh>
    <rPh sb="5" eb="7">
      <t>トリアツカ</t>
    </rPh>
    <rPh sb="14" eb="16">
      <t>ショウニン</t>
    </rPh>
    <rPh sb="20" eb="23">
      <t>ニュウカイキン</t>
    </rPh>
    <phoneticPr fontId="7"/>
  </si>
  <si>
    <t>　保証書を差し入れて連帯保証をした場合において、私が同社の代表取締役（代表者）</t>
    <rPh sb="1" eb="4">
      <t>ホショウショ</t>
    </rPh>
    <rPh sb="5" eb="6">
      <t>サ</t>
    </rPh>
    <rPh sb="7" eb="8">
      <t>イ</t>
    </rPh>
    <rPh sb="10" eb="12">
      <t>レンタイ</t>
    </rPh>
    <rPh sb="12" eb="14">
      <t>ホショウ</t>
    </rPh>
    <rPh sb="17" eb="19">
      <t>バアイ</t>
    </rPh>
    <rPh sb="24" eb="25">
      <t>ワタシ</t>
    </rPh>
    <rPh sb="26" eb="28">
      <t>ドウシャ</t>
    </rPh>
    <rPh sb="29" eb="31">
      <t>ダイヒョウ</t>
    </rPh>
    <rPh sb="31" eb="34">
      <t>トリシマリヤク</t>
    </rPh>
    <rPh sb="35" eb="38">
      <t>ダイヒョウシャ</t>
    </rPh>
    <phoneticPr fontId="7"/>
  </si>
  <si>
    <t>例：　２０２０年４月に新規免許を申請した代表者・・・２００４０１</t>
    <rPh sb="0" eb="1">
      <t>レイ</t>
    </rPh>
    <rPh sb="7" eb="8">
      <t>ネン</t>
    </rPh>
    <rPh sb="9" eb="10">
      <t>ガツ</t>
    </rPh>
    <rPh sb="11" eb="13">
      <t>シンキ</t>
    </rPh>
    <rPh sb="13" eb="15">
      <t>メンキョ</t>
    </rPh>
    <rPh sb="16" eb="18">
      <t>シンセイ</t>
    </rPh>
    <rPh sb="20" eb="23">
      <t>ダイヒョウシャ</t>
    </rPh>
    <phoneticPr fontId="7"/>
  </si>
  <si>
    <t>（１）　第１ ・ ２桁：　当該従業者が雇用された年（新規免許の場合は免許申請年）の西暦年の下２桁。</t>
    <rPh sb="4" eb="5">
      <t>ダイ</t>
    </rPh>
    <rPh sb="10" eb="11">
      <t>ケタ</t>
    </rPh>
    <rPh sb="13" eb="15">
      <t>トウガイ</t>
    </rPh>
    <rPh sb="15" eb="18">
      <t>ジュウギョウシャ</t>
    </rPh>
    <rPh sb="19" eb="21">
      <t>コヨウ</t>
    </rPh>
    <rPh sb="24" eb="25">
      <t>トシ</t>
    </rPh>
    <rPh sb="26" eb="28">
      <t>シンキ</t>
    </rPh>
    <rPh sb="28" eb="30">
      <t>メンキョ</t>
    </rPh>
    <rPh sb="31" eb="33">
      <t>バアイ</t>
    </rPh>
    <rPh sb="34" eb="36">
      <t>メンキョ</t>
    </rPh>
    <rPh sb="36" eb="38">
      <t>シンセイ</t>
    </rPh>
    <rPh sb="38" eb="39">
      <t>ネン</t>
    </rPh>
    <rPh sb="41" eb="43">
      <t>セイレキ</t>
    </rPh>
    <rPh sb="43" eb="44">
      <t>ネン</t>
    </rPh>
    <rPh sb="45" eb="46">
      <t>シタ</t>
    </rPh>
    <rPh sb="47" eb="48">
      <t>ケタ</t>
    </rPh>
    <phoneticPr fontId="7"/>
  </si>
  <si>
    <t>（２）　第３ ・ ４桁：　当該従業者が雇用された月（新規免許の場合は免許申請月）。ただし、１月～９月までの場合は第3桁目を「０」として下さい。</t>
    <rPh sb="4" eb="5">
      <t>ダイ</t>
    </rPh>
    <rPh sb="10" eb="11">
      <t>ケタ</t>
    </rPh>
    <rPh sb="24" eb="25">
      <t>ツキ</t>
    </rPh>
    <rPh sb="36" eb="38">
      <t>シンセイ</t>
    </rPh>
    <rPh sb="38" eb="39">
      <t>ツキ</t>
    </rPh>
    <rPh sb="46" eb="47">
      <t>ガツ</t>
    </rPh>
    <rPh sb="49" eb="50">
      <t>ガツ</t>
    </rPh>
    <rPh sb="53" eb="55">
      <t>バアイ</t>
    </rPh>
    <rPh sb="56" eb="57">
      <t>ダイ</t>
    </rPh>
    <rPh sb="58" eb="59">
      <t>ケタ</t>
    </rPh>
    <rPh sb="59" eb="60">
      <t>メ</t>
    </rPh>
    <rPh sb="67" eb="68">
      <t>クダ</t>
    </rPh>
    <phoneticPr fontId="7"/>
  </si>
  <si>
    <t>①　お支払方法は、「口座振替」・「払込票(コンビニエンスストアのみ利用可能)」です。</t>
    <phoneticPr fontId="7"/>
  </si>
  <si>
    <r>
      <rPr>
        <sz val="12"/>
        <rFont val="ＭＳ Ｐ明朝"/>
        <family val="1"/>
        <charset val="128"/>
      </rPr>
      <t>②　</t>
    </r>
    <r>
      <rPr>
        <sz val="12"/>
        <rFont val="ＭＳ 明朝"/>
        <family val="1"/>
        <charset val="128"/>
      </rPr>
      <t>口座振替をご希望の場合は、別途、お申込みが必要です。</t>
    </r>
    <phoneticPr fontId="7"/>
  </si>
  <si>
    <t>　(1) 　ＩＰ型利用料は、ＩＰ型のご利用に応じて従量制で課金されます。</t>
    <phoneticPr fontId="7"/>
  </si>
  <si>
    <t>　(2)　 ＩＰ型利用料は、「ＳＭＢＣファイナンスサービス(株)」から請求されます。</t>
    <phoneticPr fontId="7"/>
  </si>
  <si>
    <t>より差引かれても異議ありません。</t>
    <rPh sb="8" eb="10">
      <t>イギ</t>
    </rPh>
    <phoneticPr fontId="7"/>
  </si>
  <si>
    <t>合、損失料実費を納入しないときは、弁済業務保証金分担金返還金</t>
    <rPh sb="8" eb="10">
      <t>ノウニュウ</t>
    </rPh>
    <rPh sb="17" eb="27">
      <t>ベンサイギョウムホショウキンブンタンキン</t>
    </rPh>
    <rPh sb="27" eb="30">
      <t>ヘンカンキン</t>
    </rPh>
    <phoneticPr fontId="7"/>
  </si>
  <si>
    <t>には必ず返却いたします。また、要綱第９号による会員之証紛失の場</t>
    <rPh sb="2" eb="3">
      <t>カナラ</t>
    </rPh>
    <rPh sb="4" eb="6">
      <t>ヘンキャク</t>
    </rPh>
    <rPh sb="15" eb="17">
      <t>ヨウコウ</t>
    </rPh>
    <rPh sb="17" eb="18">
      <t>ダイ</t>
    </rPh>
    <rPh sb="19" eb="20">
      <t>ゴウ</t>
    </rPh>
    <rPh sb="23" eb="25">
      <t>カイイン</t>
    </rPh>
    <rPh sb="25" eb="26">
      <t>ノ</t>
    </rPh>
    <rPh sb="26" eb="27">
      <t>ショウ</t>
    </rPh>
    <rPh sb="27" eb="29">
      <t>フンシツ</t>
    </rPh>
    <rPh sb="30" eb="31">
      <t>バ</t>
    </rPh>
    <phoneticPr fontId="7"/>
  </si>
  <si>
    <t>※準会員の場合
　（１）　「従たる事務所」の欄には、①の欄に準会員になろうとする事務所の長、②の欄に専任
　　　　宅地建物取引士の氏名等を記入すること。
　（２）　上欄枠外「支部長承認」欄は、正会員所属支部長の承認を経て準会員になろうとする
　　　　事務所の所属支部長の承認をうけること。</t>
    <rPh sb="1" eb="4">
      <t>ジュンカイイン</t>
    </rPh>
    <rPh sb="5" eb="7">
      <t>バアイ</t>
    </rPh>
    <rPh sb="14" eb="15">
      <t>ジュウ</t>
    </rPh>
    <rPh sb="17" eb="20">
      <t>ジムショ</t>
    </rPh>
    <rPh sb="22" eb="23">
      <t>ラン</t>
    </rPh>
    <rPh sb="28" eb="29">
      <t>ラン</t>
    </rPh>
    <rPh sb="30" eb="33">
      <t>ジュンカイイン</t>
    </rPh>
    <rPh sb="40" eb="43">
      <t>ジムショ</t>
    </rPh>
    <rPh sb="44" eb="45">
      <t>チョウ</t>
    </rPh>
    <rPh sb="48" eb="49">
      <t>ラン</t>
    </rPh>
    <rPh sb="50" eb="52">
      <t>センニン</t>
    </rPh>
    <rPh sb="57" eb="61">
      <t>タクチタテモノ</t>
    </rPh>
    <rPh sb="61" eb="64">
      <t>トリヒキシ</t>
    </rPh>
    <rPh sb="65" eb="67">
      <t>シメイ</t>
    </rPh>
    <rPh sb="67" eb="68">
      <t>トウ</t>
    </rPh>
    <rPh sb="69" eb="71">
      <t>キニュウ</t>
    </rPh>
    <rPh sb="82" eb="84">
      <t>ジョウラン</t>
    </rPh>
    <rPh sb="84" eb="86">
      <t>ワクガイ</t>
    </rPh>
    <rPh sb="87" eb="90">
      <t>シブチョウ</t>
    </rPh>
    <rPh sb="90" eb="92">
      <t>ショウニン</t>
    </rPh>
    <rPh sb="93" eb="94">
      <t>ラン</t>
    </rPh>
    <rPh sb="96" eb="99">
      <t>セイカイイン</t>
    </rPh>
    <rPh sb="99" eb="101">
      <t>ショゾク</t>
    </rPh>
    <rPh sb="101" eb="104">
      <t>シブチョウ</t>
    </rPh>
    <rPh sb="105" eb="107">
      <t>ショウニン</t>
    </rPh>
    <rPh sb="108" eb="109">
      <t>ヘ</t>
    </rPh>
    <rPh sb="110" eb="113">
      <t>ジュンカイイン</t>
    </rPh>
    <rPh sb="125" eb="128">
      <t>ジムショ</t>
    </rPh>
    <rPh sb="129" eb="131">
      <t>ショゾク</t>
    </rPh>
    <rPh sb="131" eb="132">
      <t>シ</t>
    </rPh>
    <rPh sb="132" eb="134">
      <t>ブチョウ</t>
    </rPh>
    <rPh sb="135" eb="137">
      <t>ショウニン</t>
    </rPh>
    <phoneticPr fontId="7"/>
  </si>
  <si>
    <t>　利用申込みに際し、全宅連統合サイト倫理綱領及び運営規定、並びに同運営規定に基づく</t>
    <rPh sb="1" eb="3">
      <t>リヨウ</t>
    </rPh>
    <rPh sb="3" eb="5">
      <t>モウシコ</t>
    </rPh>
    <rPh sb="7" eb="8">
      <t>サイ</t>
    </rPh>
    <rPh sb="10" eb="13">
      <t>ゼンタクレン</t>
    </rPh>
    <rPh sb="13" eb="15">
      <t>トウゴウ</t>
    </rPh>
    <rPh sb="18" eb="20">
      <t>リンリ</t>
    </rPh>
    <rPh sb="20" eb="22">
      <t>コウリョウ</t>
    </rPh>
    <rPh sb="22" eb="23">
      <t>オヨ</t>
    </rPh>
    <rPh sb="24" eb="26">
      <t>ウンエイ</t>
    </rPh>
    <rPh sb="26" eb="28">
      <t>キテイ</t>
    </rPh>
    <rPh sb="29" eb="30">
      <t>ナラ</t>
    </rPh>
    <rPh sb="32" eb="33">
      <t>ドウ</t>
    </rPh>
    <rPh sb="33" eb="35">
      <t>ウンエイ</t>
    </rPh>
    <rPh sb="35" eb="37">
      <t>キテイ</t>
    </rPh>
    <rPh sb="38" eb="39">
      <t>モト</t>
    </rPh>
    <phoneticPr fontId="7"/>
  </si>
  <si>
    <t>　　　本店及び支店別に事務所が所在する京都本部で徴収。</t>
    <rPh sb="3" eb="5">
      <t>ホンテン</t>
    </rPh>
    <rPh sb="5" eb="6">
      <t>オヨ</t>
    </rPh>
    <rPh sb="7" eb="10">
      <t>シテンベツ</t>
    </rPh>
    <rPh sb="11" eb="14">
      <t>ジムショ</t>
    </rPh>
    <rPh sb="15" eb="17">
      <t>ショザイ</t>
    </rPh>
    <rPh sb="19" eb="21">
      <t>キョウト</t>
    </rPh>
    <rPh sb="21" eb="23">
      <t>ホンブ</t>
    </rPh>
    <rPh sb="24" eb="26">
      <t>チョウシュウ</t>
    </rPh>
    <phoneticPr fontId="7"/>
  </si>
  <si>
    <t>　　令和　　　　年　　　　月　　　　日</t>
    <rPh sb="2" eb="3">
      <t>レイ</t>
    </rPh>
    <rPh sb="3" eb="4">
      <t>ワ</t>
    </rPh>
    <rPh sb="8" eb="9">
      <t>ネン</t>
    </rPh>
    <rPh sb="13" eb="14">
      <t>ガツ</t>
    </rPh>
    <rPh sb="18" eb="19">
      <t>ニチ</t>
    </rPh>
    <phoneticPr fontId="7"/>
  </si>
  <si>
    <t>１．ＩＰ型のご利用には、インターネットに接続できる環境が必要です。</t>
    <phoneticPr fontId="7"/>
  </si>
  <si>
    <r>
      <rPr>
        <sz val="12"/>
        <rFont val="ＭＳ ゴシック"/>
        <family val="3"/>
        <charset val="128"/>
      </rPr>
      <t>　</t>
    </r>
    <r>
      <rPr>
        <b/>
        <sz val="12"/>
        <rFont val="ＭＳ ゴシック"/>
        <family val="3"/>
        <charset val="128"/>
      </rPr>
      <t>①　対応OS：</t>
    </r>
    <r>
      <rPr>
        <sz val="12"/>
        <rFont val="ＭＳ 明朝"/>
        <family val="1"/>
        <charset val="128"/>
      </rPr>
      <t>Windows10／Windows8.1／（Macは動作保証外です）</t>
    </r>
    <phoneticPr fontId="7"/>
  </si>
  <si>
    <r>
      <rPr>
        <b/>
        <sz val="12"/>
        <rFont val="ＭＳ ゴシック"/>
        <family val="3"/>
        <charset val="128"/>
      </rPr>
      <t>　②　対応ブラウザ：</t>
    </r>
    <r>
      <rPr>
        <sz val="12"/>
        <rFont val="ＭＳ 明朝"/>
        <family val="1"/>
        <charset val="128"/>
      </rPr>
      <t>Google Chrome／Internet Explorer11／Microsoft Edge</t>
    </r>
    <phoneticPr fontId="7"/>
  </si>
  <si>
    <r>
      <rPr>
        <b/>
        <sz val="12"/>
        <rFont val="ＭＳ ゴシック"/>
        <family val="3"/>
        <charset val="128"/>
      </rPr>
      <t>　③　必要ソフトウェア：</t>
    </r>
    <r>
      <rPr>
        <sz val="12"/>
        <rFont val="ＭＳ 明朝"/>
        <family val="1"/>
        <charset val="128"/>
      </rPr>
      <t>Adobe Acrobat Reader DC 最新版</t>
    </r>
    <phoneticPr fontId="7"/>
  </si>
  <si>
    <t>３．ＩＰ型のご利用には、インターネット接続費用の他、「ＩＰ型利用料」が必要です。</t>
    <rPh sb="7" eb="9">
      <t>リヨウ</t>
    </rPh>
    <rPh sb="19" eb="21">
      <t>セツゾク</t>
    </rPh>
    <rPh sb="21" eb="23">
      <t>ヒヨウ</t>
    </rPh>
    <rPh sb="24" eb="25">
      <t>ホカ</t>
    </rPh>
    <rPh sb="29" eb="30">
      <t>ガタ</t>
    </rPh>
    <rPh sb="30" eb="33">
      <t>リヨウリョウ</t>
    </rPh>
    <rPh sb="35" eb="37">
      <t>ヒツヨウ</t>
    </rPh>
    <phoneticPr fontId="7"/>
  </si>
  <si>
    <t>　　　 詳細は、近畿レインズホームページにて、ご確認ください。</t>
    <phoneticPr fontId="7"/>
  </si>
  <si>
    <t>　　　また、OS・ブラウザの組合せによっては、不具合の生じる場合がありますので、</t>
    <rPh sb="14" eb="16">
      <t>クミアワ</t>
    </rPh>
    <rPh sb="23" eb="26">
      <t>フグアイ</t>
    </rPh>
    <rPh sb="27" eb="28">
      <t>ショウ</t>
    </rPh>
    <rPh sb="30" eb="32">
      <t>バアイ</t>
    </rPh>
    <phoneticPr fontId="7"/>
  </si>
  <si>
    <t>　　　詳しくは近畿レインズホームページにて、ご確認ください。</t>
    <rPh sb="3" eb="4">
      <t>クワ</t>
    </rPh>
    <rPh sb="7" eb="9">
      <t>キンキ</t>
    </rPh>
    <rPh sb="23" eb="25">
      <t>カクニン</t>
    </rPh>
    <phoneticPr fontId="7"/>
  </si>
  <si>
    <t>連　絡　先
（※）</t>
    <rPh sb="0" eb="1">
      <t>レン</t>
    </rPh>
    <rPh sb="2" eb="3">
      <t>ラク</t>
    </rPh>
    <rPh sb="4" eb="5">
      <t>サキ</t>
    </rPh>
    <phoneticPr fontId="7"/>
  </si>
  <si>
    <t>　※　上記①・②は日本語版に限り、他のOS・ブラウザでは動作保証していません。</t>
    <rPh sb="9" eb="12">
      <t>ニホンゴ</t>
    </rPh>
    <rPh sb="12" eb="13">
      <t>バン</t>
    </rPh>
    <rPh sb="14" eb="15">
      <t>カギ</t>
    </rPh>
    <rPh sb="17" eb="18">
      <t>タ</t>
    </rPh>
    <phoneticPr fontId="7"/>
  </si>
  <si>
    <r>
      <t>新規免許業者 ……</t>
    </r>
    <r>
      <rPr>
        <b/>
        <sz val="12"/>
        <rFont val="ＭＳ Ｐゴシック"/>
        <family val="3"/>
        <charset val="128"/>
      </rPr>
      <t xml:space="preserve"> 免許証交付通知はがきの写し</t>
    </r>
    <rPh sb="0" eb="2">
      <t>シンキ</t>
    </rPh>
    <rPh sb="2" eb="4">
      <t>メンキョ</t>
    </rPh>
    <rPh sb="4" eb="5">
      <t>ギョウシャ</t>
    </rPh>
    <rPh sb="5" eb="6">
      <t>シャ</t>
    </rPh>
    <rPh sb="10" eb="13">
      <t>メンキョショウ</t>
    </rPh>
    <rPh sb="13" eb="15">
      <t>コウフ</t>
    </rPh>
    <rPh sb="15" eb="17">
      <t>ツウチ</t>
    </rPh>
    <rPh sb="21" eb="22">
      <t>ウツ</t>
    </rPh>
    <phoneticPr fontId="7"/>
  </si>
  <si>
    <r>
      <t xml:space="preserve">既存免許業者 …… </t>
    </r>
    <r>
      <rPr>
        <b/>
        <sz val="12"/>
        <rFont val="ＭＳ Ｐゴシック"/>
        <family val="3"/>
        <charset val="128"/>
      </rPr>
      <t>免許証の写し</t>
    </r>
    <rPh sb="0" eb="2">
      <t>キゾン</t>
    </rPh>
    <rPh sb="2" eb="4">
      <t>メンキョ</t>
    </rPh>
    <rPh sb="4" eb="6">
      <t>ギョウシャ</t>
    </rPh>
    <rPh sb="10" eb="13">
      <t>メンキョショウ</t>
    </rPh>
    <rPh sb="14" eb="15">
      <t>ウツ</t>
    </rPh>
    <phoneticPr fontId="7"/>
  </si>
  <si>
    <r>
      <t xml:space="preserve">証明書・誓約書                                                 </t>
    </r>
    <r>
      <rPr>
        <sz val="10"/>
        <rFont val="ＭＳ Ｐ明朝"/>
        <family val="1"/>
        <charset val="128"/>
      </rPr>
      <t xml:space="preserve"> 　　 　　</t>
    </r>
    <rPh sb="0" eb="3">
      <t>ショウメイショ</t>
    </rPh>
    <rPh sb="4" eb="7">
      <t>セイヤクショ</t>
    </rPh>
    <phoneticPr fontId="7"/>
  </si>
  <si>
    <r>
      <t xml:space="preserve">略歴書 </t>
    </r>
    <r>
      <rPr>
        <sz val="12"/>
        <rFont val="ＭＳ Ｐゴシック"/>
        <family val="3"/>
        <charset val="128"/>
      </rPr>
      <t>（代表者および専任の宅地建物取引士）</t>
    </r>
    <rPh sb="0" eb="3">
      <t>リャクレキショ</t>
    </rPh>
    <rPh sb="5" eb="8">
      <t>ダイヒョウシャ</t>
    </rPh>
    <rPh sb="11" eb="13">
      <t>センニン</t>
    </rPh>
    <rPh sb="14" eb="16">
      <t>タクチ</t>
    </rPh>
    <rPh sb="16" eb="18">
      <t>タテモノ</t>
    </rPh>
    <rPh sb="18" eb="20">
      <t>トリヒキ</t>
    </rPh>
    <rPh sb="20" eb="21">
      <t>シ</t>
    </rPh>
    <phoneticPr fontId="7"/>
  </si>
  <si>
    <t xml:space="preserve"> ※1 専任の宅地建物取引士が複数の場合は、全員の分が必要です。</t>
    <rPh sb="4" eb="6">
      <t>センニン</t>
    </rPh>
    <rPh sb="7" eb="9">
      <t>タクチ</t>
    </rPh>
    <rPh sb="9" eb="11">
      <t>タテモノ</t>
    </rPh>
    <rPh sb="11" eb="13">
      <t>トリヒキ</t>
    </rPh>
    <rPh sb="13" eb="14">
      <t>シ</t>
    </rPh>
    <rPh sb="15" eb="17">
      <t>フクスウ</t>
    </rPh>
    <rPh sb="18" eb="20">
      <t>バアイ</t>
    </rPh>
    <rPh sb="22" eb="24">
      <t>ゼンイン</t>
    </rPh>
    <rPh sb="25" eb="26">
      <t>ブン</t>
    </rPh>
    <rPh sb="27" eb="29">
      <t>ヒツヨウ</t>
    </rPh>
    <phoneticPr fontId="7"/>
  </si>
  <si>
    <t xml:space="preserve"> ※2 準会員の場合、代表者・支店長及び支店の専任宅地建物取引士の分が必要です。</t>
    <rPh sb="4" eb="7">
      <t>ジュンカイイン</t>
    </rPh>
    <rPh sb="8" eb="10">
      <t>バアイ</t>
    </rPh>
    <rPh sb="11" eb="14">
      <t>ダイヒョウシャ</t>
    </rPh>
    <rPh sb="15" eb="18">
      <t>シテンチョウ</t>
    </rPh>
    <rPh sb="18" eb="19">
      <t>オヨ</t>
    </rPh>
    <rPh sb="20" eb="22">
      <t>シテン</t>
    </rPh>
    <rPh sb="23" eb="25">
      <t>センニン</t>
    </rPh>
    <rPh sb="25" eb="27">
      <t>タクチ</t>
    </rPh>
    <rPh sb="27" eb="29">
      <t>タテモノ</t>
    </rPh>
    <phoneticPr fontId="7"/>
  </si>
  <si>
    <t>保証協会　会員之証預り証</t>
    <rPh sb="0" eb="2">
      <t>ホショウ</t>
    </rPh>
    <rPh sb="2" eb="4">
      <t>キョウカイ</t>
    </rPh>
    <rPh sb="5" eb="9">
      <t>カイインノショウ</t>
    </rPh>
    <rPh sb="9" eb="12">
      <t>アズカリショウ</t>
    </rPh>
    <phoneticPr fontId="7"/>
  </si>
  <si>
    <r>
      <t xml:space="preserve">（法人の場合） </t>
    </r>
    <r>
      <rPr>
        <b/>
        <sz val="12"/>
        <rFont val="ＭＳ Ｐゴシック"/>
        <family val="3"/>
        <charset val="128"/>
      </rPr>
      <t>連帯保証書・誓約書</t>
    </r>
    <r>
      <rPr>
        <sz val="12"/>
        <rFont val="ＭＳ Ｐゴシック"/>
        <family val="3"/>
        <charset val="128"/>
      </rPr>
      <t xml:space="preserve">                                            </t>
    </r>
    <rPh sb="1" eb="3">
      <t>ホウジン</t>
    </rPh>
    <rPh sb="4" eb="6">
      <t>バアイ</t>
    </rPh>
    <rPh sb="8" eb="10">
      <t>レンタイ</t>
    </rPh>
    <rPh sb="10" eb="13">
      <t>ホショウショ</t>
    </rPh>
    <rPh sb="14" eb="17">
      <t>セイヤクショ</t>
    </rPh>
    <phoneticPr fontId="7"/>
  </si>
  <si>
    <r>
      <t xml:space="preserve"> ※ </t>
    </r>
    <r>
      <rPr>
        <b/>
        <u/>
        <sz val="12"/>
        <rFont val="ＭＳ Ｐ明朝"/>
        <family val="1"/>
        <charset val="128"/>
      </rPr>
      <t>代表者個人の印鑑証明書</t>
    </r>
    <r>
      <rPr>
        <sz val="12"/>
        <rFont val="ＭＳ Ｐ明朝"/>
        <family val="1"/>
        <charset val="128"/>
      </rPr>
      <t>を添付して下さい。　　　　　　　</t>
    </r>
    <rPh sb="3" eb="6">
      <t>ダイヒョウシャ</t>
    </rPh>
    <rPh sb="6" eb="8">
      <t>コジン</t>
    </rPh>
    <rPh sb="9" eb="11">
      <t>インカン</t>
    </rPh>
    <rPh sb="11" eb="14">
      <t>ショウメイショ</t>
    </rPh>
    <rPh sb="15" eb="17">
      <t>テンプ</t>
    </rPh>
    <rPh sb="19" eb="20">
      <t>クダ</t>
    </rPh>
    <phoneticPr fontId="7"/>
  </si>
  <si>
    <t>　　（提出日前３ヶ月以内に発行されたもの）　</t>
    <phoneticPr fontId="7"/>
  </si>
  <si>
    <t xml:space="preserve"> ※ 専任の宅地建物取引士が複数の場合は、人数分をコピーして</t>
    <rPh sb="3" eb="5">
      <t>センニン</t>
    </rPh>
    <rPh sb="6" eb="8">
      <t>タクチ</t>
    </rPh>
    <rPh sb="8" eb="10">
      <t>タテモノ</t>
    </rPh>
    <rPh sb="10" eb="12">
      <t>トリヒキ</t>
    </rPh>
    <rPh sb="12" eb="13">
      <t>シ</t>
    </rPh>
    <rPh sb="14" eb="16">
      <t>フクスウ</t>
    </rPh>
    <rPh sb="17" eb="19">
      <t>バアイ</t>
    </rPh>
    <rPh sb="21" eb="24">
      <t>ニンズウブン</t>
    </rPh>
    <phoneticPr fontId="7"/>
  </si>
  <si>
    <t>　　 ２枚目以降は「宅地建物取引士欄」のみご記入ください。</t>
    <phoneticPr fontId="7"/>
  </si>
  <si>
    <r>
      <rPr>
        <b/>
        <sz val="12"/>
        <rFont val="ＭＳ Ｐゴシック"/>
        <family val="3"/>
        <charset val="128"/>
      </rPr>
      <t>正会員名簿台帳</t>
    </r>
    <r>
      <rPr>
        <sz val="12"/>
        <rFont val="ＭＳ Ｐゴシック"/>
        <family val="3"/>
        <charset val="128"/>
      </rPr>
      <t>（準会員の場合、準会員名簿台帳）</t>
    </r>
    <rPh sb="0" eb="1">
      <t>セイ</t>
    </rPh>
    <rPh sb="1" eb="3">
      <t>カイイン</t>
    </rPh>
    <rPh sb="3" eb="5">
      <t>メイボ</t>
    </rPh>
    <rPh sb="5" eb="7">
      <t>ダイチョウ</t>
    </rPh>
    <rPh sb="8" eb="11">
      <t>ジュンカイイン</t>
    </rPh>
    <rPh sb="12" eb="14">
      <t>バアイ</t>
    </rPh>
    <rPh sb="15" eb="18">
      <t>ジュンカイイン</t>
    </rPh>
    <rPh sb="18" eb="20">
      <t>メイボ</t>
    </rPh>
    <rPh sb="20" eb="22">
      <t>ダイチョウ</t>
    </rPh>
    <phoneticPr fontId="7"/>
  </si>
  <si>
    <t xml:space="preserve"> ※ 事務所付近の地図を記入又は添付（A4）して下さい。</t>
    <phoneticPr fontId="7"/>
  </si>
  <si>
    <t>「近畿レインズＩＰ型」利用申込書</t>
    <rPh sb="1" eb="3">
      <t>キンキ</t>
    </rPh>
    <rPh sb="9" eb="10">
      <t>ガタ</t>
    </rPh>
    <rPh sb="11" eb="13">
      <t>リヨウ</t>
    </rPh>
    <rPh sb="13" eb="16">
      <t>モウシコミショ</t>
    </rPh>
    <phoneticPr fontId="7"/>
  </si>
  <si>
    <t xml:space="preserve"> ※ 物件広告サイトの利用を希望される方は提出して下さい。</t>
    <rPh sb="3" eb="5">
      <t>ブッケン</t>
    </rPh>
    <rPh sb="5" eb="7">
      <t>コウコク</t>
    </rPh>
    <rPh sb="11" eb="13">
      <t>リヨウ</t>
    </rPh>
    <rPh sb="14" eb="16">
      <t>キボウ</t>
    </rPh>
    <rPh sb="19" eb="20">
      <t>カタ</t>
    </rPh>
    <rPh sb="21" eb="23">
      <t>テイシュツ</t>
    </rPh>
    <rPh sb="25" eb="26">
      <t>クダ</t>
    </rPh>
    <phoneticPr fontId="7"/>
  </si>
  <si>
    <t xml:space="preserve">「不動産キャリアパーソン講座」受講申込書  </t>
    <rPh sb="1" eb="4">
      <t>フドウサン</t>
    </rPh>
    <rPh sb="12" eb="14">
      <t>コウザ</t>
    </rPh>
    <rPh sb="15" eb="17">
      <t>ジュコウ</t>
    </rPh>
    <phoneticPr fontId="7"/>
  </si>
  <si>
    <t xml:space="preserve"> ※ 代表者（支店長）は必ず受講してください。</t>
    <rPh sb="7" eb="10">
      <t>シテンチョウ</t>
    </rPh>
    <phoneticPr fontId="7"/>
  </si>
  <si>
    <t xml:space="preserve"> ※ 講座修了者は修了証のコピーを添付してください。</t>
    <phoneticPr fontId="7"/>
  </si>
  <si>
    <t>念書</t>
    <phoneticPr fontId="7"/>
  </si>
  <si>
    <r>
      <t xml:space="preserve">事前調査票　　　　　　　　　　　　　　　　　　　　　　　　　　　　　　　　  </t>
    </r>
    <r>
      <rPr>
        <b/>
        <sz val="10"/>
        <rFont val="ＭＳ Ｐゴシック"/>
        <family val="3"/>
        <charset val="128"/>
      </rPr>
      <t>　　</t>
    </r>
    <rPh sb="0" eb="2">
      <t>ジゼン</t>
    </rPh>
    <rPh sb="2" eb="5">
      <t>チョウサヒョウ</t>
    </rPh>
    <phoneticPr fontId="7"/>
  </si>
  <si>
    <t>(受付印)</t>
    <rPh sb="1" eb="4">
      <t>ウケツケイン</t>
    </rPh>
    <phoneticPr fontId="7"/>
  </si>
  <si>
    <t>※　入会にあたっては、当協会の入会審査基準に基づいて資格審査を行うこととなっており、
　　同審査の結果、入会をお断り申し上げることがあります。
　　また、入会申込書類を提出された際、本書に受付印を押印しお渡ししますが、入会
　　不承認の場合は、本書と引き換えに入会申込書類を返戻します。
※　受付印押印後の本書は、大切に保管ください。
※　用紙が足りない場合は、必要部数をコピーしてご使用ください。　　　　　　　　</t>
    <rPh sb="77" eb="79">
      <t>ニュウカイ</t>
    </rPh>
    <rPh sb="79" eb="81">
      <t>モウシコミ</t>
    </rPh>
    <rPh sb="81" eb="83">
      <t>ショルイ</t>
    </rPh>
    <rPh sb="84" eb="86">
      <t>テイシュツ</t>
    </rPh>
    <rPh sb="89" eb="90">
      <t>サイ</t>
    </rPh>
    <rPh sb="91" eb="93">
      <t>ホンショ</t>
    </rPh>
    <rPh sb="94" eb="97">
      <t>ウケツケイン</t>
    </rPh>
    <rPh sb="98" eb="100">
      <t>オウイン</t>
    </rPh>
    <rPh sb="102" eb="103">
      <t>ワタ</t>
    </rPh>
    <rPh sb="109" eb="111">
      <t>ニュウカイ</t>
    </rPh>
    <rPh sb="114" eb="117">
      <t>フショウニン</t>
    </rPh>
    <rPh sb="122" eb="124">
      <t>ホンショ</t>
    </rPh>
    <rPh sb="125" eb="126">
      <t>ヒ</t>
    </rPh>
    <rPh sb="127" eb="128">
      <t>カ</t>
    </rPh>
    <rPh sb="130" eb="132">
      <t>ニュウカイ</t>
    </rPh>
    <rPh sb="132" eb="134">
      <t>モウシコミ</t>
    </rPh>
    <rPh sb="134" eb="136">
      <t>ショルイ</t>
    </rPh>
    <rPh sb="137" eb="139">
      <t>ヘンレイ</t>
    </rPh>
    <phoneticPr fontId="7"/>
  </si>
  <si>
    <t>京都府</t>
    <rPh sb="0" eb="3">
      <t>キョウトフ</t>
    </rPh>
    <phoneticPr fontId="7"/>
  </si>
  <si>
    <r>
      <t>　</t>
    </r>
    <r>
      <rPr>
        <b/>
        <sz val="12"/>
        <rFont val="ＭＳ 明朝"/>
        <family val="1"/>
        <charset val="128"/>
      </rPr>
      <t>伊　藤　良　之</t>
    </r>
    <rPh sb="1" eb="2">
      <t>イ</t>
    </rPh>
    <rPh sb="3" eb="4">
      <t>フジ</t>
    </rPh>
    <rPh sb="5" eb="6">
      <t>ヨ</t>
    </rPh>
    <rPh sb="7" eb="8">
      <t>ユキ</t>
    </rPh>
    <phoneticPr fontId="7"/>
  </si>
  <si>
    <r>
      <t>　　</t>
    </r>
    <r>
      <rPr>
        <sz val="14"/>
        <rFont val="ＭＳ Ｐ明朝"/>
        <family val="1"/>
        <charset val="128"/>
      </rPr>
      <t>伊　藤　良　之</t>
    </r>
    <rPh sb="2" eb="3">
      <t>イ</t>
    </rPh>
    <rPh sb="4" eb="5">
      <t>フジ</t>
    </rPh>
    <rPh sb="6" eb="7">
      <t>ヨ</t>
    </rPh>
    <rPh sb="8" eb="9">
      <t>ユキ</t>
    </rPh>
    <phoneticPr fontId="7"/>
  </si>
  <si>
    <t>伊　藤　良　之</t>
    <rPh sb="0" eb="1">
      <t>イ</t>
    </rPh>
    <rPh sb="2" eb="3">
      <t>フジ</t>
    </rPh>
    <rPh sb="4" eb="5">
      <t>ヨ</t>
    </rPh>
    <rPh sb="6" eb="7">
      <t>ユキ</t>
    </rPh>
    <phoneticPr fontId="7"/>
  </si>
  <si>
    <t xml:space="preserve"> 伊　藤　良　之</t>
    <rPh sb="1" eb="2">
      <t>イ</t>
    </rPh>
    <rPh sb="3" eb="4">
      <t>フジ</t>
    </rPh>
    <rPh sb="5" eb="6">
      <t>ヨ</t>
    </rPh>
    <rPh sb="7" eb="8">
      <t>ユキ</t>
    </rPh>
    <phoneticPr fontId="7"/>
  </si>
  <si>
    <t>伊 藤 良 之</t>
    <rPh sb="0" eb="1">
      <t>イ</t>
    </rPh>
    <rPh sb="2" eb="3">
      <t>フジ</t>
    </rPh>
    <rPh sb="4" eb="5">
      <t>ヨ</t>
    </rPh>
    <rPh sb="6" eb="7">
      <t>ユキ</t>
    </rPh>
    <phoneticPr fontId="7"/>
  </si>
  <si>
    <t>伊　藤　良　之</t>
    <rPh sb="0" eb="1">
      <t>イ</t>
    </rPh>
    <rPh sb="2" eb="3">
      <t>フジ</t>
    </rPh>
    <rPh sb="4" eb="5">
      <t>ヨ</t>
    </rPh>
    <rPh sb="6" eb="7">
      <t>ユキ</t>
    </rPh>
    <phoneticPr fontId="7"/>
  </si>
  <si>
    <t>４．本書は紛失等のないよう、大切に保管してください。</t>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</si>
</sst>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6" formatCode="&quot;¥&quot;#,##0;[Red]&quot;¥&quot;\-#,##0"/>
    <numFmt numFmtId="176" formatCode="[$-411]ggge&quot;年&quot;m&quot;月&quot;d&quot;日&quot;;@"/>
    <numFmt numFmtId="177" formatCode="0_ "/>
    <numFmt numFmtId="178" formatCode="0;\-0;0"/>
    <numFmt numFmtId="179" formatCode="0;\-0;;@"/>
    <numFmt numFmtId="180" formatCode="&quot;¥&quot;#,##0;\-0;;"/>
    <numFmt numFmtId="181" formatCode="#,##0;\-0;;"/>
    <numFmt numFmtId="182" formatCode="#,##0;[Red]#,##0"/>
    <numFmt numFmtId="183" formatCode="###,##0;\-0;;@"/>
    <numFmt numFmtId="184" formatCode="###,##0;\-0;0"/>
  </numFmts>
  <fonts count="150"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9"/>
      <name val="ＭＳ Ｐゴシック"/>
      <family val="3"/>
      <charset val="128"/>
    </font>
    <font>
      <sz val="6"/>
      <name val="ＭＳ Ｐゴシック"/>
      <family val="3"/>
      <charset val="128"/>
    </font>
    <font>
      <sz val="8"/>
      <name val="ＭＳ Ｐゴシック"/>
      <family val="3"/>
      <charset val="128"/>
    </font>
    <font>
      <sz val="9"/>
      <name val="ＭＳ Ｐ明朝"/>
      <family val="1"/>
      <charset val="128"/>
    </font>
    <font>
      <b/>
      <sz val="11"/>
      <name val="ＭＳ Ｐ明朝"/>
      <family val="1"/>
      <charset val="128"/>
    </font>
    <font>
      <b/>
      <sz val="12"/>
      <name val="ＭＳ 明朝"/>
      <family val="1"/>
      <charset val="128"/>
    </font>
    <font>
      <b/>
      <sz val="9"/>
      <name val="ＭＳ 明朝"/>
      <family val="1"/>
      <charset val="128"/>
    </font>
    <font>
      <sz val="9"/>
      <name val="ＭＳ 明朝"/>
      <family val="1"/>
      <charset val="128"/>
    </font>
    <font>
      <b/>
      <sz val="14"/>
      <name val="ＭＳ 明朝"/>
      <family val="1"/>
      <charset val="128"/>
    </font>
    <font>
      <b/>
      <sz val="10"/>
      <name val="ＭＳ 明朝"/>
      <family val="1"/>
      <charset val="128"/>
    </font>
    <font>
      <sz val="10"/>
      <name val="ＭＳ 明朝"/>
      <family val="1"/>
      <charset val="128"/>
    </font>
    <font>
      <sz val="9"/>
      <color theme="1" tint="0.499984740745262"/>
      <name val="ＭＳ 明朝"/>
      <family val="1"/>
      <charset val="128"/>
    </font>
    <font>
      <sz val="11"/>
      <name val="ＭＳ 明朝"/>
      <family val="1"/>
      <charset val="128"/>
    </font>
    <font>
      <sz val="8"/>
      <name val="ＭＳ 明朝"/>
      <family val="1"/>
      <charset val="128"/>
    </font>
    <font>
      <sz val="6"/>
      <name val="ＭＳ 明朝"/>
      <family val="1"/>
      <charset val="128"/>
    </font>
    <font>
      <b/>
      <sz val="16"/>
      <name val="ＭＳ 明朝"/>
      <family val="1"/>
      <charset val="128"/>
    </font>
    <font>
      <b/>
      <sz val="28"/>
      <name val="ＭＳ 明朝"/>
      <family val="1"/>
      <charset val="128"/>
    </font>
    <font>
      <sz val="9"/>
      <name val="ＭＳ ゴシック"/>
      <family val="3"/>
      <charset val="128"/>
    </font>
    <font>
      <sz val="14"/>
      <color indexed="9"/>
      <name val="ＭＳ Ｐゴシック"/>
      <family val="3"/>
      <charset val="128"/>
    </font>
    <font>
      <b/>
      <sz val="11"/>
      <name val="ＭＳ Ｐゴシック"/>
      <family val="3"/>
      <charset val="128"/>
    </font>
    <font>
      <sz val="9"/>
      <color indexed="10"/>
      <name val="ＭＳ Ｐゴシック"/>
      <family val="3"/>
      <charset val="128"/>
    </font>
    <font>
      <sz val="10"/>
      <name val="ＭＳ Ｐゴシック"/>
      <family val="3"/>
      <charset val="128"/>
    </font>
    <font>
      <u/>
      <sz val="11"/>
      <color indexed="12"/>
      <name val="ＭＳ Ｐゴシック"/>
      <family val="3"/>
      <charset val="128"/>
    </font>
    <font>
      <sz val="9"/>
      <color rgb="FFFF0000"/>
      <name val="ＭＳ Ｐゴシック"/>
      <family val="3"/>
      <charset val="128"/>
    </font>
    <font>
      <sz val="9"/>
      <color theme="0"/>
      <name val="ＭＳ Ｐゴシック"/>
      <family val="3"/>
      <charset val="128"/>
    </font>
    <font>
      <b/>
      <sz val="11"/>
      <color theme="0"/>
      <name val="ＭＳ Ｐゴシック"/>
      <family val="3"/>
      <charset val="128"/>
    </font>
    <font>
      <b/>
      <sz val="9"/>
      <name val="ＭＳ Ｐゴシック"/>
      <family val="3"/>
      <charset val="128"/>
    </font>
    <font>
      <u/>
      <sz val="9"/>
      <color rgb="FF0070C0"/>
      <name val="ＭＳ Ｐゴシック"/>
      <family val="3"/>
      <charset val="128"/>
    </font>
    <font>
      <sz val="9"/>
      <color indexed="81"/>
      <name val="ＭＳ Ｐゴシック"/>
      <family val="3"/>
      <charset val="128"/>
    </font>
    <font>
      <sz val="10"/>
      <color indexed="81"/>
      <name val="ＭＳ Ｐゴシック"/>
      <family val="3"/>
      <charset val="128"/>
    </font>
    <font>
      <b/>
      <sz val="11"/>
      <color indexed="81"/>
      <name val="ＭＳ Ｐゴシック"/>
      <family val="3"/>
      <charset val="128"/>
    </font>
    <font>
      <sz val="12"/>
      <name val="ＭＳ Ｐゴシック"/>
      <family val="3"/>
      <charset val="128"/>
    </font>
    <font>
      <sz val="9"/>
      <color theme="1"/>
      <name val="ＭＳ Ｐ明朝"/>
      <family val="1"/>
      <charset val="128"/>
    </font>
    <font>
      <sz val="6"/>
      <name val="ＭＳ Ｐゴシック"/>
      <family val="2"/>
      <charset val="128"/>
      <scheme val="minor"/>
    </font>
    <font>
      <sz val="11"/>
      <color theme="1"/>
      <name val="ＭＳ Ｐ明朝"/>
      <family val="1"/>
      <charset val="128"/>
    </font>
    <font>
      <sz val="10"/>
      <color theme="1"/>
      <name val="ＭＳ Ｐ明朝"/>
      <family val="1"/>
      <charset val="128"/>
    </font>
    <font>
      <sz val="12"/>
      <color theme="1"/>
      <name val="ＭＳ Ｐ明朝"/>
      <family val="1"/>
      <charset val="128"/>
    </font>
    <font>
      <sz val="11"/>
      <name val="ＭＳ Ｐ明朝"/>
      <family val="1"/>
      <charset val="128"/>
    </font>
    <font>
      <sz val="9"/>
      <color theme="1"/>
      <name val="ＭＳ Ｐゴシック"/>
      <family val="2"/>
      <charset val="128"/>
      <scheme val="minor"/>
    </font>
    <font>
      <b/>
      <sz val="9"/>
      <color indexed="81"/>
      <name val="ＭＳ Ｐゴシック"/>
      <family val="3"/>
      <charset val="128"/>
    </font>
    <font>
      <b/>
      <sz val="10"/>
      <color indexed="10"/>
      <name val="ＭＳ Ｐゴシック"/>
      <family val="3"/>
      <charset val="128"/>
    </font>
    <font>
      <sz val="9"/>
      <color rgb="FF0000FF"/>
      <name val="ＭＳ Ｐゴシック"/>
      <family val="3"/>
      <charset val="128"/>
    </font>
    <font>
      <sz val="12"/>
      <name val="ＭＳ Ｐ明朝"/>
      <family val="1"/>
      <charset val="128"/>
    </font>
    <font>
      <sz val="11"/>
      <name val="ＭＳ Ｐゴシック"/>
      <family val="3"/>
      <charset val="128"/>
    </font>
    <font>
      <sz val="16"/>
      <color theme="1"/>
      <name val="ＭＳ Ｐ明朝"/>
      <family val="1"/>
      <charset val="128"/>
    </font>
    <font>
      <sz val="14"/>
      <color theme="1"/>
      <name val="ＭＳ Ｐ明朝"/>
      <family val="1"/>
      <charset val="128"/>
    </font>
    <font>
      <sz val="18"/>
      <color theme="1"/>
      <name val="ＭＳ Ｐ明朝"/>
      <family val="1"/>
      <charset val="128"/>
    </font>
    <font>
      <sz val="8"/>
      <color theme="1"/>
      <name val="ＭＳ Ｐ明朝"/>
      <family val="1"/>
      <charset val="128"/>
    </font>
    <font>
      <b/>
      <sz val="20"/>
      <color theme="1"/>
      <name val="ＭＳ Ｐ明朝"/>
      <family val="1"/>
      <charset val="128"/>
    </font>
    <font>
      <sz val="28"/>
      <name val="HGS明朝E"/>
      <family val="1"/>
      <charset val="128"/>
    </font>
    <font>
      <sz val="11"/>
      <name val="ＭＳ Ｐゴシック"/>
      <family val="2"/>
      <charset val="128"/>
      <scheme val="minor"/>
    </font>
    <font>
      <sz val="10"/>
      <name val="ＭＳ Ｐ明朝"/>
      <family val="1"/>
      <charset val="128"/>
    </font>
    <font>
      <b/>
      <sz val="22"/>
      <name val="ＭＳ Ｐ明朝"/>
      <family val="1"/>
      <charset val="128"/>
    </font>
    <font>
      <sz val="7"/>
      <name val="ＭＳ Ｐ明朝"/>
      <family val="1"/>
      <charset val="128"/>
    </font>
    <font>
      <sz val="6"/>
      <name val="ＭＳ Ｐ明朝"/>
      <family val="1"/>
      <charset val="128"/>
    </font>
    <font>
      <sz val="5"/>
      <name val="ＭＳ Ｐ明朝"/>
      <family val="1"/>
      <charset val="128"/>
    </font>
    <font>
      <sz val="14"/>
      <name val="ＭＳ Ｐ明朝"/>
      <family val="1"/>
      <charset val="128"/>
    </font>
    <font>
      <sz val="8"/>
      <name val="ＭＳ Ｐ明朝"/>
      <family val="1"/>
      <charset val="128"/>
    </font>
    <font>
      <sz val="17"/>
      <name val="ＭＳ Ｐ明朝"/>
      <family val="1"/>
      <charset val="128"/>
    </font>
    <font>
      <b/>
      <sz val="17"/>
      <name val="ＭＳ Ｐ明朝"/>
      <family val="1"/>
      <charset val="128"/>
    </font>
    <font>
      <b/>
      <sz val="12"/>
      <color indexed="81"/>
      <name val="ＭＳ Ｐゴシック"/>
      <family val="3"/>
      <charset val="128"/>
    </font>
    <font>
      <b/>
      <sz val="18"/>
      <color indexed="9"/>
      <name val="ＭＳ Ｐゴシック"/>
      <family val="3"/>
      <charset val="128"/>
    </font>
    <font>
      <sz val="12"/>
      <name val="HGP明朝E"/>
      <family val="1"/>
      <charset val="128"/>
    </font>
    <font>
      <sz val="10"/>
      <name val="HGP明朝E"/>
      <family val="1"/>
      <charset val="128"/>
    </font>
    <font>
      <sz val="8"/>
      <name val="HGP明朝E"/>
      <family val="1"/>
      <charset val="128"/>
    </font>
    <font>
      <sz val="14"/>
      <name val="HGP明朝E"/>
      <family val="1"/>
      <charset val="128"/>
    </font>
    <font>
      <sz val="11"/>
      <name val="HGP明朝E"/>
      <family val="1"/>
      <charset val="128"/>
    </font>
    <font>
      <b/>
      <sz val="10"/>
      <name val="ＭＳ Ｐゴシック"/>
      <family val="3"/>
      <charset val="128"/>
    </font>
    <font>
      <sz val="16"/>
      <name val="ＭＳ Ｐ明朝"/>
      <family val="1"/>
      <charset val="128"/>
    </font>
    <font>
      <b/>
      <sz val="16"/>
      <name val="ＭＳ Ｐゴシック"/>
      <family val="3"/>
      <charset val="128"/>
    </font>
    <font>
      <b/>
      <sz val="18"/>
      <name val="ＭＳ Ｐゴシック"/>
      <family val="3"/>
      <charset val="128"/>
    </font>
    <font>
      <sz val="18"/>
      <name val="ＭＳ Ｐ明朝"/>
      <family val="1"/>
      <charset val="128"/>
    </font>
    <font>
      <sz val="20"/>
      <name val="ＭＳ Ｐ明朝"/>
      <family val="1"/>
      <charset val="128"/>
    </font>
    <font>
      <sz val="22"/>
      <name val="ＭＳ Ｐ明朝"/>
      <family val="1"/>
      <charset val="128"/>
    </font>
    <font>
      <sz val="24"/>
      <name val="ＭＳ Ｐ明朝"/>
      <family val="1"/>
      <charset val="128"/>
    </font>
    <font>
      <b/>
      <sz val="20"/>
      <name val="ＭＳ Ｐゴシック"/>
      <family val="3"/>
      <charset val="128"/>
    </font>
    <font>
      <b/>
      <sz val="22"/>
      <name val="ＭＳ Ｐゴシック"/>
      <family val="3"/>
      <charset val="128"/>
    </font>
    <font>
      <b/>
      <sz val="24"/>
      <name val="ＭＳ Ｐゴシック"/>
      <family val="3"/>
      <charset val="128"/>
    </font>
    <font>
      <sz val="18"/>
      <name val="HGP明朝B"/>
      <family val="1"/>
      <charset val="128"/>
    </font>
    <font>
      <sz val="10"/>
      <name val="HGP明朝B"/>
      <family val="1"/>
      <charset val="128"/>
    </font>
    <font>
      <sz val="11"/>
      <name val="HGP明朝B"/>
      <family val="1"/>
      <charset val="128"/>
    </font>
    <font>
      <sz val="20"/>
      <name val="HGP明朝B"/>
      <family val="1"/>
      <charset val="128"/>
    </font>
    <font>
      <sz val="8"/>
      <name val="HGP明朝B"/>
      <family val="1"/>
      <charset val="128"/>
    </font>
    <font>
      <sz val="26"/>
      <name val="ＭＳ Ｐゴシック"/>
      <family val="3"/>
      <charset val="128"/>
    </font>
    <font>
      <b/>
      <sz val="12"/>
      <name val="ＭＳ Ｐ明朝"/>
      <family val="1"/>
      <charset val="128"/>
    </font>
    <font>
      <b/>
      <sz val="12"/>
      <name val="ＭＳ Ｐゴシック"/>
      <family val="3"/>
      <charset val="128"/>
    </font>
    <font>
      <b/>
      <u/>
      <sz val="12"/>
      <name val="ＭＳ Ｐゴシック"/>
      <family val="3"/>
      <charset val="128"/>
    </font>
    <font>
      <sz val="14"/>
      <name val="ＭＳ Ｐゴシック"/>
      <family val="3"/>
      <charset val="128"/>
    </font>
    <font>
      <b/>
      <sz val="10"/>
      <name val="ＭＳ Ｐ明朝"/>
      <family val="1"/>
      <charset val="128"/>
    </font>
    <font>
      <b/>
      <sz val="20"/>
      <name val="ＭＳ Ｐ明朝"/>
      <family val="1"/>
      <charset val="128"/>
    </font>
    <font>
      <b/>
      <sz val="40"/>
      <name val="HG丸ｺﾞｼｯｸM-PRO"/>
      <family val="3"/>
      <charset val="128"/>
    </font>
    <font>
      <b/>
      <sz val="26"/>
      <name val="HG丸ｺﾞｼｯｸM-PRO"/>
      <family val="3"/>
      <charset val="128"/>
    </font>
    <font>
      <b/>
      <sz val="24"/>
      <name val="HG丸ｺﾞｼｯｸM-PRO"/>
      <family val="3"/>
      <charset val="128"/>
    </font>
    <font>
      <b/>
      <sz val="22"/>
      <name val="HG丸ｺﾞｼｯｸM-PRO"/>
      <family val="3"/>
      <charset val="128"/>
    </font>
    <font>
      <b/>
      <sz val="16"/>
      <name val="HG丸ｺﾞｼｯｸM-PRO"/>
      <family val="3"/>
      <charset val="128"/>
    </font>
    <font>
      <b/>
      <sz val="14"/>
      <name val="HG丸ｺﾞｼｯｸM-PRO"/>
      <family val="3"/>
      <charset val="128"/>
    </font>
    <font>
      <b/>
      <sz val="12"/>
      <name val="HG丸ｺﾞｼｯｸM-PRO"/>
      <family val="3"/>
      <charset val="128"/>
    </font>
    <font>
      <b/>
      <sz val="10"/>
      <name val="HG丸ｺﾞｼｯｸM-PRO"/>
      <family val="3"/>
      <charset val="128"/>
    </font>
    <font>
      <sz val="20"/>
      <name val="ＭＳ Ｐゴシック"/>
      <family val="3"/>
      <charset val="128"/>
    </font>
    <font>
      <b/>
      <sz val="18"/>
      <color theme="0"/>
      <name val="ＭＳ Ｐゴシック"/>
      <family val="3"/>
      <charset val="128"/>
    </font>
    <font>
      <b/>
      <sz val="9"/>
      <color rgb="FFFF0000"/>
      <name val="ＭＳ Ｐゴシック"/>
      <family val="3"/>
      <charset val="128"/>
    </font>
    <font>
      <sz val="11"/>
      <color indexed="81"/>
      <name val="ＭＳ Ｐゴシック"/>
      <family val="3"/>
      <charset val="128"/>
    </font>
    <font>
      <b/>
      <sz val="11"/>
      <color indexed="10"/>
      <name val="ＭＳ Ｐゴシック"/>
      <family val="3"/>
      <charset val="128"/>
    </font>
    <font>
      <b/>
      <sz val="10"/>
      <color indexed="81"/>
      <name val="ＭＳ Ｐゴシック"/>
      <family val="3"/>
      <charset val="128"/>
    </font>
    <font>
      <b/>
      <sz val="12"/>
      <color indexed="10"/>
      <name val="ＭＳ Ｐゴシック"/>
      <family val="3"/>
      <charset val="128"/>
    </font>
    <font>
      <b/>
      <sz val="10"/>
      <color rgb="FFFF0000"/>
      <name val="ＭＳ Ｐゴシック"/>
      <family val="3"/>
      <charset val="128"/>
    </font>
    <font>
      <sz val="8"/>
      <color rgb="FFFF0000"/>
      <name val="ＭＳ Ｐゴシック"/>
      <family val="3"/>
      <charset val="128"/>
    </font>
    <font>
      <u/>
      <sz val="10"/>
      <color indexed="12"/>
      <name val="ＭＳ Ｐゴシック"/>
      <family val="3"/>
      <charset val="128"/>
    </font>
    <font>
      <b/>
      <sz val="11"/>
      <color rgb="FFFF0000"/>
      <name val="ＭＳ Ｐゴシック"/>
      <family val="3"/>
      <charset val="128"/>
    </font>
    <font>
      <sz val="12"/>
      <color indexed="9"/>
      <name val="ＭＳ Ｐゴシック"/>
      <family val="3"/>
      <charset val="128"/>
    </font>
    <font>
      <b/>
      <sz val="20"/>
      <color indexed="9"/>
      <name val="ＭＳ Ｐゴシック"/>
      <family val="3"/>
      <charset val="128"/>
    </font>
    <font>
      <u/>
      <sz val="8"/>
      <color theme="1"/>
      <name val="ＭＳ Ｐ明朝"/>
      <family val="1"/>
      <charset val="128"/>
    </font>
    <font>
      <sz val="9"/>
      <color theme="1"/>
      <name val="ＭＳ Ｐゴシック"/>
      <family val="3"/>
      <charset val="128"/>
    </font>
    <font>
      <u/>
      <sz val="10"/>
      <color rgb="FF0070C0"/>
      <name val="ＭＳ Ｐゴシック"/>
      <family val="3"/>
      <charset val="128"/>
    </font>
    <font>
      <b/>
      <sz val="9"/>
      <color indexed="10"/>
      <name val="ＭＳ Ｐゴシック"/>
      <family val="3"/>
      <charset val="128"/>
    </font>
    <font>
      <b/>
      <u/>
      <sz val="18"/>
      <color indexed="12"/>
      <name val="ＭＳ Ｐゴシック"/>
      <family val="3"/>
      <charset val="128"/>
    </font>
    <font>
      <u/>
      <sz val="9"/>
      <color indexed="12"/>
      <name val="ＭＳ Ｐゴシック"/>
      <family val="3"/>
      <charset val="128"/>
    </font>
    <font>
      <b/>
      <sz val="12"/>
      <color theme="0"/>
      <name val="ＭＳ Ｐゴシック"/>
      <family val="3"/>
      <charset val="128"/>
    </font>
    <font>
      <b/>
      <sz val="10"/>
      <color theme="0"/>
      <name val="ＭＳ Ｐゴシック"/>
      <family val="3"/>
      <charset val="128"/>
    </font>
    <font>
      <b/>
      <sz val="14"/>
      <color theme="0"/>
      <name val="ＭＳ Ｐゴシック"/>
      <family val="3"/>
      <charset val="128"/>
    </font>
    <font>
      <sz val="12"/>
      <color theme="0"/>
      <name val="ＭＳ Ｐゴシック"/>
      <family val="3"/>
      <charset val="128"/>
    </font>
    <font>
      <sz val="9"/>
      <color theme="0" tint="-0.14999847407452621"/>
      <name val="ＭＳ Ｐゴシック"/>
      <family val="3"/>
      <charset val="128"/>
    </font>
    <font>
      <b/>
      <u/>
      <sz val="11"/>
      <color indexed="12"/>
      <name val="ＭＳ Ｐゴシック"/>
      <family val="3"/>
      <charset val="128"/>
    </font>
    <font>
      <sz val="10"/>
      <color theme="0"/>
      <name val="ＭＳ Ｐゴシック"/>
      <family val="3"/>
      <charset val="128"/>
    </font>
    <font>
      <sz val="11"/>
      <color theme="0"/>
      <name val="ＭＳ Ｐゴシック"/>
      <family val="3"/>
      <charset val="128"/>
    </font>
    <font>
      <b/>
      <sz val="12"/>
      <color rgb="FFFF0000"/>
      <name val="ＭＳ Ｐゴシック"/>
      <family val="3"/>
      <charset val="128"/>
    </font>
    <font>
      <u/>
      <sz val="11"/>
      <color indexed="12"/>
      <name val="ＭＳ Ｐ明朝"/>
      <family val="1"/>
      <charset val="128"/>
    </font>
    <font>
      <b/>
      <sz val="22"/>
      <color indexed="9"/>
      <name val="ＭＳ Ｐゴシック"/>
      <family val="3"/>
      <charset val="128"/>
    </font>
    <font>
      <b/>
      <sz val="22"/>
      <color theme="0"/>
      <name val="ＭＳ Ｐゴシック"/>
      <family val="3"/>
      <charset val="128"/>
    </font>
    <font>
      <sz val="22"/>
      <color indexed="9"/>
      <name val="ＭＳ Ｐゴシック"/>
      <family val="3"/>
      <charset val="128"/>
    </font>
    <font>
      <b/>
      <sz val="22"/>
      <color rgb="FFFFFF00"/>
      <name val="ＭＳ Ｐゴシック"/>
      <family val="3"/>
      <charset val="128"/>
    </font>
    <font>
      <b/>
      <u/>
      <sz val="9"/>
      <color rgb="FFFF0000"/>
      <name val="ＭＳ Ｐゴシック"/>
      <family val="3"/>
      <charset val="128"/>
    </font>
    <font>
      <sz val="18"/>
      <name val="ＭＳ Ｐゴシック"/>
      <family val="3"/>
      <charset val="128"/>
    </font>
    <font>
      <u/>
      <sz val="9"/>
      <color theme="0"/>
      <name val="ＭＳ Ｐゴシック"/>
      <family val="3"/>
      <charset val="128"/>
    </font>
    <font>
      <sz val="9"/>
      <color theme="0" tint="-0.499984740745262"/>
      <name val="ＭＳ Ｐゴシック"/>
      <family val="3"/>
      <charset val="128"/>
    </font>
    <font>
      <u/>
      <sz val="10"/>
      <color theme="0" tint="-0.499984740745262"/>
      <name val="ＭＳ Ｐゴシック"/>
      <family val="3"/>
      <charset val="128"/>
    </font>
    <font>
      <b/>
      <sz val="16"/>
      <name val="ＭＳ ゴシック"/>
      <family val="3"/>
      <charset val="128"/>
    </font>
    <font>
      <b/>
      <sz val="12"/>
      <name val="ＭＳ ゴシック"/>
      <family val="3"/>
      <charset val="128"/>
    </font>
    <font>
      <sz val="12"/>
      <name val="ＭＳ 明朝"/>
      <family val="1"/>
      <charset val="128"/>
    </font>
    <font>
      <sz val="12"/>
      <name val="ＭＳ ゴシック"/>
      <family val="3"/>
      <charset val="128"/>
    </font>
    <font>
      <sz val="10"/>
      <name val="ＭＳ ゴシック"/>
      <family val="3"/>
      <charset val="128"/>
    </font>
    <font>
      <b/>
      <sz val="20"/>
      <name val="HGP明朝E"/>
      <family val="1"/>
      <charset val="128"/>
    </font>
    <font>
      <sz val="17"/>
      <name val="ＭＳ Ｐゴシック"/>
      <family val="3"/>
      <charset val="128"/>
    </font>
    <font>
      <b/>
      <u/>
      <sz val="12"/>
      <name val="ＭＳ Ｐ明朝"/>
      <family val="1"/>
      <charset val="128"/>
    </font>
  </fonts>
  <fills count="38">
    <fill>
      <patternFill patternType="none"/>
    </fill>
    <fill>
      <patternFill patternType="gray125"/>
    </fill>
    <fill>
      <patternFill patternType="solid">
        <fgColor theme="5" tint="0.79998168889431442"/>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2"/>
        <bgColor indexed="64"/>
      </patternFill>
    </fill>
    <fill>
      <patternFill patternType="solid">
        <fgColor rgb="FFCCFFCC"/>
        <bgColor indexed="64"/>
      </patternFill>
    </fill>
    <fill>
      <patternFill patternType="solid">
        <fgColor rgb="FFFFFF99"/>
        <bgColor indexed="64"/>
      </patternFill>
    </fill>
    <fill>
      <patternFill patternType="solid">
        <fgColor rgb="FFFF99CC"/>
        <bgColor indexed="64"/>
      </patternFill>
    </fill>
    <fill>
      <patternFill patternType="solid">
        <fgColor theme="0"/>
        <bgColor indexed="64"/>
      </patternFill>
    </fill>
    <fill>
      <patternFill patternType="solid">
        <fgColor rgb="FF00B0F0"/>
        <bgColor indexed="64"/>
      </patternFill>
    </fill>
    <fill>
      <patternFill patternType="solid">
        <fgColor rgb="FFFFFF00"/>
        <bgColor indexed="64"/>
      </patternFill>
    </fill>
    <fill>
      <patternFill patternType="solid">
        <fgColor theme="0" tint="-0.14999847407452621"/>
        <bgColor indexed="64"/>
      </patternFill>
    </fill>
    <fill>
      <patternFill patternType="solid">
        <fgColor theme="6" tint="0.59996337778862885"/>
        <bgColor indexed="64"/>
      </patternFill>
    </fill>
    <fill>
      <patternFill patternType="solid">
        <fgColor rgb="FFFFC000"/>
        <bgColor indexed="64"/>
      </patternFill>
    </fill>
    <fill>
      <patternFill patternType="solid">
        <fgColor theme="1" tint="0.499984740745262"/>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rgb="FF0070C0"/>
        <bgColor indexed="64"/>
      </patternFill>
    </fill>
    <fill>
      <patternFill patternType="solid">
        <fgColor theme="6" tint="0.59999389629810485"/>
        <bgColor indexed="64"/>
      </patternFill>
    </fill>
    <fill>
      <patternFill patternType="solid">
        <fgColor rgb="FF7030A0"/>
        <bgColor indexed="64"/>
      </patternFill>
    </fill>
    <fill>
      <patternFill patternType="solid">
        <fgColor theme="1" tint="0.34998626667073579"/>
        <bgColor indexed="64"/>
      </patternFill>
    </fill>
    <fill>
      <patternFill patternType="solid">
        <fgColor theme="1" tint="0.14999847407452621"/>
        <bgColor indexed="64"/>
      </patternFill>
    </fill>
    <fill>
      <patternFill patternType="solid">
        <fgColor indexed="43"/>
        <bgColor indexed="64"/>
      </patternFill>
    </fill>
    <fill>
      <patternFill patternType="solid">
        <fgColor rgb="FF92D050"/>
        <bgColor indexed="64"/>
      </patternFill>
    </fill>
    <fill>
      <patternFill patternType="solid">
        <fgColor rgb="FF00B050"/>
        <bgColor indexed="64"/>
      </patternFill>
    </fill>
    <fill>
      <patternFill patternType="solid">
        <fgColor theme="9"/>
        <bgColor indexed="64"/>
      </patternFill>
    </fill>
    <fill>
      <patternFill patternType="solid">
        <fgColor theme="2" tint="-0.749992370372631"/>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rgb="FFF8EDEC"/>
        <bgColor indexed="64"/>
      </patternFill>
    </fill>
    <fill>
      <patternFill patternType="solid">
        <fgColor rgb="FFEDEBDF"/>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8" tint="0.59999389629810485"/>
        <bgColor indexed="64"/>
      </patternFill>
    </fill>
    <fill>
      <patternFill patternType="solid">
        <fgColor theme="6"/>
        <bgColor indexed="64"/>
      </patternFill>
    </fill>
    <fill>
      <patternFill patternType="solid">
        <fgColor theme="5" tint="-0.24994659260841701"/>
        <bgColor indexed="64"/>
      </patternFill>
    </fill>
    <fill>
      <patternFill patternType="solid">
        <fgColor theme="0" tint="-0.499984740745262"/>
        <bgColor indexed="64"/>
      </patternFill>
    </fill>
  </fills>
  <borders count="292">
    <border>
      <left/>
      <right/>
      <top/>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thin">
        <color auto="1"/>
      </right>
      <top/>
      <bottom/>
      <diagonal/>
    </border>
    <border>
      <left/>
      <right style="dashed">
        <color auto="1"/>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diagonal/>
    </border>
    <border>
      <left/>
      <right/>
      <top style="dashed">
        <color auto="1"/>
      </top>
      <bottom/>
      <diagonal/>
    </border>
    <border>
      <left/>
      <right/>
      <top style="thin">
        <color auto="1"/>
      </top>
      <bottom style="dashed">
        <color auto="1"/>
      </bottom>
      <diagonal/>
    </border>
    <border>
      <left/>
      <right/>
      <top/>
      <bottom style="dashed">
        <color auto="1"/>
      </bottom>
      <diagonal/>
    </border>
    <border>
      <left/>
      <right/>
      <top/>
      <bottom style="dotted">
        <color auto="1"/>
      </bottom>
      <diagonal/>
    </border>
    <border>
      <left/>
      <right style="thin">
        <color auto="1"/>
      </right>
      <top/>
      <bottom style="dotted">
        <color auto="1"/>
      </bottom>
      <diagonal/>
    </border>
    <border>
      <left style="thick">
        <color indexed="10"/>
      </left>
      <right/>
      <top style="thick">
        <color indexed="10"/>
      </top>
      <bottom style="thick">
        <color indexed="10"/>
      </bottom>
      <diagonal/>
    </border>
    <border>
      <left/>
      <right/>
      <top style="thick">
        <color indexed="10"/>
      </top>
      <bottom style="thick">
        <color indexed="10"/>
      </bottom>
      <diagonal/>
    </border>
    <border>
      <left/>
      <right style="thick">
        <color indexed="10"/>
      </right>
      <top style="thick">
        <color indexed="10"/>
      </top>
      <bottom style="thick">
        <color indexed="10"/>
      </bottom>
      <diagonal/>
    </border>
    <border>
      <left style="thin">
        <color auto="1"/>
      </left>
      <right style="dotted">
        <color auto="1"/>
      </right>
      <top style="thin">
        <color auto="1"/>
      </top>
      <bottom style="thin">
        <color auto="1"/>
      </bottom>
      <diagonal/>
    </border>
    <border>
      <left style="dotted">
        <color auto="1"/>
      </left>
      <right style="dotted">
        <color auto="1"/>
      </right>
      <top style="thin">
        <color auto="1"/>
      </top>
      <bottom style="thin">
        <color auto="1"/>
      </bottom>
      <diagonal/>
    </border>
    <border>
      <left style="dotted">
        <color auto="1"/>
      </left>
      <right style="thin">
        <color auto="1"/>
      </right>
      <top style="thin">
        <color auto="1"/>
      </top>
      <bottom style="thin">
        <color auto="1"/>
      </bottom>
      <diagonal/>
    </border>
    <border>
      <left style="hair">
        <color auto="1"/>
      </left>
      <right style="dotted">
        <color auto="1"/>
      </right>
      <top style="hair">
        <color auto="1"/>
      </top>
      <bottom style="hair">
        <color auto="1"/>
      </bottom>
      <diagonal/>
    </border>
    <border>
      <left style="dotted">
        <color auto="1"/>
      </left>
      <right style="dotted">
        <color auto="1"/>
      </right>
      <top style="hair">
        <color auto="1"/>
      </top>
      <bottom style="hair">
        <color auto="1"/>
      </bottom>
      <diagonal/>
    </border>
    <border>
      <left style="dotted">
        <color auto="1"/>
      </left>
      <right style="hair">
        <color auto="1"/>
      </right>
      <top style="hair">
        <color auto="1"/>
      </top>
      <bottom style="hair">
        <color auto="1"/>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dotted">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thin">
        <color auto="1"/>
      </right>
      <top style="dotted">
        <color indexed="64"/>
      </top>
      <bottom style="dotted">
        <color indexed="64"/>
      </bottom>
      <diagonal/>
    </border>
    <border>
      <left/>
      <right style="dotted">
        <color indexed="64"/>
      </right>
      <top style="dotted">
        <color indexed="64"/>
      </top>
      <bottom style="thin">
        <color indexed="64"/>
      </bottom>
      <diagonal/>
    </border>
    <border>
      <left style="dotted">
        <color auto="1"/>
      </left>
      <right style="dotted">
        <color auto="1"/>
      </right>
      <top style="dotted">
        <color auto="1"/>
      </top>
      <bottom style="dotted">
        <color auto="1"/>
      </bottom>
      <diagonal/>
    </border>
    <border>
      <left/>
      <right/>
      <top/>
      <bottom style="medium">
        <color auto="1"/>
      </bottom>
      <diagonal/>
    </border>
    <border>
      <left style="dotted">
        <color auto="1"/>
      </left>
      <right style="dotted">
        <color auto="1"/>
      </right>
      <top/>
      <bottom/>
      <diagonal/>
    </border>
    <border>
      <left/>
      <right style="dotted">
        <color auto="1"/>
      </right>
      <top/>
      <bottom/>
      <diagonal/>
    </border>
    <border>
      <left style="hair">
        <color auto="1"/>
      </left>
      <right/>
      <top style="hair">
        <color auto="1"/>
      </top>
      <bottom/>
      <diagonal/>
    </border>
    <border>
      <left/>
      <right style="hair">
        <color auto="1"/>
      </right>
      <top style="hair">
        <color auto="1"/>
      </top>
      <bottom/>
      <diagonal/>
    </border>
    <border>
      <left style="hair">
        <color auto="1"/>
      </left>
      <right/>
      <top/>
      <bottom style="hair">
        <color auto="1"/>
      </bottom>
      <diagonal/>
    </border>
    <border>
      <left/>
      <right style="hair">
        <color auto="1"/>
      </right>
      <top/>
      <bottom style="hair">
        <color auto="1"/>
      </bottom>
      <diagonal/>
    </border>
    <border>
      <left/>
      <right/>
      <top/>
      <bottom style="hair">
        <color indexed="64"/>
      </bottom>
      <diagonal/>
    </border>
    <border>
      <left/>
      <right/>
      <top style="thin">
        <color indexed="64"/>
      </top>
      <bottom style="hair">
        <color indexed="64"/>
      </bottom>
      <diagonal/>
    </border>
    <border>
      <left style="thin">
        <color auto="1"/>
      </left>
      <right style="thin">
        <color auto="1"/>
      </right>
      <top/>
      <bottom style="thin">
        <color auto="1"/>
      </bottom>
      <diagonal/>
    </border>
    <border>
      <left style="thin">
        <color indexed="64"/>
      </left>
      <right/>
      <top style="dotted">
        <color indexed="64"/>
      </top>
      <bottom/>
      <diagonal/>
    </border>
    <border>
      <left/>
      <right/>
      <top style="dotted">
        <color indexed="64"/>
      </top>
      <bottom/>
      <diagonal/>
    </border>
    <border>
      <left/>
      <right/>
      <top style="medium">
        <color rgb="FF92D050"/>
      </top>
      <bottom/>
      <diagonal/>
    </border>
    <border>
      <left style="thin">
        <color auto="1"/>
      </left>
      <right/>
      <top style="medium">
        <color rgb="FF92D050"/>
      </top>
      <bottom style="thin">
        <color auto="1"/>
      </bottom>
      <diagonal/>
    </border>
    <border>
      <left/>
      <right style="thin">
        <color auto="1"/>
      </right>
      <top style="medium">
        <color rgb="FF92D050"/>
      </top>
      <bottom style="thin">
        <color auto="1"/>
      </bottom>
      <diagonal/>
    </border>
    <border>
      <left style="thin">
        <color auto="1"/>
      </left>
      <right style="thin">
        <color auto="1"/>
      </right>
      <top style="thin">
        <color auto="1"/>
      </top>
      <bottom/>
      <diagonal/>
    </border>
    <border>
      <left style="dotted">
        <color auto="1"/>
      </left>
      <right/>
      <top style="thin">
        <color auto="1"/>
      </top>
      <bottom/>
      <diagonal/>
    </border>
    <border>
      <left style="dotted">
        <color auto="1"/>
      </left>
      <right/>
      <top/>
      <bottom/>
      <diagonal/>
    </border>
    <border>
      <left style="dotted">
        <color auto="1"/>
      </left>
      <right/>
      <top/>
      <bottom style="thin">
        <color auto="1"/>
      </bottom>
      <diagonal/>
    </border>
    <border>
      <left style="dotted">
        <color auto="1"/>
      </left>
      <right/>
      <top/>
      <bottom style="dotted">
        <color auto="1"/>
      </bottom>
      <diagonal/>
    </border>
    <border>
      <left/>
      <right style="dotted">
        <color auto="1"/>
      </right>
      <top/>
      <bottom style="dotted">
        <color auto="1"/>
      </bottom>
      <diagonal/>
    </border>
    <border>
      <left/>
      <right/>
      <top style="hair">
        <color indexed="64"/>
      </top>
      <bottom/>
      <diagonal/>
    </border>
    <border>
      <left style="hair">
        <color indexed="64"/>
      </left>
      <right/>
      <top/>
      <bottom/>
      <diagonal/>
    </border>
    <border>
      <left/>
      <right style="hair">
        <color indexed="64"/>
      </right>
      <top/>
      <bottom/>
      <diagonal/>
    </border>
    <border>
      <left style="thin">
        <color indexed="64"/>
      </left>
      <right/>
      <top/>
      <bottom style="dashed">
        <color auto="1"/>
      </bottom>
      <diagonal/>
    </border>
    <border>
      <left/>
      <right style="thin">
        <color indexed="64"/>
      </right>
      <top/>
      <bottom style="dashed">
        <color auto="1"/>
      </bottom>
      <diagonal/>
    </border>
    <border>
      <left style="dotted">
        <color auto="1"/>
      </left>
      <right/>
      <top style="thin">
        <color auto="1"/>
      </top>
      <bottom style="thin">
        <color auto="1"/>
      </bottom>
      <diagonal/>
    </border>
    <border>
      <left/>
      <right style="dotted">
        <color auto="1"/>
      </right>
      <top style="thin">
        <color auto="1"/>
      </top>
      <bottom style="thin">
        <color auto="1"/>
      </bottom>
      <diagonal/>
    </border>
    <border>
      <left style="thin">
        <color auto="1"/>
      </left>
      <right style="dotted">
        <color auto="1"/>
      </right>
      <top style="thin">
        <color auto="1"/>
      </top>
      <bottom style="dotted">
        <color auto="1"/>
      </bottom>
      <diagonal/>
    </border>
    <border>
      <left style="dotted">
        <color auto="1"/>
      </left>
      <right style="dotted">
        <color auto="1"/>
      </right>
      <top style="thin">
        <color auto="1"/>
      </top>
      <bottom style="dotted">
        <color auto="1"/>
      </bottom>
      <diagonal/>
    </border>
    <border>
      <left/>
      <right style="dotted">
        <color indexed="64"/>
      </right>
      <top style="thin">
        <color indexed="64"/>
      </top>
      <bottom/>
      <diagonal/>
    </border>
    <border>
      <left style="thin">
        <color auto="1"/>
      </left>
      <right style="dotted">
        <color auto="1"/>
      </right>
      <top style="dotted">
        <color auto="1"/>
      </top>
      <bottom style="thin">
        <color auto="1"/>
      </bottom>
      <diagonal/>
    </border>
    <border>
      <left style="dotted">
        <color auto="1"/>
      </left>
      <right style="dotted">
        <color auto="1"/>
      </right>
      <top style="dotted">
        <color auto="1"/>
      </top>
      <bottom style="thin">
        <color auto="1"/>
      </bottom>
      <diagonal/>
    </border>
    <border>
      <left style="dotted">
        <color auto="1"/>
      </left>
      <right style="thin">
        <color auto="1"/>
      </right>
      <top style="dotted">
        <color auto="1"/>
      </top>
      <bottom style="thin">
        <color auto="1"/>
      </bottom>
      <diagonal/>
    </border>
    <border>
      <left style="dotted">
        <color auto="1"/>
      </left>
      <right style="thin">
        <color auto="1"/>
      </right>
      <top style="thin">
        <color auto="1"/>
      </top>
      <bottom style="dotted">
        <color auto="1"/>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thin">
        <color indexed="64"/>
      </right>
      <top/>
      <bottom/>
      <diagonal/>
    </border>
    <border>
      <left style="thin">
        <color indexed="64"/>
      </left>
      <right style="dotted">
        <color indexed="64"/>
      </right>
      <top/>
      <bottom/>
      <diagonal/>
    </border>
    <border>
      <left style="thin">
        <color indexed="64"/>
      </left>
      <right style="dotted">
        <color indexed="64"/>
      </right>
      <top/>
      <bottom style="thin">
        <color indexed="64"/>
      </bottom>
      <diagonal/>
    </border>
    <border>
      <left style="dotted">
        <color indexed="64"/>
      </left>
      <right style="dotted">
        <color indexed="64"/>
      </right>
      <top/>
      <bottom style="thin">
        <color indexed="64"/>
      </bottom>
      <diagonal/>
    </border>
    <border>
      <left/>
      <right style="dotted">
        <color indexed="64"/>
      </right>
      <top/>
      <bottom style="thin">
        <color indexed="64"/>
      </bottom>
      <diagonal/>
    </border>
    <border>
      <left style="thin">
        <color indexed="64"/>
      </left>
      <right style="thin">
        <color indexed="64"/>
      </right>
      <top/>
      <bottom/>
      <diagonal/>
    </border>
    <border>
      <left style="hair">
        <color auto="1"/>
      </left>
      <right/>
      <top style="hair">
        <color auto="1"/>
      </top>
      <bottom style="hair">
        <color auto="1"/>
      </bottom>
      <diagonal/>
    </border>
    <border>
      <left/>
      <right style="dotted">
        <color auto="1"/>
      </right>
      <top style="hair">
        <color auto="1"/>
      </top>
      <bottom style="hair">
        <color auto="1"/>
      </bottom>
      <diagonal/>
    </border>
    <border>
      <left style="dotted">
        <color auto="1"/>
      </left>
      <right/>
      <top style="hair">
        <color auto="1"/>
      </top>
      <bottom style="hair">
        <color auto="1"/>
      </bottom>
      <diagonal/>
    </border>
    <border>
      <left/>
      <right style="hair">
        <color auto="1"/>
      </right>
      <top style="hair">
        <color auto="1"/>
      </top>
      <bottom style="hair">
        <color auto="1"/>
      </bottom>
      <diagonal/>
    </border>
    <border>
      <left/>
      <right style="hair">
        <color auto="1"/>
      </right>
      <top/>
      <bottom style="thin">
        <color indexed="64"/>
      </bottom>
      <diagonal/>
    </border>
    <border>
      <left/>
      <right/>
      <top style="hair">
        <color auto="1"/>
      </top>
      <bottom style="thin">
        <color auto="1"/>
      </bottom>
      <diagonal/>
    </border>
    <border>
      <left/>
      <right style="hair">
        <color auto="1"/>
      </right>
      <top style="hair">
        <color auto="1"/>
      </top>
      <bottom style="thin">
        <color auto="1"/>
      </bottom>
      <diagonal/>
    </border>
    <border>
      <left/>
      <right style="thin">
        <color indexed="64"/>
      </right>
      <top style="thin">
        <color indexed="64"/>
      </top>
      <bottom style="dotted">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style="hair">
        <color indexed="64"/>
      </right>
      <top style="thin">
        <color indexed="64"/>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right style="hair">
        <color auto="1"/>
      </right>
      <top style="thin">
        <color indexed="64"/>
      </top>
      <bottom style="hair">
        <color indexed="64"/>
      </bottom>
      <diagonal/>
    </border>
    <border diagonalUp="1">
      <left/>
      <right/>
      <top/>
      <bottom/>
      <diagonal style="hair">
        <color indexed="64"/>
      </diagonal>
    </border>
    <border diagonalDown="1">
      <left/>
      <right/>
      <top/>
      <bottom/>
      <diagonal style="hair">
        <color auto="1"/>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thin">
        <color auto="1"/>
      </left>
      <right/>
      <top style="thin">
        <color auto="1"/>
      </top>
      <bottom style="medium">
        <color auto="1"/>
      </bottom>
      <diagonal/>
    </border>
    <border>
      <left/>
      <right/>
      <top style="thin">
        <color auto="1"/>
      </top>
      <bottom style="medium">
        <color auto="1"/>
      </bottom>
      <diagonal/>
    </border>
    <border>
      <left/>
      <right/>
      <top/>
      <bottom style="thick">
        <color auto="1"/>
      </bottom>
      <diagonal/>
    </border>
    <border>
      <left/>
      <right/>
      <top style="thin">
        <color indexed="64"/>
      </top>
      <bottom style="thick">
        <color auto="1"/>
      </bottom>
      <diagonal/>
    </border>
    <border>
      <left style="thin">
        <color indexed="64"/>
      </left>
      <right/>
      <top style="thin">
        <color indexed="64"/>
      </top>
      <bottom style="thick">
        <color auto="1"/>
      </bottom>
      <diagonal/>
    </border>
    <border>
      <left/>
      <right/>
      <top style="hair">
        <color auto="1"/>
      </top>
      <bottom style="hair">
        <color auto="1"/>
      </bottom>
      <diagonal/>
    </border>
    <border>
      <left style="thin">
        <color indexed="64"/>
      </left>
      <right/>
      <top style="thin">
        <color auto="1"/>
      </top>
      <bottom style="hair">
        <color auto="1"/>
      </bottom>
      <diagonal/>
    </border>
    <border>
      <left/>
      <right style="thin">
        <color indexed="64"/>
      </right>
      <top style="thin">
        <color auto="1"/>
      </top>
      <bottom style="hair">
        <color auto="1"/>
      </bottom>
      <diagonal/>
    </border>
    <border>
      <left style="thin">
        <color auto="1"/>
      </left>
      <right/>
      <top style="hair">
        <color auto="1"/>
      </top>
      <bottom style="thin">
        <color indexed="64"/>
      </bottom>
      <diagonal/>
    </border>
    <border>
      <left/>
      <right style="thin">
        <color indexed="64"/>
      </right>
      <top style="hair">
        <color auto="1"/>
      </top>
      <bottom style="thin">
        <color indexed="64"/>
      </bottom>
      <diagonal/>
    </border>
    <border>
      <left/>
      <right style="thick">
        <color auto="1"/>
      </right>
      <top style="thin">
        <color auto="1"/>
      </top>
      <bottom/>
      <diagonal/>
    </border>
    <border>
      <left/>
      <right style="thick">
        <color auto="1"/>
      </right>
      <top style="thin">
        <color indexed="64"/>
      </top>
      <bottom style="thick">
        <color auto="1"/>
      </bottom>
      <diagonal/>
    </border>
    <border>
      <left style="thin">
        <color indexed="64"/>
      </left>
      <right style="thin">
        <color auto="1"/>
      </right>
      <top style="hair">
        <color auto="1"/>
      </top>
      <bottom style="thin">
        <color indexed="64"/>
      </bottom>
      <diagonal/>
    </border>
    <border>
      <left style="hair">
        <color indexed="64"/>
      </left>
      <right/>
      <top/>
      <bottom style="thin">
        <color indexed="64"/>
      </bottom>
      <diagonal/>
    </border>
    <border>
      <left style="thin">
        <color auto="1"/>
      </left>
      <right style="thin">
        <color auto="1"/>
      </right>
      <top style="thin">
        <color indexed="64"/>
      </top>
      <bottom style="hair">
        <color auto="1"/>
      </bottom>
      <diagonal/>
    </border>
    <border>
      <left style="thin">
        <color auto="1"/>
      </left>
      <right/>
      <top/>
      <bottom style="thick">
        <color auto="1"/>
      </bottom>
      <diagonal/>
    </border>
    <border>
      <left/>
      <right style="thick">
        <color auto="1"/>
      </right>
      <top/>
      <bottom style="thick">
        <color auto="1"/>
      </bottom>
      <diagonal/>
    </border>
    <border>
      <left style="dotted">
        <color auto="1"/>
      </left>
      <right/>
      <top style="thin">
        <color auto="1"/>
      </top>
      <bottom style="dotted">
        <color auto="1"/>
      </bottom>
      <diagonal/>
    </border>
    <border>
      <left style="dotted">
        <color auto="1"/>
      </left>
      <right/>
      <top style="dotted">
        <color auto="1"/>
      </top>
      <bottom style="thin">
        <color auto="1"/>
      </bottom>
      <diagonal/>
    </border>
    <border>
      <left style="thin">
        <color indexed="64"/>
      </left>
      <right style="dotted">
        <color indexed="64"/>
      </right>
      <top style="dotted">
        <color indexed="64"/>
      </top>
      <bottom style="dotted">
        <color indexed="64"/>
      </bottom>
      <diagonal/>
    </border>
    <border>
      <left style="thin">
        <color indexed="64"/>
      </left>
      <right/>
      <top style="medium">
        <color auto="1"/>
      </top>
      <bottom style="thin">
        <color indexed="64"/>
      </bottom>
      <diagonal/>
    </border>
    <border>
      <left/>
      <right/>
      <top style="medium">
        <color auto="1"/>
      </top>
      <bottom style="thin">
        <color indexed="64"/>
      </bottom>
      <diagonal/>
    </border>
    <border>
      <left style="dotted">
        <color auto="1"/>
      </left>
      <right style="thin">
        <color indexed="64"/>
      </right>
      <top/>
      <bottom style="thin">
        <color indexed="64"/>
      </bottom>
      <diagonal/>
    </border>
    <border>
      <left style="dotted">
        <color auto="1"/>
      </left>
      <right/>
      <top style="dotted">
        <color auto="1"/>
      </top>
      <bottom/>
      <diagonal/>
    </border>
    <border>
      <left/>
      <right style="dotted">
        <color auto="1"/>
      </right>
      <top style="dotted">
        <color auto="1"/>
      </top>
      <bottom/>
      <diagonal/>
    </border>
    <border>
      <left/>
      <right/>
      <top style="medium">
        <color auto="1"/>
      </top>
      <bottom/>
      <diagonal/>
    </border>
    <border>
      <left style="medium">
        <color auto="1"/>
      </left>
      <right/>
      <top style="medium">
        <color auto="1"/>
      </top>
      <bottom/>
      <diagonal/>
    </border>
    <border>
      <left/>
      <right style="thin">
        <color auto="1"/>
      </right>
      <top style="medium">
        <color auto="1"/>
      </top>
      <bottom/>
      <diagonal/>
    </border>
    <border>
      <left style="thin">
        <color auto="1"/>
      </left>
      <right/>
      <top style="medium">
        <color auto="1"/>
      </top>
      <bottom/>
      <diagonal/>
    </border>
    <border>
      <left/>
      <right style="medium">
        <color auto="1"/>
      </right>
      <top style="medium">
        <color auto="1"/>
      </top>
      <bottom/>
      <diagonal/>
    </border>
    <border>
      <left style="medium">
        <color auto="1"/>
      </left>
      <right/>
      <top/>
      <bottom style="thin">
        <color auto="1"/>
      </bottom>
      <diagonal/>
    </border>
    <border>
      <left/>
      <right style="medium">
        <color auto="1"/>
      </right>
      <top/>
      <bottom/>
      <diagonal/>
    </border>
    <border>
      <left style="medium">
        <color auto="1"/>
      </left>
      <right/>
      <top style="thin">
        <color auto="1"/>
      </top>
      <bottom/>
      <diagonal/>
    </border>
    <border>
      <left/>
      <right style="medium">
        <color auto="1"/>
      </right>
      <top style="thin">
        <color auto="1"/>
      </top>
      <bottom/>
      <diagonal/>
    </border>
    <border>
      <left/>
      <right style="medium">
        <color auto="1"/>
      </right>
      <top/>
      <bottom style="thin">
        <color auto="1"/>
      </bottom>
      <diagonal/>
    </border>
    <border>
      <left style="medium">
        <color auto="1"/>
      </left>
      <right/>
      <top/>
      <bottom/>
      <diagonal/>
    </border>
    <border>
      <left style="medium">
        <color auto="1"/>
      </left>
      <right/>
      <top/>
      <bottom style="medium">
        <color auto="1"/>
      </bottom>
      <diagonal/>
    </border>
    <border>
      <left/>
      <right style="thin">
        <color auto="1"/>
      </right>
      <top/>
      <bottom style="medium">
        <color auto="1"/>
      </bottom>
      <diagonal/>
    </border>
    <border>
      <left/>
      <right style="thin">
        <color indexed="64"/>
      </right>
      <top style="thin">
        <color indexed="64"/>
      </top>
      <bottom style="medium">
        <color auto="1"/>
      </bottom>
      <diagonal/>
    </border>
    <border>
      <left/>
      <right style="medium">
        <color auto="1"/>
      </right>
      <top style="thin">
        <color indexed="64"/>
      </top>
      <bottom style="medium">
        <color auto="1"/>
      </bottom>
      <diagonal/>
    </border>
    <border>
      <left style="thin">
        <color indexed="64"/>
      </left>
      <right/>
      <top/>
      <bottom style="medium">
        <color auto="1"/>
      </bottom>
      <diagonal/>
    </border>
    <border>
      <left/>
      <right style="medium">
        <color auto="1"/>
      </right>
      <top style="thin">
        <color indexed="64"/>
      </top>
      <bottom style="thin">
        <color indexed="64"/>
      </bottom>
      <diagonal/>
    </border>
    <border>
      <left/>
      <right style="medium">
        <color auto="1"/>
      </right>
      <top/>
      <bottom style="medium">
        <color auto="1"/>
      </bottom>
      <diagonal/>
    </border>
    <border>
      <left/>
      <right style="thin">
        <color auto="1"/>
      </right>
      <top style="medium">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dashDot">
        <color auto="1"/>
      </bottom>
      <diagonal/>
    </border>
    <border>
      <left style="thin">
        <color theme="0"/>
      </left>
      <right/>
      <top style="thin">
        <color indexed="64"/>
      </top>
      <bottom style="thin">
        <color indexed="64"/>
      </bottom>
      <diagonal/>
    </border>
    <border>
      <left/>
      <right style="thin">
        <color theme="0"/>
      </right>
      <top style="thin">
        <color indexed="64"/>
      </top>
      <bottom style="thin">
        <color indexed="64"/>
      </bottom>
      <diagonal/>
    </border>
    <border>
      <left style="medium">
        <color rgb="FFFF0000"/>
      </left>
      <right/>
      <top/>
      <bottom/>
      <diagonal/>
    </border>
    <border>
      <left/>
      <right style="medium">
        <color rgb="FFFF0000"/>
      </right>
      <top/>
      <bottom/>
      <diagonal/>
    </border>
    <border>
      <left style="thin">
        <color indexed="64"/>
      </left>
      <right style="thin">
        <color theme="0" tint="-0.14996795556505021"/>
      </right>
      <top style="thin">
        <color indexed="64"/>
      </top>
      <bottom style="thin">
        <color theme="0" tint="-0.14996795556505021"/>
      </bottom>
      <diagonal/>
    </border>
    <border>
      <left style="thin">
        <color theme="0" tint="-0.14996795556505021"/>
      </left>
      <right style="thin">
        <color theme="0" tint="-0.14996795556505021"/>
      </right>
      <top style="thin">
        <color indexed="64"/>
      </top>
      <bottom style="thin">
        <color theme="0" tint="-0.14996795556505021"/>
      </bottom>
      <diagonal/>
    </border>
    <border>
      <left style="thin">
        <color theme="0" tint="-0.14996795556505021"/>
      </left>
      <right style="thin">
        <color indexed="64"/>
      </right>
      <top style="thin">
        <color indexed="64"/>
      </top>
      <bottom style="thin">
        <color theme="0" tint="-0.14996795556505021"/>
      </bottom>
      <diagonal/>
    </border>
    <border>
      <left style="thin">
        <color indexed="64"/>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style="thin">
        <color indexed="64"/>
      </right>
      <top style="thin">
        <color theme="0" tint="-0.14996795556505021"/>
      </top>
      <bottom style="thin">
        <color theme="0" tint="-0.14996795556505021"/>
      </bottom>
      <diagonal/>
    </border>
    <border>
      <left style="thin">
        <color indexed="64"/>
      </left>
      <right style="thin">
        <color theme="0" tint="-0.14996795556505021"/>
      </right>
      <top style="thin">
        <color theme="0" tint="-0.14996795556505021"/>
      </top>
      <bottom style="thin">
        <color indexed="64"/>
      </bottom>
      <diagonal/>
    </border>
    <border>
      <left style="thin">
        <color theme="0" tint="-0.14996795556505021"/>
      </left>
      <right style="thin">
        <color theme="0" tint="-0.14996795556505021"/>
      </right>
      <top style="thin">
        <color theme="0" tint="-0.14996795556505021"/>
      </top>
      <bottom style="thin">
        <color indexed="64"/>
      </bottom>
      <diagonal/>
    </border>
    <border>
      <left style="thin">
        <color theme="0" tint="-0.14996795556505021"/>
      </left>
      <right style="thin">
        <color indexed="64"/>
      </right>
      <top style="thin">
        <color theme="0" tint="-0.14996795556505021"/>
      </top>
      <bottom style="thin">
        <color indexed="64"/>
      </bottom>
      <diagonal/>
    </border>
    <border>
      <left style="thin">
        <color auto="1"/>
      </left>
      <right/>
      <top style="medium">
        <color rgb="FF92D050"/>
      </top>
      <bottom/>
      <diagonal/>
    </border>
    <border>
      <left/>
      <right style="thin">
        <color auto="1"/>
      </right>
      <top style="medium">
        <color rgb="FF92D050"/>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ck">
        <color rgb="FF00B050"/>
      </left>
      <right/>
      <top style="thick">
        <color rgb="FF00B050"/>
      </top>
      <bottom/>
      <diagonal/>
    </border>
    <border>
      <left/>
      <right/>
      <top style="thick">
        <color rgb="FF00B050"/>
      </top>
      <bottom/>
      <diagonal/>
    </border>
    <border>
      <left/>
      <right style="thick">
        <color rgb="FF00B050"/>
      </right>
      <top style="thick">
        <color rgb="FF00B050"/>
      </top>
      <bottom/>
      <diagonal/>
    </border>
    <border>
      <left style="thick">
        <color rgb="FF00B050"/>
      </left>
      <right/>
      <top/>
      <bottom/>
      <diagonal/>
    </border>
    <border>
      <left/>
      <right style="thick">
        <color rgb="FF00B050"/>
      </right>
      <top/>
      <bottom/>
      <diagonal/>
    </border>
    <border>
      <left style="thick">
        <color rgb="FF00B050"/>
      </left>
      <right/>
      <top/>
      <bottom style="thick">
        <color rgb="FF00B050"/>
      </bottom>
      <diagonal/>
    </border>
    <border>
      <left/>
      <right/>
      <top/>
      <bottom style="thick">
        <color rgb="FF00B050"/>
      </bottom>
      <diagonal/>
    </border>
    <border>
      <left/>
      <right style="thick">
        <color rgb="FF00B050"/>
      </right>
      <top/>
      <bottom style="thick">
        <color rgb="FF00B050"/>
      </bottom>
      <diagonal/>
    </border>
    <border>
      <left style="thick">
        <color rgb="FF00B0F0"/>
      </left>
      <right/>
      <top style="thick">
        <color rgb="FF00B0F0"/>
      </top>
      <bottom/>
      <diagonal/>
    </border>
    <border>
      <left/>
      <right/>
      <top style="thick">
        <color rgb="FF00B0F0"/>
      </top>
      <bottom/>
      <diagonal/>
    </border>
    <border>
      <left/>
      <right style="thick">
        <color rgb="FF00B0F0"/>
      </right>
      <top style="thick">
        <color rgb="FF00B0F0"/>
      </top>
      <bottom/>
      <diagonal/>
    </border>
    <border>
      <left style="thick">
        <color rgb="FF00B0F0"/>
      </left>
      <right/>
      <top/>
      <bottom/>
      <diagonal/>
    </border>
    <border>
      <left/>
      <right style="thick">
        <color rgb="FF00B0F0"/>
      </right>
      <top/>
      <bottom/>
      <diagonal/>
    </border>
    <border>
      <left style="thick">
        <color rgb="FF00B0F0"/>
      </left>
      <right/>
      <top/>
      <bottom style="thick">
        <color rgb="FF00B0F0"/>
      </bottom>
      <diagonal/>
    </border>
    <border>
      <left/>
      <right/>
      <top/>
      <bottom style="thick">
        <color rgb="FF00B0F0"/>
      </bottom>
      <diagonal/>
    </border>
    <border>
      <left/>
      <right style="thick">
        <color rgb="FF00B0F0"/>
      </right>
      <top/>
      <bottom style="thick">
        <color rgb="FF00B0F0"/>
      </bottom>
      <diagonal/>
    </border>
    <border>
      <left style="thick">
        <color rgb="FF7030A0"/>
      </left>
      <right/>
      <top style="thick">
        <color rgb="FF7030A0"/>
      </top>
      <bottom/>
      <diagonal/>
    </border>
    <border>
      <left/>
      <right/>
      <top style="thick">
        <color rgb="FF7030A0"/>
      </top>
      <bottom/>
      <diagonal/>
    </border>
    <border>
      <left/>
      <right style="thick">
        <color rgb="FF7030A0"/>
      </right>
      <top style="thick">
        <color rgb="FF7030A0"/>
      </top>
      <bottom/>
      <diagonal/>
    </border>
    <border>
      <left style="thick">
        <color rgb="FF7030A0"/>
      </left>
      <right/>
      <top/>
      <bottom/>
      <diagonal/>
    </border>
    <border>
      <left/>
      <right style="thick">
        <color rgb="FF7030A0"/>
      </right>
      <top/>
      <bottom/>
      <diagonal/>
    </border>
    <border>
      <left style="thick">
        <color rgb="FF7030A0"/>
      </left>
      <right/>
      <top/>
      <bottom style="thick">
        <color rgb="FF7030A0"/>
      </bottom>
      <diagonal/>
    </border>
    <border>
      <left/>
      <right/>
      <top/>
      <bottom style="thick">
        <color rgb="FF7030A0"/>
      </bottom>
      <diagonal/>
    </border>
    <border>
      <left/>
      <right style="thick">
        <color rgb="FF7030A0"/>
      </right>
      <top/>
      <bottom style="thick">
        <color rgb="FF7030A0"/>
      </bottom>
      <diagonal/>
    </border>
    <border>
      <left style="thick">
        <color theme="9"/>
      </left>
      <right/>
      <top style="thick">
        <color theme="9"/>
      </top>
      <bottom/>
      <diagonal/>
    </border>
    <border>
      <left/>
      <right/>
      <top style="thick">
        <color theme="9"/>
      </top>
      <bottom/>
      <diagonal/>
    </border>
    <border>
      <left/>
      <right style="thick">
        <color theme="9"/>
      </right>
      <top style="thick">
        <color theme="9"/>
      </top>
      <bottom/>
      <diagonal/>
    </border>
    <border>
      <left style="thick">
        <color theme="9"/>
      </left>
      <right/>
      <top/>
      <bottom/>
      <diagonal/>
    </border>
    <border>
      <left/>
      <right style="thick">
        <color theme="9"/>
      </right>
      <top/>
      <bottom/>
      <diagonal/>
    </border>
    <border>
      <left style="thick">
        <color theme="9"/>
      </left>
      <right/>
      <top/>
      <bottom style="thick">
        <color theme="9"/>
      </bottom>
      <diagonal/>
    </border>
    <border>
      <left/>
      <right/>
      <top/>
      <bottom style="thick">
        <color theme="9"/>
      </bottom>
      <diagonal/>
    </border>
    <border>
      <left/>
      <right style="thick">
        <color theme="9"/>
      </right>
      <top/>
      <bottom style="thick">
        <color theme="9"/>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style="thick">
        <color rgb="FFFF0000"/>
      </left>
      <right/>
      <top/>
      <bottom/>
      <diagonal/>
    </border>
    <border>
      <left/>
      <right style="thick">
        <color rgb="FFFF0000"/>
      </right>
      <top/>
      <bottom/>
      <diagonal/>
    </border>
    <border>
      <left style="thick">
        <color rgb="FFFF0000"/>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theme="5" tint="-0.24994659260841701"/>
      </left>
      <right/>
      <top style="thick">
        <color theme="5" tint="-0.24994659260841701"/>
      </top>
      <bottom/>
      <diagonal/>
    </border>
    <border>
      <left/>
      <right/>
      <top style="thick">
        <color theme="5" tint="-0.24994659260841701"/>
      </top>
      <bottom/>
      <diagonal/>
    </border>
    <border>
      <left/>
      <right style="thick">
        <color theme="5" tint="-0.24994659260841701"/>
      </right>
      <top style="thick">
        <color theme="5" tint="-0.24994659260841701"/>
      </top>
      <bottom/>
      <diagonal/>
    </border>
    <border>
      <left style="thick">
        <color theme="5" tint="-0.24994659260841701"/>
      </left>
      <right/>
      <top/>
      <bottom/>
      <diagonal/>
    </border>
    <border>
      <left/>
      <right style="thick">
        <color theme="5" tint="-0.24994659260841701"/>
      </right>
      <top/>
      <bottom/>
      <diagonal/>
    </border>
    <border>
      <left style="thick">
        <color theme="5" tint="-0.24994659260841701"/>
      </left>
      <right/>
      <top/>
      <bottom style="thick">
        <color theme="5" tint="-0.24994659260841701"/>
      </bottom>
      <diagonal/>
    </border>
    <border>
      <left/>
      <right/>
      <top/>
      <bottom style="thick">
        <color theme="5" tint="-0.24994659260841701"/>
      </bottom>
      <diagonal/>
    </border>
    <border>
      <left/>
      <right style="thick">
        <color theme="5" tint="-0.24994659260841701"/>
      </right>
      <top/>
      <bottom style="thick">
        <color theme="5" tint="-0.24994659260841701"/>
      </bottom>
      <diagonal/>
    </border>
    <border>
      <left style="thick">
        <color theme="2" tint="-0.749961851863155"/>
      </left>
      <right/>
      <top style="thick">
        <color theme="2" tint="-0.749961851863155"/>
      </top>
      <bottom/>
      <diagonal/>
    </border>
    <border>
      <left/>
      <right/>
      <top style="thick">
        <color theme="2" tint="-0.749961851863155"/>
      </top>
      <bottom/>
      <diagonal/>
    </border>
    <border>
      <left/>
      <right style="thick">
        <color theme="2" tint="-0.749961851863155"/>
      </right>
      <top style="thick">
        <color theme="2" tint="-0.749961851863155"/>
      </top>
      <bottom/>
      <diagonal/>
    </border>
    <border>
      <left style="thick">
        <color theme="2" tint="-0.749961851863155"/>
      </left>
      <right/>
      <top/>
      <bottom/>
      <diagonal/>
    </border>
    <border>
      <left/>
      <right style="thick">
        <color theme="2" tint="-0.749961851863155"/>
      </right>
      <top/>
      <bottom/>
      <diagonal/>
    </border>
    <border>
      <left style="thick">
        <color theme="2" tint="-0.749961851863155"/>
      </left>
      <right/>
      <top/>
      <bottom style="thick">
        <color theme="2" tint="-0.749961851863155"/>
      </bottom>
      <diagonal/>
    </border>
    <border>
      <left/>
      <right/>
      <top/>
      <bottom style="thick">
        <color theme="2" tint="-0.749961851863155"/>
      </bottom>
      <diagonal/>
    </border>
    <border>
      <left/>
      <right style="thick">
        <color theme="2" tint="-0.749961851863155"/>
      </right>
      <top/>
      <bottom style="thick">
        <color theme="2" tint="-0.749961851863155"/>
      </bottom>
      <diagonal/>
    </border>
    <border>
      <left style="thin">
        <color auto="1"/>
      </left>
      <right style="thin">
        <color indexed="64"/>
      </right>
      <top style="thin">
        <color auto="1"/>
      </top>
      <bottom style="double">
        <color auto="1"/>
      </bottom>
      <diagonal/>
    </border>
    <border>
      <left/>
      <right/>
      <top style="thin">
        <color indexed="64"/>
      </top>
      <bottom style="double">
        <color auto="1"/>
      </bottom>
      <diagonal/>
    </border>
    <border>
      <left/>
      <right style="thin">
        <color indexed="64"/>
      </right>
      <top style="thin">
        <color indexed="64"/>
      </top>
      <bottom style="double">
        <color auto="1"/>
      </bottom>
      <diagonal/>
    </border>
    <border>
      <left style="thin">
        <color indexed="64"/>
      </left>
      <right/>
      <top style="thin">
        <color indexed="64"/>
      </top>
      <bottom style="double">
        <color auto="1"/>
      </bottom>
      <diagonal/>
    </border>
    <border>
      <left/>
      <right/>
      <top style="thin">
        <color auto="1"/>
      </top>
      <bottom style="thick">
        <color rgb="FF7030A0"/>
      </bottom>
      <diagonal/>
    </border>
    <border>
      <left style="thin">
        <color auto="1"/>
      </left>
      <right style="thin">
        <color auto="1"/>
      </right>
      <top/>
      <bottom style="double">
        <color auto="1"/>
      </bottom>
      <diagonal/>
    </border>
    <border>
      <left/>
      <right/>
      <top style="thin">
        <color auto="1"/>
      </top>
      <bottom style="thick">
        <color theme="9"/>
      </bottom>
      <diagonal/>
    </border>
    <border>
      <left style="thin">
        <color auto="1"/>
      </left>
      <right style="thin">
        <color auto="1"/>
      </right>
      <top style="double">
        <color auto="1"/>
      </top>
      <bottom style="thin">
        <color auto="1"/>
      </bottom>
      <diagonal/>
    </border>
    <border>
      <left style="thin">
        <color auto="1"/>
      </left>
      <right/>
      <top style="double">
        <color auto="1"/>
      </top>
      <bottom/>
      <diagonal/>
    </border>
    <border>
      <left/>
      <right/>
      <top style="double">
        <color auto="1"/>
      </top>
      <bottom/>
      <diagonal/>
    </border>
    <border>
      <left/>
      <right style="thin">
        <color auto="1"/>
      </right>
      <top style="double">
        <color auto="1"/>
      </top>
      <bottom/>
      <diagonal/>
    </border>
    <border>
      <left/>
      <right/>
      <top style="double">
        <color auto="1"/>
      </top>
      <bottom style="thin">
        <color auto="1"/>
      </bottom>
      <diagonal/>
    </border>
    <border>
      <left/>
      <right style="thin">
        <color auto="1"/>
      </right>
      <top style="double">
        <color auto="1"/>
      </top>
      <bottom style="thin">
        <color auto="1"/>
      </bottom>
      <diagonal/>
    </border>
    <border>
      <left style="thin">
        <color auto="1"/>
      </left>
      <right/>
      <top style="double">
        <color auto="1"/>
      </top>
      <bottom style="thin">
        <color auto="1"/>
      </bottom>
      <diagonal/>
    </border>
    <border>
      <left/>
      <right/>
      <top style="thin">
        <color auto="1"/>
      </top>
      <bottom style="thick">
        <color theme="2" tint="-0.749961851863155"/>
      </bottom>
      <diagonal/>
    </border>
    <border>
      <left style="hair">
        <color auto="1"/>
      </left>
      <right/>
      <top style="thin">
        <color auto="1"/>
      </top>
      <bottom/>
      <diagonal/>
    </border>
    <border>
      <left style="thin">
        <color indexed="64"/>
      </left>
      <right/>
      <top style="thick">
        <color rgb="FFFF0000"/>
      </top>
      <bottom style="thin">
        <color indexed="64"/>
      </bottom>
      <diagonal/>
    </border>
    <border>
      <left/>
      <right/>
      <top style="thick">
        <color rgb="FFFF0000"/>
      </top>
      <bottom style="thin">
        <color indexed="64"/>
      </bottom>
      <diagonal/>
    </border>
    <border>
      <left/>
      <right style="thick">
        <color rgb="FFFF0000"/>
      </right>
      <top style="thin">
        <color indexed="64"/>
      </top>
      <bottom style="thin">
        <color indexed="64"/>
      </bottom>
      <diagonal/>
    </border>
    <border>
      <left style="thin">
        <color auto="1"/>
      </left>
      <right style="thick">
        <color rgb="FFFF0000"/>
      </right>
      <top style="thin">
        <color auto="1"/>
      </top>
      <bottom style="thin">
        <color auto="1"/>
      </bottom>
      <diagonal/>
    </border>
    <border>
      <left/>
      <right style="thin">
        <color indexed="64"/>
      </right>
      <top/>
      <bottom style="thick">
        <color rgb="FFFF0000"/>
      </bottom>
      <diagonal/>
    </border>
    <border>
      <left style="thin">
        <color auto="1"/>
      </left>
      <right/>
      <top/>
      <bottom style="thick">
        <color rgb="FFFF0000"/>
      </bottom>
      <diagonal/>
    </border>
    <border>
      <left/>
      <right/>
      <top style="thin">
        <color theme="0"/>
      </top>
      <bottom style="thin">
        <color indexed="64"/>
      </bottom>
      <diagonal/>
    </border>
    <border>
      <left/>
      <right style="thick">
        <color rgb="FFFF0000"/>
      </right>
      <top style="thin">
        <color theme="0"/>
      </top>
      <bottom style="thin">
        <color indexed="64"/>
      </bottom>
      <diagonal/>
    </border>
    <border>
      <left style="thin">
        <color auto="1"/>
      </left>
      <right/>
      <top style="thick">
        <color rgb="FFFF0000"/>
      </top>
      <bottom/>
      <diagonal/>
    </border>
    <border>
      <left/>
      <right style="thick">
        <color rgb="FFFF0000"/>
      </right>
      <top/>
      <bottom style="thin">
        <color indexed="64"/>
      </bottom>
      <diagonal/>
    </border>
    <border>
      <left/>
      <right/>
      <top style="thin">
        <color auto="1"/>
      </top>
      <bottom style="thick">
        <color theme="5" tint="-0.24994659260841701"/>
      </bottom>
      <diagonal/>
    </border>
    <border>
      <left/>
      <right style="thin">
        <color auto="1"/>
      </right>
      <top style="medium">
        <color rgb="FFFF0000"/>
      </top>
      <bottom/>
      <diagonal/>
    </border>
    <border>
      <left style="thin">
        <color auto="1"/>
      </left>
      <right/>
      <top style="medium">
        <color rgb="FFFF0000"/>
      </top>
      <bottom/>
      <diagonal/>
    </border>
    <border>
      <left/>
      <right style="thin">
        <color auto="1"/>
      </right>
      <top/>
      <bottom style="medium">
        <color rgb="FFFF0000"/>
      </bottom>
      <diagonal/>
    </border>
    <border>
      <left style="thin">
        <color auto="1"/>
      </left>
      <right/>
      <top/>
      <bottom style="medium">
        <color rgb="FFFF0000"/>
      </bottom>
      <diagonal/>
    </border>
  </borders>
  <cellStyleXfs count="13">
    <xf numFmtId="0" fontId="0" fillId="0" borderId="0">
      <alignment vertical="center"/>
    </xf>
    <xf numFmtId="0" fontId="28" fillId="0" borderId="0" applyNumberFormat="0" applyFill="0" applyBorder="0" applyAlignment="0" applyProtection="0">
      <alignment vertical="top"/>
      <protection locked="0"/>
    </xf>
    <xf numFmtId="0" fontId="5" fillId="0" borderId="0">
      <alignment vertical="center"/>
    </xf>
    <xf numFmtId="38" fontId="49" fillId="0" borderId="0" applyFont="0" applyFill="0" applyBorder="0" applyAlignment="0" applyProtection="0">
      <alignment vertical="center"/>
    </xf>
    <xf numFmtId="0" fontId="4" fillId="0" borderId="0">
      <alignment vertical="center"/>
    </xf>
    <xf numFmtId="0" fontId="4" fillId="0" borderId="0">
      <alignment vertical="center"/>
    </xf>
    <xf numFmtId="0" fontId="49" fillId="0" borderId="0">
      <alignment vertical="center"/>
    </xf>
    <xf numFmtId="6" fontId="4" fillId="0" borderId="0" applyFont="0" applyFill="0" applyBorder="0" applyAlignment="0" applyProtection="0">
      <alignment vertical="center"/>
    </xf>
    <xf numFmtId="0" fontId="3" fillId="0" borderId="0">
      <alignment vertical="center"/>
    </xf>
    <xf numFmtId="0" fontId="2" fillId="0" borderId="0">
      <alignment vertical="center"/>
    </xf>
    <xf numFmtId="0" fontId="2" fillId="0" borderId="0">
      <alignment vertical="center"/>
    </xf>
    <xf numFmtId="6" fontId="2" fillId="0" borderId="0" applyFont="0" applyFill="0" applyBorder="0" applyAlignment="0" applyProtection="0">
      <alignment vertical="center"/>
    </xf>
    <xf numFmtId="0" fontId="2" fillId="0" borderId="0">
      <alignment vertical="center"/>
    </xf>
  </cellStyleXfs>
  <cellXfs count="3705">
    <xf numFmtId="0" fontId="0" fillId="0" borderId="0" xfId="0">
      <alignment vertical="center"/>
    </xf>
    <xf numFmtId="49" fontId="6" fillId="0" borderId="0" xfId="0" applyNumberFormat="1" applyFont="1" applyAlignment="1">
      <alignment vertical="center" shrinkToFit="1"/>
    </xf>
    <xf numFmtId="49" fontId="6" fillId="0" borderId="0" xfId="0" applyNumberFormat="1" applyFont="1" applyBorder="1" applyAlignment="1">
      <alignment horizontal="center" vertical="center" shrinkToFit="1"/>
    </xf>
    <xf numFmtId="49" fontId="6" fillId="0" borderId="0" xfId="0" applyNumberFormat="1" applyFont="1" applyBorder="1" applyAlignment="1">
      <alignment vertical="center" shrinkToFit="1"/>
    </xf>
    <xf numFmtId="49" fontId="6" fillId="0" borderId="0" xfId="0" applyNumberFormat="1" applyFont="1" applyBorder="1" applyAlignment="1">
      <alignment vertical="center" shrinkToFit="1"/>
    </xf>
    <xf numFmtId="49" fontId="9" fillId="0" borderId="0" xfId="0" applyNumberFormat="1" applyFont="1" applyBorder="1" applyAlignment="1">
      <alignment vertical="center" shrinkToFit="1"/>
    </xf>
    <xf numFmtId="49" fontId="6" fillId="0" borderId="0" xfId="0" applyNumberFormat="1" applyFont="1" applyFill="1" applyBorder="1" applyAlignment="1">
      <alignment vertical="center" shrinkToFit="1"/>
    </xf>
    <xf numFmtId="49" fontId="6" fillId="4" borderId="0" xfId="0" applyNumberFormat="1" applyFont="1" applyFill="1" applyBorder="1" applyAlignment="1">
      <alignment vertical="center" shrinkToFit="1"/>
    </xf>
    <xf numFmtId="49" fontId="6" fillId="6" borderId="0" xfId="0" applyNumberFormat="1" applyFont="1" applyFill="1" applyBorder="1" applyAlignment="1">
      <alignment vertical="center" shrinkToFit="1"/>
    </xf>
    <xf numFmtId="49" fontId="24" fillId="0" borderId="0" xfId="0" applyNumberFormat="1" applyFont="1" applyFill="1" applyAlignment="1" applyProtection="1">
      <alignment vertical="center"/>
      <protection hidden="1"/>
    </xf>
    <xf numFmtId="49" fontId="6" fillId="0" borderId="0" xfId="0" applyNumberFormat="1" applyFont="1" applyFill="1" applyAlignment="1">
      <alignment vertical="center" shrinkToFit="1"/>
    </xf>
    <xf numFmtId="49" fontId="15" fillId="0" borderId="0" xfId="0" applyNumberFormat="1" applyFont="1" applyBorder="1" applyAlignment="1" applyProtection="1">
      <alignment vertical="center" shrinkToFit="1"/>
    </xf>
    <xf numFmtId="49" fontId="6" fillId="0" borderId="0" xfId="0" applyNumberFormat="1" applyFont="1" applyBorder="1" applyAlignment="1">
      <alignment vertical="center" shrinkToFit="1"/>
    </xf>
    <xf numFmtId="49" fontId="6" fillId="0" borderId="0" xfId="0" applyNumberFormat="1" applyFont="1" applyBorder="1" applyAlignment="1">
      <alignment vertical="center" shrinkToFit="1"/>
    </xf>
    <xf numFmtId="49" fontId="6" fillId="0" borderId="0" xfId="0" applyNumberFormat="1" applyFont="1" applyBorder="1" applyAlignment="1">
      <alignment vertical="center" shrinkToFit="1"/>
    </xf>
    <xf numFmtId="0" fontId="6" fillId="0" borderId="0" xfId="0" applyNumberFormat="1" applyFont="1" applyBorder="1" applyAlignment="1">
      <alignment vertical="center" shrinkToFit="1"/>
    </xf>
    <xf numFmtId="0" fontId="30" fillId="4" borderId="0" xfId="0" applyNumberFormat="1" applyFont="1" applyFill="1" applyBorder="1" applyAlignment="1">
      <alignment vertical="center" shrinkToFit="1"/>
    </xf>
    <xf numFmtId="0" fontId="47" fillId="0" borderId="0" xfId="0" applyNumberFormat="1" applyFont="1" applyFill="1" applyBorder="1" applyAlignment="1">
      <alignment vertical="center" shrinkToFit="1"/>
    </xf>
    <xf numFmtId="0" fontId="47" fillId="0" borderId="0" xfId="0" applyNumberFormat="1" applyFont="1" applyBorder="1" applyAlignment="1">
      <alignment vertical="center" shrinkToFit="1"/>
    </xf>
    <xf numFmtId="0" fontId="6" fillId="0" borderId="0" xfId="0" applyNumberFormat="1" applyFont="1" applyFill="1" applyBorder="1" applyAlignment="1">
      <alignment vertical="center" shrinkToFit="1"/>
    </xf>
    <xf numFmtId="49" fontId="6" fillId="0" borderId="0" xfId="0" applyNumberFormat="1" applyFont="1" applyBorder="1" applyAlignment="1">
      <alignment vertical="center" wrapText="1" shrinkToFit="1"/>
    </xf>
    <xf numFmtId="49" fontId="4" fillId="0" borderId="0" xfId="4" applyNumberFormat="1" applyBorder="1" applyAlignment="1">
      <alignment horizontal="left" vertical="center" shrinkToFit="1"/>
    </xf>
    <xf numFmtId="49" fontId="4" fillId="15" borderId="0" xfId="4" applyNumberFormat="1" applyFill="1" applyBorder="1" applyAlignment="1">
      <alignment horizontal="left" vertical="center" shrinkToFit="1"/>
    </xf>
    <xf numFmtId="49" fontId="38" fillId="0" borderId="0" xfId="5" applyNumberFormat="1" applyFont="1" applyAlignment="1">
      <alignment horizontal="left" vertical="center" shrinkToFit="1"/>
    </xf>
    <xf numFmtId="49" fontId="41" fillId="0" borderId="0" xfId="5" applyNumberFormat="1" applyFont="1" applyAlignment="1">
      <alignment horizontal="left" vertical="center" shrinkToFit="1"/>
    </xf>
    <xf numFmtId="49" fontId="40" fillId="0" borderId="0" xfId="5" applyNumberFormat="1" applyFont="1" applyAlignment="1">
      <alignment horizontal="left" vertical="center" shrinkToFit="1"/>
    </xf>
    <xf numFmtId="49" fontId="38" fillId="0" borderId="0" xfId="5" applyNumberFormat="1" applyFont="1" applyBorder="1" applyAlignment="1">
      <alignment horizontal="left" vertical="center" shrinkToFit="1"/>
    </xf>
    <xf numFmtId="49" fontId="38" fillId="0" borderId="0" xfId="5" applyNumberFormat="1" applyFont="1" applyFill="1" applyBorder="1" applyAlignment="1">
      <alignment horizontal="left" vertical="center" shrinkToFit="1"/>
    </xf>
    <xf numFmtId="49" fontId="38" fillId="15" borderId="0" xfId="5" applyNumberFormat="1" applyFont="1" applyFill="1" applyAlignment="1">
      <alignment horizontal="left" vertical="center" shrinkToFit="1"/>
    </xf>
    <xf numFmtId="49" fontId="6" fillId="0" borderId="0" xfId="6" applyNumberFormat="1" applyFont="1" applyFill="1" applyBorder="1" applyAlignment="1">
      <alignment vertical="center" shrinkToFit="1"/>
    </xf>
    <xf numFmtId="49" fontId="6" fillId="0" borderId="0" xfId="0" applyNumberFormat="1" applyFont="1" applyBorder="1" applyAlignment="1">
      <alignment vertical="center" shrinkToFit="1"/>
    </xf>
    <xf numFmtId="49" fontId="43" fillId="0" borderId="0" xfId="4" applyNumberFormat="1" applyFont="1" applyBorder="1" applyAlignment="1">
      <alignment horizontal="left" vertical="center" shrinkToFit="1"/>
    </xf>
    <xf numFmtId="49" fontId="56" fillId="0" borderId="0" xfId="4" applyNumberFormat="1" applyFont="1" applyBorder="1" applyAlignment="1">
      <alignment horizontal="left" vertical="center" shrinkToFit="1"/>
    </xf>
    <xf numFmtId="49" fontId="9" fillId="0" borderId="0" xfId="2" applyNumberFormat="1" applyFont="1" applyBorder="1" applyAlignment="1">
      <alignment horizontal="left" vertical="center" shrinkToFit="1"/>
    </xf>
    <xf numFmtId="49" fontId="9" fillId="0" borderId="0" xfId="2" applyNumberFormat="1" applyFont="1" applyAlignment="1">
      <alignment horizontal="left" vertical="center" shrinkToFit="1"/>
    </xf>
    <xf numFmtId="49" fontId="57" fillId="0" borderId="0" xfId="2" applyNumberFormat="1" applyFont="1" applyBorder="1" applyAlignment="1">
      <alignment horizontal="left" vertical="center" shrinkToFit="1"/>
    </xf>
    <xf numFmtId="49" fontId="57" fillId="0" borderId="0" xfId="2" applyNumberFormat="1" applyFont="1" applyAlignment="1">
      <alignment horizontal="left" vertical="center" shrinkToFit="1"/>
    </xf>
    <xf numFmtId="49" fontId="43" fillId="0" borderId="0" xfId="2" applyNumberFormat="1" applyFont="1" applyAlignment="1">
      <alignment horizontal="left" vertical="center" shrinkToFit="1"/>
    </xf>
    <xf numFmtId="49" fontId="43" fillId="0" borderId="0" xfId="2" applyNumberFormat="1" applyFont="1" applyBorder="1" applyAlignment="1">
      <alignment horizontal="left" vertical="center" shrinkToFit="1"/>
    </xf>
    <xf numFmtId="49" fontId="9" fillId="0" borderId="0" xfId="5" applyNumberFormat="1" applyFont="1" applyAlignment="1">
      <alignment horizontal="left" vertical="center" shrinkToFit="1"/>
    </xf>
    <xf numFmtId="49" fontId="9" fillId="0" borderId="0" xfId="5" applyNumberFormat="1" applyFont="1" applyBorder="1" applyAlignment="1">
      <alignment horizontal="left" vertical="center" shrinkToFit="1"/>
    </xf>
    <xf numFmtId="49" fontId="57" fillId="0" borderId="0" xfId="5" applyNumberFormat="1" applyFont="1" applyAlignment="1">
      <alignment horizontal="left" vertical="center" shrinkToFit="1"/>
    </xf>
    <xf numFmtId="49" fontId="43" fillId="0" borderId="0" xfId="5" applyNumberFormat="1" applyFont="1" applyAlignment="1">
      <alignment horizontal="left" vertical="center" shrinkToFit="1"/>
    </xf>
    <xf numFmtId="49" fontId="9" fillId="0" borderId="0" xfId="5" applyNumberFormat="1" applyFont="1" applyFill="1" applyBorder="1" applyAlignment="1">
      <alignment horizontal="left" vertical="center" shrinkToFit="1"/>
    </xf>
    <xf numFmtId="49" fontId="9" fillId="15" borderId="0" xfId="5" applyNumberFormat="1" applyFont="1" applyFill="1" applyAlignment="1">
      <alignment horizontal="left" vertical="center" shrinkToFit="1"/>
    </xf>
    <xf numFmtId="49" fontId="43" fillId="0" borderId="0" xfId="5" applyNumberFormat="1" applyFont="1" applyBorder="1" applyAlignment="1">
      <alignment horizontal="left" vertical="center" shrinkToFit="1"/>
    </xf>
    <xf numFmtId="49" fontId="56" fillId="0" borderId="0" xfId="5" applyNumberFormat="1" applyFont="1" applyBorder="1" applyAlignment="1">
      <alignment horizontal="left" vertical="center" shrinkToFit="1"/>
    </xf>
    <xf numFmtId="49" fontId="43" fillId="15" borderId="0" xfId="5" applyNumberFormat="1" applyFont="1" applyFill="1" applyBorder="1" applyAlignment="1">
      <alignment horizontal="left" vertical="center" shrinkToFit="1"/>
    </xf>
    <xf numFmtId="49" fontId="30" fillId="4" borderId="0" xfId="0" applyNumberFormat="1" applyFont="1" applyFill="1" applyBorder="1" applyAlignment="1">
      <alignment vertical="center" shrinkToFit="1"/>
    </xf>
    <xf numFmtId="49" fontId="9" fillId="0" borderId="0" xfId="2" applyNumberFormat="1" applyFont="1" applyAlignment="1" applyProtection="1">
      <alignment horizontal="left" vertical="center" shrinkToFit="1"/>
      <protection hidden="1"/>
    </xf>
    <xf numFmtId="49" fontId="9" fillId="0" borderId="0" xfId="2" applyNumberFormat="1" applyFont="1" applyBorder="1" applyAlignment="1" applyProtection="1">
      <alignment horizontal="left" vertical="center" shrinkToFit="1"/>
      <protection hidden="1"/>
    </xf>
    <xf numFmtId="49" fontId="9" fillId="0" borderId="0" xfId="2" applyNumberFormat="1" applyFont="1" applyFill="1" applyBorder="1" applyAlignment="1" applyProtection="1">
      <alignment horizontal="left" vertical="center" shrinkToFit="1"/>
      <protection hidden="1"/>
    </xf>
    <xf numFmtId="49" fontId="6" fillId="12" borderId="0" xfId="0" applyNumberFormat="1" applyFont="1" applyFill="1" applyBorder="1" applyAlignment="1">
      <alignment vertical="center" shrinkToFit="1"/>
    </xf>
    <xf numFmtId="0" fontId="27" fillId="12" borderId="1" xfId="0" applyNumberFormat="1" applyFont="1" applyFill="1" applyBorder="1" applyAlignment="1" applyProtection="1">
      <alignment horizontal="center" vertical="center" shrinkToFit="1"/>
      <protection hidden="1"/>
    </xf>
    <xf numFmtId="0" fontId="27" fillId="12" borderId="59" xfId="0" applyNumberFormat="1" applyFont="1" applyFill="1" applyBorder="1" applyAlignment="1" applyProtection="1">
      <alignment horizontal="center" vertical="center" shrinkToFit="1"/>
      <protection hidden="1"/>
    </xf>
    <xf numFmtId="49" fontId="27" fillId="0" borderId="23" xfId="0" applyNumberFormat="1" applyFont="1" applyBorder="1" applyAlignment="1" applyProtection="1">
      <alignment horizontal="center" vertical="center" shrinkToFit="1"/>
      <protection hidden="1"/>
    </xf>
    <xf numFmtId="0" fontId="27" fillId="12" borderId="36" xfId="0" applyNumberFormat="1" applyFont="1" applyFill="1" applyBorder="1" applyAlignment="1" applyProtection="1">
      <alignment horizontal="center" vertical="center" shrinkToFit="1"/>
      <protection hidden="1"/>
    </xf>
    <xf numFmtId="0" fontId="27" fillId="12" borderId="34" xfId="0" applyNumberFormat="1" applyFont="1" applyFill="1" applyBorder="1" applyAlignment="1" applyProtection="1">
      <alignment horizontal="center" vertical="center" shrinkToFit="1"/>
      <protection hidden="1"/>
    </xf>
    <xf numFmtId="0" fontId="27" fillId="12" borderId="35" xfId="0" applyNumberFormat="1" applyFont="1" applyFill="1" applyBorder="1" applyAlignment="1" applyProtection="1">
      <alignment horizontal="center" vertical="center" shrinkToFit="1"/>
      <protection hidden="1"/>
    </xf>
    <xf numFmtId="0" fontId="27" fillId="12" borderId="76" xfId="0" applyNumberFormat="1" applyFont="1" applyFill="1" applyBorder="1" applyAlignment="1" applyProtection="1">
      <alignment horizontal="center" vertical="center" shrinkToFit="1"/>
      <protection hidden="1"/>
    </xf>
    <xf numFmtId="177" fontId="27" fillId="12" borderId="35" xfId="0" applyNumberFormat="1" applyFont="1" applyFill="1" applyBorder="1" applyAlignment="1" applyProtection="1">
      <alignment horizontal="center" vertical="center" shrinkToFit="1"/>
      <protection hidden="1"/>
    </xf>
    <xf numFmtId="0" fontId="27" fillId="12" borderId="24" xfId="0" applyNumberFormat="1" applyFont="1" applyFill="1" applyBorder="1" applyAlignment="1" applyProtection="1">
      <alignment horizontal="center" vertical="center" shrinkToFit="1"/>
      <protection hidden="1"/>
    </xf>
    <xf numFmtId="0" fontId="30" fillId="10" borderId="0" xfId="0" applyNumberFormat="1" applyFont="1" applyFill="1" applyBorder="1" applyAlignment="1">
      <alignment horizontal="center" vertical="center" shrinkToFit="1"/>
    </xf>
    <xf numFmtId="0" fontId="47" fillId="10" borderId="0" xfId="0" applyNumberFormat="1" applyFont="1" applyFill="1" applyBorder="1" applyAlignment="1">
      <alignment vertical="center" shrinkToFit="1"/>
    </xf>
    <xf numFmtId="0" fontId="6" fillId="10" borderId="0" xfId="0" applyNumberFormat="1" applyFont="1" applyFill="1" applyBorder="1" applyAlignment="1">
      <alignment vertical="center" shrinkToFit="1"/>
    </xf>
    <xf numFmtId="0" fontId="6" fillId="10" borderId="0" xfId="0" applyNumberFormat="1" applyFont="1" applyFill="1" applyBorder="1" applyAlignment="1">
      <alignment horizontal="center" vertical="center" shrinkToFit="1"/>
    </xf>
    <xf numFmtId="0" fontId="30" fillId="0" borderId="0" xfId="0" applyNumberFormat="1" applyFont="1" applyFill="1" applyBorder="1" applyAlignment="1">
      <alignment vertical="center" shrinkToFit="1"/>
    </xf>
    <xf numFmtId="0" fontId="6" fillId="12" borderId="1" xfId="0" applyNumberFormat="1" applyFont="1" applyFill="1" applyBorder="1" applyAlignment="1">
      <alignment horizontal="center" vertical="center" shrinkToFit="1"/>
    </xf>
    <xf numFmtId="0" fontId="27" fillId="12" borderId="65" xfId="0" applyNumberFormat="1" applyFont="1" applyFill="1" applyBorder="1" applyAlignment="1" applyProtection="1">
      <alignment horizontal="center" vertical="center" shrinkToFit="1"/>
      <protection hidden="1"/>
    </xf>
    <xf numFmtId="49" fontId="27" fillId="0" borderId="15" xfId="0" applyNumberFormat="1" applyFont="1" applyBorder="1" applyAlignment="1" applyProtection="1">
      <alignment horizontal="center" vertical="center" shrinkToFit="1"/>
      <protection hidden="1"/>
    </xf>
    <xf numFmtId="49" fontId="30" fillId="4" borderId="0" xfId="0" applyNumberFormat="1" applyFont="1" applyFill="1" applyBorder="1" applyAlignment="1" applyProtection="1">
      <alignment vertical="center" shrinkToFit="1"/>
      <protection hidden="1"/>
    </xf>
    <xf numFmtId="0" fontId="6" fillId="12" borderId="24" xfId="0" applyNumberFormat="1" applyFont="1" applyFill="1" applyBorder="1" applyAlignment="1">
      <alignment horizontal="center" vertical="center" shrinkToFit="1"/>
    </xf>
    <xf numFmtId="0" fontId="6" fillId="12" borderId="1" xfId="0" applyNumberFormat="1" applyFont="1" applyFill="1" applyBorder="1" applyAlignment="1">
      <alignment vertical="center" shrinkToFit="1"/>
    </xf>
    <xf numFmtId="49" fontId="9" fillId="0" borderId="0" xfId="2" applyNumberFormat="1" applyFont="1" applyFill="1" applyAlignment="1">
      <alignment horizontal="left" vertical="center" shrinkToFit="1"/>
    </xf>
    <xf numFmtId="49" fontId="6" fillId="0" borderId="0" xfId="0" applyNumberFormat="1" applyFont="1" applyFill="1" applyBorder="1" applyAlignment="1">
      <alignment vertical="center" shrinkToFit="1"/>
    </xf>
    <xf numFmtId="49" fontId="9" fillId="12" borderId="0" xfId="2" applyNumberFormat="1" applyFont="1" applyFill="1" applyAlignment="1">
      <alignment horizontal="left" vertical="center" shrinkToFit="1"/>
    </xf>
    <xf numFmtId="49" fontId="43" fillId="0" borderId="0" xfId="5" applyNumberFormat="1" applyFont="1" applyAlignment="1">
      <alignment horizontal="left" vertical="center" shrinkToFit="1"/>
    </xf>
    <xf numFmtId="49" fontId="9" fillId="0" borderId="0" xfId="5" applyNumberFormat="1" applyFont="1" applyBorder="1" applyAlignment="1">
      <alignment horizontal="left" vertical="center" shrinkToFit="1"/>
    </xf>
    <xf numFmtId="49" fontId="9" fillId="0" borderId="0" xfId="5" applyNumberFormat="1" applyFont="1" applyAlignment="1">
      <alignment horizontal="left" vertical="center" shrinkToFit="1"/>
    </xf>
    <xf numFmtId="49" fontId="57" fillId="0" borderId="0" xfId="5" applyNumberFormat="1" applyFont="1" applyAlignment="1">
      <alignment horizontal="left" vertical="center" shrinkToFit="1"/>
    </xf>
    <xf numFmtId="0" fontId="27" fillId="12" borderId="93" xfId="0" applyNumberFormat="1" applyFont="1" applyFill="1" applyBorder="1" applyAlignment="1" applyProtection="1">
      <alignment horizontal="center" vertical="center" shrinkToFit="1"/>
      <protection hidden="1"/>
    </xf>
    <xf numFmtId="0" fontId="43" fillId="0" borderId="0" xfId="5" applyNumberFormat="1" applyFont="1" applyBorder="1" applyAlignment="1">
      <alignment horizontal="left" vertical="center" shrinkToFit="1"/>
    </xf>
    <xf numFmtId="0" fontId="43" fillId="0" borderId="0" xfId="5" applyNumberFormat="1" applyFont="1" applyFill="1" applyBorder="1" applyAlignment="1">
      <alignment horizontal="left" vertical="center" shrinkToFit="1"/>
    </xf>
    <xf numFmtId="0" fontId="30" fillId="4" borderId="1" xfId="0" applyNumberFormat="1" applyFont="1" applyFill="1" applyBorder="1" applyAlignment="1">
      <alignment horizontal="center" vertical="center" shrinkToFit="1"/>
    </xf>
    <xf numFmtId="49" fontId="6" fillId="0" borderId="0" xfId="0" applyNumberFormat="1" applyFont="1" applyBorder="1" applyAlignment="1">
      <alignment vertical="center" shrinkToFit="1"/>
    </xf>
    <xf numFmtId="49" fontId="6" fillId="0" borderId="0" xfId="0" applyNumberFormat="1" applyFont="1" applyFill="1" applyBorder="1" applyAlignment="1">
      <alignment vertical="center" shrinkToFit="1"/>
    </xf>
    <xf numFmtId="0" fontId="43" fillId="0" borderId="0" xfId="5" applyNumberFormat="1" applyFont="1" applyFill="1" applyBorder="1" applyAlignment="1" applyProtection="1">
      <alignment horizontal="left" vertical="center" shrinkToFit="1"/>
      <protection hidden="1"/>
    </xf>
    <xf numFmtId="0" fontId="9" fillId="0" borderId="0" xfId="5" applyNumberFormat="1" applyFont="1" applyBorder="1" applyAlignment="1" applyProtection="1">
      <alignment horizontal="left" vertical="center" shrinkToFit="1"/>
      <protection hidden="1"/>
    </xf>
    <xf numFmtId="0" fontId="9" fillId="0" borderId="0" xfId="5" applyNumberFormat="1" applyFont="1" applyAlignment="1">
      <alignment horizontal="left" vertical="center" shrinkToFit="1"/>
    </xf>
    <xf numFmtId="0" fontId="43" fillId="0" borderId="0" xfId="5" applyNumberFormat="1" applyFont="1" applyAlignment="1">
      <alignment horizontal="left" vertical="center" shrinkToFit="1"/>
    </xf>
    <xf numFmtId="0" fontId="49" fillId="0" borderId="0" xfId="6" applyNumberFormat="1" applyFont="1" applyFill="1" applyBorder="1" applyAlignment="1">
      <alignment vertical="center" shrinkToFit="1"/>
    </xf>
    <xf numFmtId="0" fontId="9" fillId="0" borderId="0" xfId="5" applyNumberFormat="1" applyFont="1" applyBorder="1" applyAlignment="1">
      <alignment horizontal="left" vertical="center" shrinkToFit="1"/>
    </xf>
    <xf numFmtId="0" fontId="9" fillId="0" borderId="0" xfId="5" applyNumberFormat="1" applyFont="1" applyFill="1" applyBorder="1" applyAlignment="1">
      <alignment horizontal="left" vertical="center" shrinkToFit="1"/>
    </xf>
    <xf numFmtId="0" fontId="6" fillId="0" borderId="0" xfId="6" applyNumberFormat="1" applyFont="1" applyFill="1" applyBorder="1" applyAlignment="1">
      <alignment vertical="center" shrinkToFit="1"/>
    </xf>
    <xf numFmtId="0" fontId="9" fillId="0" borderId="0" xfId="5" applyNumberFormat="1" applyFont="1" applyAlignment="1" applyProtection="1">
      <alignment horizontal="left" vertical="center" shrinkToFit="1"/>
      <protection hidden="1"/>
    </xf>
    <xf numFmtId="0" fontId="43" fillId="0" borderId="0" xfId="5" applyNumberFormat="1" applyFont="1" applyAlignment="1" applyProtection="1">
      <alignment horizontal="left" vertical="center" shrinkToFit="1"/>
      <protection hidden="1"/>
    </xf>
    <xf numFmtId="0" fontId="43" fillId="0" borderId="0" xfId="5" applyNumberFormat="1" applyFont="1" applyBorder="1" applyAlignment="1" applyProtection="1">
      <alignment horizontal="left" vertical="center" shrinkToFit="1"/>
      <protection hidden="1"/>
    </xf>
    <xf numFmtId="0" fontId="9" fillId="0" borderId="0" xfId="5" applyNumberFormat="1" applyFont="1" applyFill="1" applyBorder="1" applyAlignment="1" applyProtection="1">
      <alignment horizontal="right" vertical="top" shrinkToFit="1"/>
      <protection hidden="1"/>
    </xf>
    <xf numFmtId="0" fontId="49" fillId="0" borderId="0" xfId="6" applyNumberFormat="1" applyFont="1" applyFill="1" applyBorder="1" applyAlignment="1" applyProtection="1">
      <alignment vertical="center" shrinkToFit="1"/>
      <protection hidden="1"/>
    </xf>
    <xf numFmtId="0" fontId="9" fillId="0" borderId="0" xfId="2" applyNumberFormat="1" applyFont="1" applyAlignment="1" applyProtection="1">
      <alignment horizontal="left" vertical="center" shrinkToFit="1"/>
      <protection hidden="1"/>
    </xf>
    <xf numFmtId="0" fontId="6" fillId="0" borderId="0" xfId="0" applyNumberFormat="1" applyFont="1" applyFill="1" applyBorder="1" applyAlignment="1" applyProtection="1">
      <alignment vertical="center" shrinkToFit="1"/>
      <protection hidden="1"/>
    </xf>
    <xf numFmtId="0" fontId="9" fillId="0" borderId="0" xfId="5" applyNumberFormat="1" applyFont="1" applyFill="1" applyBorder="1" applyAlignment="1" applyProtection="1">
      <alignment horizontal="left" vertical="center" shrinkToFit="1"/>
      <protection hidden="1"/>
    </xf>
    <xf numFmtId="0" fontId="6" fillId="0" borderId="0" xfId="6" applyNumberFormat="1" applyFont="1" applyFill="1" applyBorder="1" applyAlignment="1" applyProtection="1">
      <alignment vertical="center" shrinkToFit="1"/>
      <protection hidden="1"/>
    </xf>
    <xf numFmtId="0" fontId="30" fillId="4" borderId="1" xfId="0" applyNumberFormat="1" applyFont="1" applyFill="1" applyBorder="1" applyAlignment="1">
      <alignment vertical="center" shrinkToFit="1"/>
    </xf>
    <xf numFmtId="49" fontId="6" fillId="0" borderId="0" xfId="0" applyNumberFormat="1" applyFont="1" applyBorder="1" applyAlignment="1">
      <alignment vertical="center" shrinkToFit="1"/>
    </xf>
    <xf numFmtId="49" fontId="6" fillId="0" borderId="0" xfId="0" applyNumberFormat="1" applyFont="1" applyFill="1" applyBorder="1" applyAlignment="1">
      <alignment vertical="center" shrinkToFit="1"/>
    </xf>
    <xf numFmtId="49" fontId="6" fillId="0" borderId="0" xfId="0" applyNumberFormat="1" applyFont="1" applyFill="1" applyBorder="1" applyAlignment="1">
      <alignment vertical="center" shrinkToFit="1"/>
    </xf>
    <xf numFmtId="49" fontId="69" fillId="0" borderId="0" xfId="0" applyNumberFormat="1" applyFont="1" applyAlignment="1">
      <alignment vertical="center" shrinkToFit="1"/>
    </xf>
    <xf numFmtId="49" fontId="43" fillId="0" borderId="0" xfId="0" applyNumberFormat="1" applyFont="1" applyAlignment="1">
      <alignment vertical="center" shrinkToFit="1"/>
    </xf>
    <xf numFmtId="49" fontId="57" fillId="0" borderId="0" xfId="0" applyNumberFormat="1" applyFont="1" applyAlignment="1">
      <alignment vertical="center" shrinkToFit="1"/>
    </xf>
    <xf numFmtId="49" fontId="9" fillId="0" borderId="0" xfId="0" applyNumberFormat="1" applyFont="1" applyAlignment="1">
      <alignment vertical="center" shrinkToFit="1"/>
    </xf>
    <xf numFmtId="49" fontId="43" fillId="0" borderId="22" xfId="0" applyNumberFormat="1" applyFont="1" applyBorder="1" applyAlignment="1">
      <alignment horizontal="center" vertical="center" shrinkToFit="1"/>
    </xf>
    <xf numFmtId="49" fontId="43" fillId="0" borderId="24" xfId="0" applyNumberFormat="1" applyFont="1" applyBorder="1" applyAlignment="1">
      <alignment horizontal="center" vertical="center" shrinkToFit="1"/>
    </xf>
    <xf numFmtId="49" fontId="43" fillId="0" borderId="0" xfId="0" applyNumberFormat="1" applyFont="1" applyBorder="1" applyAlignment="1">
      <alignment horizontal="center" vertical="center" shrinkToFit="1"/>
    </xf>
    <xf numFmtId="49" fontId="74" fillId="0" borderId="0" xfId="0" applyNumberFormat="1" applyFont="1" applyBorder="1" applyAlignment="1">
      <alignment horizontal="center" vertical="center" shrinkToFit="1"/>
    </xf>
    <xf numFmtId="49" fontId="57" fillId="0" borderId="0" xfId="0" applyNumberFormat="1" applyFont="1" applyBorder="1" applyAlignment="1">
      <alignment horizontal="center" vertical="center" shrinkToFit="1"/>
    </xf>
    <xf numFmtId="49" fontId="85" fillId="0" borderId="0" xfId="0" applyNumberFormat="1" applyFont="1" applyAlignment="1">
      <alignment vertical="center" shrinkToFit="1"/>
    </xf>
    <xf numFmtId="49" fontId="0" fillId="0" borderId="0" xfId="0" applyNumberFormat="1" applyFont="1" applyAlignment="1">
      <alignment vertical="center" shrinkToFit="1"/>
    </xf>
    <xf numFmtId="49" fontId="6" fillId="12" borderId="0" xfId="0" applyNumberFormat="1" applyFont="1" applyFill="1" applyAlignment="1">
      <alignment vertical="center" shrinkToFit="1"/>
    </xf>
    <xf numFmtId="49" fontId="27" fillId="12" borderId="0" xfId="0" applyNumberFormat="1" applyFont="1" applyFill="1" applyAlignment="1">
      <alignment vertical="center" shrinkToFit="1"/>
    </xf>
    <xf numFmtId="49" fontId="57" fillId="12" borderId="0" xfId="0" applyNumberFormat="1" applyFont="1" applyFill="1" applyAlignment="1">
      <alignment vertical="center" shrinkToFit="1"/>
    </xf>
    <xf numFmtId="49" fontId="6" fillId="0" borderId="0" xfId="0" applyNumberFormat="1" applyFont="1" applyBorder="1" applyAlignment="1">
      <alignment vertical="center" shrinkToFit="1"/>
    </xf>
    <xf numFmtId="49" fontId="6" fillId="0" borderId="0" xfId="0" applyNumberFormat="1" applyFont="1" applyBorder="1" applyAlignment="1">
      <alignment vertical="center" shrinkToFit="1"/>
    </xf>
    <xf numFmtId="49" fontId="43" fillId="0" borderId="0" xfId="0" applyNumberFormat="1" applyFont="1" applyAlignment="1">
      <alignment vertical="center" shrinkToFit="1"/>
    </xf>
    <xf numFmtId="0" fontId="30" fillId="4" borderId="0" xfId="0" applyNumberFormat="1" applyFont="1" applyFill="1" applyBorder="1" applyAlignment="1" applyProtection="1">
      <alignment vertical="center" shrinkToFit="1"/>
      <protection hidden="1"/>
    </xf>
    <xf numFmtId="0" fontId="57" fillId="0" borderId="22" xfId="0" applyNumberFormat="1" applyFont="1" applyBorder="1" applyAlignment="1" applyProtection="1">
      <alignment vertical="center" shrinkToFit="1"/>
      <protection hidden="1"/>
    </xf>
    <xf numFmtId="0" fontId="57" fillId="0" borderId="24" xfId="0" applyNumberFormat="1" applyFont="1" applyBorder="1" applyAlignment="1" applyProtection="1">
      <alignment vertical="center" shrinkToFit="1"/>
      <protection hidden="1"/>
    </xf>
    <xf numFmtId="49" fontId="6" fillId="0" borderId="0" xfId="0" applyNumberFormat="1" applyFont="1" applyBorder="1" applyAlignment="1">
      <alignment vertical="center" shrinkToFit="1"/>
    </xf>
    <xf numFmtId="0" fontId="30" fillId="4" borderId="0" xfId="0" applyNumberFormat="1" applyFont="1" applyFill="1" applyBorder="1" applyAlignment="1">
      <alignment horizontal="center" vertical="center" shrinkToFit="1"/>
    </xf>
    <xf numFmtId="49" fontId="6" fillId="0" borderId="0" xfId="0" applyNumberFormat="1" applyFont="1" applyFill="1" applyBorder="1" applyAlignment="1">
      <alignment vertical="center" shrinkToFit="1"/>
    </xf>
    <xf numFmtId="49" fontId="6" fillId="0" borderId="0" xfId="0" applyNumberFormat="1" applyFont="1" applyBorder="1" applyAlignment="1">
      <alignment vertical="center" shrinkToFit="1"/>
    </xf>
    <xf numFmtId="0" fontId="30" fillId="4" borderId="0" xfId="0" applyNumberFormat="1" applyFont="1" applyFill="1" applyBorder="1" applyAlignment="1">
      <alignment horizontal="center" vertical="center" shrinkToFit="1"/>
    </xf>
    <xf numFmtId="49" fontId="6" fillId="0" borderId="0" xfId="0" applyNumberFormat="1" applyFont="1" applyFill="1" applyBorder="1" applyAlignment="1">
      <alignment vertical="center" shrinkToFit="1"/>
    </xf>
    <xf numFmtId="49" fontId="57" fillId="0" borderId="0" xfId="0" applyNumberFormat="1" applyFont="1" applyAlignment="1">
      <alignment vertical="center" shrinkToFit="1"/>
    </xf>
    <xf numFmtId="49" fontId="9" fillId="0" borderId="0" xfId="0" applyNumberFormat="1" applyFont="1" applyBorder="1" applyAlignment="1">
      <alignment vertical="center" shrinkToFit="1"/>
    </xf>
    <xf numFmtId="179" fontId="9" fillId="0" borderId="23" xfId="5" applyNumberFormat="1" applyFont="1" applyBorder="1" applyAlignment="1" applyProtection="1">
      <alignment horizontal="left" vertical="center" shrinkToFit="1"/>
      <protection hidden="1"/>
    </xf>
    <xf numFmtId="179" fontId="43" fillId="0" borderId="60" xfId="2" applyNumberFormat="1" applyFont="1" applyFill="1" applyBorder="1" applyAlignment="1" applyProtection="1">
      <alignment horizontal="left" vertical="center" shrinkToFit="1"/>
      <protection hidden="1"/>
    </xf>
    <xf numFmtId="179" fontId="43" fillId="0" borderId="17" xfId="2" applyNumberFormat="1" applyFont="1" applyFill="1" applyBorder="1" applyAlignment="1" applyProtection="1">
      <alignment horizontal="left" vertical="center" shrinkToFit="1"/>
      <protection hidden="1"/>
    </xf>
    <xf numFmtId="179" fontId="9" fillId="0" borderId="0" xfId="5" applyNumberFormat="1" applyFont="1" applyAlignment="1" applyProtection="1">
      <alignment horizontal="left" vertical="center" shrinkToFit="1"/>
      <protection hidden="1"/>
    </xf>
    <xf numFmtId="49" fontId="27" fillId="0" borderId="0" xfId="0" applyNumberFormat="1" applyFont="1" applyFill="1" applyBorder="1" applyAlignment="1" applyProtection="1">
      <alignment horizontal="center" vertical="center" wrapText="1"/>
      <protection hidden="1"/>
    </xf>
    <xf numFmtId="179" fontId="57" fillId="0" borderId="23" xfId="0" applyNumberFormat="1" applyFont="1" applyBorder="1" applyAlignment="1" applyProtection="1">
      <alignment vertical="center" shrinkToFit="1"/>
      <protection hidden="1"/>
    </xf>
    <xf numFmtId="179" fontId="63" fillId="0" borderId="25" xfId="0" applyNumberFormat="1" applyFont="1" applyBorder="1" applyAlignment="1" applyProtection="1">
      <alignment horizontal="distributed" vertical="center" shrinkToFit="1"/>
      <protection hidden="1"/>
    </xf>
    <xf numFmtId="179" fontId="63" fillId="0" borderId="14" xfId="0" applyNumberFormat="1" applyFont="1" applyBorder="1" applyAlignment="1" applyProtection="1">
      <alignment horizontal="distributed" vertical="center" shrinkToFit="1"/>
      <protection hidden="1"/>
    </xf>
    <xf numFmtId="179" fontId="57" fillId="0" borderId="22" xfId="0" applyNumberFormat="1" applyFont="1" applyBorder="1" applyAlignment="1" applyProtection="1">
      <alignment vertical="center" shrinkToFit="1"/>
      <protection hidden="1"/>
    </xf>
    <xf numFmtId="179" fontId="57" fillId="0" borderId="24" xfId="0" applyNumberFormat="1" applyFont="1" applyBorder="1" applyAlignment="1" applyProtection="1">
      <alignment vertical="center" shrinkToFit="1"/>
      <protection hidden="1"/>
    </xf>
    <xf numFmtId="179" fontId="43" fillId="0" borderId="22" xfId="0" applyNumberFormat="1" applyFont="1" applyBorder="1" applyAlignment="1" applyProtection="1">
      <alignment vertical="center" shrinkToFit="1"/>
      <protection hidden="1"/>
    </xf>
    <xf numFmtId="49" fontId="27" fillId="0" borderId="0" xfId="0" applyNumberFormat="1" applyFont="1" applyBorder="1" applyAlignment="1" applyProtection="1">
      <alignment horizontal="center" vertical="center" wrapText="1"/>
      <protection hidden="1"/>
    </xf>
    <xf numFmtId="49" fontId="6" fillId="0" borderId="0" xfId="0" applyNumberFormat="1" applyFont="1" applyBorder="1" applyAlignment="1" applyProtection="1">
      <alignment horizontal="center" vertical="center" shrinkToFit="1"/>
      <protection hidden="1"/>
    </xf>
    <xf numFmtId="49" fontId="9" fillId="12" borderId="0" xfId="2" applyNumberFormat="1" applyFont="1" applyFill="1" applyAlignment="1">
      <alignment horizontal="left" vertical="center" shrinkToFit="1"/>
    </xf>
    <xf numFmtId="179" fontId="9" fillId="0" borderId="0" xfId="2" applyNumberFormat="1" applyFont="1" applyBorder="1" applyAlignment="1" applyProtection="1">
      <alignment horizontal="right" vertical="center" shrinkToFit="1"/>
      <protection hidden="1"/>
    </xf>
    <xf numFmtId="179" fontId="9" fillId="0" borderId="0" xfId="2" applyNumberFormat="1" applyFont="1" applyBorder="1" applyAlignment="1" applyProtection="1">
      <alignment horizontal="left" vertical="center" shrinkToFit="1"/>
      <protection hidden="1"/>
    </xf>
    <xf numFmtId="179" fontId="43" fillId="0" borderId="0" xfId="2" applyNumberFormat="1" applyFont="1" applyBorder="1" applyAlignment="1" applyProtection="1">
      <alignment horizontal="left" vertical="center" shrinkToFit="1"/>
      <protection hidden="1"/>
    </xf>
    <xf numFmtId="179" fontId="43" fillId="0" borderId="43" xfId="2" applyNumberFormat="1" applyFont="1" applyFill="1" applyBorder="1" applyAlignment="1" applyProtection="1">
      <alignment horizontal="left" vertical="center" shrinkToFit="1"/>
      <protection hidden="1"/>
    </xf>
    <xf numFmtId="179" fontId="43" fillId="0" borderId="45" xfId="2" applyNumberFormat="1" applyFont="1" applyFill="1" applyBorder="1" applyAlignment="1" applyProtection="1">
      <alignment horizontal="left" vertical="center" shrinkToFit="1"/>
      <protection hidden="1"/>
    </xf>
    <xf numFmtId="179" fontId="43" fillId="0" borderId="0" xfId="2" applyNumberFormat="1" applyFont="1" applyAlignment="1" applyProtection="1">
      <alignment horizontal="left" vertical="center" shrinkToFit="1"/>
      <protection hidden="1"/>
    </xf>
    <xf numFmtId="179" fontId="43" fillId="0" borderId="0" xfId="5" applyNumberFormat="1" applyFont="1" applyBorder="1" applyAlignment="1" applyProtection="1">
      <alignment horizontal="center" vertical="center" shrinkToFit="1"/>
      <protection hidden="1"/>
    </xf>
    <xf numFmtId="179" fontId="9" fillId="0" borderId="0" xfId="5" applyNumberFormat="1" applyFont="1" applyBorder="1" applyAlignment="1" applyProtection="1">
      <alignment horizontal="left" vertical="center" shrinkToFit="1"/>
      <protection hidden="1"/>
    </xf>
    <xf numFmtId="179" fontId="43" fillId="0" borderId="14" xfId="5" applyNumberFormat="1" applyFont="1" applyBorder="1" applyAlignment="1" applyProtection="1">
      <alignment horizontal="left" vertical="center" shrinkToFit="1"/>
      <protection hidden="1"/>
    </xf>
    <xf numFmtId="179" fontId="43" fillId="0" borderId="15" xfId="5" applyNumberFormat="1" applyFont="1" applyBorder="1" applyAlignment="1" applyProtection="1">
      <alignment horizontal="left" vertical="center" shrinkToFit="1"/>
      <protection hidden="1"/>
    </xf>
    <xf numFmtId="179" fontId="43" fillId="0" borderId="16" xfId="5" applyNumberFormat="1" applyFont="1" applyBorder="1" applyAlignment="1" applyProtection="1">
      <alignment horizontal="left" vertical="center" shrinkToFit="1"/>
      <protection hidden="1"/>
    </xf>
    <xf numFmtId="179" fontId="43" fillId="0" borderId="0" xfId="5" applyNumberFormat="1" applyFont="1" applyBorder="1" applyAlignment="1" applyProtection="1">
      <alignment horizontal="left" vertical="center" shrinkToFit="1"/>
      <protection hidden="1"/>
    </xf>
    <xf numFmtId="179" fontId="43" fillId="0" borderId="20" xfId="5" applyNumberFormat="1" applyFont="1" applyBorder="1" applyAlignment="1" applyProtection="1">
      <alignment horizontal="left" vertical="center" shrinkToFit="1"/>
      <protection hidden="1"/>
    </xf>
    <xf numFmtId="179" fontId="43" fillId="0" borderId="25" xfId="5" applyNumberFormat="1" applyFont="1" applyBorder="1" applyAlignment="1" applyProtection="1">
      <alignment horizontal="left" vertical="center" shrinkToFit="1"/>
      <protection hidden="1"/>
    </xf>
    <xf numFmtId="0" fontId="9" fillId="12" borderId="0" xfId="2" applyNumberFormat="1" applyFont="1" applyFill="1" applyAlignment="1" applyProtection="1">
      <alignment horizontal="left" vertical="center" shrinkToFit="1"/>
      <protection hidden="1"/>
    </xf>
    <xf numFmtId="179" fontId="9" fillId="0" borderId="0" xfId="5" applyNumberFormat="1" applyFont="1" applyFill="1" applyBorder="1" applyAlignment="1" applyProtection="1">
      <alignment horizontal="right" vertical="top" shrinkToFit="1"/>
      <protection hidden="1"/>
    </xf>
    <xf numFmtId="179" fontId="40" fillId="0" borderId="0" xfId="5" applyNumberFormat="1" applyFont="1" applyFill="1" applyBorder="1" applyAlignment="1" applyProtection="1">
      <alignment horizontal="center" vertical="center" shrinkToFit="1"/>
      <protection hidden="1"/>
    </xf>
    <xf numFmtId="0" fontId="57" fillId="0" borderId="0" xfId="0" applyNumberFormat="1" applyFont="1" applyAlignment="1" applyProtection="1">
      <alignment vertical="center" shrinkToFit="1"/>
      <protection hidden="1"/>
    </xf>
    <xf numFmtId="179" fontId="57" fillId="0" borderId="0" xfId="0" applyNumberFormat="1" applyFont="1" applyBorder="1" applyAlignment="1" applyProtection="1">
      <alignment vertical="center" shrinkToFit="1"/>
      <protection hidden="1"/>
    </xf>
    <xf numFmtId="179" fontId="57" fillId="0" borderId="20" xfId="0" applyNumberFormat="1" applyFont="1" applyBorder="1" applyAlignment="1" applyProtection="1">
      <alignment vertical="center" shrinkToFit="1"/>
      <protection hidden="1"/>
    </xf>
    <xf numFmtId="179" fontId="57" fillId="0" borderId="19" xfId="0" applyNumberFormat="1" applyFont="1" applyBorder="1" applyAlignment="1" applyProtection="1">
      <alignment vertical="center" shrinkToFit="1"/>
      <protection hidden="1"/>
    </xf>
    <xf numFmtId="179" fontId="57" fillId="0" borderId="17" xfId="0" applyNumberFormat="1" applyFont="1" applyBorder="1" applyAlignment="1" applyProtection="1">
      <alignment horizontal="distributed" vertical="center" shrinkToFit="1"/>
      <protection hidden="1"/>
    </xf>
    <xf numFmtId="179" fontId="57" fillId="0" borderId="25" xfId="0" applyNumberFormat="1" applyFont="1" applyBorder="1" applyAlignment="1" applyProtection="1">
      <alignment vertical="center" shrinkToFit="1"/>
      <protection hidden="1"/>
    </xf>
    <xf numFmtId="179" fontId="57" fillId="0" borderId="17" xfId="0" applyNumberFormat="1" applyFont="1" applyBorder="1" applyAlignment="1" applyProtection="1">
      <alignment vertical="center" shrinkToFit="1"/>
      <protection hidden="1"/>
    </xf>
    <xf numFmtId="179" fontId="43" fillId="0" borderId="24" xfId="0" applyNumberFormat="1" applyFont="1" applyBorder="1" applyAlignment="1" applyProtection="1">
      <alignment vertical="center" shrinkToFit="1"/>
      <protection hidden="1"/>
    </xf>
    <xf numFmtId="179" fontId="43" fillId="0" borderId="0" xfId="0" applyNumberFormat="1" applyFont="1" applyAlignment="1" applyProtection="1">
      <alignment vertical="center" shrinkToFit="1"/>
      <protection hidden="1"/>
    </xf>
    <xf numFmtId="179" fontId="43" fillId="0" borderId="0" xfId="0" applyNumberFormat="1" applyFont="1" applyAlignment="1" applyProtection="1">
      <alignment horizontal="right" vertical="center" shrinkToFit="1"/>
      <protection hidden="1"/>
    </xf>
    <xf numFmtId="49" fontId="6" fillId="0" borderId="0" xfId="0" applyNumberFormat="1" applyFont="1" applyBorder="1" applyAlignment="1" applyProtection="1">
      <alignment vertical="center" shrinkToFit="1"/>
      <protection hidden="1"/>
    </xf>
    <xf numFmtId="49" fontId="6" fillId="0" borderId="1" xfId="0" applyNumberFormat="1" applyFont="1" applyBorder="1" applyAlignment="1" applyProtection="1">
      <alignment horizontal="right" vertical="center" shrinkToFit="1"/>
      <protection hidden="1"/>
    </xf>
    <xf numFmtId="49" fontId="7" fillId="0" borderId="23" xfId="0" applyNumberFormat="1" applyFont="1" applyBorder="1" applyAlignment="1" applyProtection="1">
      <alignment horizontal="right" vertical="center" shrinkToFit="1"/>
      <protection hidden="1"/>
    </xf>
    <xf numFmtId="49" fontId="6" fillId="0" borderId="151" xfId="0" applyNumberFormat="1" applyFont="1" applyBorder="1" applyAlignment="1" applyProtection="1">
      <alignment horizontal="center" vertical="center" shrinkToFit="1"/>
      <protection hidden="1"/>
    </xf>
    <xf numFmtId="49" fontId="6" fillId="0" borderId="0" xfId="0" applyNumberFormat="1" applyFont="1" applyFill="1" applyBorder="1" applyAlignment="1" applyProtection="1">
      <alignment vertical="center" shrinkToFit="1"/>
      <protection hidden="1"/>
    </xf>
    <xf numFmtId="49" fontId="28" fillId="0" borderId="0" xfId="1" applyNumberFormat="1" applyBorder="1" applyAlignment="1" applyProtection="1">
      <alignment horizontal="center" vertical="center" shrinkToFit="1"/>
      <protection hidden="1"/>
    </xf>
    <xf numFmtId="49" fontId="6" fillId="0" borderId="65" xfId="0" applyNumberFormat="1" applyFont="1" applyBorder="1" applyAlignment="1" applyProtection="1">
      <alignment horizontal="center" vertical="center" shrinkToFit="1"/>
      <protection hidden="1"/>
    </xf>
    <xf numFmtId="49" fontId="6" fillId="3" borderId="0" xfId="0" applyNumberFormat="1" applyFont="1" applyFill="1" applyBorder="1" applyAlignment="1" applyProtection="1">
      <alignment horizontal="center" vertical="center" shrinkToFit="1"/>
      <protection hidden="1"/>
    </xf>
    <xf numFmtId="49" fontId="6" fillId="3" borderId="0" xfId="0" applyNumberFormat="1" applyFont="1" applyFill="1" applyBorder="1" applyAlignment="1" applyProtection="1">
      <alignment vertical="center" shrinkToFit="1"/>
      <protection hidden="1"/>
    </xf>
    <xf numFmtId="49" fontId="9" fillId="12" borderId="0" xfId="2" applyNumberFormat="1" applyFont="1" applyFill="1" applyAlignment="1" applyProtection="1">
      <alignment horizontal="left" vertical="center" shrinkToFit="1"/>
      <protection hidden="1"/>
    </xf>
    <xf numFmtId="49" fontId="6" fillId="12" borderId="0" xfId="0" applyNumberFormat="1" applyFont="1" applyFill="1" applyBorder="1" applyAlignment="1" applyProtection="1">
      <alignment vertical="center" shrinkToFit="1"/>
      <protection hidden="1"/>
    </xf>
    <xf numFmtId="179" fontId="9" fillId="0" borderId="20" xfId="5" applyNumberFormat="1" applyFont="1" applyFill="1" applyBorder="1" applyAlignment="1" applyProtection="1">
      <alignment horizontal="right" vertical="top" shrinkToFit="1"/>
      <protection hidden="1"/>
    </xf>
    <xf numFmtId="179" fontId="43" fillId="0" borderId="0" xfId="5" applyNumberFormat="1" applyFont="1" applyFill="1" applyBorder="1" applyAlignment="1" applyProtection="1">
      <alignment horizontal="center" vertical="center" shrinkToFit="1"/>
      <protection hidden="1"/>
    </xf>
    <xf numFmtId="179" fontId="9" fillId="0" borderId="0" xfId="5" applyNumberFormat="1" applyFont="1" applyFill="1" applyBorder="1" applyAlignment="1" applyProtection="1">
      <alignment horizontal="center" vertical="center" shrinkToFit="1"/>
      <protection hidden="1"/>
    </xf>
    <xf numFmtId="0" fontId="40" fillId="0" borderId="0" xfId="5" applyNumberFormat="1" applyFont="1" applyBorder="1" applyAlignment="1" applyProtection="1">
      <alignment horizontal="center" vertical="center" shrinkToFit="1"/>
      <protection hidden="1"/>
    </xf>
    <xf numFmtId="49" fontId="56" fillId="0" borderId="0" xfId="5" applyNumberFormat="1" applyFont="1" applyBorder="1" applyAlignment="1" applyProtection="1">
      <alignment horizontal="left" vertical="center" shrinkToFit="1"/>
      <protection hidden="1"/>
    </xf>
    <xf numFmtId="49" fontId="9" fillId="0" borderId="0" xfId="5" applyNumberFormat="1" applyFont="1" applyBorder="1" applyAlignment="1" applyProtection="1">
      <alignment horizontal="left" vertical="center" shrinkToFit="1"/>
      <protection hidden="1"/>
    </xf>
    <xf numFmtId="49" fontId="9" fillId="0" borderId="128" xfId="5" applyNumberFormat="1" applyFont="1" applyBorder="1" applyAlignment="1" applyProtection="1">
      <alignment horizontal="left" vertical="center" shrinkToFit="1"/>
      <protection hidden="1"/>
    </xf>
    <xf numFmtId="49" fontId="9" fillId="0" borderId="129" xfId="5" applyNumberFormat="1" applyFont="1" applyBorder="1" applyAlignment="1" applyProtection="1">
      <alignment horizontal="left" vertical="center" shrinkToFit="1"/>
      <protection hidden="1"/>
    </xf>
    <xf numFmtId="0" fontId="43" fillId="0" borderId="0" xfId="5" applyNumberFormat="1" applyFont="1" applyBorder="1" applyAlignment="1" applyProtection="1">
      <alignment horizontal="center" vertical="center" shrinkToFit="1"/>
      <protection hidden="1"/>
    </xf>
    <xf numFmtId="49" fontId="9" fillId="0" borderId="0" xfId="5" applyNumberFormat="1" applyFont="1" applyAlignment="1" applyProtection="1">
      <alignment horizontal="left" vertical="center" shrinkToFit="1"/>
      <protection hidden="1"/>
    </xf>
    <xf numFmtId="179" fontId="43" fillId="0" borderId="93" xfId="5" applyNumberFormat="1" applyFont="1" applyBorder="1" applyAlignment="1" applyProtection="1">
      <alignment horizontal="left" vertical="center" shrinkToFit="1"/>
      <protection hidden="1"/>
    </xf>
    <xf numFmtId="179" fontId="43" fillId="0" borderId="0" xfId="5" applyNumberFormat="1" applyFont="1" applyBorder="1" applyAlignment="1" applyProtection="1">
      <alignment horizontal="right" vertical="center" shrinkToFit="1"/>
      <protection hidden="1"/>
    </xf>
    <xf numFmtId="179" fontId="41" fillId="0" borderId="0" xfId="5" applyNumberFormat="1" applyFont="1" applyBorder="1" applyAlignment="1" applyProtection="1">
      <alignment horizontal="left" vertical="center" shrinkToFit="1"/>
      <protection hidden="1"/>
    </xf>
    <xf numFmtId="179" fontId="40" fillId="0" borderId="0" xfId="5" applyNumberFormat="1" applyFont="1" applyAlignment="1" applyProtection="1">
      <alignment horizontal="left" vertical="center" shrinkToFit="1"/>
      <protection hidden="1"/>
    </xf>
    <xf numFmtId="179" fontId="38" fillId="0" borderId="73" xfId="5" applyNumberFormat="1" applyFont="1" applyFill="1" applyBorder="1" applyAlignment="1" applyProtection="1">
      <alignment horizontal="right" vertical="top" shrinkToFit="1"/>
      <protection hidden="1"/>
    </xf>
    <xf numFmtId="179" fontId="40" fillId="0" borderId="14" xfId="5" applyNumberFormat="1" applyFont="1" applyBorder="1" applyAlignment="1" applyProtection="1">
      <alignment horizontal="center" vertical="center" shrinkToFit="1"/>
      <protection hidden="1"/>
    </xf>
    <xf numFmtId="179" fontId="40" fillId="0" borderId="16" xfId="5" applyNumberFormat="1" applyFont="1" applyBorder="1" applyAlignment="1" applyProtection="1">
      <alignment horizontal="center" vertical="center" shrinkToFit="1"/>
      <protection hidden="1"/>
    </xf>
    <xf numFmtId="179" fontId="40" fillId="0" borderId="17" xfId="5" applyNumberFormat="1" applyFont="1" applyBorder="1" applyAlignment="1" applyProtection="1">
      <alignment horizontal="center" vertical="center" shrinkToFit="1"/>
      <protection hidden="1"/>
    </xf>
    <xf numFmtId="179" fontId="40" fillId="0" borderId="19" xfId="5" applyNumberFormat="1" applyFont="1" applyBorder="1" applyAlignment="1" applyProtection="1">
      <alignment horizontal="center" vertical="center" shrinkToFit="1"/>
      <protection hidden="1"/>
    </xf>
    <xf numFmtId="179" fontId="41" fillId="0" borderId="0" xfId="5" applyNumberFormat="1" applyFont="1" applyBorder="1" applyAlignment="1" applyProtection="1">
      <alignment horizontal="center" vertical="center" shrinkToFit="1"/>
      <protection hidden="1"/>
    </xf>
    <xf numFmtId="179" fontId="40" fillId="0" borderId="22" xfId="5" applyNumberFormat="1" applyFont="1" applyBorder="1" applyAlignment="1" applyProtection="1">
      <alignment horizontal="center" vertical="center" shrinkToFit="1"/>
      <protection hidden="1"/>
    </xf>
    <xf numFmtId="179" fontId="40" fillId="0" borderId="24" xfId="5" applyNumberFormat="1" applyFont="1" applyBorder="1" applyAlignment="1" applyProtection="1">
      <alignment horizontal="center" vertical="center" shrinkToFit="1"/>
      <protection hidden="1"/>
    </xf>
    <xf numFmtId="179" fontId="13" fillId="0" borderId="0" xfId="0" applyNumberFormat="1" applyFont="1" applyBorder="1" applyAlignment="1" applyProtection="1">
      <alignment vertical="center" shrinkToFit="1"/>
      <protection hidden="1"/>
    </xf>
    <xf numFmtId="179" fontId="13" fillId="0" borderId="17" xfId="0" applyNumberFormat="1" applyFont="1" applyBorder="1" applyAlignment="1" applyProtection="1">
      <alignment vertical="center" shrinkToFit="1"/>
      <protection hidden="1"/>
    </xf>
    <xf numFmtId="179" fontId="13" fillId="0" borderId="14" xfId="0" applyNumberFormat="1" applyFont="1" applyBorder="1" applyAlignment="1" applyProtection="1">
      <alignment vertical="top" shrinkToFit="1"/>
      <protection hidden="1"/>
    </xf>
    <xf numFmtId="179" fontId="15" fillId="0" borderId="0" xfId="0" applyNumberFormat="1" applyFont="1" applyBorder="1" applyAlignment="1" applyProtection="1">
      <alignment vertical="center" shrinkToFit="1"/>
      <protection hidden="1"/>
    </xf>
    <xf numFmtId="49" fontId="43" fillId="12" borderId="0" xfId="0" applyNumberFormat="1" applyFont="1" applyFill="1" applyAlignment="1" applyProtection="1">
      <alignment vertical="center" shrinkToFit="1"/>
      <protection hidden="1"/>
    </xf>
    <xf numFmtId="49" fontId="43" fillId="0" borderId="0" xfId="0" applyNumberFormat="1" applyFont="1" applyAlignment="1" applyProtection="1">
      <alignment vertical="center" shrinkToFit="1"/>
      <protection hidden="1"/>
    </xf>
    <xf numFmtId="49" fontId="43" fillId="0" borderId="0" xfId="0" applyNumberFormat="1" applyFont="1" applyBorder="1" applyAlignment="1" applyProtection="1">
      <alignment horizontal="distributed" vertical="center" shrinkToFit="1"/>
      <protection hidden="1"/>
    </xf>
    <xf numFmtId="49" fontId="9" fillId="12" borderId="0" xfId="0" applyNumberFormat="1" applyFont="1" applyFill="1" applyAlignment="1" applyProtection="1">
      <alignment vertical="center" shrinkToFit="1"/>
      <protection hidden="1"/>
    </xf>
    <xf numFmtId="49" fontId="57" fillId="12" borderId="0" xfId="0" applyNumberFormat="1" applyFont="1" applyFill="1" applyAlignment="1" applyProtection="1">
      <alignment vertical="center" shrinkToFit="1"/>
      <protection hidden="1"/>
    </xf>
    <xf numFmtId="179" fontId="57" fillId="0" borderId="40" xfId="0" applyNumberFormat="1" applyFont="1" applyBorder="1" applyAlignment="1" applyProtection="1">
      <alignment vertical="center" shrinkToFit="1"/>
      <protection hidden="1"/>
    </xf>
    <xf numFmtId="179" fontId="57" fillId="0" borderId="101" xfId="0" applyNumberFormat="1" applyFont="1" applyBorder="1" applyAlignment="1" applyProtection="1">
      <alignment vertical="center" shrinkToFit="1"/>
      <protection hidden="1"/>
    </xf>
    <xf numFmtId="179" fontId="43" fillId="0" borderId="0" xfId="0" applyNumberFormat="1" applyFont="1" applyBorder="1" applyAlignment="1" applyProtection="1">
      <alignment vertical="center" shrinkToFit="1"/>
      <protection hidden="1"/>
    </xf>
    <xf numFmtId="179" fontId="48" fillId="0" borderId="0" xfId="0" applyNumberFormat="1" applyFont="1" applyBorder="1" applyAlignment="1" applyProtection="1">
      <alignment vertical="center" shrinkToFit="1"/>
      <protection hidden="1"/>
    </xf>
    <xf numFmtId="49" fontId="69" fillId="12" borderId="0" xfId="0" applyNumberFormat="1" applyFont="1" applyFill="1" applyAlignment="1" applyProtection="1">
      <alignment vertical="center" shrinkToFit="1"/>
      <protection hidden="1"/>
    </xf>
    <xf numFmtId="49" fontId="85" fillId="12" borderId="0" xfId="0" applyNumberFormat="1" applyFont="1" applyFill="1" applyAlignment="1" applyProtection="1">
      <alignment vertical="center" shrinkToFit="1"/>
      <protection hidden="1"/>
    </xf>
    <xf numFmtId="179" fontId="69" fillId="0" borderId="18" xfId="0" applyNumberFormat="1" applyFont="1" applyBorder="1" applyAlignment="1" applyProtection="1">
      <alignment vertical="center" shrinkToFit="1"/>
      <protection hidden="1"/>
    </xf>
    <xf numFmtId="179" fontId="72" fillId="0" borderId="18" xfId="0" applyNumberFormat="1" applyFont="1" applyBorder="1" applyAlignment="1" applyProtection="1">
      <alignment vertical="center" shrinkToFit="1"/>
      <protection hidden="1"/>
    </xf>
    <xf numFmtId="179" fontId="72" fillId="0" borderId="18" xfId="0" applyNumberFormat="1" applyFont="1" applyFill="1" applyBorder="1" applyAlignment="1" applyProtection="1">
      <alignment horizontal="left" vertical="center" shrinkToFit="1"/>
      <protection hidden="1"/>
    </xf>
    <xf numFmtId="49" fontId="57" fillId="0" borderId="0" xfId="0" applyNumberFormat="1" applyFont="1" applyAlignment="1" applyProtection="1">
      <alignment vertical="center" shrinkToFit="1"/>
      <protection hidden="1"/>
    </xf>
    <xf numFmtId="179" fontId="9" fillId="0" borderId="18" xfId="0" applyNumberFormat="1" applyFont="1" applyBorder="1" applyAlignment="1" applyProtection="1">
      <alignment horizontal="left" vertical="center" shrinkToFit="1"/>
      <protection hidden="1"/>
    </xf>
    <xf numFmtId="49" fontId="0" fillId="12" borderId="0" xfId="0" applyNumberFormat="1" applyFont="1" applyFill="1" applyAlignment="1" applyProtection="1">
      <alignment vertical="center" shrinkToFit="1"/>
      <protection hidden="1"/>
    </xf>
    <xf numFmtId="49" fontId="0" fillId="0" borderId="25" xfId="0" applyNumberFormat="1" applyFont="1" applyBorder="1" applyAlignment="1" applyProtection="1">
      <alignment vertical="center" shrinkToFit="1"/>
      <protection hidden="1"/>
    </xf>
    <xf numFmtId="49" fontId="0" fillId="0" borderId="17" xfId="0" applyNumberFormat="1" applyFont="1" applyBorder="1" applyAlignment="1" applyProtection="1">
      <alignment vertical="center" shrinkToFit="1"/>
      <protection hidden="1"/>
    </xf>
    <xf numFmtId="49" fontId="40" fillId="0" borderId="25" xfId="4" applyNumberFormat="1" applyFont="1" applyBorder="1" applyAlignment="1" applyProtection="1">
      <alignment horizontal="left" vertical="center" shrinkToFit="1"/>
      <protection locked="0" hidden="1"/>
    </xf>
    <xf numFmtId="49" fontId="40" fillId="0" borderId="0" xfId="4" applyNumberFormat="1" applyFont="1" applyBorder="1" applyAlignment="1" applyProtection="1">
      <alignment horizontal="left" vertical="center" shrinkToFit="1"/>
      <protection locked="0" hidden="1"/>
    </xf>
    <xf numFmtId="49" fontId="40" fillId="0" borderId="20" xfId="4" applyNumberFormat="1" applyFont="1" applyBorder="1" applyAlignment="1" applyProtection="1">
      <alignment horizontal="left" vertical="center" shrinkToFit="1"/>
      <protection locked="0" hidden="1"/>
    </xf>
    <xf numFmtId="0" fontId="0" fillId="0" borderId="0" xfId="0" applyProtection="1">
      <alignment vertical="center"/>
      <protection locked="0" hidden="1"/>
    </xf>
    <xf numFmtId="49" fontId="40" fillId="0" borderId="17" xfId="4" applyNumberFormat="1" applyFont="1" applyBorder="1" applyAlignment="1" applyProtection="1">
      <alignment horizontal="left" vertical="center" shrinkToFit="1"/>
      <protection locked="0" hidden="1"/>
    </xf>
    <xf numFmtId="49" fontId="40" fillId="0" borderId="18" xfId="4" applyNumberFormat="1" applyFont="1" applyBorder="1" applyAlignment="1" applyProtection="1">
      <alignment horizontal="left" vertical="center" shrinkToFit="1"/>
      <protection locked="0" hidden="1"/>
    </xf>
    <xf numFmtId="49" fontId="40" fillId="0" borderId="19" xfId="4" applyNumberFormat="1" applyFont="1" applyBorder="1" applyAlignment="1" applyProtection="1">
      <alignment horizontal="left" vertical="center" shrinkToFit="1"/>
      <protection locked="0" hidden="1"/>
    </xf>
    <xf numFmtId="0" fontId="0" fillId="0" borderId="14" xfId="0" applyBorder="1" applyProtection="1">
      <alignment vertical="center"/>
      <protection locked="0" hidden="1"/>
    </xf>
    <xf numFmtId="0" fontId="0" fillId="0" borderId="0" xfId="0" applyBorder="1" applyProtection="1">
      <alignment vertical="center"/>
      <protection locked="0" hidden="1"/>
    </xf>
    <xf numFmtId="49" fontId="40" fillId="0" borderId="0" xfId="4" applyNumberFormat="1" applyFont="1" applyBorder="1" applyAlignment="1" applyProtection="1">
      <alignment horizontal="center" vertical="center" textRotation="90" shrinkToFit="1"/>
      <protection locked="0" hidden="1"/>
    </xf>
    <xf numFmtId="49" fontId="4" fillId="12" borderId="0" xfId="4" applyNumberFormat="1" applyFill="1" applyBorder="1" applyAlignment="1">
      <alignment horizontal="left" vertical="center" shrinkToFit="1"/>
    </xf>
    <xf numFmtId="49" fontId="40" fillId="12" borderId="0" xfId="4" applyNumberFormat="1" applyFont="1" applyFill="1" applyBorder="1" applyAlignment="1">
      <alignment horizontal="left" vertical="center" shrinkToFit="1"/>
    </xf>
    <xf numFmtId="49" fontId="6" fillId="0" borderId="0" xfId="0" applyNumberFormat="1" applyFont="1" applyBorder="1" applyAlignment="1" applyProtection="1">
      <alignment horizontal="center" vertical="center" shrinkToFit="1"/>
      <protection hidden="1"/>
    </xf>
    <xf numFmtId="49" fontId="6" fillId="0" borderId="0" xfId="0" applyNumberFormat="1" applyFont="1" applyBorder="1" applyAlignment="1" applyProtection="1">
      <alignment vertical="center" shrinkToFit="1"/>
      <protection hidden="1"/>
    </xf>
    <xf numFmtId="49" fontId="40" fillId="0" borderId="14" xfId="4" applyNumberFormat="1" applyFont="1" applyBorder="1" applyAlignment="1" applyProtection="1">
      <alignment horizontal="left" vertical="center" shrinkToFit="1"/>
      <protection locked="0" hidden="1"/>
    </xf>
    <xf numFmtId="49" fontId="40" fillId="0" borderId="15" xfId="4" applyNumberFormat="1" applyFont="1" applyBorder="1" applyAlignment="1" applyProtection="1">
      <alignment horizontal="left" vertical="center" shrinkToFit="1"/>
      <protection locked="0" hidden="1"/>
    </xf>
    <xf numFmtId="49" fontId="40" fillId="0" borderId="16" xfId="4" applyNumberFormat="1" applyFont="1" applyBorder="1" applyAlignment="1" applyProtection="1">
      <alignment horizontal="left" vertical="center" shrinkToFit="1"/>
      <protection locked="0" hidden="1"/>
    </xf>
    <xf numFmtId="49" fontId="40" fillId="0" borderId="25" xfId="4" applyNumberFormat="1" applyFont="1" applyBorder="1" applyAlignment="1" applyProtection="1">
      <alignment horizontal="left" vertical="center" shrinkToFit="1"/>
      <protection locked="0" hidden="1"/>
    </xf>
    <xf numFmtId="49" fontId="40" fillId="0" borderId="0" xfId="4" applyNumberFormat="1" applyFont="1" applyBorder="1" applyAlignment="1" applyProtection="1">
      <alignment horizontal="left" vertical="center" shrinkToFit="1"/>
      <protection locked="0" hidden="1"/>
    </xf>
    <xf numFmtId="49" fontId="40" fillId="0" borderId="20" xfId="4" applyNumberFormat="1" applyFont="1" applyBorder="1" applyAlignment="1" applyProtection="1">
      <alignment horizontal="left" vertical="center" shrinkToFit="1"/>
      <protection locked="0" hidden="1"/>
    </xf>
    <xf numFmtId="49" fontId="40" fillId="0" borderId="17" xfId="4" applyNumberFormat="1" applyFont="1" applyBorder="1" applyAlignment="1" applyProtection="1">
      <alignment horizontal="left" vertical="center" shrinkToFit="1"/>
      <protection locked="0" hidden="1"/>
    </xf>
    <xf numFmtId="49" fontId="40" fillId="0" borderId="18" xfId="4" applyNumberFormat="1" applyFont="1" applyBorder="1" applyAlignment="1" applyProtection="1">
      <alignment horizontal="left" vertical="center" shrinkToFit="1"/>
      <protection locked="0" hidden="1"/>
    </xf>
    <xf numFmtId="49" fontId="40" fillId="0" borderId="19" xfId="4" applyNumberFormat="1" applyFont="1" applyBorder="1" applyAlignment="1" applyProtection="1">
      <alignment horizontal="left" vertical="center" shrinkToFit="1"/>
      <protection locked="0" hidden="1"/>
    </xf>
    <xf numFmtId="49" fontId="6" fillId="20" borderId="0" xfId="0" applyNumberFormat="1" applyFont="1" applyFill="1" applyBorder="1" applyAlignment="1" applyProtection="1">
      <alignment horizontal="center" vertical="center" shrinkToFit="1"/>
      <protection hidden="1"/>
    </xf>
    <xf numFmtId="179" fontId="63" fillId="12" borderId="1" xfId="5" applyNumberFormat="1" applyFont="1" applyFill="1" applyBorder="1" applyAlignment="1" applyProtection="1">
      <alignment horizontal="center" vertical="center" shrinkToFit="1"/>
      <protection hidden="1"/>
    </xf>
    <xf numFmtId="179" fontId="13" fillId="12" borderId="17" xfId="0" applyNumberFormat="1" applyFont="1" applyFill="1" applyBorder="1" applyAlignment="1" applyProtection="1">
      <alignment vertical="center" shrinkToFit="1"/>
      <protection hidden="1"/>
    </xf>
    <xf numFmtId="179" fontId="13" fillId="12" borderId="14" xfId="0" applyNumberFormat="1" applyFont="1" applyFill="1" applyBorder="1" applyAlignment="1" applyProtection="1">
      <alignment vertical="top" shrinkToFit="1"/>
      <protection hidden="1"/>
    </xf>
    <xf numFmtId="49" fontId="6" fillId="20" borderId="0" xfId="0" applyNumberFormat="1" applyFont="1" applyFill="1" applyBorder="1" applyAlignment="1" applyProtection="1">
      <alignment vertical="center" shrinkToFit="1"/>
      <protection hidden="1"/>
    </xf>
    <xf numFmtId="0" fontId="6" fillId="0" borderId="14" xfId="0" applyFont="1" applyBorder="1" applyProtection="1">
      <alignment vertical="center"/>
      <protection locked="0" hidden="1"/>
    </xf>
    <xf numFmtId="49" fontId="6" fillId="0" borderId="14" xfId="0" applyNumberFormat="1" applyFont="1" applyBorder="1" applyAlignment="1" applyProtection="1">
      <alignment vertical="center" shrinkToFit="1"/>
      <protection hidden="1"/>
    </xf>
    <xf numFmtId="49" fontId="6" fillId="0" borderId="15" xfId="0" applyNumberFormat="1" applyFont="1" applyBorder="1" applyAlignment="1" applyProtection="1">
      <alignment vertical="center" shrinkToFit="1"/>
      <protection hidden="1"/>
    </xf>
    <xf numFmtId="49" fontId="6" fillId="0" borderId="16" xfId="0" applyNumberFormat="1" applyFont="1" applyBorder="1" applyAlignment="1" applyProtection="1">
      <alignment vertical="center" shrinkToFit="1"/>
      <protection hidden="1"/>
    </xf>
    <xf numFmtId="49" fontId="6" fillId="0" borderId="17" xfId="0" applyNumberFormat="1" applyFont="1" applyBorder="1" applyAlignment="1" applyProtection="1">
      <alignment vertical="center" shrinkToFit="1"/>
      <protection hidden="1"/>
    </xf>
    <xf numFmtId="49" fontId="6" fillId="0" borderId="18" xfId="0" applyNumberFormat="1" applyFont="1" applyBorder="1" applyAlignment="1" applyProtection="1">
      <alignment vertical="center" shrinkToFit="1"/>
      <protection hidden="1"/>
    </xf>
    <xf numFmtId="49" fontId="6" fillId="0" borderId="19" xfId="0" applyNumberFormat="1" applyFont="1" applyBorder="1" applyAlignment="1" applyProtection="1">
      <alignment vertical="center" shrinkToFit="1"/>
      <protection hidden="1"/>
    </xf>
    <xf numFmtId="49" fontId="6" fillId="3" borderId="18" xfId="0" applyNumberFormat="1" applyFont="1" applyFill="1" applyBorder="1" applyAlignment="1" applyProtection="1">
      <alignment vertical="center" shrinkToFit="1"/>
      <protection hidden="1"/>
    </xf>
    <xf numFmtId="49" fontId="6" fillId="0" borderId="25" xfId="0" applyNumberFormat="1" applyFont="1" applyBorder="1" applyAlignment="1" applyProtection="1">
      <alignment vertical="center" shrinkToFit="1"/>
      <protection hidden="1"/>
    </xf>
    <xf numFmtId="49" fontId="6" fillId="0" borderId="0" xfId="0" applyNumberFormat="1" applyFont="1" applyBorder="1" applyAlignment="1" applyProtection="1">
      <alignment vertical="center" shrinkToFit="1"/>
      <protection hidden="1"/>
    </xf>
    <xf numFmtId="49" fontId="6" fillId="0" borderId="20" xfId="0" applyNumberFormat="1" applyFont="1" applyBorder="1" applyAlignment="1" applyProtection="1">
      <alignment vertical="center" shrinkToFit="1"/>
      <protection hidden="1"/>
    </xf>
    <xf numFmtId="49" fontId="6" fillId="0" borderId="0" xfId="0" applyNumberFormat="1" applyFont="1" applyAlignment="1">
      <alignment vertical="center" shrinkToFit="1"/>
    </xf>
    <xf numFmtId="49" fontId="6" fillId="0" borderId="0" xfId="0" applyNumberFormat="1" applyFont="1" applyAlignment="1" applyProtection="1">
      <alignment vertical="center" shrinkToFit="1"/>
      <protection hidden="1"/>
    </xf>
    <xf numFmtId="0" fontId="6" fillId="0" borderId="0" xfId="0" applyFont="1" applyBorder="1" applyAlignment="1" applyProtection="1">
      <alignment vertical="center"/>
      <protection hidden="1"/>
    </xf>
    <xf numFmtId="0" fontId="6" fillId="0" borderId="20" xfId="0" applyFont="1" applyBorder="1" applyAlignment="1" applyProtection="1">
      <alignment vertical="center"/>
      <protection hidden="1"/>
    </xf>
    <xf numFmtId="49" fontId="38" fillId="0" borderId="0" xfId="8" applyNumberFormat="1" applyFont="1" applyBorder="1" applyAlignment="1" applyProtection="1">
      <alignment horizontal="distributed" shrinkToFit="1"/>
      <protection hidden="1"/>
    </xf>
    <xf numFmtId="49" fontId="38" fillId="0" borderId="133" xfId="8" applyNumberFormat="1" applyFont="1" applyBorder="1" applyAlignment="1" applyProtection="1">
      <alignment horizontal="distributed" shrinkToFit="1"/>
      <protection hidden="1"/>
    </xf>
    <xf numFmtId="49" fontId="6" fillId="0" borderId="134" xfId="0" applyNumberFormat="1" applyFont="1" applyBorder="1" applyAlignment="1" applyProtection="1">
      <alignment vertical="center" shrinkToFit="1"/>
      <protection hidden="1"/>
    </xf>
    <xf numFmtId="49" fontId="6" fillId="0" borderId="135" xfId="0" applyNumberFormat="1" applyFont="1" applyBorder="1" applyAlignment="1" applyProtection="1">
      <alignment vertical="center" shrinkToFit="1"/>
      <protection hidden="1"/>
    </xf>
    <xf numFmtId="49" fontId="38" fillId="0" borderId="20" xfId="8" applyNumberFormat="1" applyFont="1" applyBorder="1" applyAlignment="1" applyProtection="1">
      <alignment horizontal="distributed" shrinkToFit="1"/>
      <protection hidden="1"/>
    </xf>
    <xf numFmtId="49" fontId="6" fillId="0" borderId="191" xfId="0" applyNumberFormat="1" applyFont="1" applyBorder="1" applyAlignment="1" applyProtection="1">
      <alignment vertical="center" shrinkToFit="1"/>
      <protection hidden="1"/>
    </xf>
    <xf numFmtId="49" fontId="6" fillId="0" borderId="192" xfId="0" applyNumberFormat="1" applyFont="1" applyBorder="1" applyAlignment="1" applyProtection="1">
      <alignment vertical="center" shrinkToFit="1"/>
      <protection hidden="1"/>
    </xf>
    <xf numFmtId="49" fontId="6" fillId="0" borderId="193" xfId="0" applyNumberFormat="1" applyFont="1" applyBorder="1" applyAlignment="1" applyProtection="1">
      <alignment vertical="center" shrinkToFit="1"/>
      <protection hidden="1"/>
    </xf>
    <xf numFmtId="49" fontId="6" fillId="0" borderId="194" xfId="0" applyNumberFormat="1" applyFont="1" applyBorder="1" applyAlignment="1" applyProtection="1">
      <alignment vertical="center" shrinkToFit="1"/>
      <protection hidden="1"/>
    </xf>
    <xf numFmtId="49" fontId="6" fillId="0" borderId="195" xfId="0" applyNumberFormat="1" applyFont="1" applyBorder="1" applyAlignment="1" applyProtection="1">
      <alignment vertical="center" shrinkToFit="1"/>
      <protection hidden="1"/>
    </xf>
    <xf numFmtId="49" fontId="6" fillId="0" borderId="196" xfId="0" applyNumberFormat="1" applyFont="1" applyBorder="1" applyAlignment="1" applyProtection="1">
      <alignment vertical="center" shrinkToFit="1"/>
      <protection hidden="1"/>
    </xf>
    <xf numFmtId="49" fontId="6" fillId="0" borderId="189" xfId="0" applyNumberFormat="1" applyFont="1" applyBorder="1" applyAlignment="1" applyProtection="1">
      <alignment vertical="center" shrinkToFit="1"/>
      <protection hidden="1"/>
    </xf>
    <xf numFmtId="49" fontId="6" fillId="0" borderId="190" xfId="0" applyNumberFormat="1" applyFont="1" applyBorder="1" applyAlignment="1" applyProtection="1">
      <alignment vertical="center" shrinkToFit="1"/>
      <protection hidden="1"/>
    </xf>
    <xf numFmtId="49" fontId="53" fillId="0" borderId="195" xfId="8" applyNumberFormat="1" applyFont="1" applyBorder="1" applyAlignment="1" applyProtection="1">
      <alignment horizontal="center" vertical="center" textRotation="90" shrinkToFit="1"/>
      <protection hidden="1"/>
    </xf>
    <xf numFmtId="49" fontId="53" fillId="0" borderId="0" xfId="8" applyNumberFormat="1" applyFont="1" applyBorder="1" applyAlignment="1" applyProtection="1">
      <alignment horizontal="center" vertical="center" textRotation="90" shrinkToFit="1"/>
      <protection hidden="1"/>
    </xf>
    <xf numFmtId="49" fontId="53" fillId="0" borderId="194" xfId="8" applyNumberFormat="1" applyFont="1" applyBorder="1" applyAlignment="1" applyProtection="1">
      <alignment horizontal="center" vertical="center" textRotation="90" shrinkToFit="1"/>
      <protection hidden="1"/>
    </xf>
    <xf numFmtId="49" fontId="53" fillId="0" borderId="190" xfId="8" applyNumberFormat="1" applyFont="1" applyBorder="1" applyAlignment="1" applyProtection="1">
      <alignment horizontal="center" vertical="center" textRotation="90" shrinkToFit="1"/>
      <protection hidden="1"/>
    </xf>
    <xf numFmtId="49" fontId="6" fillId="0" borderId="197" xfId="0" applyNumberFormat="1" applyFont="1" applyBorder="1" applyAlignment="1" applyProtection="1">
      <alignment vertical="center" shrinkToFit="1"/>
      <protection hidden="1"/>
    </xf>
    <xf numFmtId="49" fontId="6" fillId="0" borderId="198" xfId="0" applyNumberFormat="1" applyFont="1" applyBorder="1" applyAlignment="1" applyProtection="1">
      <alignment vertical="center" shrinkToFit="1"/>
      <protection hidden="1"/>
    </xf>
    <xf numFmtId="49" fontId="6" fillId="0" borderId="199" xfId="0" applyNumberFormat="1" applyFont="1" applyBorder="1" applyAlignment="1" applyProtection="1">
      <alignment vertical="center" shrinkToFit="1"/>
      <protection hidden="1"/>
    </xf>
    <xf numFmtId="49" fontId="6" fillId="0" borderId="136" xfId="0" applyNumberFormat="1" applyFont="1" applyBorder="1" applyAlignment="1" applyProtection="1">
      <alignment vertical="center" shrinkToFit="1"/>
      <protection hidden="1"/>
    </xf>
    <xf numFmtId="49" fontId="6" fillId="0" borderId="137" xfId="0" applyNumberFormat="1" applyFont="1" applyBorder="1" applyAlignment="1" applyProtection="1">
      <alignment horizontal="center" vertical="center" shrinkToFit="1"/>
      <protection hidden="1"/>
    </xf>
    <xf numFmtId="49" fontId="6" fillId="0" borderId="138" xfId="0" applyNumberFormat="1" applyFont="1" applyBorder="1" applyAlignment="1" applyProtection="1">
      <alignment vertical="center" shrinkToFit="1"/>
      <protection hidden="1"/>
    </xf>
    <xf numFmtId="0" fontId="49" fillId="0" borderId="0" xfId="0" applyFont="1" applyBorder="1" applyAlignment="1" applyProtection="1">
      <alignment vertical="center"/>
      <protection hidden="1"/>
    </xf>
    <xf numFmtId="0" fontId="49" fillId="0" borderId="0" xfId="0" applyFont="1" applyBorder="1" applyAlignment="1">
      <alignment vertical="center"/>
    </xf>
    <xf numFmtId="0" fontId="6" fillId="0" borderId="0" xfId="0" applyFont="1" applyBorder="1" applyAlignment="1">
      <alignment vertical="center"/>
    </xf>
    <xf numFmtId="0" fontId="6" fillId="3" borderId="15" xfId="0" applyFont="1" applyFill="1" applyBorder="1" applyAlignment="1" applyProtection="1">
      <alignment vertical="center"/>
      <protection hidden="1"/>
    </xf>
    <xf numFmtId="0" fontId="6" fillId="3" borderId="16" xfId="0" applyFont="1" applyFill="1" applyBorder="1" applyAlignment="1" applyProtection="1">
      <alignment vertical="center"/>
      <protection hidden="1"/>
    </xf>
    <xf numFmtId="0" fontId="6" fillId="12" borderId="14" xfId="0" applyFont="1" applyFill="1" applyBorder="1" applyAlignment="1" applyProtection="1">
      <alignment vertical="center"/>
      <protection hidden="1"/>
    </xf>
    <xf numFmtId="0" fontId="6" fillId="12" borderId="15" xfId="0" applyFont="1" applyFill="1" applyBorder="1" applyAlignment="1" applyProtection="1">
      <alignment vertical="center"/>
      <protection hidden="1"/>
    </xf>
    <xf numFmtId="0" fontId="6" fillId="12" borderId="16" xfId="0" applyFont="1" applyFill="1" applyBorder="1" applyAlignment="1" applyProtection="1">
      <alignment vertical="center"/>
      <protection hidden="1"/>
    </xf>
    <xf numFmtId="0" fontId="6" fillId="3" borderId="0" xfId="0" applyFont="1" applyFill="1" applyBorder="1" applyAlignment="1" applyProtection="1">
      <alignment vertical="center"/>
      <protection hidden="1"/>
    </xf>
    <xf numFmtId="0" fontId="6" fillId="3" borderId="20" xfId="0" applyFont="1" applyFill="1" applyBorder="1" applyAlignment="1" applyProtection="1">
      <alignment vertical="center"/>
      <protection hidden="1"/>
    </xf>
    <xf numFmtId="0" fontId="6" fillId="12" borderId="25" xfId="0" applyFont="1" applyFill="1" applyBorder="1" applyAlignment="1" applyProtection="1">
      <alignment vertical="center"/>
      <protection hidden="1"/>
    </xf>
    <xf numFmtId="0" fontId="6" fillId="12" borderId="0" xfId="0" applyFont="1" applyFill="1" applyBorder="1" applyAlignment="1" applyProtection="1">
      <alignment vertical="center"/>
      <protection hidden="1"/>
    </xf>
    <xf numFmtId="0" fontId="6" fillId="12" borderId="20" xfId="0" applyFont="1" applyFill="1" applyBorder="1" applyAlignment="1" applyProtection="1">
      <alignment vertical="center"/>
      <protection hidden="1"/>
    </xf>
    <xf numFmtId="0" fontId="6" fillId="3" borderId="18" xfId="0" applyFont="1" applyFill="1" applyBorder="1" applyAlignment="1" applyProtection="1">
      <alignment vertical="center"/>
      <protection hidden="1"/>
    </xf>
    <xf numFmtId="0" fontId="6" fillId="3" borderId="19" xfId="0" applyFont="1" applyFill="1" applyBorder="1" applyAlignment="1" applyProtection="1">
      <alignment vertical="center"/>
      <protection hidden="1"/>
    </xf>
    <xf numFmtId="0" fontId="6" fillId="12" borderId="17" xfId="0" applyFont="1" applyFill="1" applyBorder="1" applyAlignment="1" applyProtection="1">
      <alignment vertical="center"/>
      <protection hidden="1"/>
    </xf>
    <xf numFmtId="0" fontId="6" fillId="12" borderId="18" xfId="0" applyFont="1" applyFill="1" applyBorder="1" applyAlignment="1" applyProtection="1">
      <alignment vertical="center"/>
      <protection hidden="1"/>
    </xf>
    <xf numFmtId="0" fontId="6" fillId="12" borderId="19" xfId="0" applyFont="1" applyFill="1" applyBorder="1" applyAlignment="1" applyProtection="1">
      <alignment vertical="center"/>
      <protection hidden="1"/>
    </xf>
    <xf numFmtId="0" fontId="6" fillId="0" borderId="0" xfId="0" applyFont="1" applyAlignment="1" applyProtection="1">
      <alignment vertical="center"/>
      <protection hidden="1"/>
    </xf>
    <xf numFmtId="0" fontId="6" fillId="0" borderId="0" xfId="0" applyFont="1" applyAlignment="1">
      <alignment vertical="center"/>
    </xf>
    <xf numFmtId="0" fontId="6" fillId="0" borderId="14" xfId="0" applyFont="1" applyBorder="1" applyAlignment="1" applyProtection="1">
      <alignment vertical="center"/>
      <protection hidden="1"/>
    </xf>
    <xf numFmtId="0" fontId="6" fillId="0" borderId="15" xfId="0" applyFont="1" applyBorder="1" applyAlignment="1" applyProtection="1">
      <alignment vertical="center"/>
      <protection hidden="1"/>
    </xf>
    <xf numFmtId="0" fontId="6" fillId="0" borderId="16" xfId="0" applyFont="1" applyBorder="1" applyAlignment="1" applyProtection="1">
      <alignment vertical="center"/>
      <protection hidden="1"/>
    </xf>
    <xf numFmtId="0" fontId="6" fillId="0" borderId="25" xfId="0" applyFont="1" applyBorder="1" applyAlignment="1" applyProtection="1">
      <alignment vertical="center"/>
      <protection hidden="1"/>
    </xf>
    <xf numFmtId="0" fontId="6" fillId="0" borderId="17" xfId="0" applyFont="1" applyBorder="1" applyAlignment="1" applyProtection="1">
      <alignment vertical="center"/>
      <protection hidden="1"/>
    </xf>
    <xf numFmtId="0" fontId="6" fillId="0" borderId="18" xfId="0" applyFont="1" applyBorder="1" applyAlignment="1" applyProtection="1">
      <alignment vertical="center"/>
      <protection hidden="1"/>
    </xf>
    <xf numFmtId="0" fontId="6" fillId="0" borderId="19"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49" fontId="9" fillId="12" borderId="0" xfId="2" applyNumberFormat="1" applyFont="1" applyFill="1" applyAlignment="1" applyProtection="1">
      <alignment horizontal="left" vertical="center" shrinkToFit="1"/>
      <protection hidden="1"/>
    </xf>
    <xf numFmtId="0" fontId="9" fillId="12" borderId="0" xfId="2" applyNumberFormat="1" applyFont="1" applyFill="1" applyAlignment="1" applyProtection="1">
      <alignment horizontal="left" vertical="center" shrinkToFit="1"/>
      <protection hidden="1"/>
    </xf>
    <xf numFmtId="49" fontId="6" fillId="0" borderId="0" xfId="0" applyNumberFormat="1" applyFont="1" applyBorder="1" applyAlignment="1" applyProtection="1">
      <alignment vertical="center" shrinkToFit="1"/>
      <protection hidden="1"/>
    </xf>
    <xf numFmtId="49" fontId="6" fillId="0" borderId="0" xfId="0" applyNumberFormat="1" applyFont="1" applyBorder="1" applyAlignment="1" applyProtection="1">
      <alignment horizontal="center" vertical="center" shrinkToFit="1"/>
      <protection hidden="1"/>
    </xf>
    <xf numFmtId="49" fontId="6" fillId="0" borderId="0" xfId="0" applyNumberFormat="1" applyFont="1" applyFill="1" applyBorder="1" applyAlignment="1" applyProtection="1">
      <alignment vertical="center" shrinkToFit="1"/>
      <protection hidden="1"/>
    </xf>
    <xf numFmtId="49" fontId="6" fillId="0" borderId="0" xfId="0" applyNumberFormat="1" applyFont="1" applyBorder="1" applyAlignment="1">
      <alignment vertical="center" shrinkToFit="1"/>
    </xf>
    <xf numFmtId="49" fontId="6" fillId="0" borderId="0" xfId="0" applyNumberFormat="1" applyFont="1" applyBorder="1" applyAlignment="1" applyProtection="1">
      <alignment vertical="center" shrinkToFit="1"/>
      <protection hidden="1"/>
    </xf>
    <xf numFmtId="49" fontId="6" fillId="0" borderId="15" xfId="0" applyNumberFormat="1" applyFont="1" applyBorder="1" applyAlignment="1" applyProtection="1">
      <alignment vertical="center" shrinkToFit="1"/>
      <protection hidden="1"/>
    </xf>
    <xf numFmtId="49" fontId="6" fillId="0" borderId="17" xfId="0" applyNumberFormat="1" applyFont="1" applyBorder="1" applyAlignment="1" applyProtection="1">
      <alignment vertical="center" shrinkToFit="1"/>
      <protection hidden="1"/>
    </xf>
    <xf numFmtId="49" fontId="6" fillId="0" borderId="22" xfId="0" applyNumberFormat="1" applyFont="1" applyBorder="1" applyAlignment="1" applyProtection="1">
      <alignment vertical="center" shrinkToFit="1"/>
      <protection hidden="1"/>
    </xf>
    <xf numFmtId="49" fontId="6" fillId="0" borderId="23" xfId="0" applyNumberFormat="1" applyFont="1" applyBorder="1" applyAlignment="1" applyProtection="1">
      <alignment vertical="center" shrinkToFit="1"/>
      <protection hidden="1"/>
    </xf>
    <xf numFmtId="49" fontId="6" fillId="0" borderId="0" xfId="0" applyNumberFormat="1" applyFont="1" applyBorder="1" applyAlignment="1" applyProtection="1">
      <alignment horizontal="center" vertical="center" shrinkToFit="1"/>
      <protection hidden="1"/>
    </xf>
    <xf numFmtId="49" fontId="6" fillId="0" borderId="24" xfId="0" applyNumberFormat="1" applyFont="1" applyBorder="1" applyAlignment="1" applyProtection="1">
      <alignment horizontal="right" vertical="center" shrinkToFit="1"/>
      <protection hidden="1"/>
    </xf>
    <xf numFmtId="49" fontId="6" fillId="0" borderId="1" xfId="0" applyNumberFormat="1" applyFont="1" applyBorder="1" applyAlignment="1" applyProtection="1">
      <alignment horizontal="center" vertical="center" shrinkToFit="1"/>
      <protection hidden="1"/>
    </xf>
    <xf numFmtId="49" fontId="0" fillId="0" borderId="0" xfId="0" applyNumberFormat="1" applyFont="1" applyBorder="1" applyAlignment="1" applyProtection="1">
      <alignment horizontal="center" vertical="center" shrinkToFit="1"/>
      <protection hidden="1"/>
    </xf>
    <xf numFmtId="49" fontId="6" fillId="0" borderId="1" xfId="0" applyNumberFormat="1" applyFont="1" applyBorder="1" applyAlignment="1" applyProtection="1">
      <alignment vertical="center" shrinkToFit="1"/>
      <protection hidden="1"/>
    </xf>
    <xf numFmtId="49" fontId="27" fillId="0" borderId="0" xfId="0" applyNumberFormat="1" applyFont="1" applyBorder="1" applyAlignment="1" applyProtection="1">
      <alignment horizontal="center" vertical="center" wrapText="1"/>
      <protection hidden="1"/>
    </xf>
    <xf numFmtId="49" fontId="31" fillId="10" borderId="14" xfId="0" applyNumberFormat="1" applyFont="1" applyFill="1" applyBorder="1" applyAlignment="1" applyProtection="1">
      <alignment horizontal="center" vertical="center"/>
      <protection hidden="1"/>
    </xf>
    <xf numFmtId="49" fontId="6" fillId="0" borderId="0" xfId="0" applyNumberFormat="1" applyFont="1" applyFill="1" applyBorder="1" applyAlignment="1" applyProtection="1">
      <alignment horizontal="center" vertical="center" wrapText="1" shrinkToFit="1"/>
      <protection hidden="1"/>
    </xf>
    <xf numFmtId="49" fontId="6" fillId="0" borderId="0" xfId="0" applyNumberFormat="1" applyFont="1" applyFill="1" applyBorder="1" applyAlignment="1" applyProtection="1">
      <alignment horizontal="center" vertical="center" shrinkToFit="1"/>
      <protection hidden="1"/>
    </xf>
    <xf numFmtId="49" fontId="6" fillId="0" borderId="151" xfId="0" applyNumberFormat="1" applyFont="1" applyBorder="1" applyAlignment="1" applyProtection="1">
      <alignment vertical="center" shrinkToFit="1"/>
      <protection hidden="1"/>
    </xf>
    <xf numFmtId="49" fontId="6" fillId="0" borderId="153" xfId="0" applyNumberFormat="1" applyFont="1" applyBorder="1" applyAlignment="1" applyProtection="1">
      <alignment vertical="center" shrinkToFit="1"/>
      <protection hidden="1"/>
    </xf>
    <xf numFmtId="49" fontId="6" fillId="0" borderId="153" xfId="0" applyNumberFormat="1" applyFont="1" applyBorder="1" applyAlignment="1" applyProtection="1">
      <alignment horizontal="center" vertical="center" shrinkToFit="1"/>
      <protection hidden="1"/>
    </xf>
    <xf numFmtId="49" fontId="6" fillId="0" borderId="0" xfId="0" applyNumberFormat="1" applyFont="1" applyFill="1" applyBorder="1" applyAlignment="1" applyProtection="1">
      <alignment vertical="center" shrinkToFit="1"/>
      <protection hidden="1"/>
    </xf>
    <xf numFmtId="49" fontId="6" fillId="0" borderId="0" xfId="0" applyNumberFormat="1" applyFont="1" applyBorder="1" applyAlignment="1">
      <alignment vertical="center" shrinkToFit="1"/>
    </xf>
    <xf numFmtId="49" fontId="0" fillId="0" borderId="24" xfId="0" applyNumberFormat="1" applyFont="1" applyBorder="1" applyAlignment="1" applyProtection="1">
      <alignment horizontal="center" vertical="center" shrinkToFit="1"/>
      <protection hidden="1"/>
    </xf>
    <xf numFmtId="49" fontId="6" fillId="0" borderId="1" xfId="0" applyNumberFormat="1" applyFont="1" applyBorder="1" applyAlignment="1" applyProtection="1">
      <alignment vertical="center" wrapText="1" shrinkToFit="1"/>
      <protection hidden="1"/>
    </xf>
    <xf numFmtId="49" fontId="37" fillId="0" borderId="0" xfId="0" applyNumberFormat="1" applyFont="1" applyFill="1" applyBorder="1" applyAlignment="1" applyProtection="1">
      <alignment vertical="center" textRotation="255" shrinkToFit="1"/>
      <protection hidden="1"/>
    </xf>
    <xf numFmtId="49" fontId="33" fillId="0" borderId="0" xfId="0" applyNumberFormat="1" applyFont="1" applyFill="1" applyBorder="1" applyAlignment="1" applyProtection="1">
      <alignment horizontal="center" vertical="center" shrinkToFit="1"/>
      <protection hidden="1"/>
    </xf>
    <xf numFmtId="0" fontId="6" fillId="0" borderId="0" xfId="0" applyNumberFormat="1" applyFont="1" applyFill="1" applyBorder="1" applyAlignment="1">
      <alignment horizontal="center" vertical="center" shrinkToFit="1"/>
    </xf>
    <xf numFmtId="49" fontId="24" fillId="11" borderId="0" xfId="0" applyNumberFormat="1" applyFont="1" applyFill="1" applyAlignment="1" applyProtection="1">
      <alignment vertical="center"/>
      <protection hidden="1"/>
    </xf>
    <xf numFmtId="49" fontId="6" fillId="11" borderId="0" xfId="0" applyNumberFormat="1" applyFont="1" applyFill="1" applyBorder="1" applyAlignment="1">
      <alignment vertical="center" shrinkToFit="1"/>
    </xf>
    <xf numFmtId="49" fontId="6" fillId="11" borderId="0" xfId="0" applyNumberFormat="1" applyFont="1" applyFill="1" applyBorder="1" applyAlignment="1" applyProtection="1">
      <alignment vertical="center" shrinkToFit="1"/>
      <protection hidden="1"/>
    </xf>
    <xf numFmtId="49" fontId="27" fillId="11" borderId="0" xfId="0" applyNumberFormat="1" applyFont="1" applyFill="1" applyBorder="1" applyAlignment="1" applyProtection="1">
      <alignment horizontal="center" vertical="center" wrapText="1"/>
      <protection hidden="1"/>
    </xf>
    <xf numFmtId="0" fontId="44" fillId="0" borderId="0" xfId="0" applyFont="1" applyFill="1" applyBorder="1" applyAlignment="1" applyProtection="1">
      <alignment horizontal="center" vertical="center" shrinkToFit="1"/>
      <protection hidden="1"/>
    </xf>
    <xf numFmtId="49" fontId="27" fillId="0" borderId="0" xfId="0" applyNumberFormat="1" applyFont="1" applyFill="1" applyBorder="1" applyAlignment="1" applyProtection="1">
      <alignment vertical="center" shrinkToFit="1"/>
      <protection hidden="1"/>
    </xf>
    <xf numFmtId="0" fontId="113" fillId="0" borderId="0" xfId="1" applyFont="1" applyFill="1" applyBorder="1" applyAlignment="1" applyProtection="1">
      <alignment vertical="center" shrinkToFit="1"/>
      <protection hidden="1"/>
    </xf>
    <xf numFmtId="0" fontId="6" fillId="0" borderId="0" xfId="0" applyFont="1" applyFill="1" applyBorder="1" applyAlignment="1">
      <alignment vertical="center" shrinkToFit="1"/>
    </xf>
    <xf numFmtId="0" fontId="114" fillId="0" borderId="0" xfId="0" applyFont="1" applyFill="1" applyBorder="1" applyAlignment="1">
      <alignment horizontal="center" vertical="center" shrinkToFit="1"/>
    </xf>
    <xf numFmtId="49" fontId="37" fillId="0" borderId="0" xfId="0" applyNumberFormat="1" applyFont="1" applyFill="1" applyBorder="1" applyAlignment="1" applyProtection="1">
      <alignment horizontal="center" vertical="center" shrinkToFit="1"/>
      <protection hidden="1"/>
    </xf>
    <xf numFmtId="49" fontId="113" fillId="0" borderId="0" xfId="1" applyNumberFormat="1" applyFont="1" applyFill="1" applyBorder="1" applyAlignment="1" applyProtection="1">
      <alignment vertical="center" shrinkToFit="1"/>
      <protection hidden="1"/>
    </xf>
    <xf numFmtId="49" fontId="6" fillId="0" borderId="0" xfId="0" applyNumberFormat="1" applyFont="1" applyFill="1" applyBorder="1" applyAlignment="1" applyProtection="1">
      <alignment vertical="center" wrapText="1" shrinkToFit="1"/>
      <protection hidden="1"/>
    </xf>
    <xf numFmtId="49" fontId="113" fillId="0" borderId="0" xfId="1" applyNumberFormat="1" applyFont="1" applyFill="1" applyBorder="1" applyAlignment="1" applyProtection="1">
      <alignment horizontal="center" vertical="center" shrinkToFit="1"/>
      <protection hidden="1"/>
    </xf>
    <xf numFmtId="49" fontId="30" fillId="0" borderId="0" xfId="0" applyNumberFormat="1" applyFont="1" applyFill="1" applyBorder="1" applyAlignment="1" applyProtection="1">
      <alignment horizontal="center" vertical="center" shrinkToFit="1"/>
      <protection hidden="1"/>
    </xf>
    <xf numFmtId="49" fontId="6" fillId="0" borderId="58" xfId="0" applyNumberFormat="1" applyFont="1" applyBorder="1" applyAlignment="1" applyProtection="1">
      <alignment vertical="center" shrinkToFit="1"/>
      <protection hidden="1"/>
    </xf>
    <xf numFmtId="49" fontId="6" fillId="0" borderId="145" xfId="0" applyNumberFormat="1" applyFont="1" applyBorder="1" applyAlignment="1" applyProtection="1">
      <alignment vertical="center" shrinkToFit="1"/>
      <protection hidden="1"/>
    </xf>
    <xf numFmtId="49" fontId="6" fillId="0" borderId="99" xfId="0" applyNumberFormat="1" applyFont="1" applyBorder="1" applyAlignment="1" applyProtection="1">
      <alignment vertical="center" shrinkToFit="1"/>
      <protection hidden="1"/>
    </xf>
    <xf numFmtId="49" fontId="6" fillId="0" borderId="147" xfId="0" applyNumberFormat="1" applyFont="1" applyBorder="1" applyAlignment="1" applyProtection="1">
      <alignment vertical="center" shrinkToFit="1"/>
      <protection hidden="1"/>
    </xf>
    <xf numFmtId="49" fontId="33" fillId="0" borderId="0" xfId="0" applyNumberFormat="1" applyFont="1" applyBorder="1" applyAlignment="1" applyProtection="1">
      <alignment horizontal="center" vertical="center" shrinkToFit="1"/>
      <protection hidden="1"/>
    </xf>
    <xf numFmtId="49" fontId="25" fillId="0" borderId="0" xfId="0" applyNumberFormat="1" applyFont="1" applyFill="1" applyBorder="1" applyAlignment="1" applyProtection="1">
      <alignment horizontal="center" vertical="center" shrinkToFit="1"/>
      <protection hidden="1"/>
    </xf>
    <xf numFmtId="49" fontId="6" fillId="0" borderId="208" xfId="0" applyNumberFormat="1" applyFont="1" applyBorder="1" applyAlignment="1" applyProtection="1">
      <alignment horizontal="center" vertical="center" shrinkToFit="1"/>
      <protection hidden="1"/>
    </xf>
    <xf numFmtId="49" fontId="6" fillId="0" borderId="208" xfId="0" applyNumberFormat="1" applyFont="1" applyFill="1" applyBorder="1" applyAlignment="1" applyProtection="1">
      <alignment horizontal="center" vertical="center" shrinkToFit="1"/>
      <protection hidden="1"/>
    </xf>
    <xf numFmtId="49" fontId="6" fillId="0" borderId="210" xfId="0" applyNumberFormat="1" applyFont="1" applyBorder="1" applyAlignment="1" applyProtection="1">
      <alignment horizontal="center" vertical="center" shrinkToFit="1"/>
      <protection hidden="1"/>
    </xf>
    <xf numFmtId="49" fontId="6" fillId="0" borderId="211" xfId="0" applyNumberFormat="1" applyFont="1" applyBorder="1" applyAlignment="1" applyProtection="1">
      <alignment vertical="center" shrinkToFit="1"/>
      <protection hidden="1"/>
    </xf>
    <xf numFmtId="49" fontId="6" fillId="0" borderId="211" xfId="0" applyNumberFormat="1" applyFont="1" applyBorder="1" applyAlignment="1" applyProtection="1">
      <alignment horizontal="center" vertical="center" shrinkToFit="1"/>
      <protection hidden="1"/>
    </xf>
    <xf numFmtId="49" fontId="6" fillId="25" borderId="209" xfId="0" applyNumberFormat="1" applyFont="1" applyFill="1" applyBorder="1" applyAlignment="1" applyProtection="1">
      <alignment vertical="center" shrinkToFit="1"/>
      <protection hidden="1"/>
    </xf>
    <xf numFmtId="49" fontId="6" fillId="25" borderId="212" xfId="0" applyNumberFormat="1" applyFont="1" applyFill="1" applyBorder="1" applyAlignment="1" applyProtection="1">
      <alignment vertical="center" shrinkToFit="1"/>
      <protection hidden="1"/>
    </xf>
    <xf numFmtId="49" fontId="6" fillId="20" borderId="0" xfId="0" applyNumberFormat="1" applyFont="1" applyFill="1" applyBorder="1" applyAlignment="1">
      <alignment vertical="center" shrinkToFit="1"/>
    </xf>
    <xf numFmtId="49" fontId="6" fillId="0" borderId="213" xfId="0" applyNumberFormat="1" applyFont="1" applyBorder="1" applyAlignment="1" applyProtection="1">
      <alignment horizontal="center" vertical="center" shrinkToFit="1"/>
      <protection hidden="1"/>
    </xf>
    <xf numFmtId="49" fontId="27" fillId="0" borderId="214" xfId="0" applyNumberFormat="1" applyFont="1" applyBorder="1" applyAlignment="1" applyProtection="1">
      <alignment horizontal="center" vertical="center" wrapText="1"/>
      <protection hidden="1"/>
    </xf>
    <xf numFmtId="49" fontId="27" fillId="10" borderId="215" xfId="0" applyNumberFormat="1" applyFont="1" applyFill="1" applyBorder="1" applyAlignment="1" applyProtection="1">
      <alignment horizontal="center" vertical="center" wrapText="1"/>
      <protection hidden="1"/>
    </xf>
    <xf numFmtId="49" fontId="6" fillId="0" borderId="216" xfId="0" applyNumberFormat="1" applyFont="1" applyBorder="1" applyAlignment="1" applyProtection="1">
      <alignment horizontal="center" vertical="center" shrinkToFit="1"/>
      <protection hidden="1"/>
    </xf>
    <xf numFmtId="49" fontId="6" fillId="10" borderId="217" xfId="0" applyNumberFormat="1" applyFont="1" applyFill="1" applyBorder="1" applyAlignment="1" applyProtection="1">
      <alignment vertical="center" shrinkToFit="1"/>
      <protection hidden="1"/>
    </xf>
    <xf numFmtId="49" fontId="6" fillId="0" borderId="216" xfId="0" applyNumberFormat="1" applyFont="1" applyFill="1" applyBorder="1" applyAlignment="1" applyProtection="1">
      <alignment horizontal="center" vertical="center" shrinkToFit="1"/>
      <protection hidden="1"/>
    </xf>
    <xf numFmtId="49" fontId="6" fillId="0" borderId="216" xfId="0" applyNumberFormat="1" applyFont="1" applyFill="1" applyBorder="1" applyAlignment="1" applyProtection="1">
      <alignment vertical="center" shrinkToFit="1"/>
      <protection hidden="1"/>
    </xf>
    <xf numFmtId="49" fontId="6" fillId="0" borderId="219" xfId="0" applyNumberFormat="1" applyFont="1" applyBorder="1" applyAlignment="1" applyProtection="1">
      <alignment vertical="center" shrinkToFit="1"/>
      <protection hidden="1"/>
    </xf>
    <xf numFmtId="49" fontId="6" fillId="10" borderId="220" xfId="0" applyNumberFormat="1" applyFont="1" applyFill="1" applyBorder="1" applyAlignment="1" applyProtection="1">
      <alignment vertical="center" shrinkToFit="1"/>
      <protection hidden="1"/>
    </xf>
    <xf numFmtId="49" fontId="6" fillId="0" borderId="0" xfId="0" applyNumberFormat="1" applyFont="1" applyBorder="1" applyAlignment="1" applyProtection="1">
      <alignment vertical="center" shrinkToFit="1"/>
      <protection hidden="1"/>
    </xf>
    <xf numFmtId="49" fontId="6" fillId="0" borderId="17" xfId="0" applyNumberFormat="1" applyFont="1" applyBorder="1" applyAlignment="1" applyProtection="1">
      <alignment vertical="center" shrinkToFit="1"/>
      <protection hidden="1"/>
    </xf>
    <xf numFmtId="49" fontId="6" fillId="0" borderId="0" xfId="0" applyNumberFormat="1" applyFont="1" applyBorder="1" applyAlignment="1" applyProtection="1">
      <alignment horizontal="center" vertical="center" shrinkToFit="1"/>
      <protection hidden="1"/>
    </xf>
    <xf numFmtId="49" fontId="6" fillId="0" borderId="23" xfId="0" applyNumberFormat="1" applyFont="1" applyBorder="1" applyAlignment="1" applyProtection="1">
      <alignment vertical="center" shrinkToFit="1"/>
      <protection hidden="1"/>
    </xf>
    <xf numFmtId="49" fontId="6" fillId="0" borderId="0" xfId="0" applyNumberFormat="1" applyFont="1" applyFill="1" applyBorder="1" applyAlignment="1" applyProtection="1">
      <alignment horizontal="center" vertical="center" shrinkToFit="1"/>
      <protection hidden="1"/>
    </xf>
    <xf numFmtId="49" fontId="27" fillId="0" borderId="15" xfId="0" applyNumberFormat="1" applyFont="1" applyBorder="1" applyAlignment="1" applyProtection="1">
      <alignment horizontal="center" vertical="center" shrinkToFit="1"/>
      <protection hidden="1"/>
    </xf>
    <xf numFmtId="49" fontId="27" fillId="0" borderId="18" xfId="0" applyNumberFormat="1" applyFont="1" applyBorder="1" applyAlignment="1" applyProtection="1">
      <alignment horizontal="center" vertical="center" shrinkToFit="1"/>
      <protection hidden="1"/>
    </xf>
    <xf numFmtId="49" fontId="6" fillId="0" borderId="22" xfId="0" applyNumberFormat="1" applyFont="1" applyBorder="1" applyAlignment="1" applyProtection="1">
      <alignment vertical="center" shrinkToFit="1"/>
      <protection hidden="1"/>
    </xf>
    <xf numFmtId="49" fontId="6" fillId="0" borderId="1" xfId="0" applyNumberFormat="1" applyFont="1" applyBorder="1" applyAlignment="1" applyProtection="1">
      <alignment vertical="center" shrinkToFit="1"/>
      <protection hidden="1"/>
    </xf>
    <xf numFmtId="49" fontId="6" fillId="0" borderId="0" xfId="0" applyNumberFormat="1" applyFont="1" applyFill="1" applyBorder="1" applyAlignment="1" applyProtection="1">
      <alignment vertical="center" shrinkToFit="1"/>
      <protection hidden="1"/>
    </xf>
    <xf numFmtId="49" fontId="6" fillId="0" borderId="24" xfId="0" applyNumberFormat="1" applyFont="1" applyBorder="1" applyAlignment="1" applyProtection="1">
      <alignment horizontal="right" vertical="center" shrinkToFit="1"/>
      <protection hidden="1"/>
    </xf>
    <xf numFmtId="49" fontId="6" fillId="0" borderId="0" xfId="0" applyNumberFormat="1" applyFont="1" applyBorder="1" applyAlignment="1">
      <alignment vertical="center" shrinkToFit="1"/>
    </xf>
    <xf numFmtId="49" fontId="6" fillId="0" borderId="0" xfId="0" applyNumberFormat="1" applyFont="1" applyBorder="1" applyAlignment="1" applyProtection="1">
      <alignment vertical="center" shrinkToFit="1"/>
      <protection hidden="1"/>
    </xf>
    <xf numFmtId="49" fontId="37" fillId="0" borderId="17" xfId="0" applyNumberFormat="1" applyFont="1" applyBorder="1" applyAlignment="1" applyProtection="1">
      <alignment vertical="center" textRotation="255" shrinkToFit="1"/>
      <protection hidden="1"/>
    </xf>
    <xf numFmtId="49" fontId="6" fillId="0" borderId="214" xfId="0" applyNumberFormat="1" applyFont="1" applyBorder="1" applyAlignment="1" applyProtection="1">
      <alignment vertical="center" shrinkToFit="1"/>
      <protection hidden="1"/>
    </xf>
    <xf numFmtId="49" fontId="6" fillId="0" borderId="214" xfId="0" applyNumberFormat="1" applyFont="1" applyBorder="1" applyAlignment="1" applyProtection="1">
      <alignment horizontal="center" vertical="center" shrinkToFit="1"/>
      <protection hidden="1"/>
    </xf>
    <xf numFmtId="49" fontId="6" fillId="0" borderId="218" xfId="0" applyNumberFormat="1" applyFont="1" applyFill="1" applyBorder="1" applyAlignment="1" applyProtection="1">
      <alignment horizontal="center" vertical="center" shrinkToFit="1"/>
      <protection hidden="1"/>
    </xf>
    <xf numFmtId="49" fontId="6" fillId="0" borderId="219" xfId="0" applyNumberFormat="1" applyFont="1" applyBorder="1" applyAlignment="1" applyProtection="1">
      <alignment horizontal="center" vertical="center" shrinkToFit="1"/>
      <protection hidden="1"/>
    </xf>
    <xf numFmtId="49" fontId="6" fillId="0" borderId="221" xfId="0" applyNumberFormat="1" applyFont="1" applyFill="1" applyBorder="1" applyAlignment="1" applyProtection="1">
      <alignment horizontal="center" vertical="center" shrinkToFit="1"/>
      <protection hidden="1"/>
    </xf>
    <xf numFmtId="49" fontId="29" fillId="0" borderId="222" xfId="0" applyNumberFormat="1" applyFont="1" applyBorder="1" applyAlignment="1" applyProtection="1">
      <alignment horizontal="center" vertical="center" wrapText="1" shrinkToFit="1"/>
      <protection hidden="1"/>
    </xf>
    <xf numFmtId="49" fontId="6" fillId="0" borderId="222" xfId="0" applyNumberFormat="1" applyFont="1" applyBorder="1" applyAlignment="1" applyProtection="1">
      <alignment horizontal="center" vertical="center" shrinkToFit="1"/>
      <protection hidden="1"/>
    </xf>
    <xf numFmtId="49" fontId="6" fillId="0" borderId="222" xfId="0" applyNumberFormat="1" applyFont="1" applyBorder="1" applyAlignment="1" applyProtection="1">
      <alignment vertical="center" shrinkToFit="1"/>
      <protection hidden="1"/>
    </xf>
    <xf numFmtId="49" fontId="6" fillId="0" borderId="224" xfId="0" applyNumberFormat="1" applyFont="1" applyFill="1" applyBorder="1" applyAlignment="1" applyProtection="1">
      <alignment horizontal="center" vertical="center" shrinkToFit="1"/>
      <protection hidden="1"/>
    </xf>
    <xf numFmtId="49" fontId="6" fillId="0" borderId="226" xfId="0" applyNumberFormat="1" applyFont="1" applyFill="1" applyBorder="1" applyAlignment="1" applyProtection="1">
      <alignment horizontal="center" vertical="center" shrinkToFit="1"/>
      <protection hidden="1"/>
    </xf>
    <xf numFmtId="49" fontId="29" fillId="0" borderId="227" xfId="0" applyNumberFormat="1" applyFont="1" applyFill="1" applyBorder="1" applyAlignment="1" applyProtection="1">
      <alignment horizontal="center" vertical="center" wrapText="1" shrinkToFit="1"/>
      <protection hidden="1"/>
    </xf>
    <xf numFmtId="0" fontId="27" fillId="0" borderId="227" xfId="0" applyNumberFormat="1" applyFont="1" applyFill="1" applyBorder="1" applyAlignment="1" applyProtection="1">
      <alignment horizontal="center" vertical="center" shrinkToFit="1"/>
      <protection hidden="1"/>
    </xf>
    <xf numFmtId="49" fontId="27" fillId="0" borderId="227" xfId="0" applyNumberFormat="1" applyFont="1" applyFill="1" applyBorder="1" applyAlignment="1" applyProtection="1">
      <alignment horizontal="center" vertical="center" shrinkToFit="1"/>
      <protection hidden="1"/>
    </xf>
    <xf numFmtId="49" fontId="6" fillId="0" borderId="227" xfId="0" applyNumberFormat="1" applyFont="1" applyFill="1" applyBorder="1" applyAlignment="1" applyProtection="1">
      <alignment vertical="center" shrinkToFit="1"/>
      <protection hidden="1"/>
    </xf>
    <xf numFmtId="49" fontId="6" fillId="0" borderId="205" xfId="0" applyNumberFormat="1" applyFont="1" applyFill="1" applyBorder="1" applyAlignment="1" applyProtection="1">
      <alignment horizontal="center" vertical="center" shrinkToFit="1"/>
      <protection hidden="1"/>
    </xf>
    <xf numFmtId="49" fontId="6" fillId="0" borderId="206" xfId="0" applyNumberFormat="1" applyFont="1" applyBorder="1" applyAlignment="1" applyProtection="1">
      <alignment vertical="center" shrinkToFit="1"/>
      <protection hidden="1"/>
    </xf>
    <xf numFmtId="49" fontId="6" fillId="0" borderId="206" xfId="0" applyNumberFormat="1" applyFont="1" applyBorder="1" applyAlignment="1" applyProtection="1">
      <alignment horizontal="center" vertical="center" shrinkToFit="1"/>
      <protection hidden="1"/>
    </xf>
    <xf numFmtId="49" fontId="6" fillId="0" borderId="210" xfId="0" applyNumberFormat="1" applyFont="1" applyFill="1" applyBorder="1" applyAlignment="1" applyProtection="1">
      <alignment horizontal="center" vertical="center" shrinkToFit="1"/>
      <protection hidden="1"/>
    </xf>
    <xf numFmtId="49" fontId="6" fillId="0" borderId="229" xfId="0" applyNumberFormat="1" applyFont="1" applyFill="1" applyBorder="1" applyAlignment="1" applyProtection="1">
      <alignment vertical="center" shrinkToFit="1"/>
      <protection hidden="1"/>
    </xf>
    <xf numFmtId="49" fontId="6" fillId="0" borderId="230" xfId="0" applyNumberFormat="1" applyFont="1" applyBorder="1" applyAlignment="1" applyProtection="1">
      <alignment vertical="center" shrinkToFit="1"/>
      <protection hidden="1"/>
    </xf>
    <xf numFmtId="49" fontId="6" fillId="0" borderId="230" xfId="0" applyNumberFormat="1" applyFont="1" applyBorder="1" applyAlignment="1" applyProtection="1">
      <alignment horizontal="center" vertical="center" shrinkToFit="1"/>
      <protection hidden="1"/>
    </xf>
    <xf numFmtId="49" fontId="6" fillId="0" borderId="232" xfId="0" applyNumberFormat="1" applyFont="1" applyFill="1" applyBorder="1" applyAlignment="1" applyProtection="1">
      <alignment vertical="center" shrinkToFit="1"/>
      <protection hidden="1"/>
    </xf>
    <xf numFmtId="49" fontId="6" fillId="0" borderId="232" xfId="0" applyNumberFormat="1" applyFont="1" applyFill="1" applyBorder="1" applyAlignment="1" applyProtection="1">
      <alignment horizontal="center" vertical="center" shrinkToFit="1"/>
      <protection hidden="1"/>
    </xf>
    <xf numFmtId="49" fontId="6" fillId="0" borderId="234" xfId="0" applyNumberFormat="1" applyFont="1" applyFill="1" applyBorder="1" applyAlignment="1" applyProtection="1">
      <alignment horizontal="center" vertical="center" shrinkToFit="1"/>
      <protection hidden="1"/>
    </xf>
    <xf numFmtId="49" fontId="6" fillId="0" borderId="235" xfId="0" applyNumberFormat="1" applyFont="1" applyBorder="1" applyAlignment="1" applyProtection="1">
      <alignment vertical="center" shrinkToFit="1"/>
      <protection hidden="1"/>
    </xf>
    <xf numFmtId="49" fontId="6" fillId="0" borderId="237" xfId="0" applyNumberFormat="1" applyFont="1" applyFill="1" applyBorder="1" applyAlignment="1" applyProtection="1">
      <alignment horizontal="center" vertical="center" shrinkToFit="1"/>
      <protection hidden="1"/>
    </xf>
    <xf numFmtId="49" fontId="6" fillId="0" borderId="238" xfId="0" applyNumberFormat="1" applyFont="1" applyBorder="1" applyAlignment="1" applyProtection="1">
      <alignment vertical="center" shrinkToFit="1"/>
      <protection hidden="1"/>
    </xf>
    <xf numFmtId="49" fontId="6" fillId="0" borderId="238" xfId="0" applyNumberFormat="1" applyFont="1" applyFill="1" applyBorder="1" applyAlignment="1" applyProtection="1">
      <alignment horizontal="center" vertical="center" shrinkToFit="1"/>
      <protection hidden="1"/>
    </xf>
    <xf numFmtId="49" fontId="6" fillId="0" borderId="238" xfId="0" applyNumberFormat="1" applyFont="1" applyBorder="1" applyAlignment="1" applyProtection="1">
      <alignment horizontal="center" vertical="center" shrinkToFit="1"/>
      <protection hidden="1"/>
    </xf>
    <xf numFmtId="49" fontId="6" fillId="0" borderId="240" xfId="0" applyNumberFormat="1" applyFont="1" applyFill="1" applyBorder="1" applyAlignment="1" applyProtection="1">
      <alignment horizontal="center" vertical="center" shrinkToFit="1"/>
      <protection hidden="1"/>
    </xf>
    <xf numFmtId="49" fontId="6" fillId="0" borderId="242" xfId="0" applyNumberFormat="1" applyFont="1" applyFill="1" applyBorder="1" applyAlignment="1" applyProtection="1">
      <alignment horizontal="center" vertical="center" shrinkToFit="1"/>
      <protection hidden="1"/>
    </xf>
    <xf numFmtId="49" fontId="6" fillId="0" borderId="243" xfId="0" applyNumberFormat="1" applyFont="1" applyBorder="1" applyAlignment="1" applyProtection="1">
      <alignment vertical="center" shrinkToFit="1"/>
      <protection hidden="1"/>
    </xf>
    <xf numFmtId="49" fontId="6" fillId="0" borderId="245" xfId="0" applyNumberFormat="1" applyFont="1" applyFill="1" applyBorder="1" applyAlignment="1" applyProtection="1">
      <alignment horizontal="center" vertical="center" shrinkToFit="1"/>
      <protection hidden="1"/>
    </xf>
    <xf numFmtId="49" fontId="6" fillId="0" borderId="246" xfId="0" applyNumberFormat="1" applyFont="1" applyBorder="1" applyAlignment="1" applyProtection="1">
      <alignment vertical="center" shrinkToFit="1"/>
      <protection hidden="1"/>
    </xf>
    <xf numFmtId="49" fontId="6" fillId="0" borderId="246" xfId="0" applyNumberFormat="1" applyFont="1" applyFill="1" applyBorder="1" applyAlignment="1" applyProtection="1">
      <alignment horizontal="center" vertical="center" shrinkToFit="1"/>
      <protection hidden="1"/>
    </xf>
    <xf numFmtId="49" fontId="6" fillId="0" borderId="246" xfId="0" applyNumberFormat="1" applyFont="1" applyBorder="1" applyAlignment="1" applyProtection="1">
      <alignment horizontal="center" vertical="center" shrinkToFit="1"/>
      <protection hidden="1"/>
    </xf>
    <xf numFmtId="49" fontId="6" fillId="0" borderId="248" xfId="0" applyNumberFormat="1" applyFont="1" applyFill="1" applyBorder="1" applyAlignment="1" applyProtection="1">
      <alignment horizontal="center" vertical="center" shrinkToFit="1"/>
      <protection hidden="1"/>
    </xf>
    <xf numFmtId="49" fontId="6" fillId="0" borderId="250" xfId="0" applyNumberFormat="1" applyFont="1" applyFill="1" applyBorder="1" applyAlignment="1" applyProtection="1">
      <alignment horizontal="center" vertical="center" shrinkToFit="1"/>
      <protection hidden="1"/>
    </xf>
    <xf numFmtId="49" fontId="6" fillId="0" borderId="251" xfId="0" applyNumberFormat="1" applyFont="1" applyBorder="1" applyAlignment="1" applyProtection="1">
      <alignment vertical="center" shrinkToFit="1"/>
      <protection hidden="1"/>
    </xf>
    <xf numFmtId="49" fontId="6" fillId="0" borderId="253" xfId="0" applyNumberFormat="1" applyFont="1" applyFill="1" applyBorder="1" applyAlignment="1" applyProtection="1">
      <alignment horizontal="center" vertical="center" shrinkToFit="1"/>
      <protection hidden="1"/>
    </xf>
    <xf numFmtId="49" fontId="6" fillId="0" borderId="254" xfId="0" applyNumberFormat="1" applyFont="1" applyBorder="1" applyAlignment="1" applyProtection="1">
      <alignment vertical="center" shrinkToFit="1"/>
      <protection hidden="1"/>
    </xf>
    <xf numFmtId="49" fontId="6" fillId="0" borderId="254" xfId="0" applyNumberFormat="1" applyFont="1" applyFill="1" applyBorder="1" applyAlignment="1" applyProtection="1">
      <alignment horizontal="center" vertical="center" shrinkToFit="1"/>
      <protection hidden="1"/>
    </xf>
    <xf numFmtId="49" fontId="6" fillId="0" borderId="254" xfId="0" applyNumberFormat="1" applyFont="1" applyBorder="1" applyAlignment="1" applyProtection="1">
      <alignment horizontal="center" vertical="center" shrinkToFit="1"/>
      <protection hidden="1"/>
    </xf>
    <xf numFmtId="49" fontId="6" fillId="0" borderId="256" xfId="0" applyNumberFormat="1" applyFont="1" applyFill="1" applyBorder="1" applyAlignment="1" applyProtection="1">
      <alignment horizontal="center" vertical="center" shrinkToFit="1"/>
      <protection hidden="1"/>
    </xf>
    <xf numFmtId="49" fontId="6" fillId="0" borderId="258" xfId="0" applyNumberFormat="1" applyFont="1" applyFill="1" applyBorder="1" applyAlignment="1" applyProtection="1">
      <alignment horizontal="center" vertical="center" shrinkToFit="1"/>
      <protection hidden="1"/>
    </xf>
    <xf numFmtId="49" fontId="6" fillId="0" borderId="227" xfId="0" applyNumberFormat="1" applyFont="1" applyBorder="1" applyAlignment="1" applyProtection="1">
      <alignment vertical="center" shrinkToFit="1"/>
      <protection hidden="1"/>
    </xf>
    <xf numFmtId="49" fontId="6" fillId="0" borderId="259" xfId="0" applyNumberFormat="1" applyFont="1" applyBorder="1" applyAlignment="1" applyProtection="1">
      <alignment vertical="center" shrinkToFit="1"/>
      <protection hidden="1"/>
    </xf>
    <xf numFmtId="49" fontId="6" fillId="25" borderId="207" xfId="0" applyNumberFormat="1" applyFont="1" applyFill="1" applyBorder="1" applyAlignment="1" applyProtection="1">
      <alignment vertical="center" shrinkToFit="1"/>
      <protection hidden="1"/>
    </xf>
    <xf numFmtId="49" fontId="6" fillId="27" borderId="255" xfId="0" applyNumberFormat="1" applyFont="1" applyFill="1" applyBorder="1" applyAlignment="1" applyProtection="1">
      <alignment vertical="center" shrinkToFit="1"/>
      <protection hidden="1"/>
    </xf>
    <xf numFmtId="49" fontId="6" fillId="27" borderId="257" xfId="0" applyNumberFormat="1" applyFont="1" applyFill="1" applyBorder="1" applyAlignment="1" applyProtection="1">
      <alignment vertical="center" shrinkToFit="1"/>
      <protection hidden="1"/>
    </xf>
    <xf numFmtId="49" fontId="6" fillId="27" borderId="260" xfId="0" applyNumberFormat="1" applyFont="1" applyFill="1" applyBorder="1" applyAlignment="1" applyProtection="1">
      <alignment vertical="center" shrinkToFit="1"/>
      <protection hidden="1"/>
    </xf>
    <xf numFmtId="49" fontId="6" fillId="0" borderId="262" xfId="0" applyNumberFormat="1" applyFont="1" applyBorder="1" applyAlignment="1" applyProtection="1">
      <alignment vertical="center" shrinkToFit="1"/>
      <protection hidden="1"/>
    </xf>
    <xf numFmtId="49" fontId="6" fillId="0" borderId="264" xfId="0" applyNumberFormat="1" applyFont="1" applyBorder="1" applyAlignment="1" applyProtection="1">
      <alignment vertical="center" shrinkToFit="1"/>
      <protection hidden="1"/>
    </xf>
    <xf numFmtId="49" fontId="6" fillId="0" borderId="265" xfId="0" applyNumberFormat="1" applyFont="1" applyFill="1" applyBorder="1" applyAlignment="1" applyProtection="1">
      <alignment horizontal="center" vertical="center" wrapText="1" shrinkToFit="1"/>
      <protection hidden="1"/>
    </xf>
    <xf numFmtId="49" fontId="6" fillId="0" borderId="265" xfId="0" applyNumberFormat="1" applyFont="1" applyBorder="1" applyAlignment="1" applyProtection="1">
      <alignment horizontal="center" vertical="center" wrapText="1" shrinkToFit="1"/>
      <protection hidden="1"/>
    </xf>
    <xf numFmtId="0" fontId="27" fillId="12" borderId="266" xfId="0" applyNumberFormat="1" applyFont="1" applyFill="1" applyBorder="1" applyAlignment="1" applyProtection="1">
      <alignment horizontal="center" vertical="center" shrinkToFit="1"/>
      <protection hidden="1"/>
    </xf>
    <xf numFmtId="49" fontId="6" fillId="0" borderId="267" xfId="0" applyNumberFormat="1" applyFont="1" applyBorder="1" applyAlignment="1" applyProtection="1">
      <alignment vertical="center" shrinkToFit="1"/>
      <protection hidden="1"/>
    </xf>
    <xf numFmtId="49" fontId="6" fillId="0" borderId="267" xfId="0" applyNumberFormat="1" applyFont="1" applyBorder="1" applyAlignment="1" applyProtection="1">
      <alignment horizontal="center" vertical="center" shrinkToFit="1"/>
      <protection hidden="1"/>
    </xf>
    <xf numFmtId="49" fontId="6" fillId="0" borderId="261" xfId="0" applyNumberFormat="1" applyFont="1" applyBorder="1" applyAlignment="1" applyProtection="1">
      <alignment horizontal="right" vertical="center" shrinkToFit="1"/>
      <protection hidden="1"/>
    </xf>
    <xf numFmtId="49" fontId="37" fillId="0" borderId="275" xfId="0" applyNumberFormat="1" applyFont="1" applyBorder="1" applyAlignment="1" applyProtection="1">
      <alignment vertical="center" textRotation="255" shrinkToFit="1"/>
      <protection hidden="1"/>
    </xf>
    <xf numFmtId="49" fontId="6" fillId="0" borderId="275" xfId="0" applyNumberFormat="1" applyFont="1" applyFill="1" applyBorder="1" applyAlignment="1" applyProtection="1">
      <alignment horizontal="center" vertical="center" wrapText="1" shrinkToFit="1"/>
      <protection hidden="1"/>
    </xf>
    <xf numFmtId="49" fontId="6" fillId="0" borderId="275" xfId="0" applyNumberFormat="1" applyFont="1" applyBorder="1" applyAlignment="1" applyProtection="1">
      <alignment horizontal="center" vertical="center" shrinkToFit="1"/>
      <protection hidden="1"/>
    </xf>
    <xf numFmtId="49" fontId="29" fillId="0" borderId="275" xfId="0" applyNumberFormat="1" applyFont="1" applyFill="1" applyBorder="1" applyAlignment="1" applyProtection="1">
      <alignment horizontal="center" vertical="center" wrapText="1" shrinkToFit="1"/>
      <protection hidden="1"/>
    </xf>
    <xf numFmtId="0" fontId="27" fillId="0" borderId="275" xfId="0" applyNumberFormat="1" applyFont="1" applyFill="1" applyBorder="1" applyAlignment="1" applyProtection="1">
      <alignment horizontal="center" vertical="center" shrinkToFit="1"/>
      <protection hidden="1"/>
    </xf>
    <xf numFmtId="49" fontId="6" fillId="0" borderId="275" xfId="0" applyNumberFormat="1" applyFont="1" applyFill="1" applyBorder="1" applyAlignment="1" applyProtection="1">
      <alignment vertical="center" shrinkToFit="1"/>
      <protection hidden="1"/>
    </xf>
    <xf numFmtId="0" fontId="27" fillId="12" borderId="261" xfId="0" applyNumberFormat="1" applyFont="1" applyFill="1" applyBorder="1" applyAlignment="1" applyProtection="1">
      <alignment horizontal="center" vertical="center" shrinkToFit="1"/>
      <protection hidden="1"/>
    </xf>
    <xf numFmtId="49" fontId="6" fillId="0" borderId="268" xfId="0" applyNumberFormat="1" applyFont="1" applyBorder="1" applyAlignment="1" applyProtection="1">
      <alignment vertical="center" wrapText="1" shrinkToFit="1"/>
      <protection hidden="1"/>
    </xf>
    <xf numFmtId="49" fontId="24" fillId="12" borderId="0" xfId="0" applyNumberFormat="1" applyFont="1" applyFill="1" applyAlignment="1" applyProtection="1">
      <alignment vertical="center"/>
      <protection hidden="1"/>
    </xf>
    <xf numFmtId="49" fontId="27" fillId="12" borderId="0" xfId="0" applyNumberFormat="1" applyFont="1" applyFill="1" applyBorder="1" applyAlignment="1" applyProtection="1">
      <alignment horizontal="center" vertical="center" wrapText="1"/>
      <protection hidden="1"/>
    </xf>
    <xf numFmtId="49" fontId="6" fillId="17" borderId="1" xfId="0" applyNumberFormat="1" applyFont="1" applyFill="1" applyBorder="1" applyAlignment="1" applyProtection="1">
      <alignment horizontal="center" vertical="center" shrinkToFit="1"/>
      <protection hidden="1"/>
    </xf>
    <xf numFmtId="49" fontId="6" fillId="0" borderId="0" xfId="0" applyNumberFormat="1" applyFont="1" applyBorder="1" applyAlignment="1" applyProtection="1">
      <alignment vertical="center" shrinkToFit="1"/>
      <protection hidden="1"/>
    </xf>
    <xf numFmtId="49" fontId="6" fillId="0" borderId="0" xfId="0" applyNumberFormat="1" applyFont="1" applyFill="1" applyBorder="1" applyAlignment="1" applyProtection="1">
      <alignment vertical="center" shrinkToFit="1"/>
      <protection hidden="1"/>
    </xf>
    <xf numFmtId="49" fontId="6" fillId="0" borderId="14" xfId="0" applyNumberFormat="1" applyFont="1" applyBorder="1" applyAlignment="1" applyProtection="1">
      <alignment vertical="center" shrinkToFit="1"/>
      <protection hidden="1"/>
    </xf>
    <xf numFmtId="49" fontId="6" fillId="0" borderId="15" xfId="0" applyNumberFormat="1" applyFont="1" applyBorder="1" applyAlignment="1" applyProtection="1">
      <alignment vertical="center" shrinkToFit="1"/>
      <protection hidden="1"/>
    </xf>
    <xf numFmtId="49" fontId="6" fillId="0" borderId="22" xfId="0" applyNumberFormat="1" applyFont="1" applyBorder="1" applyAlignment="1" applyProtection="1">
      <alignment vertical="center" shrinkToFit="1"/>
      <protection hidden="1"/>
    </xf>
    <xf numFmtId="49" fontId="6" fillId="0" borderId="23" xfId="0" applyNumberFormat="1" applyFont="1" applyBorder="1" applyAlignment="1" applyProtection="1">
      <alignment vertical="center" shrinkToFit="1"/>
      <protection hidden="1"/>
    </xf>
    <xf numFmtId="49" fontId="6" fillId="0" borderId="23" xfId="0" applyNumberFormat="1" applyFont="1" applyBorder="1" applyAlignment="1" applyProtection="1">
      <alignment horizontal="right" vertical="center" shrinkToFit="1"/>
      <protection hidden="1"/>
    </xf>
    <xf numFmtId="49" fontId="6" fillId="0" borderId="0" xfId="0" applyNumberFormat="1" applyFont="1" applyFill="1" applyBorder="1" applyAlignment="1" applyProtection="1">
      <alignment horizontal="center" vertical="center" shrinkToFit="1"/>
      <protection hidden="1"/>
    </xf>
    <xf numFmtId="49" fontId="6" fillId="0" borderId="65" xfId="0" applyNumberFormat="1" applyFont="1" applyBorder="1" applyAlignment="1" applyProtection="1">
      <alignment vertical="center" shrinkToFit="1"/>
      <protection hidden="1"/>
    </xf>
    <xf numFmtId="49" fontId="6" fillId="0" borderId="1" xfId="0" applyNumberFormat="1" applyFont="1" applyBorder="1" applyAlignment="1" applyProtection="1">
      <alignment vertical="center" shrinkToFit="1"/>
      <protection hidden="1"/>
    </xf>
    <xf numFmtId="49" fontId="9" fillId="12" borderId="0" xfId="2" applyNumberFormat="1" applyFont="1" applyFill="1" applyAlignment="1" applyProtection="1">
      <alignment horizontal="left" vertical="center" shrinkToFit="1"/>
      <protection hidden="1"/>
    </xf>
    <xf numFmtId="49" fontId="6" fillId="0" borderId="0" xfId="0" applyNumberFormat="1" applyFont="1" applyAlignment="1">
      <alignment vertical="center" shrinkToFit="1"/>
    </xf>
    <xf numFmtId="49" fontId="6" fillId="6" borderId="0" xfId="0" applyNumberFormat="1" applyFont="1" applyFill="1" applyBorder="1" applyAlignment="1">
      <alignment vertical="center" shrinkToFit="1"/>
    </xf>
    <xf numFmtId="49" fontId="6" fillId="6" borderId="0" xfId="0" applyNumberFormat="1" applyFont="1" applyFill="1" applyAlignment="1">
      <alignment vertical="center" shrinkToFit="1"/>
    </xf>
    <xf numFmtId="49" fontId="57" fillId="6" borderId="0" xfId="0" applyNumberFormat="1" applyFont="1" applyFill="1" applyAlignment="1">
      <alignment vertical="center" shrinkToFit="1"/>
    </xf>
    <xf numFmtId="49" fontId="6" fillId="0" borderId="0" xfId="0" applyNumberFormat="1" applyFont="1" applyBorder="1" applyAlignment="1" applyProtection="1">
      <alignment vertical="center" shrinkToFit="1"/>
      <protection hidden="1"/>
    </xf>
    <xf numFmtId="49" fontId="6" fillId="0" borderId="15" xfId="0" applyNumberFormat="1" applyFont="1" applyFill="1" applyBorder="1" applyAlignment="1" applyProtection="1">
      <alignment horizontal="center" vertical="center" wrapText="1" shrinkToFit="1"/>
      <protection hidden="1"/>
    </xf>
    <xf numFmtId="49" fontId="6" fillId="0" borderId="0" xfId="0" applyNumberFormat="1" applyFont="1" applyFill="1" applyBorder="1" applyAlignment="1" applyProtection="1">
      <alignment horizontal="center" vertical="center" wrapText="1" shrinkToFit="1"/>
      <protection hidden="1"/>
    </xf>
    <xf numFmtId="49" fontId="6" fillId="0" borderId="0" xfId="0" applyNumberFormat="1" applyFont="1" applyBorder="1" applyAlignment="1" applyProtection="1">
      <alignment horizontal="center" vertical="center" wrapText="1" shrinkToFit="1"/>
      <protection hidden="1"/>
    </xf>
    <xf numFmtId="49" fontId="27" fillId="0" borderId="0" xfId="0" applyNumberFormat="1" applyFont="1" applyBorder="1" applyAlignment="1" applyProtection="1">
      <alignment horizontal="center" vertical="center" wrapText="1" shrinkToFit="1"/>
      <protection hidden="1"/>
    </xf>
    <xf numFmtId="49" fontId="6" fillId="0" borderId="22" xfId="0" applyNumberFormat="1" applyFont="1" applyBorder="1" applyAlignment="1" applyProtection="1">
      <alignment vertical="center" shrinkToFit="1"/>
      <protection hidden="1"/>
    </xf>
    <xf numFmtId="49" fontId="6" fillId="0" borderId="23" xfId="0" applyNumberFormat="1" applyFont="1" applyBorder="1" applyAlignment="1" applyProtection="1">
      <alignment vertical="center" shrinkToFit="1"/>
      <protection hidden="1"/>
    </xf>
    <xf numFmtId="49" fontId="6" fillId="0" borderId="0" xfId="0" applyNumberFormat="1" applyFont="1" applyBorder="1" applyAlignment="1" applyProtection="1">
      <alignment horizontal="center" vertical="center" shrinkToFit="1"/>
      <protection hidden="1"/>
    </xf>
    <xf numFmtId="49" fontId="6" fillId="0" borderId="1" xfId="0" applyNumberFormat="1" applyFont="1" applyBorder="1" applyAlignment="1" applyProtection="1">
      <alignment vertical="center" shrinkToFit="1"/>
      <protection hidden="1"/>
    </xf>
    <xf numFmtId="49" fontId="6" fillId="17" borderId="1" xfId="0" applyNumberFormat="1" applyFont="1" applyFill="1" applyBorder="1" applyAlignment="1" applyProtection="1">
      <alignment horizontal="center" vertical="center" shrinkToFit="1"/>
      <protection hidden="1"/>
    </xf>
    <xf numFmtId="49" fontId="6" fillId="0" borderId="15" xfId="0" applyNumberFormat="1" applyFont="1" applyFill="1" applyBorder="1" applyAlignment="1" applyProtection="1">
      <alignment vertical="center" shrinkToFit="1"/>
      <protection hidden="1"/>
    </xf>
    <xf numFmtId="49" fontId="6" fillId="0" borderId="0" xfId="0" applyNumberFormat="1" applyFont="1" applyFill="1" applyBorder="1" applyAlignment="1" applyProtection="1">
      <alignment horizontal="center" vertical="center" shrinkToFit="1"/>
      <protection hidden="1"/>
    </xf>
    <xf numFmtId="49" fontId="6" fillId="12" borderId="0" xfId="0" applyNumberFormat="1" applyFont="1" applyFill="1" applyBorder="1" applyAlignment="1">
      <alignment vertical="center" shrinkToFit="1"/>
    </xf>
    <xf numFmtId="49" fontId="6" fillId="10" borderId="217" xfId="0" applyNumberFormat="1" applyFont="1" applyFill="1" applyBorder="1" applyAlignment="1" applyProtection="1">
      <alignment vertical="center" shrinkToFit="1"/>
      <protection hidden="1"/>
    </xf>
    <xf numFmtId="49" fontId="6" fillId="10" borderId="220" xfId="0" applyNumberFormat="1" applyFont="1" applyFill="1" applyBorder="1" applyAlignment="1" applyProtection="1">
      <alignment vertical="center" shrinkToFit="1"/>
      <protection hidden="1"/>
    </xf>
    <xf numFmtId="49" fontId="6" fillId="4" borderId="239" xfId="0" applyNumberFormat="1" applyFont="1" applyFill="1" applyBorder="1" applyAlignment="1" applyProtection="1">
      <alignment vertical="center" shrinkToFit="1"/>
      <protection hidden="1"/>
    </xf>
    <xf numFmtId="49" fontId="6" fillId="4" borderId="241" xfId="0" applyNumberFormat="1" applyFont="1" applyFill="1" applyBorder="1" applyAlignment="1" applyProtection="1">
      <alignment vertical="center" shrinkToFit="1"/>
      <protection hidden="1"/>
    </xf>
    <xf numFmtId="49" fontId="6" fillId="4" borderId="244" xfId="0" applyNumberFormat="1" applyFont="1" applyFill="1" applyBorder="1" applyAlignment="1" applyProtection="1">
      <alignment vertical="center" shrinkToFit="1"/>
      <protection hidden="1"/>
    </xf>
    <xf numFmtId="49" fontId="56" fillId="0" borderId="0" xfId="5" applyNumberFormat="1" applyFont="1" applyBorder="1" applyAlignment="1" applyProtection="1">
      <alignment horizontal="left" vertical="center" shrinkToFit="1"/>
      <protection hidden="1"/>
    </xf>
    <xf numFmtId="49" fontId="9" fillId="0" borderId="0" xfId="5" applyNumberFormat="1" applyFont="1" applyAlignment="1" applyProtection="1">
      <alignment horizontal="left" vertical="center" shrinkToFit="1"/>
      <protection hidden="1"/>
    </xf>
    <xf numFmtId="49" fontId="9" fillId="0" borderId="0" xfId="5" applyNumberFormat="1" applyFont="1" applyAlignment="1">
      <alignment horizontal="left" vertical="center" shrinkToFit="1"/>
    </xf>
    <xf numFmtId="49" fontId="9" fillId="12" borderId="0" xfId="2" applyNumberFormat="1" applyFont="1" applyFill="1" applyAlignment="1" applyProtection="1">
      <alignment horizontal="left" vertical="center" shrinkToFit="1"/>
      <protection hidden="1"/>
    </xf>
    <xf numFmtId="49" fontId="57" fillId="0" borderId="0" xfId="0" applyNumberFormat="1" applyFont="1" applyAlignment="1">
      <alignment vertical="center" shrinkToFit="1"/>
    </xf>
    <xf numFmtId="179" fontId="57" fillId="0" borderId="25" xfId="0" applyNumberFormat="1" applyFont="1" applyBorder="1" applyAlignment="1" applyProtection="1">
      <alignment vertical="center" shrinkToFit="1"/>
      <protection hidden="1"/>
    </xf>
    <xf numFmtId="179" fontId="57" fillId="0" borderId="20" xfId="0" applyNumberFormat="1" applyFont="1" applyBorder="1" applyAlignment="1" applyProtection="1">
      <alignment vertical="center" shrinkToFit="1"/>
      <protection hidden="1"/>
    </xf>
    <xf numFmtId="179" fontId="43" fillId="0" borderId="0" xfId="0" applyNumberFormat="1" applyFont="1" applyBorder="1" applyAlignment="1" applyProtection="1">
      <alignment vertical="center" shrinkToFit="1"/>
      <protection hidden="1"/>
    </xf>
    <xf numFmtId="179" fontId="57" fillId="0" borderId="19" xfId="0" applyNumberFormat="1" applyFont="1" applyBorder="1" applyAlignment="1" applyProtection="1">
      <alignment vertical="center" shrinkToFit="1"/>
      <protection hidden="1"/>
    </xf>
    <xf numFmtId="179" fontId="57" fillId="0" borderId="17" xfId="0" applyNumberFormat="1" applyFont="1" applyBorder="1" applyAlignment="1" applyProtection="1">
      <alignment vertical="center" shrinkToFit="1"/>
      <protection hidden="1"/>
    </xf>
    <xf numFmtId="49" fontId="6" fillId="28" borderId="1" xfId="0" applyNumberFormat="1" applyFont="1" applyFill="1" applyBorder="1" applyAlignment="1" applyProtection="1">
      <alignment horizontal="center" vertical="center" shrinkToFit="1"/>
      <protection hidden="1"/>
    </xf>
    <xf numFmtId="49" fontId="91" fillId="0" borderId="0" xfId="0" applyNumberFormat="1" applyFont="1" applyFill="1" applyBorder="1" applyAlignment="1" applyProtection="1">
      <alignment vertical="center" textRotation="255" shrinkToFit="1"/>
      <protection hidden="1"/>
    </xf>
    <xf numFmtId="49" fontId="6" fillId="0" borderId="0" xfId="0" applyNumberFormat="1" applyFont="1" applyFill="1" applyBorder="1" applyAlignment="1" applyProtection="1">
      <alignment horizontal="left" vertical="center" shrinkToFit="1"/>
      <protection locked="0"/>
    </xf>
    <xf numFmtId="49" fontId="91" fillId="0" borderId="15" xfId="0" applyNumberFormat="1" applyFont="1" applyFill="1" applyBorder="1" applyAlignment="1" applyProtection="1">
      <alignment vertical="center" textRotation="255" shrinkToFit="1"/>
      <protection hidden="1"/>
    </xf>
    <xf numFmtId="49" fontId="6" fillId="0" borderId="15" xfId="0" applyNumberFormat="1" applyFont="1" applyFill="1" applyBorder="1" applyAlignment="1" applyProtection="1">
      <alignment horizontal="left" vertical="center" shrinkToFit="1"/>
      <protection locked="0"/>
    </xf>
    <xf numFmtId="49" fontId="49" fillId="0" borderId="0" xfId="0" applyNumberFormat="1" applyFont="1" applyBorder="1" applyAlignment="1" applyProtection="1">
      <alignment horizontal="center" vertical="center" shrinkToFit="1"/>
      <protection hidden="1"/>
    </xf>
    <xf numFmtId="0" fontId="30" fillId="35" borderId="0" xfId="0" applyNumberFormat="1" applyFont="1" applyFill="1" applyBorder="1" applyAlignment="1">
      <alignment vertical="center" shrinkToFit="1"/>
    </xf>
    <xf numFmtId="49" fontId="27" fillId="0" borderId="0" xfId="0" applyNumberFormat="1" applyFont="1" applyFill="1" applyBorder="1" applyAlignment="1" applyProtection="1">
      <alignment horizontal="left" vertical="center" shrinkToFit="1"/>
      <protection hidden="1"/>
    </xf>
    <xf numFmtId="49" fontId="6" fillId="0" borderId="287" xfId="0" applyNumberFormat="1" applyFont="1" applyBorder="1" applyAlignment="1" applyProtection="1">
      <alignment vertical="center" shrinkToFit="1"/>
      <protection hidden="1"/>
    </xf>
    <xf numFmtId="49" fontId="6" fillId="0" borderId="287" xfId="0" applyNumberFormat="1" applyFont="1" applyBorder="1" applyAlignment="1" applyProtection="1">
      <alignment horizontal="center" vertical="center" shrinkToFit="1"/>
      <protection hidden="1"/>
    </xf>
    <xf numFmtId="49" fontId="6" fillId="0" borderId="243" xfId="0" applyNumberFormat="1" applyFont="1" applyBorder="1" applyAlignment="1" applyProtection="1">
      <alignment horizontal="center" vertical="center" shrinkToFit="1"/>
      <protection hidden="1"/>
    </xf>
    <xf numFmtId="49" fontId="6" fillId="0" borderId="243" xfId="0" applyNumberFormat="1" applyFont="1" applyBorder="1" applyAlignment="1" applyProtection="1">
      <alignment vertical="center" wrapText="1" shrinkToFit="1"/>
      <protection hidden="1"/>
    </xf>
    <xf numFmtId="49" fontId="6" fillId="0" borderId="22" xfId="0" applyNumberFormat="1" applyFont="1" applyBorder="1" applyAlignment="1" applyProtection="1">
      <alignment vertical="center" shrinkToFit="1"/>
      <protection hidden="1"/>
    </xf>
    <xf numFmtId="49" fontId="0" fillId="0" borderId="14" xfId="0" applyNumberFormat="1" applyFont="1" applyBorder="1" applyAlignment="1" applyProtection="1">
      <alignment horizontal="center" vertical="center" shrinkToFit="1"/>
      <protection hidden="1"/>
    </xf>
    <xf numFmtId="49" fontId="6" fillId="0" borderId="0" xfId="0" applyNumberFormat="1" applyFont="1" applyBorder="1" applyAlignment="1" applyProtection="1">
      <alignment horizontal="center" vertical="center" shrinkToFit="1"/>
      <protection hidden="1"/>
    </xf>
    <xf numFmtId="49" fontId="27" fillId="0" borderId="278" xfId="0" applyNumberFormat="1" applyFont="1" applyFill="1" applyBorder="1" applyAlignment="1" applyProtection="1">
      <alignment horizontal="left" vertical="center" shrinkToFit="1"/>
      <protection hidden="1"/>
    </xf>
    <xf numFmtId="49" fontId="9" fillId="0" borderId="0" xfId="5" applyNumberFormat="1" applyFont="1" applyAlignment="1">
      <alignment horizontal="left" vertical="center" shrinkToFit="1"/>
    </xf>
    <xf numFmtId="49" fontId="9" fillId="6" borderId="0" xfId="5" applyNumberFormat="1" applyFont="1" applyFill="1" applyAlignment="1">
      <alignment horizontal="left" vertical="center" shrinkToFit="1"/>
    </xf>
    <xf numFmtId="49" fontId="6" fillId="0" borderId="0" xfId="0" applyNumberFormat="1" applyFont="1" applyBorder="1" applyAlignment="1" applyProtection="1">
      <alignment vertical="center" shrinkToFit="1"/>
      <protection hidden="1"/>
    </xf>
    <xf numFmtId="49" fontId="6" fillId="12" borderId="0" xfId="0" applyNumberFormat="1" applyFont="1" applyFill="1" applyBorder="1" applyAlignment="1">
      <alignment vertical="center" shrinkToFit="1"/>
    </xf>
    <xf numFmtId="49" fontId="6" fillId="6" borderId="0" xfId="0" applyNumberFormat="1" applyFont="1" applyFill="1" applyBorder="1" applyAlignment="1">
      <alignment vertical="center" shrinkToFit="1"/>
    </xf>
    <xf numFmtId="49" fontId="2" fillId="12" borderId="0" xfId="9" applyNumberFormat="1" applyFill="1" applyBorder="1" applyAlignment="1">
      <alignment horizontal="left" vertical="center" shrinkToFit="1"/>
    </xf>
    <xf numFmtId="49" fontId="9" fillId="12" borderId="0" xfId="10" applyNumberFormat="1" applyFont="1" applyFill="1" applyAlignment="1">
      <alignment horizontal="left" vertical="center" shrinkToFit="1"/>
    </xf>
    <xf numFmtId="49" fontId="40" fillId="12" borderId="0" xfId="9" applyNumberFormat="1" applyFont="1" applyFill="1" applyBorder="1" applyAlignment="1">
      <alignment horizontal="left" vertical="center" shrinkToFit="1"/>
    </xf>
    <xf numFmtId="49" fontId="9" fillId="12" borderId="0" xfId="10" applyNumberFormat="1" applyFont="1" applyFill="1" applyAlignment="1" applyProtection="1">
      <alignment horizontal="left" vertical="center" shrinkToFit="1"/>
      <protection hidden="1"/>
    </xf>
    <xf numFmtId="49" fontId="40" fillId="0" borderId="19" xfId="9" applyNumberFormat="1" applyFont="1" applyBorder="1" applyAlignment="1" applyProtection="1">
      <alignment horizontal="left" vertical="center" shrinkToFit="1"/>
      <protection locked="0" hidden="1"/>
    </xf>
    <xf numFmtId="49" fontId="40" fillId="0" borderId="18" xfId="9" applyNumberFormat="1" applyFont="1" applyBorder="1" applyAlignment="1" applyProtection="1">
      <alignment horizontal="left" vertical="center" shrinkToFit="1"/>
      <protection locked="0" hidden="1"/>
    </xf>
    <xf numFmtId="49" fontId="40" fillId="0" borderId="17" xfId="9" applyNumberFormat="1" applyFont="1" applyBorder="1" applyAlignment="1" applyProtection="1">
      <alignment horizontal="left" vertical="center" shrinkToFit="1"/>
      <protection locked="0" hidden="1"/>
    </xf>
    <xf numFmtId="49" fontId="40" fillId="0" borderId="20" xfId="9" applyNumberFormat="1" applyFont="1" applyBorder="1" applyAlignment="1" applyProtection="1">
      <alignment horizontal="left" vertical="center" shrinkToFit="1"/>
      <protection locked="0" hidden="1"/>
    </xf>
    <xf numFmtId="49" fontId="40" fillId="0" borderId="0" xfId="9" applyNumberFormat="1" applyFont="1" applyBorder="1" applyAlignment="1" applyProtection="1">
      <alignment horizontal="left" vertical="center" shrinkToFit="1"/>
      <protection locked="0" hidden="1"/>
    </xf>
    <xf numFmtId="49" fontId="40" fillId="0" borderId="25" xfId="9" applyNumberFormat="1" applyFont="1" applyBorder="1" applyAlignment="1" applyProtection="1">
      <alignment horizontal="left" vertical="center" shrinkToFit="1"/>
      <protection locked="0" hidden="1"/>
    </xf>
    <xf numFmtId="49" fontId="6" fillId="0" borderId="0" xfId="0" applyNumberFormat="1" applyFont="1" applyBorder="1" applyAlignment="1" applyProtection="1">
      <alignment vertical="center" shrinkToFit="1"/>
      <protection hidden="1"/>
    </xf>
    <xf numFmtId="49" fontId="6" fillId="0" borderId="22" xfId="0" applyNumberFormat="1" applyFont="1" applyBorder="1" applyAlignment="1" applyProtection="1">
      <alignment vertical="center" shrinkToFit="1"/>
      <protection hidden="1"/>
    </xf>
    <xf numFmtId="49" fontId="6" fillId="0" borderId="23" xfId="0" applyNumberFormat="1" applyFont="1" applyBorder="1" applyAlignment="1" applyProtection="1">
      <alignment vertical="center" shrinkToFit="1"/>
      <protection hidden="1"/>
    </xf>
    <xf numFmtId="49" fontId="6" fillId="0" borderId="0" xfId="0" applyNumberFormat="1" applyFont="1" applyBorder="1" applyAlignment="1" applyProtection="1">
      <alignment horizontal="center" vertical="center" shrinkToFit="1"/>
      <protection hidden="1"/>
    </xf>
    <xf numFmtId="49" fontId="6" fillId="10" borderId="217" xfId="0" applyNumberFormat="1" applyFont="1" applyFill="1" applyBorder="1" applyAlignment="1" applyProtection="1">
      <alignment vertical="center" shrinkToFit="1"/>
      <protection hidden="1"/>
    </xf>
    <xf numFmtId="49" fontId="6" fillId="0" borderId="0" xfId="0" applyNumberFormat="1" applyFont="1" applyBorder="1" applyAlignment="1" applyProtection="1">
      <alignment vertical="center" shrinkToFit="1"/>
      <protection hidden="1"/>
    </xf>
    <xf numFmtId="49" fontId="6" fillId="0" borderId="0" xfId="0" applyNumberFormat="1" applyFont="1" applyBorder="1" applyAlignment="1" applyProtection="1">
      <alignment horizontal="center" vertical="center" shrinkToFit="1"/>
      <protection hidden="1"/>
    </xf>
    <xf numFmtId="49" fontId="6" fillId="0" borderId="24" xfId="0" applyNumberFormat="1" applyFont="1" applyBorder="1" applyAlignment="1" applyProtection="1">
      <alignment horizontal="right" vertical="center" shrinkToFit="1"/>
      <protection hidden="1"/>
    </xf>
    <xf numFmtId="49" fontId="6" fillId="0" borderId="0" xfId="0" applyNumberFormat="1" applyFont="1" applyFill="1" applyBorder="1" applyAlignment="1" applyProtection="1">
      <alignment horizontal="center" vertical="center" wrapText="1" shrinkToFit="1"/>
      <protection hidden="1"/>
    </xf>
    <xf numFmtId="49" fontId="6" fillId="10" borderId="217" xfId="0" applyNumberFormat="1" applyFont="1" applyFill="1" applyBorder="1" applyAlignment="1" applyProtection="1">
      <alignment vertical="center" shrinkToFit="1"/>
      <protection hidden="1"/>
    </xf>
    <xf numFmtId="49" fontId="6" fillId="0" borderId="243" xfId="0" applyNumberFormat="1" applyFont="1" applyFill="1" applyBorder="1" applyAlignment="1" applyProtection="1">
      <alignment horizontal="center" vertical="center" wrapText="1" shrinkToFit="1"/>
      <protection hidden="1"/>
    </xf>
    <xf numFmtId="49" fontId="6" fillId="0" borderId="16" xfId="0" applyNumberFormat="1" applyFont="1" applyFill="1" applyBorder="1" applyAlignment="1" applyProtection="1">
      <alignment vertical="center" shrinkToFit="1"/>
      <protection hidden="1"/>
    </xf>
    <xf numFmtId="49" fontId="6" fillId="0" borderId="19" xfId="0" applyNumberFormat="1" applyFont="1" applyFill="1" applyBorder="1" applyAlignment="1" applyProtection="1">
      <alignment vertical="center" shrinkToFit="1"/>
      <protection hidden="1"/>
    </xf>
    <xf numFmtId="49" fontId="69" fillId="0" borderId="0" xfId="0" applyNumberFormat="1" applyFont="1" applyBorder="1" applyAlignment="1" applyProtection="1">
      <alignment vertical="center" shrinkToFit="1"/>
      <protection hidden="1"/>
    </xf>
    <xf numFmtId="179" fontId="72" fillId="0" borderId="18" xfId="0" applyNumberFormat="1" applyFont="1" applyBorder="1" applyAlignment="1" applyProtection="1">
      <alignment vertical="center" shrinkToFit="1"/>
      <protection hidden="1"/>
    </xf>
    <xf numFmtId="179" fontId="69" fillId="0" borderId="18" xfId="0" applyNumberFormat="1" applyFont="1" applyBorder="1" applyAlignment="1" applyProtection="1">
      <alignment vertical="center" shrinkToFit="1"/>
      <protection hidden="1"/>
    </xf>
    <xf numFmtId="0" fontId="6" fillId="11" borderId="0" xfId="0" applyNumberFormat="1" applyFont="1" applyFill="1" applyBorder="1" applyAlignment="1">
      <alignment horizontal="right" vertical="center" shrinkToFit="1"/>
    </xf>
    <xf numFmtId="0" fontId="47" fillId="11" borderId="0" xfId="0" applyNumberFormat="1" applyFont="1" applyFill="1" applyBorder="1" applyAlignment="1">
      <alignment horizontal="right" vertical="center" shrinkToFit="1"/>
    </xf>
    <xf numFmtId="49" fontId="43" fillId="0" borderId="0" xfId="0" applyNumberFormat="1" applyFont="1" applyAlignment="1">
      <alignment vertical="center" shrinkToFit="1"/>
    </xf>
    <xf numFmtId="179" fontId="43" fillId="0" borderId="0" xfId="0" applyNumberFormat="1" applyFont="1" applyAlignment="1" applyProtection="1">
      <alignment vertical="center" shrinkToFit="1"/>
      <protection hidden="1"/>
    </xf>
    <xf numFmtId="179" fontId="48" fillId="0" borderId="0" xfId="0" applyNumberFormat="1" applyFont="1" applyAlignment="1" applyProtection="1">
      <alignment vertical="center" shrinkToFit="1"/>
      <protection hidden="1"/>
    </xf>
    <xf numFmtId="49" fontId="6" fillId="6" borderId="0" xfId="0" applyNumberFormat="1" applyFont="1" applyFill="1" applyBorder="1" applyAlignment="1">
      <alignment vertical="center" shrinkToFit="1"/>
    </xf>
    <xf numFmtId="49" fontId="57" fillId="0" borderId="0" xfId="0" applyNumberFormat="1" applyFont="1" applyAlignment="1">
      <alignment vertical="center" shrinkToFit="1"/>
    </xf>
    <xf numFmtId="49" fontId="57" fillId="0" borderId="14" xfId="0" applyNumberFormat="1" applyFont="1" applyBorder="1" applyAlignment="1">
      <alignment vertical="center" shrinkToFit="1"/>
    </xf>
    <xf numFmtId="49" fontId="57" fillId="0" borderId="16" xfId="0" applyNumberFormat="1" applyFont="1" applyBorder="1" applyAlignment="1">
      <alignment vertical="center" shrinkToFit="1"/>
    </xf>
    <xf numFmtId="49" fontId="43" fillId="0" borderId="0" xfId="0" applyNumberFormat="1" applyFont="1" applyAlignment="1">
      <alignment vertical="center" shrinkToFit="1"/>
    </xf>
    <xf numFmtId="49" fontId="6" fillId="0" borderId="0" xfId="0" applyNumberFormat="1" applyFont="1" applyAlignment="1">
      <alignment vertical="center" shrinkToFit="1"/>
    </xf>
    <xf numFmtId="49" fontId="6" fillId="0" borderId="0" xfId="0" applyNumberFormat="1" applyFont="1" applyFill="1" applyAlignment="1">
      <alignment vertical="center" shrinkToFit="1"/>
    </xf>
    <xf numFmtId="49" fontId="27" fillId="0" borderId="0" xfId="0" applyNumberFormat="1" applyFont="1" applyAlignment="1">
      <alignment vertical="center" shrinkToFit="1"/>
    </xf>
    <xf numFmtId="49" fontId="43" fillId="0" borderId="0" xfId="0" applyNumberFormat="1" applyFont="1" applyAlignment="1" applyProtection="1">
      <alignment vertical="center" shrinkToFit="1"/>
      <protection hidden="1"/>
    </xf>
    <xf numFmtId="49" fontId="43" fillId="0" borderId="25" xfId="0" applyNumberFormat="1" applyFont="1" applyBorder="1" applyAlignment="1" applyProtection="1">
      <alignment vertical="center" shrinkToFit="1"/>
      <protection hidden="1"/>
    </xf>
    <xf numFmtId="49" fontId="43" fillId="0" borderId="0" xfId="0" applyNumberFormat="1" applyFont="1" applyBorder="1" applyAlignment="1" applyProtection="1">
      <alignment vertical="center" shrinkToFit="1"/>
      <protection hidden="1"/>
    </xf>
    <xf numFmtId="179" fontId="43" fillId="12" borderId="0" xfId="0" applyNumberFormat="1" applyFont="1" applyFill="1" applyBorder="1" applyAlignment="1" applyProtection="1">
      <alignment horizontal="left" vertical="center" indent="1" shrinkToFit="1"/>
      <protection hidden="1"/>
    </xf>
    <xf numFmtId="179" fontId="43" fillId="12" borderId="20" xfId="0" applyNumberFormat="1" applyFont="1" applyFill="1" applyBorder="1" applyAlignment="1" applyProtection="1">
      <alignment horizontal="left" vertical="center" indent="1" shrinkToFit="1"/>
      <protection hidden="1"/>
    </xf>
    <xf numFmtId="49" fontId="43" fillId="6" borderId="0" xfId="0" applyNumberFormat="1" applyFont="1" applyFill="1" applyAlignment="1">
      <alignment vertical="center" shrinkToFit="1"/>
    </xf>
    <xf numFmtId="49" fontId="18" fillId="0" borderId="25" xfId="0" applyNumberFormat="1" applyFont="1" applyBorder="1" applyAlignment="1" applyProtection="1">
      <alignment vertical="center" shrinkToFit="1"/>
      <protection hidden="1"/>
    </xf>
    <xf numFmtId="49" fontId="43" fillId="0" borderId="0" xfId="0" applyNumberFormat="1" applyFont="1" applyBorder="1" applyAlignment="1">
      <alignment vertical="center" shrinkToFit="1"/>
    </xf>
    <xf numFmtId="49" fontId="43" fillId="12" borderId="0" xfId="0" applyNumberFormat="1" applyFont="1" applyFill="1" applyAlignment="1">
      <alignment vertical="center" shrinkToFit="1"/>
    </xf>
    <xf numFmtId="49" fontId="14" fillId="0" borderId="0" xfId="0" applyNumberFormat="1" applyFont="1" applyFill="1" applyBorder="1" applyAlignment="1" applyProtection="1">
      <alignment horizontal="right" vertical="center" shrinkToFit="1"/>
      <protection hidden="1"/>
    </xf>
    <xf numFmtId="49" fontId="9" fillId="0" borderId="0" xfId="5" applyNumberFormat="1" applyFont="1" applyAlignment="1">
      <alignment horizontal="left" vertical="center" shrinkToFit="1"/>
    </xf>
    <xf numFmtId="49" fontId="9" fillId="12" borderId="0" xfId="2" applyNumberFormat="1" applyFont="1" applyFill="1" applyAlignment="1" applyProtection="1">
      <alignment horizontal="left" vertical="center" shrinkToFit="1"/>
      <protection hidden="1"/>
    </xf>
    <xf numFmtId="0" fontId="37" fillId="0" borderId="22" xfId="0" applyFont="1" applyBorder="1" applyAlignment="1">
      <alignment horizontal="center" vertical="center"/>
    </xf>
    <xf numFmtId="0" fontId="37" fillId="0" borderId="24" xfId="0" applyFont="1" applyBorder="1" applyAlignment="1">
      <alignment horizontal="center" vertical="center"/>
    </xf>
    <xf numFmtId="0" fontId="37" fillId="0" borderId="23" xfId="0" applyFont="1" applyBorder="1" applyAlignment="1">
      <alignment horizontal="center" vertical="center"/>
    </xf>
    <xf numFmtId="0" fontId="37" fillId="0" borderId="14" xfId="0" applyFont="1" applyBorder="1" applyAlignment="1">
      <alignment horizontal="center" vertical="center"/>
    </xf>
    <xf numFmtId="0" fontId="37" fillId="0" borderId="16" xfId="0" applyFont="1" applyBorder="1" applyAlignment="1">
      <alignment horizontal="center" vertical="center"/>
    </xf>
    <xf numFmtId="0" fontId="37" fillId="0" borderId="25" xfId="0" applyFont="1" applyBorder="1" applyAlignment="1">
      <alignment horizontal="center" vertical="center"/>
    </xf>
    <xf numFmtId="0" fontId="37" fillId="0" borderId="20" xfId="0" applyFont="1" applyBorder="1" applyAlignment="1">
      <alignment horizontal="center" vertical="center"/>
    </xf>
    <xf numFmtId="0" fontId="37" fillId="0" borderId="15" xfId="0" applyFont="1" applyBorder="1" applyAlignment="1">
      <alignment horizontal="center" vertical="center"/>
    </xf>
    <xf numFmtId="0" fontId="37" fillId="0" borderId="17" xfId="0" applyFont="1" applyBorder="1" applyAlignment="1">
      <alignment horizontal="center" vertical="center"/>
    </xf>
    <xf numFmtId="0" fontId="37" fillId="0" borderId="18" xfId="0" applyFont="1" applyBorder="1" applyAlignment="1">
      <alignment horizontal="center" vertical="center"/>
    </xf>
    <xf numFmtId="0" fontId="37" fillId="0" borderId="19" xfId="0" applyFont="1" applyBorder="1" applyAlignment="1">
      <alignment horizontal="center" vertical="center"/>
    </xf>
    <xf numFmtId="0" fontId="37" fillId="0" borderId="0" xfId="0" applyFont="1" applyBorder="1" applyAlignment="1">
      <alignment horizontal="center" vertical="center"/>
    </xf>
    <xf numFmtId="49" fontId="0" fillId="0" borderId="23" xfId="0" applyNumberFormat="1" applyFont="1" applyBorder="1" applyAlignment="1" applyProtection="1">
      <alignment horizontal="center" vertical="center" shrinkToFit="1"/>
      <protection hidden="1"/>
    </xf>
    <xf numFmtId="49" fontId="6" fillId="0" borderId="0" xfId="0" applyNumberFormat="1" applyFont="1" applyBorder="1" applyAlignment="1" applyProtection="1">
      <alignment vertical="center" shrinkToFit="1"/>
      <protection hidden="1"/>
    </xf>
    <xf numFmtId="49" fontId="6" fillId="0" borderId="0" xfId="0" applyNumberFormat="1" applyFont="1" applyBorder="1" applyAlignment="1" applyProtection="1">
      <alignment horizontal="center" vertical="center" shrinkToFit="1"/>
      <protection hidden="1"/>
    </xf>
    <xf numFmtId="0" fontId="37" fillId="0" borderId="23" xfId="0" applyFont="1" applyBorder="1" applyAlignment="1">
      <alignment vertical="center"/>
    </xf>
    <xf numFmtId="0" fontId="37" fillId="0" borderId="24" xfId="0" applyFont="1" applyBorder="1" applyAlignment="1">
      <alignment vertical="center"/>
    </xf>
    <xf numFmtId="0" fontId="37" fillId="0" borderId="14" xfId="0" applyFont="1" applyBorder="1" applyAlignment="1">
      <alignment vertical="center"/>
    </xf>
    <xf numFmtId="0" fontId="37" fillId="0" borderId="15" xfId="0" applyFont="1" applyBorder="1" applyAlignment="1">
      <alignment vertical="center"/>
    </xf>
    <xf numFmtId="0" fontId="37" fillId="0" borderId="16" xfId="0" applyFont="1" applyBorder="1" applyAlignment="1">
      <alignment vertical="center"/>
    </xf>
    <xf numFmtId="0" fontId="37" fillId="0" borderId="25" xfId="0" applyFont="1" applyBorder="1" applyAlignment="1">
      <alignment vertical="center"/>
    </xf>
    <xf numFmtId="0" fontId="37" fillId="0" borderId="0" xfId="0" applyFont="1" applyBorder="1" applyAlignment="1">
      <alignment vertical="center"/>
    </xf>
    <xf numFmtId="0" fontId="37" fillId="0" borderId="20" xfId="0" applyFont="1" applyBorder="1" applyAlignment="1">
      <alignment vertical="center"/>
    </xf>
    <xf numFmtId="0" fontId="37" fillId="0" borderId="18" xfId="0" applyFont="1" applyBorder="1" applyAlignment="1">
      <alignment vertical="center"/>
    </xf>
    <xf numFmtId="0" fontId="37" fillId="0" borderId="19" xfId="0" applyFont="1" applyBorder="1" applyAlignment="1">
      <alignment vertical="center"/>
    </xf>
    <xf numFmtId="49" fontId="37" fillId="0" borderId="15" xfId="0" applyNumberFormat="1" applyFont="1" applyBorder="1" applyAlignment="1" applyProtection="1">
      <alignment vertical="center" shrinkToFit="1"/>
      <protection hidden="1"/>
    </xf>
    <xf numFmtId="49" fontId="37" fillId="0" borderId="16" xfId="0" applyNumberFormat="1" applyFont="1" applyBorder="1" applyAlignment="1" applyProtection="1">
      <alignment vertical="center" shrinkToFit="1"/>
      <protection hidden="1"/>
    </xf>
    <xf numFmtId="0" fontId="91" fillId="0" borderId="1" xfId="0" applyFont="1" applyBorder="1" applyAlignment="1">
      <alignment horizontal="left" vertical="center" indent="1"/>
    </xf>
    <xf numFmtId="0" fontId="37" fillId="0" borderId="65" xfId="0" applyFont="1" applyBorder="1" applyAlignment="1">
      <alignment horizontal="left" vertical="center" indent="1"/>
    </xf>
    <xf numFmtId="0" fontId="37" fillId="0" borderId="59" xfId="0" applyFont="1" applyBorder="1" applyAlignment="1">
      <alignment horizontal="left" vertical="center" indent="1"/>
    </xf>
    <xf numFmtId="0" fontId="91" fillId="0" borderId="65" xfId="0" applyFont="1" applyBorder="1" applyAlignment="1">
      <alignment horizontal="left" vertical="center" indent="1"/>
    </xf>
    <xf numFmtId="0" fontId="48" fillId="0" borderId="93" xfId="0" applyFont="1" applyBorder="1" applyAlignment="1">
      <alignment vertical="center"/>
    </xf>
    <xf numFmtId="0" fontId="48" fillId="0" borderId="59" xfId="0" applyFont="1" applyBorder="1" applyAlignment="1">
      <alignment vertical="center"/>
    </xf>
    <xf numFmtId="0" fontId="91" fillId="0" borderId="93" xfId="0" applyFont="1" applyBorder="1" applyAlignment="1">
      <alignment horizontal="left" vertical="center" indent="1"/>
    </xf>
    <xf numFmtId="0" fontId="91" fillId="0" borderId="59" xfId="0" applyFont="1" applyBorder="1" applyAlignment="1">
      <alignment horizontal="left" vertical="center" indent="1"/>
    </xf>
    <xf numFmtId="0" fontId="91" fillId="0" borderId="1" xfId="0" applyFont="1" applyBorder="1" applyAlignment="1">
      <alignment horizontal="center" vertical="center"/>
    </xf>
    <xf numFmtId="0" fontId="91" fillId="0" borderId="65" xfId="0" applyFont="1" applyBorder="1" applyAlignment="1">
      <alignment horizontal="center" vertical="center"/>
    </xf>
    <xf numFmtId="0" fontId="91" fillId="0" borderId="59" xfId="0" applyFont="1" applyBorder="1" applyAlignment="1">
      <alignment horizontal="center" vertical="center"/>
    </xf>
    <xf numFmtId="49" fontId="24" fillId="21" borderId="0" xfId="0" applyNumberFormat="1" applyFont="1" applyFill="1" applyAlignment="1" applyProtection="1">
      <alignment horizontal="center" vertical="center" wrapText="1"/>
      <protection hidden="1"/>
    </xf>
    <xf numFmtId="49" fontId="28" fillId="14" borderId="14" xfId="1" applyNumberFormat="1" applyFill="1" applyBorder="1" applyAlignment="1" applyProtection="1">
      <alignment horizontal="center" vertical="center" shrinkToFit="1"/>
      <protection hidden="1"/>
    </xf>
    <xf numFmtId="49" fontId="28" fillId="14" borderId="15" xfId="1" applyNumberFormat="1" applyFill="1" applyBorder="1" applyAlignment="1" applyProtection="1">
      <alignment horizontal="center" vertical="center" shrinkToFit="1"/>
      <protection hidden="1"/>
    </xf>
    <xf numFmtId="49" fontId="28" fillId="14" borderId="149" xfId="1" applyNumberFormat="1" applyFill="1" applyBorder="1" applyAlignment="1" applyProtection="1">
      <alignment horizontal="center" vertical="center" shrinkToFit="1"/>
      <protection hidden="1"/>
    </xf>
    <xf numFmtId="49" fontId="28" fillId="14" borderId="154" xfId="1" applyNumberFormat="1" applyFill="1" applyBorder="1" applyAlignment="1" applyProtection="1">
      <alignment horizontal="center" vertical="center" shrinkToFit="1"/>
      <protection hidden="1"/>
    </xf>
    <xf numFmtId="49" fontId="28" fillId="14" borderId="141" xfId="1" applyNumberFormat="1" applyFill="1" applyBorder="1" applyAlignment="1" applyProtection="1">
      <alignment horizontal="center" vertical="center" shrinkToFit="1"/>
      <protection hidden="1"/>
    </xf>
    <xf numFmtId="49" fontId="28" fillId="14" borderId="155" xfId="1" applyNumberFormat="1" applyFill="1" applyBorder="1" applyAlignment="1" applyProtection="1">
      <alignment horizontal="center" vertical="center" shrinkToFit="1"/>
      <protection hidden="1"/>
    </xf>
    <xf numFmtId="0" fontId="0" fillId="0" borderId="0" xfId="0" applyFont="1" applyAlignment="1" applyProtection="1">
      <alignment vertical="center"/>
      <protection hidden="1"/>
    </xf>
    <xf numFmtId="0" fontId="49" fillId="0" borderId="0" xfId="0" applyFont="1" applyAlignment="1" applyProtection="1">
      <alignment vertical="center"/>
      <protection hidden="1"/>
    </xf>
    <xf numFmtId="0" fontId="30" fillId="22" borderId="22" xfId="0" applyFont="1" applyFill="1" applyBorder="1" applyAlignment="1" applyProtection="1">
      <alignment horizontal="center" vertical="center"/>
      <protection hidden="1"/>
    </xf>
    <xf numFmtId="0" fontId="30" fillId="22" borderId="23" xfId="0" applyFont="1" applyFill="1" applyBorder="1" applyAlignment="1" applyProtection="1">
      <alignment horizontal="center" vertical="center"/>
      <protection hidden="1"/>
    </xf>
    <xf numFmtId="0" fontId="30" fillId="22" borderId="187" xfId="0" applyFont="1" applyFill="1" applyBorder="1" applyAlignment="1" applyProtection="1">
      <alignment horizontal="center" vertical="center"/>
      <protection hidden="1"/>
    </xf>
    <xf numFmtId="0" fontId="30" fillId="22" borderId="188" xfId="0" applyFont="1" applyFill="1" applyBorder="1" applyAlignment="1" applyProtection="1">
      <alignment horizontal="center" vertical="center"/>
      <protection hidden="1"/>
    </xf>
    <xf numFmtId="0" fontId="30" fillId="22" borderId="24" xfId="0" applyFont="1" applyFill="1" applyBorder="1" applyAlignment="1" applyProtection="1">
      <alignment horizontal="center" vertical="center"/>
      <protection hidden="1"/>
    </xf>
    <xf numFmtId="0" fontId="6" fillId="23" borderId="14" xfId="0" applyFont="1" applyFill="1" applyBorder="1" applyAlignment="1" applyProtection="1">
      <alignment horizontal="center" vertical="center" wrapText="1"/>
      <protection hidden="1"/>
    </xf>
    <xf numFmtId="0" fontId="6" fillId="23" borderId="15" xfId="0" applyFont="1" applyFill="1" applyBorder="1" applyAlignment="1" applyProtection="1">
      <alignment horizontal="center" vertical="center"/>
      <protection hidden="1"/>
    </xf>
    <xf numFmtId="0" fontId="6" fillId="23" borderId="16" xfId="0" applyFont="1" applyFill="1" applyBorder="1" applyAlignment="1" applyProtection="1">
      <alignment horizontal="center" vertical="center"/>
      <protection hidden="1"/>
    </xf>
    <xf numFmtId="0" fontId="6" fillId="23" borderId="25" xfId="0" applyFont="1" applyFill="1" applyBorder="1" applyAlignment="1" applyProtection="1">
      <alignment horizontal="center" vertical="center"/>
      <protection hidden="1"/>
    </xf>
    <xf numFmtId="0" fontId="6" fillId="23" borderId="0" xfId="0" applyFont="1" applyFill="1" applyBorder="1" applyAlignment="1" applyProtection="1">
      <alignment horizontal="center" vertical="center"/>
      <protection hidden="1"/>
    </xf>
    <xf numFmtId="0" fontId="6" fillId="23" borderId="20" xfId="0" applyFont="1" applyFill="1" applyBorder="1" applyAlignment="1" applyProtection="1">
      <alignment horizontal="center" vertical="center"/>
      <protection hidden="1"/>
    </xf>
    <xf numFmtId="0" fontId="6" fillId="23" borderId="17" xfId="0" applyFont="1" applyFill="1" applyBorder="1" applyAlignment="1" applyProtection="1">
      <alignment horizontal="center" vertical="center"/>
      <protection hidden="1"/>
    </xf>
    <xf numFmtId="0" fontId="6" fillId="23" borderId="18" xfId="0" applyFont="1" applyFill="1" applyBorder="1" applyAlignment="1" applyProtection="1">
      <alignment horizontal="center" vertical="center"/>
      <protection hidden="1"/>
    </xf>
    <xf numFmtId="0" fontId="6" fillId="23" borderId="19" xfId="0" applyFont="1" applyFill="1" applyBorder="1" applyAlignment="1" applyProtection="1">
      <alignment horizontal="center" vertical="center"/>
      <protection hidden="1"/>
    </xf>
    <xf numFmtId="0" fontId="6" fillId="0" borderId="14" xfId="0" applyFont="1" applyBorder="1" applyAlignment="1" applyProtection="1">
      <alignment horizontal="center" vertical="center"/>
      <protection hidden="1"/>
    </xf>
    <xf numFmtId="0" fontId="6" fillId="0" borderId="15" xfId="0" applyFont="1" applyBorder="1" applyAlignment="1" applyProtection="1">
      <alignment horizontal="center" vertical="center"/>
      <protection hidden="1"/>
    </xf>
    <xf numFmtId="0" fontId="6" fillId="0" borderId="16" xfId="0" applyFont="1" applyBorder="1" applyAlignment="1" applyProtection="1">
      <alignment horizontal="center" vertical="center"/>
      <protection hidden="1"/>
    </xf>
    <xf numFmtId="0" fontId="49" fillId="0" borderId="14" xfId="0" applyFont="1" applyBorder="1" applyAlignment="1" applyProtection="1">
      <alignment horizontal="center" vertical="center"/>
      <protection hidden="1"/>
    </xf>
    <xf numFmtId="0" fontId="49" fillId="0" borderId="15" xfId="0" applyFont="1" applyBorder="1" applyAlignment="1" applyProtection="1">
      <alignment horizontal="center" vertical="center"/>
      <protection hidden="1"/>
    </xf>
    <xf numFmtId="0" fontId="49" fillId="0" borderId="16" xfId="0" applyFont="1" applyBorder="1" applyAlignment="1" applyProtection="1">
      <alignment horizontal="center" vertical="center"/>
      <protection hidden="1"/>
    </xf>
    <xf numFmtId="0" fontId="49" fillId="0" borderId="25" xfId="0" applyFont="1" applyBorder="1" applyAlignment="1" applyProtection="1">
      <alignment horizontal="center" vertical="center"/>
      <protection hidden="1"/>
    </xf>
    <xf numFmtId="0" fontId="49" fillId="0" borderId="0" xfId="0" applyFont="1" applyBorder="1" applyAlignment="1" applyProtection="1">
      <alignment horizontal="center" vertical="center"/>
      <protection hidden="1"/>
    </xf>
    <xf numFmtId="0" fontId="49" fillId="0" borderId="20" xfId="0" applyFont="1" applyBorder="1" applyAlignment="1" applyProtection="1">
      <alignment horizontal="center" vertical="center"/>
      <protection hidden="1"/>
    </xf>
    <xf numFmtId="0" fontId="49" fillId="0" borderId="17" xfId="0" applyFont="1" applyBorder="1" applyAlignment="1" applyProtection="1">
      <alignment horizontal="center" vertical="center"/>
      <protection hidden="1"/>
    </xf>
    <xf numFmtId="0" fontId="49" fillId="0" borderId="18" xfId="0" applyFont="1" applyBorder="1" applyAlignment="1" applyProtection="1">
      <alignment horizontal="center" vertical="center"/>
      <protection hidden="1"/>
    </xf>
    <xf numFmtId="0" fontId="49" fillId="0" borderId="19" xfId="0" applyFont="1" applyBorder="1" applyAlignment="1" applyProtection="1">
      <alignment horizontal="center" vertical="center"/>
      <protection hidden="1"/>
    </xf>
    <xf numFmtId="0" fontId="6" fillId="0" borderId="14" xfId="0" applyFont="1" applyBorder="1" applyAlignment="1" applyProtection="1">
      <alignment vertical="center" wrapText="1"/>
      <protection hidden="1"/>
    </xf>
    <xf numFmtId="0" fontId="6" fillId="0" borderId="15" xfId="0" applyFont="1" applyBorder="1" applyAlignment="1" applyProtection="1">
      <alignment vertical="center"/>
      <protection hidden="1"/>
    </xf>
    <xf numFmtId="0" fontId="6" fillId="0" borderId="16" xfId="0" applyFont="1" applyBorder="1" applyAlignment="1" applyProtection="1">
      <alignment vertical="center"/>
      <protection hidden="1"/>
    </xf>
    <xf numFmtId="0" fontId="6" fillId="0" borderId="25" xfId="0" applyFont="1" applyBorder="1" applyAlignment="1" applyProtection="1">
      <alignment vertical="center"/>
      <protection hidden="1"/>
    </xf>
    <xf numFmtId="0" fontId="6" fillId="0" borderId="0" xfId="0" applyFont="1" applyBorder="1" applyAlignment="1" applyProtection="1">
      <alignment vertical="center"/>
      <protection hidden="1"/>
    </xf>
    <xf numFmtId="0" fontId="6" fillId="0" borderId="20" xfId="0" applyFont="1" applyBorder="1" applyAlignment="1" applyProtection="1">
      <alignment vertical="center"/>
      <protection hidden="1"/>
    </xf>
    <xf numFmtId="0" fontId="6" fillId="0" borderId="17" xfId="0" applyFont="1" applyBorder="1" applyAlignment="1" applyProtection="1">
      <alignment vertical="center"/>
      <protection hidden="1"/>
    </xf>
    <xf numFmtId="0" fontId="6" fillId="0" borderId="18" xfId="0" applyFont="1" applyBorder="1" applyAlignment="1" applyProtection="1">
      <alignment vertical="center"/>
      <protection hidden="1"/>
    </xf>
    <xf numFmtId="0" fontId="6" fillId="0" borderId="19" xfId="0" applyFont="1" applyBorder="1" applyAlignment="1" applyProtection="1">
      <alignment vertical="center"/>
      <protection hidden="1"/>
    </xf>
    <xf numFmtId="0" fontId="6" fillId="23" borderId="22" xfId="0" applyFont="1" applyFill="1" applyBorder="1" applyAlignment="1" applyProtection="1">
      <alignment horizontal="center" vertical="center"/>
      <protection hidden="1"/>
    </xf>
    <xf numFmtId="0" fontId="6" fillId="23" borderId="23" xfId="0" applyFont="1" applyFill="1" applyBorder="1" applyAlignment="1" applyProtection="1">
      <alignment horizontal="center" vertical="center"/>
      <protection hidden="1"/>
    </xf>
    <xf numFmtId="0" fontId="6" fillId="23" borderId="24" xfId="0" applyFont="1" applyFill="1" applyBorder="1" applyAlignment="1" applyProtection="1">
      <alignment horizontal="center" vertical="center"/>
      <protection hidden="1"/>
    </xf>
    <xf numFmtId="0" fontId="6" fillId="5" borderId="14" xfId="0" applyFont="1" applyFill="1" applyBorder="1" applyAlignment="1" applyProtection="1">
      <alignment horizontal="center" vertical="center" wrapText="1"/>
      <protection hidden="1"/>
    </xf>
    <xf numFmtId="0" fontId="6" fillId="5" borderId="15" xfId="0" applyFont="1" applyFill="1" applyBorder="1" applyAlignment="1" applyProtection="1">
      <alignment horizontal="center" vertical="center"/>
      <protection hidden="1"/>
    </xf>
    <xf numFmtId="0" fontId="6" fillId="5" borderId="16" xfId="0" applyFont="1" applyFill="1" applyBorder="1" applyAlignment="1" applyProtection="1">
      <alignment horizontal="center" vertical="center"/>
      <protection hidden="1"/>
    </xf>
    <xf numFmtId="0" fontId="6" fillId="5" borderId="25" xfId="0" applyFont="1" applyFill="1" applyBorder="1" applyAlignment="1" applyProtection="1">
      <alignment horizontal="center" vertical="center"/>
      <protection hidden="1"/>
    </xf>
    <xf numFmtId="0" fontId="6" fillId="5" borderId="0" xfId="0" applyFont="1" applyFill="1" applyBorder="1" applyAlignment="1" applyProtection="1">
      <alignment horizontal="center" vertical="center"/>
      <protection hidden="1"/>
    </xf>
    <xf numFmtId="0" fontId="6" fillId="5" borderId="20" xfId="0" applyFont="1" applyFill="1" applyBorder="1" applyAlignment="1" applyProtection="1">
      <alignment horizontal="center" vertical="center"/>
      <protection hidden="1"/>
    </xf>
    <xf numFmtId="0" fontId="6" fillId="5" borderId="17" xfId="0" applyFont="1" applyFill="1" applyBorder="1" applyAlignment="1" applyProtection="1">
      <alignment horizontal="center" vertical="center"/>
      <protection hidden="1"/>
    </xf>
    <xf numFmtId="0" fontId="6" fillId="5" borderId="18" xfId="0" applyFont="1" applyFill="1" applyBorder="1" applyAlignment="1" applyProtection="1">
      <alignment horizontal="center" vertical="center"/>
      <protection hidden="1"/>
    </xf>
    <xf numFmtId="0" fontId="6" fillId="5" borderId="19" xfId="0" applyFont="1" applyFill="1" applyBorder="1" applyAlignment="1" applyProtection="1">
      <alignment horizontal="center" vertical="center"/>
      <protection hidden="1"/>
    </xf>
    <xf numFmtId="0" fontId="6" fillId="0" borderId="14" xfId="0" applyFont="1" applyBorder="1" applyAlignment="1" applyProtection="1">
      <alignment vertical="center"/>
      <protection hidden="1"/>
    </xf>
    <xf numFmtId="0" fontId="0" fillId="0" borderId="14" xfId="0" applyFont="1" applyBorder="1" applyAlignment="1" applyProtection="1">
      <alignment horizontal="center" vertical="center"/>
      <protection hidden="1"/>
    </xf>
    <xf numFmtId="0" fontId="6" fillId="5" borderId="22" xfId="0" applyFont="1" applyFill="1" applyBorder="1" applyAlignment="1" applyProtection="1">
      <alignment horizontal="center" vertical="center"/>
      <protection hidden="1"/>
    </xf>
    <xf numFmtId="0" fontId="6" fillId="5" borderId="23" xfId="0" applyFont="1" applyFill="1" applyBorder="1" applyAlignment="1" applyProtection="1">
      <alignment horizontal="center" vertical="center"/>
      <protection hidden="1"/>
    </xf>
    <xf numFmtId="0" fontId="6" fillId="5" borderId="24" xfId="0" applyFont="1" applyFill="1" applyBorder="1" applyAlignment="1" applyProtection="1">
      <alignment horizontal="center" vertical="center"/>
      <protection hidden="1"/>
    </xf>
    <xf numFmtId="0" fontId="6" fillId="2" borderId="14" xfId="0" applyFont="1" applyFill="1" applyBorder="1" applyAlignment="1" applyProtection="1">
      <alignment horizontal="center" vertical="center" wrapText="1"/>
      <protection hidden="1"/>
    </xf>
    <xf numFmtId="0" fontId="6" fillId="2" borderId="15" xfId="0" applyFont="1" applyFill="1" applyBorder="1" applyAlignment="1" applyProtection="1">
      <alignment horizontal="center" vertical="center"/>
      <protection hidden="1"/>
    </xf>
    <xf numFmtId="0" fontId="6" fillId="2" borderId="16" xfId="0" applyFont="1" applyFill="1" applyBorder="1" applyAlignment="1" applyProtection="1">
      <alignment horizontal="center" vertical="center"/>
      <protection hidden="1"/>
    </xf>
    <xf numFmtId="0" fontId="6" fillId="2" borderId="25" xfId="0" applyFont="1" applyFill="1" applyBorder="1" applyAlignment="1" applyProtection="1">
      <alignment horizontal="center" vertical="center"/>
      <protection hidden="1"/>
    </xf>
    <xf numFmtId="0" fontId="6" fillId="2" borderId="0" xfId="0" applyFont="1" applyFill="1" applyBorder="1" applyAlignment="1" applyProtection="1">
      <alignment horizontal="center" vertical="center"/>
      <protection hidden="1"/>
    </xf>
    <xf numFmtId="0" fontId="6" fillId="2" borderId="20" xfId="0" applyFont="1" applyFill="1" applyBorder="1" applyAlignment="1" applyProtection="1">
      <alignment horizontal="center" vertical="center"/>
      <protection hidden="1"/>
    </xf>
    <xf numFmtId="0" fontId="6" fillId="2" borderId="17" xfId="0" applyFont="1" applyFill="1" applyBorder="1" applyAlignment="1" applyProtection="1">
      <alignment horizontal="center" vertical="center"/>
      <protection hidden="1"/>
    </xf>
    <xf numFmtId="0" fontId="6" fillId="2" borderId="18" xfId="0" applyFont="1" applyFill="1" applyBorder="1" applyAlignment="1" applyProtection="1">
      <alignment horizontal="center" vertical="center"/>
      <protection hidden="1"/>
    </xf>
    <xf numFmtId="0" fontId="6" fillId="2" borderId="19" xfId="0" applyFont="1" applyFill="1" applyBorder="1" applyAlignment="1" applyProtection="1">
      <alignment horizontal="center" vertical="center"/>
      <protection hidden="1"/>
    </xf>
    <xf numFmtId="0" fontId="6" fillId="2" borderId="22" xfId="0" applyFont="1" applyFill="1" applyBorder="1" applyAlignment="1" applyProtection="1">
      <alignment horizontal="center" vertical="center"/>
      <protection hidden="1"/>
    </xf>
    <xf numFmtId="0" fontId="6" fillId="2" borderId="23" xfId="0" applyFont="1" applyFill="1" applyBorder="1" applyAlignment="1" applyProtection="1">
      <alignment horizontal="center" vertical="center"/>
      <protection hidden="1"/>
    </xf>
    <xf numFmtId="0" fontId="6" fillId="2" borderId="24" xfId="0" applyFont="1" applyFill="1" applyBorder="1" applyAlignment="1" applyProtection="1">
      <alignment horizontal="center" vertical="center"/>
      <protection hidden="1"/>
    </xf>
    <xf numFmtId="49" fontId="6" fillId="0" borderId="137" xfId="0" applyNumberFormat="1" applyFont="1" applyBorder="1" applyAlignment="1" applyProtection="1">
      <alignment horizontal="center" vertical="center" shrinkToFit="1"/>
      <protection hidden="1"/>
    </xf>
    <xf numFmtId="0" fontId="6" fillId="0" borderId="0" xfId="0" applyFont="1" applyBorder="1" applyAlignment="1" applyProtection="1">
      <alignment horizontal="left" vertical="center" indent="1"/>
      <protection hidden="1"/>
    </xf>
    <xf numFmtId="49" fontId="117" fillId="0" borderId="18" xfId="8" applyNumberFormat="1" applyFont="1" applyBorder="1" applyAlignment="1" applyProtection="1">
      <alignment horizontal="center" vertical="top" shrinkToFit="1"/>
      <protection hidden="1"/>
    </xf>
    <xf numFmtId="49" fontId="118" fillId="0" borderId="189" xfId="8" applyNumberFormat="1" applyFont="1" applyBorder="1" applyAlignment="1" applyProtection="1">
      <alignment horizontal="left" vertical="center" indent="1" shrinkToFit="1"/>
      <protection hidden="1"/>
    </xf>
    <xf numFmtId="49" fontId="118" fillId="0" borderId="0" xfId="8" applyNumberFormat="1" applyFont="1" applyBorder="1" applyAlignment="1" applyProtection="1">
      <alignment horizontal="left" vertical="center" indent="1" shrinkToFit="1"/>
      <protection hidden="1"/>
    </xf>
    <xf numFmtId="49" fontId="118" fillId="0" borderId="190" xfId="8" applyNumberFormat="1" applyFont="1" applyBorder="1" applyAlignment="1" applyProtection="1">
      <alignment horizontal="left" vertical="center" indent="1" shrinkToFit="1"/>
      <protection hidden="1"/>
    </xf>
    <xf numFmtId="49" fontId="8" fillId="0" borderId="192" xfId="0" applyNumberFormat="1" applyFont="1" applyBorder="1" applyAlignment="1" applyProtection="1">
      <alignment horizontal="center" vertical="center" shrinkToFit="1"/>
      <protection hidden="1"/>
    </xf>
    <xf numFmtId="49" fontId="6" fillId="0" borderId="189" xfId="0" applyNumberFormat="1" applyFont="1" applyBorder="1" applyAlignment="1" applyProtection="1">
      <alignment horizontal="left" vertical="center" indent="1" shrinkToFit="1"/>
      <protection hidden="1"/>
    </xf>
    <xf numFmtId="49" fontId="6" fillId="0" borderId="0" xfId="0" applyNumberFormat="1" applyFont="1" applyBorder="1" applyAlignment="1" applyProtection="1">
      <alignment horizontal="left" vertical="center" indent="1" shrinkToFit="1"/>
      <protection hidden="1"/>
    </xf>
    <xf numFmtId="49" fontId="6" fillId="0" borderId="190" xfId="0" applyNumberFormat="1" applyFont="1" applyBorder="1" applyAlignment="1" applyProtection="1">
      <alignment horizontal="left" vertical="center" indent="1" shrinkToFit="1"/>
      <protection hidden="1"/>
    </xf>
    <xf numFmtId="49" fontId="6" fillId="0" borderId="0" xfId="0" applyNumberFormat="1" applyFont="1" applyBorder="1" applyAlignment="1" applyProtection="1">
      <alignment vertical="center" shrinkToFit="1"/>
      <protection hidden="1"/>
    </xf>
    <xf numFmtId="49" fontId="53" fillId="0" borderId="194" xfId="8" applyNumberFormat="1" applyFont="1" applyBorder="1" applyAlignment="1" applyProtection="1">
      <alignment horizontal="center" vertical="center" textRotation="90" shrinkToFit="1"/>
      <protection hidden="1"/>
    </xf>
    <xf numFmtId="0" fontId="0" fillId="0" borderId="0" xfId="0" applyFont="1" applyBorder="1" applyAlignment="1" applyProtection="1">
      <alignment vertical="center"/>
      <protection hidden="1"/>
    </xf>
    <xf numFmtId="0" fontId="49" fillId="0" borderId="0" xfId="0" applyFont="1" applyBorder="1" applyAlignment="1" applyProtection="1">
      <alignment vertical="center"/>
      <protection hidden="1"/>
    </xf>
    <xf numFmtId="0" fontId="6" fillId="16" borderId="14" xfId="0" applyFont="1" applyFill="1" applyBorder="1" applyAlignment="1" applyProtection="1">
      <alignment horizontal="center" vertical="center" wrapText="1"/>
      <protection hidden="1"/>
    </xf>
    <xf numFmtId="0" fontId="6" fillId="16" borderId="15" xfId="0" applyFont="1" applyFill="1" applyBorder="1" applyAlignment="1" applyProtection="1">
      <alignment horizontal="center" vertical="center"/>
      <protection hidden="1"/>
    </xf>
    <xf numFmtId="0" fontId="6" fillId="16" borderId="16" xfId="0" applyFont="1" applyFill="1" applyBorder="1" applyAlignment="1" applyProtection="1">
      <alignment horizontal="center" vertical="center"/>
      <protection hidden="1"/>
    </xf>
    <xf numFmtId="0" fontId="6" fillId="16" borderId="25" xfId="0" applyFont="1" applyFill="1" applyBorder="1" applyAlignment="1" applyProtection="1">
      <alignment horizontal="center" vertical="center"/>
      <protection hidden="1"/>
    </xf>
    <xf numFmtId="0" fontId="6" fillId="16" borderId="0" xfId="0" applyFont="1" applyFill="1" applyBorder="1" applyAlignment="1" applyProtection="1">
      <alignment horizontal="center" vertical="center"/>
      <protection hidden="1"/>
    </xf>
    <xf numFmtId="0" fontId="6" fillId="16" borderId="20" xfId="0" applyFont="1" applyFill="1" applyBorder="1" applyAlignment="1" applyProtection="1">
      <alignment horizontal="center" vertical="center"/>
      <protection hidden="1"/>
    </xf>
    <xf numFmtId="0" fontId="6" fillId="16" borderId="17" xfId="0" applyFont="1" applyFill="1" applyBorder="1" applyAlignment="1" applyProtection="1">
      <alignment horizontal="center" vertical="center"/>
      <protection hidden="1"/>
    </xf>
    <xf numFmtId="0" fontId="6" fillId="16" borderId="18" xfId="0" applyFont="1" applyFill="1" applyBorder="1" applyAlignment="1" applyProtection="1">
      <alignment horizontal="center" vertical="center"/>
      <protection hidden="1"/>
    </xf>
    <xf numFmtId="0" fontId="6" fillId="16" borderId="19" xfId="0" applyFont="1" applyFill="1" applyBorder="1" applyAlignment="1" applyProtection="1">
      <alignment horizontal="center" vertical="center"/>
      <protection hidden="1"/>
    </xf>
    <xf numFmtId="49" fontId="6" fillId="13" borderId="63" xfId="0" applyNumberFormat="1" applyFont="1" applyFill="1" applyBorder="1" applyAlignment="1" applyProtection="1">
      <alignment horizontal="center" vertical="center" shrinkToFit="1"/>
      <protection hidden="1"/>
    </xf>
    <xf numFmtId="49" fontId="6" fillId="13" borderId="64" xfId="0" applyNumberFormat="1" applyFont="1" applyFill="1" applyBorder="1" applyAlignment="1" applyProtection="1">
      <alignment horizontal="center" vertical="center" shrinkToFit="1"/>
      <protection hidden="1"/>
    </xf>
    <xf numFmtId="49" fontId="6" fillId="13" borderId="200" xfId="0" applyNumberFormat="1" applyFont="1" applyFill="1" applyBorder="1" applyAlignment="1" applyProtection="1">
      <alignment horizontal="center" vertical="center" shrinkToFit="1"/>
      <protection hidden="1"/>
    </xf>
    <xf numFmtId="49" fontId="6" fillId="13" borderId="62" xfId="0" applyNumberFormat="1" applyFont="1" applyFill="1" applyBorder="1" applyAlignment="1" applyProtection="1">
      <alignment horizontal="center" vertical="center" shrinkToFit="1"/>
      <protection hidden="1"/>
    </xf>
    <xf numFmtId="49" fontId="6" fillId="13" borderId="201" xfId="0" applyNumberFormat="1" applyFont="1" applyFill="1" applyBorder="1" applyAlignment="1" applyProtection="1">
      <alignment horizontal="center" vertical="center" shrinkToFit="1"/>
      <protection hidden="1"/>
    </xf>
    <xf numFmtId="0" fontId="44" fillId="19" borderId="22" xfId="0" applyFont="1" applyFill="1" applyBorder="1" applyAlignment="1" applyProtection="1">
      <alignment horizontal="center" vertical="center" shrinkToFit="1"/>
      <protection hidden="1"/>
    </xf>
    <xf numFmtId="0" fontId="44" fillId="19" borderId="24" xfId="0" applyFont="1" applyFill="1" applyBorder="1" applyAlignment="1" applyProtection="1">
      <alignment horizontal="center" vertical="center" shrinkToFit="1"/>
      <protection hidden="1"/>
    </xf>
    <xf numFmtId="0" fontId="119" fillId="0" borderId="22" xfId="0" applyFont="1" applyBorder="1" applyProtection="1">
      <alignment vertical="center"/>
      <protection hidden="1"/>
    </xf>
    <xf numFmtId="0" fontId="119" fillId="0" borderId="23" xfId="0" applyFont="1" applyBorder="1" applyProtection="1">
      <alignment vertical="center"/>
      <protection hidden="1"/>
    </xf>
    <xf numFmtId="0" fontId="119" fillId="0" borderId="24" xfId="0" applyFont="1" applyBorder="1" applyProtection="1">
      <alignment vertical="center"/>
      <protection hidden="1"/>
    </xf>
    <xf numFmtId="0" fontId="6" fillId="0" borderId="0" xfId="0" applyFont="1" applyAlignment="1" applyProtection="1">
      <alignment vertical="center"/>
      <protection hidden="1"/>
    </xf>
    <xf numFmtId="0" fontId="6" fillId="0" borderId="22" xfId="0" applyFont="1" applyBorder="1" applyAlignment="1" applyProtection="1">
      <alignment horizontal="center" vertical="center"/>
      <protection hidden="1"/>
    </xf>
    <xf numFmtId="0" fontId="6" fillId="0" borderId="23" xfId="0" applyFont="1" applyBorder="1" applyAlignment="1" applyProtection="1">
      <alignment horizontal="center" vertical="center"/>
      <protection hidden="1"/>
    </xf>
    <xf numFmtId="0" fontId="6" fillId="0" borderId="24" xfId="0" applyFont="1" applyBorder="1" applyAlignment="1" applyProtection="1">
      <alignment horizontal="center" vertical="center"/>
      <protection hidden="1"/>
    </xf>
    <xf numFmtId="0" fontId="6" fillId="0" borderId="22" xfId="0" applyFont="1" applyFill="1" applyBorder="1" applyAlignment="1" applyProtection="1">
      <alignment horizontal="center" vertical="center"/>
      <protection hidden="1"/>
    </xf>
    <xf numFmtId="0" fontId="6" fillId="0" borderId="23" xfId="0" applyFont="1" applyFill="1" applyBorder="1" applyAlignment="1" applyProtection="1">
      <alignment horizontal="center" vertical="center"/>
      <protection hidden="1"/>
    </xf>
    <xf numFmtId="0" fontId="6" fillId="0" borderId="24" xfId="0" applyFont="1" applyFill="1" applyBorder="1" applyAlignment="1" applyProtection="1">
      <alignment horizontal="center" vertical="center"/>
      <protection hidden="1"/>
    </xf>
    <xf numFmtId="0" fontId="25" fillId="17" borderId="14" xfId="0" applyFont="1" applyFill="1" applyBorder="1" applyAlignment="1" applyProtection="1">
      <alignment horizontal="center" vertical="center" wrapText="1"/>
      <protection hidden="1"/>
    </xf>
    <xf numFmtId="0" fontId="6" fillId="17" borderId="15" xfId="0" applyFont="1" applyFill="1" applyBorder="1" applyAlignment="1" applyProtection="1">
      <alignment horizontal="center" vertical="center"/>
      <protection hidden="1"/>
    </xf>
    <xf numFmtId="0" fontId="6" fillId="17" borderId="16" xfId="0" applyFont="1" applyFill="1" applyBorder="1" applyAlignment="1" applyProtection="1">
      <alignment horizontal="center" vertical="center"/>
      <protection hidden="1"/>
    </xf>
    <xf numFmtId="0" fontId="6" fillId="17" borderId="25" xfId="0" applyFont="1" applyFill="1" applyBorder="1" applyAlignment="1" applyProtection="1">
      <alignment horizontal="center" vertical="center"/>
      <protection hidden="1"/>
    </xf>
    <xf numFmtId="0" fontId="6" fillId="17" borderId="0" xfId="0" applyFont="1" applyFill="1" applyBorder="1" applyAlignment="1" applyProtection="1">
      <alignment horizontal="center" vertical="center"/>
      <protection hidden="1"/>
    </xf>
    <xf numFmtId="0" fontId="6" fillId="17" borderId="20" xfId="0" applyFont="1" applyFill="1" applyBorder="1" applyAlignment="1" applyProtection="1">
      <alignment horizontal="center" vertical="center"/>
      <protection hidden="1"/>
    </xf>
    <xf numFmtId="0" fontId="6" fillId="17" borderId="17" xfId="0" applyFont="1" applyFill="1" applyBorder="1" applyAlignment="1" applyProtection="1">
      <alignment horizontal="center" vertical="center"/>
      <protection hidden="1"/>
    </xf>
    <xf numFmtId="0" fontId="6" fillId="17" borderId="18" xfId="0" applyFont="1" applyFill="1" applyBorder="1" applyAlignment="1" applyProtection="1">
      <alignment horizontal="center" vertical="center"/>
      <protection hidden="1"/>
    </xf>
    <xf numFmtId="0" fontId="6" fillId="17" borderId="19" xfId="0" applyFont="1" applyFill="1" applyBorder="1" applyAlignment="1" applyProtection="1">
      <alignment horizontal="center" vertical="center"/>
      <protection hidden="1"/>
    </xf>
    <xf numFmtId="0" fontId="6" fillId="0" borderId="143" xfId="0" applyFont="1" applyBorder="1" applyAlignment="1" applyProtection="1">
      <alignment horizontal="center" vertical="center"/>
      <protection hidden="1"/>
    </xf>
    <xf numFmtId="0" fontId="6" fillId="0" borderId="150" xfId="0" applyFont="1" applyBorder="1" applyAlignment="1" applyProtection="1">
      <alignment horizontal="center" vertical="center"/>
      <protection hidden="1"/>
    </xf>
    <xf numFmtId="0" fontId="6" fillId="0" borderId="143" xfId="0" applyFont="1" applyBorder="1" applyAlignment="1" applyProtection="1">
      <alignment horizontal="center" vertical="center" wrapText="1"/>
      <protection hidden="1"/>
    </xf>
    <xf numFmtId="0" fontId="6" fillId="0" borderId="142" xfId="0" applyFont="1" applyBorder="1" applyAlignment="1" applyProtection="1">
      <alignment horizontal="center" vertical="center"/>
      <protection hidden="1"/>
    </xf>
    <xf numFmtId="49" fontId="6" fillId="0" borderId="14" xfId="0" applyNumberFormat="1" applyFont="1" applyBorder="1" applyAlignment="1" applyProtection="1">
      <alignment horizontal="center" vertical="center" wrapText="1" shrinkToFit="1"/>
      <protection hidden="1"/>
    </xf>
    <xf numFmtId="49" fontId="6" fillId="0" borderId="15" xfId="0" applyNumberFormat="1" applyFont="1" applyBorder="1" applyAlignment="1" applyProtection="1">
      <alignment horizontal="center" vertical="center" wrapText="1" shrinkToFit="1"/>
      <protection hidden="1"/>
    </xf>
    <xf numFmtId="49" fontId="6" fillId="0" borderId="16" xfId="0" applyNumberFormat="1" applyFont="1" applyBorder="1" applyAlignment="1" applyProtection="1">
      <alignment horizontal="center" vertical="center" wrapText="1" shrinkToFit="1"/>
      <protection hidden="1"/>
    </xf>
    <xf numFmtId="49" fontId="6" fillId="0" borderId="17" xfId="0" applyNumberFormat="1" applyFont="1" applyBorder="1" applyAlignment="1" applyProtection="1">
      <alignment horizontal="center" vertical="center" wrapText="1" shrinkToFit="1"/>
      <protection hidden="1"/>
    </xf>
    <xf numFmtId="49" fontId="6" fillId="0" borderId="18" xfId="0" applyNumberFormat="1" applyFont="1" applyBorder="1" applyAlignment="1" applyProtection="1">
      <alignment horizontal="center" vertical="center" wrapText="1" shrinkToFit="1"/>
      <protection hidden="1"/>
    </xf>
    <xf numFmtId="49" fontId="6" fillId="0" borderId="19" xfId="0" applyNumberFormat="1" applyFont="1" applyBorder="1" applyAlignment="1" applyProtection="1">
      <alignment horizontal="center" vertical="center" wrapText="1" shrinkToFit="1"/>
      <protection hidden="1"/>
    </xf>
    <xf numFmtId="49" fontId="6" fillId="0" borderId="14" xfId="0" applyNumberFormat="1" applyFont="1" applyBorder="1" applyAlignment="1" applyProtection="1">
      <alignment vertical="center" shrinkToFit="1"/>
      <protection hidden="1"/>
    </xf>
    <xf numFmtId="49" fontId="6" fillId="0" borderId="15" xfId="0" applyNumberFormat="1" applyFont="1" applyBorder="1" applyAlignment="1" applyProtection="1">
      <alignment vertical="center" shrinkToFit="1"/>
      <protection hidden="1"/>
    </xf>
    <xf numFmtId="49" fontId="6" fillId="0" borderId="16" xfId="0" applyNumberFormat="1" applyFont="1" applyBorder="1" applyAlignment="1" applyProtection="1">
      <alignment vertical="center" shrinkToFit="1"/>
      <protection hidden="1"/>
    </xf>
    <xf numFmtId="49" fontId="6" fillId="0" borderId="17" xfId="0" applyNumberFormat="1" applyFont="1" applyBorder="1" applyAlignment="1" applyProtection="1">
      <alignment vertical="center" shrinkToFit="1"/>
      <protection hidden="1"/>
    </xf>
    <xf numFmtId="49" fontId="6" fillId="0" borderId="18" xfId="0" applyNumberFormat="1" applyFont="1" applyBorder="1" applyAlignment="1" applyProtection="1">
      <alignment vertical="center" shrinkToFit="1"/>
      <protection hidden="1"/>
    </xf>
    <xf numFmtId="49" fontId="6" fillId="0" borderId="19" xfId="0" applyNumberFormat="1" applyFont="1" applyBorder="1" applyAlignment="1" applyProtection="1">
      <alignment vertical="center" shrinkToFit="1"/>
      <protection hidden="1"/>
    </xf>
    <xf numFmtId="49" fontId="6" fillId="0" borderId="14" xfId="0" applyNumberFormat="1" applyFont="1" applyBorder="1" applyAlignment="1" applyProtection="1">
      <alignment vertical="center" wrapText="1" shrinkToFit="1"/>
      <protection hidden="1"/>
    </xf>
    <xf numFmtId="49" fontId="6" fillId="0" borderId="15" xfId="0" applyNumberFormat="1" applyFont="1" applyBorder="1" applyAlignment="1" applyProtection="1">
      <alignment vertical="center" wrapText="1" shrinkToFit="1"/>
      <protection hidden="1"/>
    </xf>
    <xf numFmtId="49" fontId="6" fillId="0" borderId="16" xfId="0" applyNumberFormat="1" applyFont="1" applyBorder="1" applyAlignment="1" applyProtection="1">
      <alignment vertical="center" wrapText="1" shrinkToFit="1"/>
      <protection hidden="1"/>
    </xf>
    <xf numFmtId="49" fontId="6" fillId="0" borderId="17" xfId="0" applyNumberFormat="1" applyFont="1" applyBorder="1" applyAlignment="1" applyProtection="1">
      <alignment vertical="center" wrapText="1" shrinkToFit="1"/>
      <protection hidden="1"/>
    </xf>
    <xf numFmtId="49" fontId="6" fillId="0" borderId="18" xfId="0" applyNumberFormat="1" applyFont="1" applyBorder="1" applyAlignment="1" applyProtection="1">
      <alignment vertical="center" wrapText="1" shrinkToFit="1"/>
      <protection hidden="1"/>
    </xf>
    <xf numFmtId="49" fontId="6" fillId="0" borderId="19" xfId="0" applyNumberFormat="1" applyFont="1" applyBorder="1" applyAlignment="1" applyProtection="1">
      <alignment vertical="center" wrapText="1" shrinkToFit="1"/>
      <protection hidden="1"/>
    </xf>
    <xf numFmtId="49" fontId="6" fillId="2" borderId="14" xfId="0" applyNumberFormat="1" applyFont="1" applyFill="1" applyBorder="1" applyAlignment="1" applyProtection="1">
      <alignment horizontal="center" vertical="center" wrapText="1" shrinkToFit="1"/>
      <protection hidden="1"/>
    </xf>
    <xf numFmtId="49" fontId="6" fillId="2" borderId="15" xfId="0" applyNumberFormat="1" applyFont="1" applyFill="1" applyBorder="1" applyAlignment="1" applyProtection="1">
      <alignment horizontal="center" vertical="center" wrapText="1" shrinkToFit="1"/>
      <protection hidden="1"/>
    </xf>
    <xf numFmtId="49" fontId="6" fillId="2" borderId="16" xfId="0" applyNumberFormat="1" applyFont="1" applyFill="1" applyBorder="1" applyAlignment="1" applyProtection="1">
      <alignment horizontal="center" vertical="center" wrapText="1" shrinkToFit="1"/>
      <protection hidden="1"/>
    </xf>
    <xf numFmtId="49" fontId="6" fillId="2" borderId="17" xfId="0" applyNumberFormat="1" applyFont="1" applyFill="1" applyBorder="1" applyAlignment="1" applyProtection="1">
      <alignment horizontal="center" vertical="center" wrapText="1" shrinkToFit="1"/>
      <protection hidden="1"/>
    </xf>
    <xf numFmtId="49" fontId="6" fillId="2" borderId="18" xfId="0" applyNumberFormat="1" applyFont="1" applyFill="1" applyBorder="1" applyAlignment="1" applyProtection="1">
      <alignment horizontal="center" vertical="center" wrapText="1" shrinkToFit="1"/>
      <protection hidden="1"/>
    </xf>
    <xf numFmtId="49" fontId="6" fillId="2" borderId="19" xfId="0" applyNumberFormat="1" applyFont="1" applyFill="1" applyBorder="1" applyAlignment="1" applyProtection="1">
      <alignment horizontal="center" vertical="center" wrapText="1" shrinkToFit="1"/>
      <protection hidden="1"/>
    </xf>
    <xf numFmtId="49" fontId="6" fillId="0" borderId="0" xfId="0" applyNumberFormat="1" applyFont="1" applyAlignment="1" applyProtection="1">
      <alignment vertical="center" shrinkToFit="1"/>
      <protection hidden="1"/>
    </xf>
    <xf numFmtId="49" fontId="136" fillId="4" borderId="237" xfId="0" applyNumberFormat="1" applyFont="1" applyFill="1" applyBorder="1" applyAlignment="1" applyProtection="1">
      <alignment horizontal="center" vertical="center" wrapText="1" shrinkToFit="1"/>
      <protection hidden="1"/>
    </xf>
    <xf numFmtId="49" fontId="136" fillId="4" borderId="238" xfId="0" applyNumberFormat="1" applyFont="1" applyFill="1" applyBorder="1" applyAlignment="1" applyProtection="1">
      <alignment horizontal="center" vertical="center" wrapText="1" shrinkToFit="1"/>
      <protection hidden="1"/>
    </xf>
    <xf numFmtId="49" fontId="136" fillId="4" borderId="240" xfId="0" applyNumberFormat="1" applyFont="1" applyFill="1" applyBorder="1" applyAlignment="1" applyProtection="1">
      <alignment horizontal="center" vertical="center" wrapText="1" shrinkToFit="1"/>
      <protection hidden="1"/>
    </xf>
    <xf numFmtId="49" fontId="136" fillId="4" borderId="0" xfId="0" applyNumberFormat="1" applyFont="1" applyFill="1" applyBorder="1" applyAlignment="1" applyProtection="1">
      <alignment horizontal="center" vertical="center" wrapText="1" shrinkToFit="1"/>
      <protection hidden="1"/>
    </xf>
    <xf numFmtId="49" fontId="136" fillId="4" borderId="242" xfId="0" applyNumberFormat="1" applyFont="1" applyFill="1" applyBorder="1" applyAlignment="1" applyProtection="1">
      <alignment horizontal="center" vertical="center" wrapText="1" shrinkToFit="1"/>
      <protection hidden="1"/>
    </xf>
    <xf numFmtId="49" fontId="136" fillId="4" borderId="243" xfId="0" applyNumberFormat="1" applyFont="1" applyFill="1" applyBorder="1" applyAlignment="1" applyProtection="1">
      <alignment horizontal="center" vertical="center" wrapText="1" shrinkToFit="1"/>
      <protection hidden="1"/>
    </xf>
    <xf numFmtId="49" fontId="131" fillId="11" borderId="238" xfId="0" applyNumberFormat="1" applyFont="1" applyFill="1" applyBorder="1" applyAlignment="1" applyProtection="1">
      <alignment horizontal="center" vertical="center" wrapText="1" shrinkToFit="1"/>
      <protection hidden="1"/>
    </xf>
    <xf numFmtId="49" fontId="131" fillId="11" borderId="239" xfId="0" applyNumberFormat="1" applyFont="1" applyFill="1" applyBorder="1" applyAlignment="1" applyProtection="1">
      <alignment horizontal="center" vertical="center" wrapText="1" shrinkToFit="1"/>
      <protection hidden="1"/>
    </xf>
    <xf numFmtId="49" fontId="131" fillId="11" borderId="0" xfId="0" applyNumberFormat="1" applyFont="1" applyFill="1" applyBorder="1" applyAlignment="1" applyProtection="1">
      <alignment horizontal="center" vertical="center" wrapText="1" shrinkToFit="1"/>
      <protection hidden="1"/>
    </xf>
    <xf numFmtId="49" fontId="131" fillId="11" borderId="241" xfId="0" applyNumberFormat="1" applyFont="1" applyFill="1" applyBorder="1" applyAlignment="1" applyProtection="1">
      <alignment horizontal="center" vertical="center" wrapText="1" shrinkToFit="1"/>
      <protection hidden="1"/>
    </xf>
    <xf numFmtId="49" fontId="131" fillId="11" borderId="243" xfId="0" applyNumberFormat="1" applyFont="1" applyFill="1" applyBorder="1" applyAlignment="1" applyProtection="1">
      <alignment horizontal="center" vertical="center" wrapText="1" shrinkToFit="1"/>
      <protection hidden="1"/>
    </xf>
    <xf numFmtId="49" fontId="131" fillId="11" borderId="244" xfId="0" applyNumberFormat="1" applyFont="1" applyFill="1" applyBorder="1" applyAlignment="1" applyProtection="1">
      <alignment horizontal="center" vertical="center" wrapText="1" shrinkToFit="1"/>
      <protection hidden="1"/>
    </xf>
    <xf numFmtId="49" fontId="29" fillId="0" borderId="15" xfId="0" applyNumberFormat="1" applyFont="1" applyBorder="1" applyAlignment="1" applyProtection="1">
      <alignment horizontal="center" vertical="center" shrinkToFit="1"/>
      <protection hidden="1"/>
    </xf>
    <xf numFmtId="49" fontId="29" fillId="0" borderId="16" xfId="0" applyNumberFormat="1" applyFont="1" applyBorder="1" applyAlignment="1" applyProtection="1">
      <alignment horizontal="center" vertical="center" shrinkToFit="1"/>
      <protection hidden="1"/>
    </xf>
    <xf numFmtId="49" fontId="29" fillId="0" borderId="18" xfId="0" applyNumberFormat="1" applyFont="1" applyBorder="1" applyAlignment="1" applyProtection="1">
      <alignment horizontal="center" vertical="center" shrinkToFit="1"/>
      <protection hidden="1"/>
    </xf>
    <xf numFmtId="49" fontId="29" fillId="0" borderId="19" xfId="0" applyNumberFormat="1" applyFont="1" applyBorder="1" applyAlignment="1" applyProtection="1">
      <alignment horizontal="center" vertical="center" shrinkToFit="1"/>
      <protection hidden="1"/>
    </xf>
    <xf numFmtId="49" fontId="0" fillId="7" borderId="14" xfId="0" applyNumberFormat="1" applyFont="1" applyFill="1" applyBorder="1" applyAlignment="1" applyProtection="1">
      <alignment horizontal="center" vertical="center" shrinkToFit="1"/>
      <protection locked="0"/>
    </xf>
    <xf numFmtId="49" fontId="0" fillId="7" borderId="15" xfId="0" applyNumberFormat="1" applyFont="1" applyFill="1" applyBorder="1" applyAlignment="1" applyProtection="1">
      <alignment horizontal="center" vertical="center" shrinkToFit="1"/>
      <protection locked="0"/>
    </xf>
    <xf numFmtId="49" fontId="0" fillId="7" borderId="16" xfId="0" applyNumberFormat="1" applyFont="1" applyFill="1" applyBorder="1" applyAlignment="1" applyProtection="1">
      <alignment horizontal="center" vertical="center" shrinkToFit="1"/>
      <protection locked="0"/>
    </xf>
    <xf numFmtId="49" fontId="0" fillId="7" borderId="17" xfId="0" applyNumberFormat="1" applyFont="1" applyFill="1" applyBorder="1" applyAlignment="1" applyProtection="1">
      <alignment horizontal="center" vertical="center" shrinkToFit="1"/>
      <protection locked="0"/>
    </xf>
    <xf numFmtId="49" fontId="0" fillId="7" borderId="18" xfId="0" applyNumberFormat="1" applyFont="1" applyFill="1" applyBorder="1" applyAlignment="1" applyProtection="1">
      <alignment horizontal="center" vertical="center" shrinkToFit="1"/>
      <protection locked="0"/>
    </xf>
    <xf numFmtId="49" fontId="0" fillId="7" borderId="19" xfId="0" applyNumberFormat="1" applyFont="1" applyFill="1" applyBorder="1" applyAlignment="1" applyProtection="1">
      <alignment horizontal="center" vertical="center" shrinkToFit="1"/>
      <protection locked="0"/>
    </xf>
    <xf numFmtId="49" fontId="6" fillId="0" borderId="14" xfId="0" applyNumberFormat="1" applyFont="1" applyBorder="1" applyAlignment="1" applyProtection="1">
      <alignment horizontal="center" vertical="center" shrinkToFit="1"/>
      <protection hidden="1"/>
    </xf>
    <xf numFmtId="49" fontId="6" fillId="0" borderId="15" xfId="0" applyNumberFormat="1" applyFont="1" applyBorder="1" applyAlignment="1" applyProtection="1">
      <alignment horizontal="center" vertical="center" shrinkToFit="1"/>
      <protection hidden="1"/>
    </xf>
    <xf numFmtId="49" fontId="6" fillId="0" borderId="16" xfId="0" applyNumberFormat="1" applyFont="1" applyBorder="1" applyAlignment="1" applyProtection="1">
      <alignment horizontal="center" vertical="center" shrinkToFit="1"/>
      <protection hidden="1"/>
    </xf>
    <xf numFmtId="49" fontId="6" fillId="0" borderId="25" xfId="0" applyNumberFormat="1" applyFont="1" applyBorder="1" applyAlignment="1" applyProtection="1">
      <alignment horizontal="center" vertical="center" shrinkToFit="1"/>
      <protection hidden="1"/>
    </xf>
    <xf numFmtId="49" fontId="6" fillId="0" borderId="0" xfId="0" applyNumberFormat="1" applyFont="1" applyBorder="1" applyAlignment="1" applyProtection="1">
      <alignment horizontal="center" vertical="center" shrinkToFit="1"/>
      <protection hidden="1"/>
    </xf>
    <xf numFmtId="49" fontId="6" fillId="0" borderId="20" xfId="0" applyNumberFormat="1" applyFont="1" applyBorder="1" applyAlignment="1" applyProtection="1">
      <alignment horizontal="center" vertical="center" shrinkToFit="1"/>
      <protection hidden="1"/>
    </xf>
    <xf numFmtId="49" fontId="29" fillId="0" borderId="14" xfId="0" applyNumberFormat="1" applyFont="1" applyBorder="1" applyAlignment="1" applyProtection="1">
      <alignment horizontal="center" shrinkToFit="1"/>
      <protection hidden="1"/>
    </xf>
    <xf numFmtId="49" fontId="29" fillId="0" borderId="15" xfId="0" applyNumberFormat="1" applyFont="1" applyBorder="1" applyAlignment="1" applyProtection="1">
      <alignment horizontal="center" shrinkToFit="1"/>
      <protection hidden="1"/>
    </xf>
    <xf numFmtId="49" fontId="29" fillId="0" borderId="16" xfId="0" applyNumberFormat="1" applyFont="1" applyBorder="1" applyAlignment="1" applyProtection="1">
      <alignment horizontal="center" shrinkToFit="1"/>
      <protection hidden="1"/>
    </xf>
    <xf numFmtId="49" fontId="29" fillId="0" borderId="17" xfId="0" applyNumberFormat="1" applyFont="1" applyBorder="1" applyAlignment="1" applyProtection="1">
      <alignment horizontal="center" shrinkToFit="1"/>
      <protection hidden="1"/>
    </xf>
    <xf numFmtId="49" fontId="29" fillId="0" borderId="18" xfId="0" applyNumberFormat="1" applyFont="1" applyBorder="1" applyAlignment="1" applyProtection="1">
      <alignment horizontal="center" shrinkToFit="1"/>
      <protection hidden="1"/>
    </xf>
    <xf numFmtId="49" fontId="29" fillId="0" borderId="19" xfId="0" applyNumberFormat="1" applyFont="1" applyBorder="1" applyAlignment="1" applyProtection="1">
      <alignment horizontal="center" shrinkToFit="1"/>
      <protection hidden="1"/>
    </xf>
    <xf numFmtId="49" fontId="0" fillId="7" borderId="23" xfId="0" applyNumberFormat="1" applyFont="1" applyFill="1" applyBorder="1" applyAlignment="1" applyProtection="1">
      <alignment horizontal="right" vertical="center" shrinkToFit="1"/>
      <protection locked="0"/>
    </xf>
    <xf numFmtId="49" fontId="0" fillId="7" borderId="23" xfId="0" applyNumberFormat="1" applyFont="1" applyFill="1" applyBorder="1" applyAlignment="1" applyProtection="1">
      <alignment vertical="center" shrinkToFit="1"/>
      <protection locked="0"/>
    </xf>
    <xf numFmtId="49" fontId="0" fillId="7" borderId="24" xfId="0" applyNumberFormat="1" applyFont="1" applyFill="1" applyBorder="1" applyAlignment="1" applyProtection="1">
      <alignment vertical="center" shrinkToFit="1"/>
      <protection locked="0"/>
    </xf>
    <xf numFmtId="49" fontId="27" fillId="6" borderId="147" xfId="0" applyNumberFormat="1" applyFont="1" applyFill="1" applyBorder="1" applyAlignment="1" applyProtection="1">
      <alignment horizontal="center" vertical="center" shrinkToFit="1"/>
      <protection locked="0"/>
    </xf>
    <xf numFmtId="49" fontId="27" fillId="6" borderId="99" xfId="0" applyNumberFormat="1" applyFont="1" applyFill="1" applyBorder="1" applyAlignment="1" applyProtection="1">
      <alignment horizontal="center" vertical="center" shrinkToFit="1"/>
      <protection locked="0"/>
    </xf>
    <xf numFmtId="49" fontId="0" fillId="7" borderId="147" xfId="0" applyNumberFormat="1" applyFont="1" applyFill="1" applyBorder="1" applyAlignment="1" applyProtection="1">
      <alignment horizontal="center" vertical="center" shrinkToFit="1"/>
      <protection locked="0"/>
    </xf>
    <xf numFmtId="49" fontId="0" fillId="7" borderId="148" xfId="0" applyNumberFormat="1" applyFont="1" applyFill="1" applyBorder="1" applyAlignment="1" applyProtection="1">
      <alignment horizontal="center" vertical="center" shrinkToFit="1"/>
      <protection locked="0"/>
    </xf>
    <xf numFmtId="49" fontId="0" fillId="7" borderId="145" xfId="0" applyNumberFormat="1" applyFont="1" applyFill="1" applyBorder="1" applyAlignment="1" applyProtection="1">
      <alignment horizontal="center" vertical="center" shrinkToFit="1"/>
      <protection locked="0"/>
    </xf>
    <xf numFmtId="49" fontId="0" fillId="7" borderId="146" xfId="0" applyNumberFormat="1" applyFont="1" applyFill="1" applyBorder="1" applyAlignment="1" applyProtection="1">
      <alignment horizontal="center" vertical="center" shrinkToFit="1"/>
      <protection locked="0"/>
    </xf>
    <xf numFmtId="49" fontId="27" fillId="6" borderId="145" xfId="0" applyNumberFormat="1" applyFont="1" applyFill="1" applyBorder="1" applyAlignment="1" applyProtection="1">
      <alignment horizontal="center" vertical="center" shrinkToFit="1"/>
      <protection locked="0"/>
    </xf>
    <xf numFmtId="49" fontId="27" fillId="6" borderId="58" xfId="0" applyNumberFormat="1" applyFont="1" applyFill="1" applyBorder="1" applyAlignment="1" applyProtection="1">
      <alignment horizontal="center" vertical="center" shrinkToFit="1"/>
      <protection locked="0"/>
    </xf>
    <xf numFmtId="49" fontId="138" fillId="6" borderId="289" xfId="0" applyNumberFormat="1" applyFont="1" applyFill="1" applyBorder="1" applyAlignment="1" applyProtection="1">
      <alignment horizontal="left" vertical="center" shrinkToFit="1"/>
      <protection locked="0"/>
    </xf>
    <xf numFmtId="49" fontId="138" fillId="6" borderId="134" xfId="0" applyNumberFormat="1" applyFont="1" applyFill="1" applyBorder="1" applyAlignment="1" applyProtection="1">
      <alignment horizontal="left" vertical="center" shrinkToFit="1"/>
      <protection locked="0"/>
    </xf>
    <xf numFmtId="49" fontId="138" fillId="6" borderId="135" xfId="0" applyNumberFormat="1" applyFont="1" applyFill="1" applyBorder="1" applyAlignment="1" applyProtection="1">
      <alignment horizontal="left" vertical="center" shrinkToFit="1"/>
      <protection locked="0"/>
    </xf>
    <xf numFmtId="49" fontId="138" fillId="6" borderId="291" xfId="0" applyNumberFormat="1" applyFont="1" applyFill="1" applyBorder="1" applyAlignment="1" applyProtection="1">
      <alignment horizontal="left" vertical="center" shrinkToFit="1"/>
      <protection locked="0"/>
    </xf>
    <xf numFmtId="49" fontId="138" fillId="6" borderId="137" xfId="0" applyNumberFormat="1" applyFont="1" applyFill="1" applyBorder="1" applyAlignment="1" applyProtection="1">
      <alignment horizontal="left" vertical="center" shrinkToFit="1"/>
      <protection locked="0"/>
    </xf>
    <xf numFmtId="49" fontId="138" fillId="6" borderId="138" xfId="0" applyNumberFormat="1" applyFont="1" applyFill="1" applyBorder="1" applyAlignment="1" applyProtection="1">
      <alignment horizontal="left" vertical="center" shrinkToFit="1"/>
      <protection locked="0"/>
    </xf>
    <xf numFmtId="49" fontId="8" fillId="0" borderId="15" xfId="0" applyNumberFormat="1" applyFont="1" applyBorder="1" applyAlignment="1" applyProtection="1">
      <alignment horizontal="right" vertical="center" shrinkToFit="1"/>
      <protection hidden="1"/>
    </xf>
    <xf numFmtId="49" fontId="8" fillId="0" borderId="16" xfId="0" applyNumberFormat="1" applyFont="1" applyBorder="1" applyAlignment="1" applyProtection="1">
      <alignment horizontal="right" vertical="center" shrinkToFit="1"/>
      <protection hidden="1"/>
    </xf>
    <xf numFmtId="49" fontId="0" fillId="7" borderId="1" xfId="0" applyNumberFormat="1" applyFont="1" applyFill="1" applyBorder="1" applyAlignment="1" applyProtection="1">
      <alignment horizontal="center" vertical="center" shrinkToFit="1"/>
      <protection locked="0"/>
    </xf>
    <xf numFmtId="49" fontId="29" fillId="3" borderId="22" xfId="0" applyNumberFormat="1" applyFont="1" applyFill="1" applyBorder="1" applyAlignment="1" applyProtection="1">
      <alignment horizontal="center" vertical="center" wrapText="1" shrinkToFit="1"/>
      <protection hidden="1"/>
    </xf>
    <xf numFmtId="49" fontId="29" fillId="3" borderId="23" xfId="0" applyNumberFormat="1" applyFont="1" applyFill="1" applyBorder="1" applyAlignment="1" applyProtection="1">
      <alignment horizontal="center" vertical="center" wrapText="1" shrinkToFit="1"/>
      <protection hidden="1"/>
    </xf>
    <xf numFmtId="49" fontId="29" fillId="3" borderId="24" xfId="0" applyNumberFormat="1" applyFont="1" applyFill="1" applyBorder="1" applyAlignment="1" applyProtection="1">
      <alignment horizontal="center" vertical="center" wrapText="1" shrinkToFit="1"/>
      <protection hidden="1"/>
    </xf>
    <xf numFmtId="0" fontId="44" fillId="28" borderId="22" xfId="0" applyFont="1" applyFill="1" applyBorder="1" applyAlignment="1" applyProtection="1">
      <alignment horizontal="center" vertical="center" shrinkToFit="1"/>
      <protection hidden="1"/>
    </xf>
    <xf numFmtId="0" fontId="44" fillId="28" borderId="24" xfId="0" applyFont="1" applyFill="1" applyBorder="1" applyAlignment="1" applyProtection="1">
      <alignment horizontal="center" vertical="center" shrinkToFit="1"/>
      <protection hidden="1"/>
    </xf>
    <xf numFmtId="49" fontId="29" fillId="0" borderId="22" xfId="0" applyNumberFormat="1" applyFont="1" applyBorder="1" applyAlignment="1" applyProtection="1">
      <alignment horizontal="right" vertical="center" shrinkToFit="1"/>
      <protection hidden="1"/>
    </xf>
    <xf numFmtId="49" fontId="29" fillId="0" borderId="23" xfId="0" applyNumberFormat="1" applyFont="1" applyBorder="1" applyAlignment="1" applyProtection="1">
      <alignment horizontal="right" vertical="center" shrinkToFit="1"/>
      <protection hidden="1"/>
    </xf>
    <xf numFmtId="49" fontId="29" fillId="0" borderId="24" xfId="0" applyNumberFormat="1" applyFont="1" applyBorder="1" applyAlignment="1" applyProtection="1">
      <alignment horizontal="right" vertical="center" shrinkToFit="1"/>
      <protection hidden="1"/>
    </xf>
    <xf numFmtId="49" fontId="0" fillId="7" borderId="22" xfId="0" applyNumberFormat="1" applyFont="1" applyFill="1" applyBorder="1" applyAlignment="1" applyProtection="1">
      <alignment horizontal="left" vertical="center" shrinkToFit="1"/>
      <protection locked="0"/>
    </xf>
    <xf numFmtId="49" fontId="0" fillId="7" borderId="23" xfId="0" applyNumberFormat="1" applyFont="1" applyFill="1" applyBorder="1" applyAlignment="1" applyProtection="1">
      <alignment horizontal="left" vertical="center" shrinkToFit="1"/>
      <protection locked="0"/>
    </xf>
    <xf numFmtId="49" fontId="0" fillId="6" borderId="23" xfId="0" applyNumberFormat="1" applyFont="1" applyFill="1" applyBorder="1" applyAlignment="1" applyProtection="1">
      <alignment horizontal="left" vertical="center" shrinkToFit="1"/>
      <protection locked="0"/>
    </xf>
    <xf numFmtId="49" fontId="0" fillId="6" borderId="24" xfId="0" applyNumberFormat="1" applyFont="1" applyFill="1" applyBorder="1" applyAlignment="1" applyProtection="1">
      <alignment horizontal="left" vertical="center" shrinkToFit="1"/>
      <protection locked="0"/>
    </xf>
    <xf numFmtId="49" fontId="0" fillId="6" borderId="22" xfId="0" applyNumberFormat="1" applyFont="1" applyFill="1" applyBorder="1" applyAlignment="1" applyProtection="1">
      <alignment horizontal="center" vertical="center" shrinkToFit="1"/>
      <protection locked="0"/>
    </xf>
    <xf numFmtId="49" fontId="0" fillId="6" borderId="23" xfId="0" applyNumberFormat="1" applyFont="1" applyFill="1" applyBorder="1" applyAlignment="1" applyProtection="1">
      <alignment horizontal="center" vertical="center" shrinkToFit="1"/>
      <protection locked="0"/>
    </xf>
    <xf numFmtId="49" fontId="29" fillId="3" borderId="14" xfId="0" applyNumberFormat="1" applyFont="1" applyFill="1" applyBorder="1" applyAlignment="1" applyProtection="1">
      <alignment horizontal="center" vertical="center" wrapText="1" shrinkToFit="1"/>
      <protection hidden="1"/>
    </xf>
    <xf numFmtId="49" fontId="29" fillId="3" borderId="15" xfId="0" applyNumberFormat="1" applyFont="1" applyFill="1" applyBorder="1" applyAlignment="1" applyProtection="1">
      <alignment horizontal="center" vertical="center" wrapText="1" shrinkToFit="1"/>
      <protection hidden="1"/>
    </xf>
    <xf numFmtId="49" fontId="29" fillId="3" borderId="16" xfId="0" applyNumberFormat="1" applyFont="1" applyFill="1" applyBorder="1" applyAlignment="1" applyProtection="1">
      <alignment horizontal="center" vertical="center" wrapText="1" shrinkToFit="1"/>
      <protection hidden="1"/>
    </xf>
    <xf numFmtId="49" fontId="29" fillId="3" borderId="17" xfId="0" applyNumberFormat="1" applyFont="1" applyFill="1" applyBorder="1" applyAlignment="1" applyProtection="1">
      <alignment horizontal="center" vertical="center" wrapText="1" shrinkToFit="1"/>
      <protection hidden="1"/>
    </xf>
    <xf numFmtId="49" fontId="29" fillId="3" borderId="18" xfId="0" applyNumberFormat="1" applyFont="1" applyFill="1" applyBorder="1" applyAlignment="1" applyProtection="1">
      <alignment horizontal="center" vertical="center" wrapText="1" shrinkToFit="1"/>
      <protection hidden="1"/>
    </xf>
    <xf numFmtId="49" fontId="29" fillId="3" borderId="19" xfId="0" applyNumberFormat="1" applyFont="1" applyFill="1" applyBorder="1" applyAlignment="1" applyProtection="1">
      <alignment horizontal="center" vertical="center" wrapText="1" shrinkToFit="1"/>
      <protection hidden="1"/>
    </xf>
    <xf numFmtId="179" fontId="0" fillId="2" borderId="22" xfId="0" applyNumberFormat="1" applyFont="1" applyFill="1" applyBorder="1" applyAlignment="1" applyProtection="1">
      <alignment horizontal="left" vertical="center" shrinkToFit="1"/>
      <protection hidden="1"/>
    </xf>
    <xf numFmtId="179" fontId="0" fillId="2" borderId="23" xfId="0" applyNumberFormat="1" applyFont="1" applyFill="1" applyBorder="1" applyAlignment="1" applyProtection="1">
      <alignment horizontal="left" vertical="center" shrinkToFit="1"/>
      <protection hidden="1"/>
    </xf>
    <xf numFmtId="179" fontId="0" fillId="2" borderId="24" xfId="0" applyNumberFormat="1" applyFont="1" applyFill="1" applyBorder="1" applyAlignment="1" applyProtection="1">
      <alignment horizontal="left" vertical="center" shrinkToFit="1"/>
      <protection hidden="1"/>
    </xf>
    <xf numFmtId="49" fontId="6" fillId="3" borderId="17" xfId="0" applyNumberFormat="1" applyFont="1" applyFill="1" applyBorder="1" applyAlignment="1" applyProtection="1">
      <alignment vertical="center" shrinkToFit="1"/>
      <protection hidden="1"/>
    </xf>
    <xf numFmtId="49" fontId="6" fillId="3" borderId="18" xfId="0" applyNumberFormat="1" applyFont="1" applyFill="1" applyBorder="1" applyAlignment="1" applyProtection="1">
      <alignment vertical="center" shrinkToFit="1"/>
      <protection hidden="1"/>
    </xf>
    <xf numFmtId="49" fontId="6" fillId="3" borderId="19" xfId="0" applyNumberFormat="1" applyFont="1" applyFill="1" applyBorder="1" applyAlignment="1" applyProtection="1">
      <alignment vertical="center" shrinkToFit="1"/>
      <protection hidden="1"/>
    </xf>
    <xf numFmtId="49" fontId="0" fillId="7" borderId="22" xfId="0" applyNumberFormat="1" applyFont="1" applyFill="1" applyBorder="1" applyAlignment="1" applyProtection="1">
      <alignment horizontal="center" vertical="center" shrinkToFit="1"/>
      <protection locked="0"/>
    </xf>
    <xf numFmtId="49" fontId="0" fillId="7" borderId="24" xfId="0" applyNumberFormat="1" applyFont="1" applyFill="1" applyBorder="1" applyAlignment="1" applyProtection="1">
      <alignment horizontal="center" vertical="center" shrinkToFit="1"/>
      <protection locked="0"/>
    </xf>
    <xf numFmtId="49" fontId="6" fillId="0" borderId="23" xfId="0" applyNumberFormat="1" applyFont="1" applyBorder="1" applyAlignment="1" applyProtection="1">
      <alignment horizontal="center" vertical="center" shrinkToFit="1"/>
      <protection hidden="1"/>
    </xf>
    <xf numFmtId="49" fontId="6" fillId="0" borderId="24" xfId="0" applyNumberFormat="1" applyFont="1" applyBorder="1" applyAlignment="1" applyProtection="1">
      <alignment horizontal="center" vertical="center" shrinkToFit="1"/>
      <protection hidden="1"/>
    </xf>
    <xf numFmtId="49" fontId="33" fillId="0" borderId="23" xfId="0" applyNumberFormat="1" applyFont="1" applyBorder="1" applyAlignment="1" applyProtection="1">
      <alignment horizontal="left" vertical="center" shrinkToFit="1"/>
      <protection hidden="1"/>
    </xf>
    <xf numFmtId="49" fontId="33" fillId="0" borderId="24" xfId="0" applyNumberFormat="1" applyFont="1" applyBorder="1" applyAlignment="1" applyProtection="1">
      <alignment horizontal="left" vertical="center" shrinkToFit="1"/>
      <protection hidden="1"/>
    </xf>
    <xf numFmtId="49" fontId="29" fillId="0" borderId="17" xfId="0" applyNumberFormat="1" applyFont="1" applyBorder="1" applyAlignment="1" applyProtection="1">
      <alignment horizontal="center" vertical="center" shrinkToFit="1"/>
      <protection hidden="1"/>
    </xf>
    <xf numFmtId="49" fontId="0" fillId="7" borderId="22" xfId="0" applyNumberFormat="1" applyFont="1" applyFill="1" applyBorder="1" applyAlignment="1" applyProtection="1">
      <alignment horizontal="right" vertical="center" shrinkToFit="1"/>
      <protection locked="0"/>
    </xf>
    <xf numFmtId="49" fontId="0" fillId="7" borderId="24" xfId="0" applyNumberFormat="1" applyFont="1" applyFill="1" applyBorder="1" applyAlignment="1" applyProtection="1">
      <alignment horizontal="right" vertical="center" shrinkToFit="1"/>
      <protection locked="0"/>
    </xf>
    <xf numFmtId="49" fontId="33" fillId="0" borderId="22" xfId="0" applyNumberFormat="1" applyFont="1" applyBorder="1" applyAlignment="1" applyProtection="1">
      <alignment horizontal="left" vertical="center" shrinkToFit="1"/>
      <protection hidden="1"/>
    </xf>
    <xf numFmtId="49" fontId="6" fillId="0" borderId="14" xfId="0" applyNumberFormat="1" applyFont="1" applyBorder="1" applyAlignment="1" applyProtection="1">
      <alignment horizontal="center" shrinkToFit="1"/>
      <protection hidden="1"/>
    </xf>
    <xf numFmtId="49" fontId="6" fillId="0" borderId="15" xfId="0" applyNumberFormat="1" applyFont="1" applyBorder="1" applyAlignment="1" applyProtection="1">
      <alignment horizontal="center" shrinkToFit="1"/>
      <protection hidden="1"/>
    </xf>
    <xf numFmtId="49" fontId="6" fillId="0" borderId="16" xfId="0" applyNumberFormat="1" applyFont="1" applyBorder="1" applyAlignment="1" applyProtection="1">
      <alignment horizontal="center" shrinkToFit="1"/>
      <protection hidden="1"/>
    </xf>
    <xf numFmtId="49" fontId="6" fillId="0" borderId="17" xfId="0" applyNumberFormat="1" applyFont="1" applyBorder="1" applyAlignment="1" applyProtection="1">
      <alignment horizontal="center" shrinkToFit="1"/>
      <protection hidden="1"/>
    </xf>
    <xf numFmtId="49" fontId="6" fillId="0" borderId="18" xfId="0" applyNumberFormat="1" applyFont="1" applyBorder="1" applyAlignment="1" applyProtection="1">
      <alignment horizontal="center" shrinkToFit="1"/>
      <protection hidden="1"/>
    </xf>
    <xf numFmtId="49" fontId="6" fillId="0" borderId="19" xfId="0" applyNumberFormat="1" applyFont="1" applyBorder="1" applyAlignment="1" applyProtection="1">
      <alignment horizontal="center" shrinkToFit="1"/>
      <protection hidden="1"/>
    </xf>
    <xf numFmtId="49" fontId="6" fillId="0" borderId="22" xfId="0" applyNumberFormat="1" applyFont="1" applyBorder="1" applyAlignment="1" applyProtection="1">
      <alignment vertical="center" shrinkToFit="1"/>
      <protection hidden="1"/>
    </xf>
    <xf numFmtId="49" fontId="6" fillId="0" borderId="23" xfId="0" applyNumberFormat="1" applyFont="1" applyBorder="1" applyAlignment="1" applyProtection="1">
      <alignment vertical="center" shrinkToFit="1"/>
      <protection hidden="1"/>
    </xf>
    <xf numFmtId="49" fontId="6" fillId="0" borderId="24" xfId="0" applyNumberFormat="1" applyFont="1" applyBorder="1" applyAlignment="1" applyProtection="1">
      <alignment vertical="center" shrinkToFit="1"/>
      <protection hidden="1"/>
    </xf>
    <xf numFmtId="49" fontId="6" fillId="0" borderId="25" xfId="0" applyNumberFormat="1" applyFont="1" applyBorder="1" applyAlignment="1" applyProtection="1">
      <alignment horizontal="center" vertical="center" wrapText="1" shrinkToFit="1"/>
      <protection hidden="1"/>
    </xf>
    <xf numFmtId="49" fontId="6" fillId="0" borderId="20" xfId="0" applyNumberFormat="1" applyFont="1" applyBorder="1" applyAlignment="1" applyProtection="1">
      <alignment horizontal="center" vertical="center" wrapText="1" shrinkToFit="1"/>
      <protection hidden="1"/>
    </xf>
    <xf numFmtId="49" fontId="6" fillId="0" borderId="65" xfId="0" applyNumberFormat="1" applyFont="1" applyBorder="1" applyAlignment="1" applyProtection="1">
      <alignment vertical="center" shrinkToFit="1"/>
      <protection hidden="1"/>
    </xf>
    <xf numFmtId="49" fontId="6" fillId="0" borderId="59" xfId="0" applyNumberFormat="1" applyFont="1" applyBorder="1" applyAlignment="1" applyProtection="1">
      <alignment vertical="center" shrinkToFit="1"/>
      <protection hidden="1"/>
    </xf>
    <xf numFmtId="49" fontId="6" fillId="0" borderId="22" xfId="0" applyNumberFormat="1" applyFont="1" applyBorder="1" applyAlignment="1" applyProtection="1">
      <alignment horizontal="center" vertical="center" shrinkToFit="1"/>
      <protection hidden="1"/>
    </xf>
    <xf numFmtId="49" fontId="0" fillId="7" borderId="22" xfId="0" applyNumberFormat="1" applyFont="1" applyFill="1" applyBorder="1" applyAlignment="1" applyProtection="1">
      <alignment vertical="center" shrinkToFit="1"/>
      <protection locked="0"/>
    </xf>
    <xf numFmtId="49" fontId="29" fillId="9" borderId="22" xfId="0" applyNumberFormat="1" applyFont="1" applyFill="1" applyBorder="1" applyAlignment="1" applyProtection="1">
      <alignment vertical="center" shrinkToFit="1"/>
      <protection hidden="1"/>
    </xf>
    <xf numFmtId="49" fontId="29" fillId="9" borderId="23" xfId="0" applyNumberFormat="1" applyFont="1" applyFill="1" applyBorder="1" applyAlignment="1" applyProtection="1">
      <alignment vertical="center" shrinkToFit="1"/>
      <protection hidden="1"/>
    </xf>
    <xf numFmtId="49" fontId="29" fillId="9" borderId="24" xfId="0" applyNumberFormat="1" applyFont="1" applyFill="1" applyBorder="1" applyAlignment="1" applyProtection="1">
      <alignment vertical="center" shrinkToFit="1"/>
      <protection hidden="1"/>
    </xf>
    <xf numFmtId="49" fontId="28" fillId="0" borderId="23" xfId="1" applyNumberFormat="1" applyBorder="1" applyAlignment="1" applyProtection="1">
      <alignment horizontal="center" vertical="center" shrinkToFit="1"/>
      <protection hidden="1"/>
    </xf>
    <xf numFmtId="49" fontId="6" fillId="0" borderId="0" xfId="0" applyNumberFormat="1" applyFont="1" applyBorder="1" applyAlignment="1" applyProtection="1">
      <alignment horizontal="center" vertical="center" wrapText="1" shrinkToFit="1"/>
      <protection hidden="1"/>
    </xf>
    <xf numFmtId="49" fontId="6" fillId="3" borderId="22" xfId="0" applyNumberFormat="1" applyFont="1" applyFill="1" applyBorder="1" applyAlignment="1" applyProtection="1">
      <alignment vertical="center" shrinkToFit="1"/>
      <protection hidden="1"/>
    </xf>
    <xf numFmtId="49" fontId="6" fillId="3" borderId="23" xfId="0" applyNumberFormat="1" applyFont="1" applyFill="1" applyBorder="1" applyAlignment="1" applyProtection="1">
      <alignment vertical="center" shrinkToFit="1"/>
      <protection hidden="1"/>
    </xf>
    <xf numFmtId="49" fontId="6" fillId="3" borderId="24" xfId="0" applyNumberFormat="1" applyFont="1" applyFill="1" applyBorder="1" applyAlignment="1" applyProtection="1">
      <alignment vertical="center" shrinkToFit="1"/>
      <protection hidden="1"/>
    </xf>
    <xf numFmtId="49" fontId="29" fillId="0" borderId="22" xfId="0" applyNumberFormat="1" applyFont="1" applyBorder="1" applyAlignment="1" applyProtection="1">
      <alignment vertical="center" shrinkToFit="1"/>
      <protection hidden="1"/>
    </xf>
    <xf numFmtId="49" fontId="29" fillId="0" borderId="23" xfId="0" applyNumberFormat="1" applyFont="1" applyBorder="1" applyAlignment="1" applyProtection="1">
      <alignment vertical="center" shrinkToFit="1"/>
      <protection hidden="1"/>
    </xf>
    <xf numFmtId="49" fontId="29" fillId="0" borderId="24" xfId="0" applyNumberFormat="1" applyFont="1" applyBorder="1" applyAlignment="1" applyProtection="1">
      <alignment vertical="center" shrinkToFit="1"/>
      <protection hidden="1"/>
    </xf>
    <xf numFmtId="49" fontId="6" fillId="0" borderId="18" xfId="0" applyNumberFormat="1" applyFont="1" applyBorder="1" applyAlignment="1" applyProtection="1">
      <alignment horizontal="center" vertical="center" shrinkToFit="1"/>
      <protection hidden="1"/>
    </xf>
    <xf numFmtId="49" fontId="6" fillId="0" borderId="19" xfId="0" applyNumberFormat="1" applyFont="1" applyBorder="1" applyAlignment="1" applyProtection="1">
      <alignment horizontal="center" vertical="center" shrinkToFit="1"/>
      <protection hidden="1"/>
    </xf>
    <xf numFmtId="49" fontId="0" fillId="6" borderId="22" xfId="0" applyNumberFormat="1" applyFont="1" applyFill="1" applyBorder="1" applyAlignment="1" applyProtection="1">
      <alignment horizontal="left" vertical="center" shrinkToFit="1"/>
      <protection locked="0"/>
    </xf>
    <xf numFmtId="0" fontId="29" fillId="0" borderId="22" xfId="0" applyNumberFormat="1" applyFont="1" applyFill="1" applyBorder="1" applyAlignment="1" applyProtection="1">
      <alignment vertical="center" shrinkToFit="1"/>
      <protection hidden="1"/>
    </xf>
    <xf numFmtId="0" fontId="29" fillId="0" borderId="23" xfId="0" applyNumberFormat="1" applyFont="1" applyFill="1" applyBorder="1" applyAlignment="1" applyProtection="1">
      <alignment vertical="center" shrinkToFit="1"/>
      <protection hidden="1"/>
    </xf>
    <xf numFmtId="0" fontId="29" fillId="0" borderId="24" xfId="0" applyNumberFormat="1" applyFont="1" applyFill="1" applyBorder="1" applyAlignment="1" applyProtection="1">
      <alignment vertical="center" shrinkToFit="1"/>
      <protection hidden="1"/>
    </xf>
    <xf numFmtId="0" fontId="29" fillId="0" borderId="22" xfId="0" applyNumberFormat="1" applyFont="1" applyFill="1" applyBorder="1" applyAlignment="1" applyProtection="1">
      <alignment vertical="center" wrapText="1" shrinkToFit="1"/>
      <protection hidden="1"/>
    </xf>
    <xf numFmtId="0" fontId="29" fillId="0" borderId="23" xfId="0" applyNumberFormat="1" applyFont="1" applyFill="1" applyBorder="1" applyAlignment="1" applyProtection="1">
      <alignment vertical="center" wrapText="1" shrinkToFit="1"/>
      <protection hidden="1"/>
    </xf>
    <xf numFmtId="0" fontId="29" fillId="0" borderId="24" xfId="0" applyNumberFormat="1" applyFont="1" applyFill="1" applyBorder="1" applyAlignment="1" applyProtection="1">
      <alignment vertical="center" wrapText="1" shrinkToFit="1"/>
      <protection hidden="1"/>
    </xf>
    <xf numFmtId="49" fontId="0" fillId="0" borderId="22" xfId="0" applyNumberFormat="1" applyFont="1" applyFill="1" applyBorder="1" applyAlignment="1" applyProtection="1">
      <alignment horizontal="left" vertical="center" shrinkToFit="1"/>
      <protection hidden="1"/>
    </xf>
    <xf numFmtId="49" fontId="0" fillId="0" borderId="23" xfId="0" applyNumberFormat="1" applyFont="1" applyFill="1" applyBorder="1" applyAlignment="1" applyProtection="1">
      <alignment horizontal="left" vertical="center" shrinkToFit="1"/>
      <protection hidden="1"/>
    </xf>
    <xf numFmtId="49" fontId="0" fillId="0" borderId="24" xfId="0" applyNumberFormat="1" applyFont="1" applyFill="1" applyBorder="1" applyAlignment="1" applyProtection="1">
      <alignment horizontal="left" vertical="center" shrinkToFit="1"/>
      <protection hidden="1"/>
    </xf>
    <xf numFmtId="49" fontId="0" fillId="7" borderId="23" xfId="0" applyNumberFormat="1" applyFont="1" applyFill="1" applyBorder="1" applyAlignment="1" applyProtection="1">
      <alignment horizontal="center" vertical="center" shrinkToFit="1"/>
      <protection locked="0"/>
    </xf>
    <xf numFmtId="0" fontId="0" fillId="7" borderId="22" xfId="0" applyNumberFormat="1" applyFont="1" applyFill="1" applyBorder="1" applyAlignment="1" applyProtection="1">
      <alignment vertical="center" shrinkToFit="1"/>
      <protection locked="0"/>
    </xf>
    <xf numFmtId="0" fontId="0" fillId="7" borderId="23" xfId="0" applyNumberFormat="1" applyFont="1" applyFill="1" applyBorder="1" applyAlignment="1" applyProtection="1">
      <alignment vertical="center" shrinkToFit="1"/>
      <protection locked="0"/>
    </xf>
    <xf numFmtId="0" fontId="0" fillId="7" borderId="18" xfId="0" applyNumberFormat="1" applyFont="1" applyFill="1" applyBorder="1" applyAlignment="1" applyProtection="1">
      <alignment vertical="center" shrinkToFit="1"/>
      <protection locked="0"/>
    </xf>
    <xf numFmtId="0" fontId="0" fillId="7" borderId="24" xfId="0" applyNumberFormat="1" applyFont="1" applyFill="1" applyBorder="1" applyAlignment="1" applyProtection="1">
      <alignment vertical="center" shrinkToFit="1"/>
      <protection locked="0"/>
    </xf>
    <xf numFmtId="0" fontId="6" fillId="3" borderId="14" xfId="0" applyNumberFormat="1" applyFont="1" applyFill="1" applyBorder="1" applyAlignment="1" applyProtection="1">
      <alignment vertical="top" wrapText="1" shrinkToFit="1"/>
      <protection hidden="1"/>
    </xf>
    <xf numFmtId="0" fontId="6" fillId="3" borderId="15" xfId="0" applyNumberFormat="1" applyFont="1" applyFill="1" applyBorder="1" applyAlignment="1" applyProtection="1">
      <alignment vertical="top" wrapText="1" shrinkToFit="1"/>
      <protection hidden="1"/>
    </xf>
    <xf numFmtId="0" fontId="6" fillId="3" borderId="16" xfId="0" applyNumberFormat="1" applyFont="1" applyFill="1" applyBorder="1" applyAlignment="1" applyProtection="1">
      <alignment vertical="top" wrapText="1" shrinkToFit="1"/>
      <protection hidden="1"/>
    </xf>
    <xf numFmtId="0" fontId="6" fillId="3" borderId="17" xfId="0" applyNumberFormat="1" applyFont="1" applyFill="1" applyBorder="1" applyAlignment="1" applyProtection="1">
      <alignment vertical="top" wrapText="1" shrinkToFit="1"/>
      <protection hidden="1"/>
    </xf>
    <xf numFmtId="0" fontId="6" fillId="3" borderId="18" xfId="0" applyNumberFormat="1" applyFont="1" applyFill="1" applyBorder="1" applyAlignment="1" applyProtection="1">
      <alignment vertical="top" wrapText="1" shrinkToFit="1"/>
      <protection hidden="1"/>
    </xf>
    <xf numFmtId="0" fontId="6" fillId="3" borderId="19" xfId="0" applyNumberFormat="1" applyFont="1" applyFill="1" applyBorder="1" applyAlignment="1" applyProtection="1">
      <alignment vertical="top" wrapText="1" shrinkToFit="1"/>
      <protection hidden="1"/>
    </xf>
    <xf numFmtId="49" fontId="29" fillId="0" borderId="14" xfId="0" applyNumberFormat="1" applyFont="1" applyBorder="1" applyAlignment="1" applyProtection="1">
      <alignment vertical="center" wrapText="1" shrinkToFit="1"/>
      <protection hidden="1"/>
    </xf>
    <xf numFmtId="49" fontId="29" fillId="0" borderId="15" xfId="0" applyNumberFormat="1" applyFont="1" applyBorder="1" applyAlignment="1" applyProtection="1">
      <alignment vertical="center" wrapText="1" shrinkToFit="1"/>
      <protection hidden="1"/>
    </xf>
    <xf numFmtId="49" fontId="29" fillId="0" borderId="16" xfId="0" applyNumberFormat="1" applyFont="1" applyBorder="1" applyAlignment="1" applyProtection="1">
      <alignment vertical="center" wrapText="1" shrinkToFit="1"/>
      <protection hidden="1"/>
    </xf>
    <xf numFmtId="49" fontId="29" fillId="0" borderId="17" xfId="0" applyNumberFormat="1" applyFont="1" applyBorder="1" applyAlignment="1" applyProtection="1">
      <alignment vertical="center" wrapText="1" shrinkToFit="1"/>
      <protection hidden="1"/>
    </xf>
    <xf numFmtId="49" fontId="29" fillId="0" borderId="18" xfId="0" applyNumberFormat="1" applyFont="1" applyBorder="1" applyAlignment="1" applyProtection="1">
      <alignment vertical="center" wrapText="1" shrinkToFit="1"/>
      <protection hidden="1"/>
    </xf>
    <xf numFmtId="49" fontId="29" fillId="0" borderId="19" xfId="0" applyNumberFormat="1" applyFont="1" applyBorder="1" applyAlignment="1" applyProtection="1">
      <alignment vertical="center" wrapText="1" shrinkToFit="1"/>
      <protection hidden="1"/>
    </xf>
    <xf numFmtId="49" fontId="27" fillId="7" borderId="14" xfId="0" applyNumberFormat="1" applyFont="1" applyFill="1" applyBorder="1" applyAlignment="1" applyProtection="1">
      <alignment vertical="center" wrapText="1" shrinkToFit="1"/>
      <protection locked="0"/>
    </xf>
    <xf numFmtId="49" fontId="27" fillId="7" borderId="15" xfId="0" applyNumberFormat="1" applyFont="1" applyFill="1" applyBorder="1" applyAlignment="1" applyProtection="1">
      <alignment vertical="center" wrapText="1" shrinkToFit="1"/>
      <protection locked="0"/>
    </xf>
    <xf numFmtId="49" fontId="27" fillId="7" borderId="16" xfId="0" applyNumberFormat="1" applyFont="1" applyFill="1" applyBorder="1" applyAlignment="1" applyProtection="1">
      <alignment vertical="center" wrapText="1" shrinkToFit="1"/>
      <protection locked="0"/>
    </xf>
    <xf numFmtId="49" fontId="27" fillId="7" borderId="17" xfId="0" applyNumberFormat="1" applyFont="1" applyFill="1" applyBorder="1" applyAlignment="1" applyProtection="1">
      <alignment vertical="center" wrapText="1" shrinkToFit="1"/>
      <protection locked="0"/>
    </xf>
    <xf numFmtId="49" fontId="27" fillId="7" borderId="18" xfId="0" applyNumberFormat="1" applyFont="1" applyFill="1" applyBorder="1" applyAlignment="1" applyProtection="1">
      <alignment vertical="center" wrapText="1" shrinkToFit="1"/>
      <protection locked="0"/>
    </xf>
    <xf numFmtId="49" fontId="27" fillId="7" borderId="19" xfId="0" applyNumberFormat="1" applyFont="1" applyFill="1" applyBorder="1" applyAlignment="1" applyProtection="1">
      <alignment vertical="center" wrapText="1" shrinkToFit="1"/>
      <protection locked="0"/>
    </xf>
    <xf numFmtId="49" fontId="0" fillId="6" borderId="24" xfId="0" applyNumberFormat="1" applyFont="1" applyFill="1" applyBorder="1" applyAlignment="1" applyProtection="1">
      <alignment horizontal="center" vertical="center" shrinkToFit="1"/>
      <protection locked="0"/>
    </xf>
    <xf numFmtId="0" fontId="113" fillId="0" borderId="22" xfId="1" applyFont="1" applyFill="1" applyBorder="1" applyAlignment="1" applyProtection="1">
      <alignment vertical="center" shrinkToFit="1"/>
      <protection hidden="1"/>
    </xf>
    <xf numFmtId="0" fontId="113" fillId="0" borderId="23" xfId="1" applyFont="1" applyFill="1" applyBorder="1" applyAlignment="1" applyProtection="1">
      <alignment vertical="center" shrinkToFit="1"/>
      <protection hidden="1"/>
    </xf>
    <xf numFmtId="0" fontId="113" fillId="0" borderId="24" xfId="1" applyFont="1" applyFill="1" applyBorder="1" applyAlignment="1" applyProtection="1">
      <alignment vertical="center" shrinkToFit="1"/>
      <protection hidden="1"/>
    </xf>
    <xf numFmtId="49" fontId="0" fillId="6" borderId="22" xfId="0" applyNumberFormat="1" applyFont="1" applyFill="1" applyBorder="1" applyAlignment="1" applyProtection="1">
      <alignment vertical="center" shrinkToFit="1"/>
      <protection locked="0"/>
    </xf>
    <xf numFmtId="49" fontId="0" fillId="6" borderId="23" xfId="0" applyNumberFormat="1" applyFont="1" applyFill="1" applyBorder="1" applyAlignment="1" applyProtection="1">
      <alignment vertical="center" shrinkToFit="1"/>
      <protection locked="0"/>
    </xf>
    <xf numFmtId="49" fontId="0" fillId="6" borderId="24" xfId="0" applyNumberFormat="1" applyFont="1" applyFill="1" applyBorder="1" applyAlignment="1" applyProtection="1">
      <alignment vertical="center" shrinkToFit="1"/>
      <protection locked="0"/>
    </xf>
    <xf numFmtId="49" fontId="0" fillId="6" borderId="17" xfId="0" applyNumberFormat="1" applyFont="1" applyFill="1" applyBorder="1" applyAlignment="1" applyProtection="1">
      <alignment vertical="center" shrinkToFit="1"/>
      <protection locked="0"/>
    </xf>
    <xf numFmtId="49" fontId="0" fillId="6" borderId="18" xfId="0" applyNumberFormat="1" applyFont="1" applyFill="1" applyBorder="1" applyAlignment="1" applyProtection="1">
      <alignment vertical="center" shrinkToFit="1"/>
      <protection locked="0"/>
    </xf>
    <xf numFmtId="49" fontId="0" fillId="6" borderId="19" xfId="0" applyNumberFormat="1" applyFont="1" applyFill="1" applyBorder="1" applyAlignment="1" applyProtection="1">
      <alignment vertical="center" shrinkToFit="1"/>
      <protection locked="0"/>
    </xf>
    <xf numFmtId="49" fontId="6" fillId="0" borderId="17" xfId="0" applyNumberFormat="1" applyFont="1" applyBorder="1" applyAlignment="1" applyProtection="1">
      <alignment horizontal="center" vertical="center" shrinkToFit="1"/>
      <protection hidden="1"/>
    </xf>
    <xf numFmtId="0" fontId="114" fillId="12" borderId="22" xfId="0" applyFont="1" applyFill="1" applyBorder="1" applyAlignment="1">
      <alignment horizontal="center" vertical="center" shrinkToFit="1"/>
    </xf>
    <xf numFmtId="0" fontId="114" fillId="12" borderId="23" xfId="0" applyFont="1" applyFill="1" applyBorder="1" applyAlignment="1">
      <alignment horizontal="center" vertical="center" shrinkToFit="1"/>
    </xf>
    <xf numFmtId="0" fontId="114" fillId="12" borderId="24" xfId="0" applyFont="1" applyFill="1" applyBorder="1" applyAlignment="1">
      <alignment horizontal="center" vertical="center" shrinkToFit="1"/>
    </xf>
    <xf numFmtId="49" fontId="6" fillId="0" borderId="1" xfId="0" applyNumberFormat="1" applyFont="1" applyBorder="1" applyAlignment="1" applyProtection="1">
      <alignment horizontal="center" vertical="center" shrinkToFit="1"/>
      <protection hidden="1"/>
    </xf>
    <xf numFmtId="49" fontId="0" fillId="7" borderId="1" xfId="0" applyNumberFormat="1" applyFont="1" applyFill="1" applyBorder="1" applyAlignment="1" applyProtection="1">
      <alignment vertical="center" shrinkToFit="1"/>
      <protection locked="0"/>
    </xf>
    <xf numFmtId="49" fontId="29" fillId="0" borderId="1" xfId="0" applyNumberFormat="1" applyFont="1" applyBorder="1" applyAlignment="1" applyProtection="1">
      <alignment vertical="center" shrinkToFit="1"/>
      <protection hidden="1"/>
    </xf>
    <xf numFmtId="0" fontId="44" fillId="28" borderId="1" xfId="0" applyFont="1" applyFill="1" applyBorder="1" applyAlignment="1" applyProtection="1">
      <alignment horizontal="center" vertical="center" shrinkToFit="1"/>
      <protection hidden="1"/>
    </xf>
    <xf numFmtId="0" fontId="44" fillId="15" borderId="22" xfId="0" applyFont="1" applyFill="1" applyBorder="1" applyAlignment="1" applyProtection="1">
      <alignment horizontal="center" vertical="center" shrinkToFit="1"/>
      <protection hidden="1"/>
    </xf>
    <xf numFmtId="0" fontId="44" fillId="15" borderId="24" xfId="0" applyFont="1" applyFill="1" applyBorder="1" applyAlignment="1" applyProtection="1">
      <alignment horizontal="center" vertical="center" shrinkToFit="1"/>
      <protection hidden="1"/>
    </xf>
    <xf numFmtId="0" fontId="127" fillId="15" borderId="22" xfId="0" applyFont="1" applyFill="1" applyBorder="1" applyAlignment="1">
      <alignment vertical="center" shrinkToFit="1"/>
    </xf>
    <xf numFmtId="0" fontId="127" fillId="15" borderId="23" xfId="0" applyFont="1" applyFill="1" applyBorder="1" applyAlignment="1">
      <alignment vertical="center" shrinkToFit="1"/>
    </xf>
    <xf numFmtId="0" fontId="127" fillId="15" borderId="24" xfId="0" applyFont="1" applyFill="1" applyBorder="1" applyAlignment="1">
      <alignment vertical="center" shrinkToFit="1"/>
    </xf>
    <xf numFmtId="49" fontId="6" fillId="0" borderId="23" xfId="0" applyNumberFormat="1" applyFont="1" applyBorder="1" applyAlignment="1" applyProtection="1">
      <alignment horizontal="left" vertical="center" shrinkToFit="1"/>
      <protection hidden="1"/>
    </xf>
    <xf numFmtId="49" fontId="6" fillId="0" borderId="24" xfId="0" applyNumberFormat="1" applyFont="1" applyBorder="1" applyAlignment="1" applyProtection="1">
      <alignment horizontal="left" vertical="center" shrinkToFit="1"/>
      <protection hidden="1"/>
    </xf>
    <xf numFmtId="49" fontId="6" fillId="28" borderId="1" xfId="0" applyNumberFormat="1" applyFont="1" applyFill="1" applyBorder="1" applyAlignment="1" applyProtection="1">
      <alignment horizontal="center" vertical="center" shrinkToFit="1"/>
      <protection hidden="1"/>
    </xf>
    <xf numFmtId="0" fontId="113" fillId="0" borderId="1" xfId="1" applyFont="1" applyFill="1" applyBorder="1" applyAlignment="1" applyProtection="1">
      <alignment vertical="center" shrinkToFit="1"/>
      <protection hidden="1"/>
    </xf>
    <xf numFmtId="49" fontId="0" fillId="7" borderId="65" xfId="0" applyNumberFormat="1" applyFont="1" applyFill="1" applyBorder="1" applyAlignment="1" applyProtection="1">
      <alignment horizontal="center" vertical="center" shrinkToFit="1"/>
      <protection locked="0"/>
    </xf>
    <xf numFmtId="49" fontId="6" fillId="0" borderId="25" xfId="0" applyNumberFormat="1" applyFont="1" applyBorder="1" applyAlignment="1" applyProtection="1">
      <alignment vertical="center" shrinkToFit="1"/>
      <protection hidden="1"/>
    </xf>
    <xf numFmtId="0" fontId="6" fillId="3" borderId="25" xfId="0" applyNumberFormat="1" applyFont="1" applyFill="1" applyBorder="1" applyAlignment="1" applyProtection="1">
      <alignment vertical="top" wrapText="1" shrinkToFit="1"/>
      <protection hidden="1"/>
    </xf>
    <xf numFmtId="0" fontId="6" fillId="3" borderId="0" xfId="0" applyNumberFormat="1" applyFont="1" applyFill="1" applyBorder="1" applyAlignment="1" applyProtection="1">
      <alignment vertical="top" wrapText="1" shrinkToFit="1"/>
      <protection hidden="1"/>
    </xf>
    <xf numFmtId="0" fontId="6" fillId="3" borderId="20" xfId="0" applyNumberFormat="1" applyFont="1" applyFill="1" applyBorder="1" applyAlignment="1" applyProtection="1">
      <alignment vertical="top" wrapText="1" shrinkToFit="1"/>
      <protection hidden="1"/>
    </xf>
    <xf numFmtId="49" fontId="31" fillId="10" borderId="14" xfId="0" applyNumberFormat="1" applyFont="1" applyFill="1" applyBorder="1" applyAlignment="1" applyProtection="1">
      <alignment horizontal="center" vertical="center" wrapText="1"/>
      <protection hidden="1"/>
    </xf>
    <xf numFmtId="49" fontId="31" fillId="10" borderId="15" xfId="0" applyNumberFormat="1" applyFont="1" applyFill="1" applyBorder="1" applyAlignment="1" applyProtection="1">
      <alignment horizontal="center" vertical="center" wrapText="1"/>
      <protection hidden="1"/>
    </xf>
    <xf numFmtId="49" fontId="31" fillId="10" borderId="16" xfId="0" applyNumberFormat="1" applyFont="1" applyFill="1" applyBorder="1" applyAlignment="1" applyProtection="1">
      <alignment horizontal="center" vertical="center" wrapText="1"/>
      <protection hidden="1"/>
    </xf>
    <xf numFmtId="49" fontId="0" fillId="2" borderId="22" xfId="0" applyNumberFormat="1" applyFont="1" applyFill="1" applyBorder="1" applyAlignment="1" applyProtection="1">
      <alignment vertical="center" shrinkToFit="1"/>
      <protection hidden="1"/>
    </xf>
    <xf numFmtId="49" fontId="0" fillId="2" borderId="23" xfId="0" applyNumberFormat="1" applyFont="1" applyFill="1" applyBorder="1" applyAlignment="1" applyProtection="1">
      <alignment vertical="center" shrinkToFit="1"/>
      <protection hidden="1"/>
    </xf>
    <xf numFmtId="49" fontId="0" fillId="2" borderId="24" xfId="0" applyNumberFormat="1" applyFont="1" applyFill="1" applyBorder="1" applyAlignment="1" applyProtection="1">
      <alignment vertical="center" shrinkToFit="1"/>
      <protection hidden="1"/>
    </xf>
    <xf numFmtId="0" fontId="0" fillId="2" borderId="22" xfId="0" applyNumberFormat="1" applyFont="1" applyFill="1" applyBorder="1" applyAlignment="1" applyProtection="1">
      <alignment horizontal="left" vertical="center" shrinkToFit="1"/>
      <protection hidden="1"/>
    </xf>
    <xf numFmtId="0" fontId="0" fillId="2" borderId="23" xfId="0" applyNumberFormat="1" applyFont="1" applyFill="1" applyBorder="1" applyAlignment="1" applyProtection="1">
      <alignment horizontal="left" vertical="center" shrinkToFit="1"/>
      <protection hidden="1"/>
    </xf>
    <xf numFmtId="0" fontId="0" fillId="2" borderId="24" xfId="0" applyNumberFormat="1" applyFont="1" applyFill="1" applyBorder="1" applyAlignment="1" applyProtection="1">
      <alignment horizontal="left" vertical="center" shrinkToFit="1"/>
      <protection hidden="1"/>
    </xf>
    <xf numFmtId="49" fontId="0" fillId="6" borderId="15" xfId="0" applyNumberFormat="1" applyFont="1" applyFill="1" applyBorder="1" applyAlignment="1" applyProtection="1">
      <alignment horizontal="left" vertical="center" shrinkToFit="1"/>
      <protection locked="0"/>
    </xf>
    <xf numFmtId="49" fontId="0" fillId="6" borderId="16" xfId="0" applyNumberFormat="1" applyFont="1" applyFill="1" applyBorder="1" applyAlignment="1" applyProtection="1">
      <alignment horizontal="left" vertical="center" shrinkToFit="1"/>
      <protection locked="0"/>
    </xf>
    <xf numFmtId="49" fontId="126" fillId="10" borderId="14" xfId="0" applyNumberFormat="1" applyFont="1" applyFill="1" applyBorder="1" applyAlignment="1" applyProtection="1">
      <alignment horizontal="center" vertical="center" shrinkToFit="1"/>
      <protection hidden="1"/>
    </xf>
    <xf numFmtId="49" fontId="126" fillId="10" borderId="15" xfId="0" applyNumberFormat="1" applyFont="1" applyFill="1" applyBorder="1" applyAlignment="1" applyProtection="1">
      <alignment horizontal="center" vertical="center" shrinkToFit="1"/>
      <protection hidden="1"/>
    </xf>
    <xf numFmtId="49" fontId="126" fillId="10" borderId="16" xfId="0" applyNumberFormat="1" applyFont="1" applyFill="1" applyBorder="1" applyAlignment="1" applyProtection="1">
      <alignment horizontal="center" vertical="center" shrinkToFit="1"/>
      <protection hidden="1"/>
    </xf>
    <xf numFmtId="49" fontId="126" fillId="10" borderId="17" xfId="0" applyNumberFormat="1" applyFont="1" applyFill="1" applyBorder="1" applyAlignment="1" applyProtection="1">
      <alignment horizontal="center" vertical="center" shrinkToFit="1"/>
      <protection hidden="1"/>
    </xf>
    <xf numFmtId="49" fontId="126" fillId="10" borderId="18" xfId="0" applyNumberFormat="1" applyFont="1" applyFill="1" applyBorder="1" applyAlignment="1" applyProtection="1">
      <alignment horizontal="center" vertical="center" shrinkToFit="1"/>
      <protection hidden="1"/>
    </xf>
    <xf numFmtId="49" fontId="126" fillId="10" borderId="19" xfId="0" applyNumberFormat="1" applyFont="1" applyFill="1" applyBorder="1" applyAlignment="1" applyProtection="1">
      <alignment horizontal="center" vertical="center" shrinkToFit="1"/>
      <protection hidden="1"/>
    </xf>
    <xf numFmtId="49" fontId="6" fillId="28" borderId="22" xfId="0" applyNumberFormat="1" applyFont="1" applyFill="1" applyBorder="1" applyAlignment="1" applyProtection="1">
      <alignment horizontal="center" vertical="center" shrinkToFit="1"/>
      <protection hidden="1"/>
    </xf>
    <xf numFmtId="49" fontId="6" fillId="28" borderId="24" xfId="0" applyNumberFormat="1" applyFont="1" applyFill="1" applyBorder="1" applyAlignment="1" applyProtection="1">
      <alignment horizontal="center" vertical="center" shrinkToFit="1"/>
      <protection hidden="1"/>
    </xf>
    <xf numFmtId="49" fontId="6" fillId="28" borderId="23" xfId="0" applyNumberFormat="1" applyFont="1" applyFill="1" applyBorder="1" applyAlignment="1" applyProtection="1">
      <alignment horizontal="center" vertical="center" shrinkToFit="1"/>
      <protection hidden="1"/>
    </xf>
    <xf numFmtId="49" fontId="6" fillId="11" borderId="14" xfId="0" applyNumberFormat="1" applyFont="1" applyFill="1" applyBorder="1" applyAlignment="1" applyProtection="1">
      <alignment horizontal="center" vertical="center" wrapText="1"/>
      <protection hidden="1"/>
    </xf>
    <xf numFmtId="49" fontId="6" fillId="11" borderId="15" xfId="0" applyNumberFormat="1" applyFont="1" applyFill="1" applyBorder="1" applyAlignment="1" applyProtection="1">
      <alignment horizontal="center" vertical="center" wrapText="1"/>
      <protection hidden="1"/>
    </xf>
    <xf numFmtId="49" fontId="6" fillId="11" borderId="25" xfId="0" applyNumberFormat="1" applyFont="1" applyFill="1" applyBorder="1" applyAlignment="1" applyProtection="1">
      <alignment horizontal="center" vertical="center" wrapText="1"/>
      <protection hidden="1"/>
    </xf>
    <xf numFmtId="49" fontId="6" fillId="11" borderId="0" xfId="0" applyNumberFormat="1" applyFont="1" applyFill="1" applyBorder="1" applyAlignment="1" applyProtection="1">
      <alignment horizontal="center" vertical="center" wrapText="1"/>
      <protection hidden="1"/>
    </xf>
    <xf numFmtId="49" fontId="6" fillId="11" borderId="17" xfId="0" applyNumberFormat="1" applyFont="1" applyFill="1" applyBorder="1" applyAlignment="1" applyProtection="1">
      <alignment horizontal="center" vertical="center" wrapText="1"/>
      <protection hidden="1"/>
    </xf>
    <xf numFmtId="49" fontId="6" fillId="11" borderId="18" xfId="0" applyNumberFormat="1" applyFont="1" applyFill="1" applyBorder="1" applyAlignment="1" applyProtection="1">
      <alignment horizontal="center" vertical="center" wrapText="1"/>
      <protection hidden="1"/>
    </xf>
    <xf numFmtId="0" fontId="122" fillId="0" borderId="15" xfId="1" applyFont="1" applyFill="1" applyBorder="1" applyAlignment="1" applyProtection="1">
      <alignment horizontal="center" vertical="center" shrinkToFit="1"/>
      <protection hidden="1"/>
    </xf>
    <xf numFmtId="49" fontId="139" fillId="0" borderId="18" xfId="1" applyNumberFormat="1" applyFont="1" applyFill="1" applyBorder="1" applyAlignment="1" applyProtection="1">
      <alignment horizontal="center" vertical="center" shrinkToFit="1"/>
      <protection hidden="1"/>
    </xf>
    <xf numFmtId="49" fontId="122" fillId="0" borderId="14" xfId="1" applyNumberFormat="1" applyFont="1" applyFill="1" applyBorder="1" applyAlignment="1" applyProtection="1">
      <alignment horizontal="center" vertical="center" shrinkToFit="1"/>
      <protection hidden="1"/>
    </xf>
    <xf numFmtId="49" fontId="122" fillId="0" borderId="15" xfId="1" applyNumberFormat="1" applyFont="1" applyFill="1" applyBorder="1" applyAlignment="1" applyProtection="1">
      <alignment horizontal="center" vertical="center" shrinkToFit="1"/>
      <protection hidden="1"/>
    </xf>
    <xf numFmtId="49" fontId="0" fillId="0" borderId="14" xfId="0" applyNumberFormat="1" applyFont="1" applyBorder="1" applyAlignment="1" applyProtection="1">
      <alignment horizontal="center" vertical="center" shrinkToFit="1"/>
      <protection hidden="1"/>
    </xf>
    <xf numFmtId="49" fontId="0" fillId="0" borderId="16" xfId="0" applyNumberFormat="1" applyFont="1" applyBorder="1" applyAlignment="1" applyProtection="1">
      <alignment horizontal="center" vertical="center" shrinkToFit="1"/>
      <protection hidden="1"/>
    </xf>
    <xf numFmtId="49" fontId="0" fillId="0" borderId="25" xfId="0" applyNumberFormat="1" applyFont="1" applyBorder="1" applyAlignment="1" applyProtection="1">
      <alignment horizontal="center" vertical="center" shrinkToFit="1"/>
      <protection hidden="1"/>
    </xf>
    <xf numFmtId="49" fontId="0" fillId="0" borderId="20" xfId="0" applyNumberFormat="1" applyFont="1" applyBorder="1" applyAlignment="1" applyProtection="1">
      <alignment horizontal="center" vertical="center" shrinkToFit="1"/>
      <protection hidden="1"/>
    </xf>
    <xf numFmtId="49" fontId="0" fillId="0" borderId="17" xfId="0" applyNumberFormat="1" applyFont="1" applyBorder="1" applyAlignment="1" applyProtection="1">
      <alignment horizontal="center" vertical="center" shrinkToFit="1"/>
      <protection hidden="1"/>
    </xf>
    <xf numFmtId="49" fontId="0" fillId="0" borderId="19" xfId="0" applyNumberFormat="1" applyFont="1" applyBorder="1" applyAlignment="1" applyProtection="1">
      <alignment horizontal="center" vertical="center" shrinkToFit="1"/>
      <protection hidden="1"/>
    </xf>
    <xf numFmtId="49" fontId="91" fillId="24" borderId="65" xfId="0" applyNumberFormat="1" applyFont="1" applyFill="1" applyBorder="1" applyAlignment="1" applyProtection="1">
      <alignment vertical="center" textRotation="255" shrinkToFit="1"/>
      <protection hidden="1"/>
    </xf>
    <xf numFmtId="49" fontId="91" fillId="24" borderId="93" xfId="0" applyNumberFormat="1" applyFont="1" applyFill="1" applyBorder="1" applyAlignment="1" applyProtection="1">
      <alignment vertical="center" textRotation="255" shrinkToFit="1"/>
      <protection hidden="1"/>
    </xf>
    <xf numFmtId="49" fontId="91" fillId="24" borderId="59" xfId="0" applyNumberFormat="1" applyFont="1" applyFill="1" applyBorder="1" applyAlignment="1" applyProtection="1">
      <alignment vertical="center" textRotation="255" shrinkToFit="1"/>
      <protection hidden="1"/>
    </xf>
    <xf numFmtId="49" fontId="6" fillId="0" borderId="22" xfId="0" applyNumberFormat="1" applyFont="1" applyBorder="1" applyAlignment="1" applyProtection="1">
      <alignment horizontal="center" vertical="center" wrapText="1" shrinkToFit="1"/>
      <protection hidden="1"/>
    </xf>
    <xf numFmtId="49" fontId="6" fillId="0" borderId="23" xfId="0" applyNumberFormat="1" applyFont="1" applyBorder="1" applyAlignment="1" applyProtection="1">
      <alignment horizontal="center" vertical="center" wrapText="1" shrinkToFit="1"/>
      <protection hidden="1"/>
    </xf>
    <xf numFmtId="49" fontId="6" fillId="0" borderId="24" xfId="0" applyNumberFormat="1" applyFont="1" applyBorder="1" applyAlignment="1" applyProtection="1">
      <alignment horizontal="center" vertical="center" wrapText="1" shrinkToFit="1"/>
      <protection hidden="1"/>
    </xf>
    <xf numFmtId="49" fontId="28" fillId="0" borderId="0" xfId="1" applyNumberFormat="1" applyBorder="1" applyAlignment="1" applyProtection="1">
      <alignment horizontal="center" vertical="center" shrinkToFit="1"/>
      <protection hidden="1"/>
    </xf>
    <xf numFmtId="49" fontId="28" fillId="0" borderId="18" xfId="1" applyNumberFormat="1" applyBorder="1" applyAlignment="1" applyProtection="1">
      <alignment horizontal="center" vertical="center" shrinkToFit="1"/>
      <protection hidden="1"/>
    </xf>
    <xf numFmtId="49" fontId="8" fillId="0" borderId="22" xfId="0" applyNumberFormat="1" applyFont="1" applyBorder="1" applyAlignment="1" applyProtection="1">
      <alignment horizontal="right" vertical="center" shrinkToFit="1"/>
      <protection hidden="1"/>
    </xf>
    <xf numFmtId="49" fontId="8" fillId="0" borderId="23" xfId="0" applyNumberFormat="1" applyFont="1" applyBorder="1" applyAlignment="1" applyProtection="1">
      <alignment horizontal="right" vertical="center" shrinkToFit="1"/>
      <protection hidden="1"/>
    </xf>
    <xf numFmtId="49" fontId="8" fillId="0" borderId="24" xfId="0" applyNumberFormat="1" applyFont="1" applyBorder="1" applyAlignment="1" applyProtection="1">
      <alignment horizontal="right" vertical="center" shrinkToFit="1"/>
      <protection hidden="1"/>
    </xf>
    <xf numFmtId="49" fontId="0" fillId="6" borderId="14" xfId="0" applyNumberFormat="1" applyFont="1" applyFill="1" applyBorder="1" applyAlignment="1" applyProtection="1">
      <alignment horizontal="center" vertical="center" shrinkToFit="1"/>
      <protection locked="0"/>
    </xf>
    <xf numFmtId="49" fontId="0" fillId="6" borderId="15" xfId="0" applyNumberFormat="1" applyFont="1" applyFill="1" applyBorder="1" applyAlignment="1" applyProtection="1">
      <alignment horizontal="center" vertical="center" shrinkToFit="1"/>
      <protection locked="0"/>
    </xf>
    <xf numFmtId="49" fontId="29" fillId="0" borderId="23" xfId="0" applyNumberFormat="1" applyFont="1" applyBorder="1" applyAlignment="1" applyProtection="1">
      <alignment horizontal="left" vertical="center" wrapText="1" shrinkToFit="1"/>
      <protection hidden="1"/>
    </xf>
    <xf numFmtId="49" fontId="29" fillId="0" borderId="24" xfId="0" applyNumberFormat="1" applyFont="1" applyBorder="1" applyAlignment="1" applyProtection="1">
      <alignment horizontal="left" vertical="center" wrapText="1" shrinkToFit="1"/>
      <protection hidden="1"/>
    </xf>
    <xf numFmtId="49" fontId="28" fillId="7" borderId="133" xfId="1" applyNumberFormat="1" applyFont="1" applyFill="1" applyBorder="1" applyAlignment="1" applyProtection="1">
      <alignment horizontal="center" vertical="center" shrinkToFit="1"/>
      <protection hidden="1"/>
    </xf>
    <xf numFmtId="49" fontId="28" fillId="7" borderId="134" xfId="1" applyNumberFormat="1" applyFont="1" applyFill="1" applyBorder="1" applyAlignment="1" applyProtection="1">
      <alignment horizontal="center" vertical="center" shrinkToFit="1"/>
      <protection hidden="1"/>
    </xf>
    <xf numFmtId="49" fontId="28" fillId="7" borderId="135" xfId="1" applyNumberFormat="1" applyFont="1" applyFill="1" applyBorder="1" applyAlignment="1" applyProtection="1">
      <alignment horizontal="center" vertical="center" shrinkToFit="1"/>
      <protection hidden="1"/>
    </xf>
    <xf numFmtId="49" fontId="28" fillId="7" borderId="136" xfId="1" applyNumberFormat="1" applyFont="1" applyFill="1" applyBorder="1" applyAlignment="1" applyProtection="1">
      <alignment horizontal="center" vertical="center" shrinkToFit="1"/>
      <protection hidden="1"/>
    </xf>
    <xf numFmtId="49" fontId="28" fillId="7" borderId="137" xfId="1" applyNumberFormat="1" applyFont="1" applyFill="1" applyBorder="1" applyAlignment="1" applyProtection="1">
      <alignment horizontal="center" vertical="center" shrinkToFit="1"/>
      <protection hidden="1"/>
    </xf>
    <xf numFmtId="49" fontId="28" fillId="7" borderId="138" xfId="1" applyNumberFormat="1" applyFont="1" applyFill="1" applyBorder="1" applyAlignment="1" applyProtection="1">
      <alignment horizontal="center" vertical="center" shrinkToFit="1"/>
      <protection hidden="1"/>
    </xf>
    <xf numFmtId="49" fontId="28" fillId="7" borderId="133" xfId="1" applyNumberFormat="1" applyFill="1" applyBorder="1" applyAlignment="1" applyProtection="1">
      <alignment horizontal="center" vertical="center" shrinkToFit="1"/>
      <protection hidden="1"/>
    </xf>
    <xf numFmtId="49" fontId="28" fillId="7" borderId="134" xfId="1" applyNumberFormat="1" applyFill="1" applyBorder="1" applyAlignment="1" applyProtection="1">
      <alignment horizontal="center" vertical="center" shrinkToFit="1"/>
      <protection hidden="1"/>
    </xf>
    <xf numFmtId="49" fontId="28" fillId="7" borderId="135" xfId="1" applyNumberFormat="1" applyFill="1" applyBorder="1" applyAlignment="1" applyProtection="1">
      <alignment horizontal="center" vertical="center" shrinkToFit="1"/>
      <protection hidden="1"/>
    </xf>
    <xf numFmtId="49" fontId="28" fillId="7" borderId="136" xfId="1" applyNumberFormat="1" applyFill="1" applyBorder="1" applyAlignment="1" applyProtection="1">
      <alignment horizontal="center" vertical="center" shrinkToFit="1"/>
      <protection hidden="1"/>
    </xf>
    <xf numFmtId="49" fontId="28" fillId="7" borderId="137" xfId="1" applyNumberFormat="1" applyFill="1" applyBorder="1" applyAlignment="1" applyProtection="1">
      <alignment horizontal="center" vertical="center" shrinkToFit="1"/>
      <protection hidden="1"/>
    </xf>
    <xf numFmtId="49" fontId="28" fillId="7" borderId="138" xfId="1" applyNumberFormat="1" applyFill="1" applyBorder="1" applyAlignment="1" applyProtection="1">
      <alignment horizontal="center" vertical="center" shrinkToFit="1"/>
      <protection hidden="1"/>
    </xf>
    <xf numFmtId="49" fontId="73" fillId="0" borderId="18" xfId="0" applyNumberFormat="1" applyFont="1" applyBorder="1" applyAlignment="1" applyProtection="1">
      <alignment horizontal="left" vertical="center" shrinkToFit="1"/>
      <protection hidden="1"/>
    </xf>
    <xf numFmtId="49" fontId="73" fillId="0" borderId="24" xfId="0" applyNumberFormat="1" applyFont="1" applyBorder="1" applyAlignment="1" applyProtection="1">
      <alignment horizontal="left" vertical="center" shrinkToFit="1"/>
      <protection hidden="1"/>
    </xf>
    <xf numFmtId="49" fontId="0" fillId="0" borderId="17" xfId="0" applyNumberFormat="1" applyFont="1" applyFill="1" applyBorder="1" applyAlignment="1" applyProtection="1">
      <alignment horizontal="center" vertical="center" shrinkToFit="1"/>
      <protection hidden="1"/>
    </xf>
    <xf numFmtId="49" fontId="0" fillId="0" borderId="18" xfId="0" applyNumberFormat="1" applyFont="1" applyFill="1" applyBorder="1" applyAlignment="1" applyProtection="1">
      <alignment horizontal="center" vertical="center" shrinkToFit="1"/>
      <protection hidden="1"/>
    </xf>
    <xf numFmtId="49" fontId="0" fillId="0" borderId="23" xfId="0" applyNumberFormat="1" applyFont="1" applyFill="1" applyBorder="1" applyAlignment="1" applyProtection="1">
      <alignment horizontal="center" vertical="center" shrinkToFit="1"/>
      <protection hidden="1"/>
    </xf>
    <xf numFmtId="49" fontId="0" fillId="0" borderId="24" xfId="0" applyNumberFormat="1" applyFont="1" applyFill="1" applyBorder="1" applyAlignment="1" applyProtection="1">
      <alignment horizontal="center" vertical="center" shrinkToFit="1"/>
      <protection hidden="1"/>
    </xf>
    <xf numFmtId="49" fontId="6" fillId="0" borderId="23" xfId="0" applyNumberFormat="1" applyFont="1" applyFill="1" applyBorder="1" applyAlignment="1" applyProtection="1">
      <alignment horizontal="right" vertical="center" shrinkToFit="1"/>
      <protection hidden="1"/>
    </xf>
    <xf numFmtId="49" fontId="6" fillId="0" borderId="24" xfId="0" applyNumberFormat="1" applyFont="1" applyFill="1" applyBorder="1" applyAlignment="1" applyProtection="1">
      <alignment horizontal="right" vertical="center" shrinkToFit="1"/>
      <protection hidden="1"/>
    </xf>
    <xf numFmtId="49" fontId="73" fillId="0" borderId="14" xfId="0" applyNumberFormat="1" applyFont="1" applyBorder="1" applyAlignment="1" applyProtection="1">
      <alignment horizontal="left" vertical="center" shrinkToFit="1"/>
      <protection hidden="1"/>
    </xf>
    <xf numFmtId="49" fontId="73" fillId="0" borderId="15" xfId="0" applyNumberFormat="1" applyFont="1" applyBorder="1" applyAlignment="1" applyProtection="1">
      <alignment horizontal="left" vertical="center" shrinkToFit="1"/>
      <protection hidden="1"/>
    </xf>
    <xf numFmtId="49" fontId="6" fillId="0" borderId="23" xfId="0" applyNumberFormat="1" applyFont="1" applyBorder="1" applyAlignment="1" applyProtection="1">
      <alignment horizontal="right" vertical="center" shrinkToFit="1"/>
      <protection hidden="1"/>
    </xf>
    <xf numFmtId="49" fontId="6" fillId="0" borderId="14" xfId="0" applyNumberFormat="1" applyFont="1" applyFill="1" applyBorder="1" applyAlignment="1" applyProtection="1">
      <alignment horizontal="center" vertical="center" shrinkToFit="1"/>
      <protection hidden="1"/>
    </xf>
    <xf numFmtId="49" fontId="6" fillId="0" borderId="15" xfId="0" applyNumberFormat="1" applyFont="1" applyFill="1" applyBorder="1" applyAlignment="1" applyProtection="1">
      <alignment horizontal="center" vertical="center" shrinkToFit="1"/>
      <protection hidden="1"/>
    </xf>
    <xf numFmtId="49" fontId="6" fillId="0" borderId="16" xfId="0" applyNumberFormat="1" applyFont="1" applyFill="1" applyBorder="1" applyAlignment="1" applyProtection="1">
      <alignment horizontal="center" vertical="center" shrinkToFit="1"/>
      <protection hidden="1"/>
    </xf>
    <xf numFmtId="49" fontId="6" fillId="0" borderId="25" xfId="0" applyNumberFormat="1" applyFont="1" applyFill="1" applyBorder="1" applyAlignment="1" applyProtection="1">
      <alignment horizontal="center" vertical="center" shrinkToFit="1"/>
      <protection hidden="1"/>
    </xf>
    <xf numFmtId="49" fontId="6" fillId="0" borderId="0" xfId="0" applyNumberFormat="1" applyFont="1" applyFill="1" applyBorder="1" applyAlignment="1" applyProtection="1">
      <alignment horizontal="center" vertical="center" shrinkToFit="1"/>
      <protection hidden="1"/>
    </xf>
    <xf numFmtId="49" fontId="6" fillId="0" borderId="20" xfId="0" applyNumberFormat="1" applyFont="1" applyFill="1" applyBorder="1" applyAlignment="1" applyProtection="1">
      <alignment horizontal="center" vertical="center" shrinkToFit="1"/>
      <protection hidden="1"/>
    </xf>
    <xf numFmtId="49" fontId="6" fillId="0" borderId="17" xfId="0" applyNumberFormat="1" applyFont="1" applyFill="1" applyBorder="1" applyAlignment="1" applyProtection="1">
      <alignment horizontal="center" vertical="center" shrinkToFit="1"/>
      <protection hidden="1"/>
    </xf>
    <xf numFmtId="49" fontId="6" fillId="0" borderId="18" xfId="0" applyNumberFormat="1" applyFont="1" applyFill="1" applyBorder="1" applyAlignment="1" applyProtection="1">
      <alignment horizontal="center" vertical="center" shrinkToFit="1"/>
      <protection hidden="1"/>
    </xf>
    <xf numFmtId="49" fontId="6" fillId="0" borderId="19" xfId="0" applyNumberFormat="1" applyFont="1" applyFill="1" applyBorder="1" applyAlignment="1" applyProtection="1">
      <alignment horizontal="center" vertical="center" shrinkToFit="1"/>
      <protection hidden="1"/>
    </xf>
    <xf numFmtId="49" fontId="6" fillId="0" borderId="1" xfId="0" applyNumberFormat="1" applyFont="1" applyBorder="1" applyAlignment="1" applyProtection="1">
      <alignment vertical="center" shrinkToFit="1"/>
      <protection hidden="1"/>
    </xf>
    <xf numFmtId="0" fontId="122" fillId="0" borderId="16" xfId="1" applyFont="1" applyFill="1" applyBorder="1" applyAlignment="1" applyProtection="1">
      <alignment horizontal="center" vertical="center" shrinkToFit="1"/>
      <protection hidden="1"/>
    </xf>
    <xf numFmtId="0" fontId="6" fillId="3" borderId="14" xfId="0" applyNumberFormat="1" applyFont="1" applyFill="1" applyBorder="1" applyAlignment="1" applyProtection="1">
      <alignment vertical="top" shrinkToFit="1"/>
      <protection hidden="1"/>
    </xf>
    <xf numFmtId="0" fontId="6" fillId="3" borderId="15" xfId="0" applyNumberFormat="1" applyFont="1" applyFill="1" applyBorder="1" applyAlignment="1" applyProtection="1">
      <alignment vertical="top" shrinkToFit="1"/>
      <protection hidden="1"/>
    </xf>
    <xf numFmtId="0" fontId="6" fillId="3" borderId="16" xfId="0" applyNumberFormat="1" applyFont="1" applyFill="1" applyBorder="1" applyAlignment="1" applyProtection="1">
      <alignment vertical="top" shrinkToFit="1"/>
      <protection hidden="1"/>
    </xf>
    <xf numFmtId="0" fontId="6" fillId="3" borderId="17" xfId="0" applyNumberFormat="1" applyFont="1" applyFill="1" applyBorder="1" applyAlignment="1" applyProtection="1">
      <alignment vertical="top" shrinkToFit="1"/>
      <protection hidden="1"/>
    </xf>
    <xf numFmtId="0" fontId="6" fillId="3" borderId="18" xfId="0" applyNumberFormat="1" applyFont="1" applyFill="1" applyBorder="1" applyAlignment="1" applyProtection="1">
      <alignment vertical="top" shrinkToFit="1"/>
      <protection hidden="1"/>
    </xf>
    <xf numFmtId="0" fontId="6" fillId="3" borderId="19" xfId="0" applyNumberFormat="1" applyFont="1" applyFill="1" applyBorder="1" applyAlignment="1" applyProtection="1">
      <alignment vertical="top" shrinkToFit="1"/>
      <protection hidden="1"/>
    </xf>
    <xf numFmtId="49" fontId="93" fillId="7" borderId="14" xfId="0" applyNumberFormat="1" applyFont="1" applyFill="1" applyBorder="1" applyAlignment="1" applyProtection="1">
      <alignment horizontal="center" vertical="center" shrinkToFit="1"/>
      <protection locked="0"/>
    </xf>
    <xf numFmtId="49" fontId="93" fillId="7" borderId="16" xfId="0" applyNumberFormat="1" applyFont="1" applyFill="1" applyBorder="1" applyAlignment="1" applyProtection="1">
      <alignment horizontal="center" vertical="center" shrinkToFit="1"/>
      <protection locked="0"/>
    </xf>
    <xf numFmtId="49" fontId="93" fillId="7" borderId="17" xfId="0" applyNumberFormat="1" applyFont="1" applyFill="1" applyBorder="1" applyAlignment="1" applyProtection="1">
      <alignment horizontal="center" vertical="center" shrinkToFit="1"/>
      <protection locked="0"/>
    </xf>
    <xf numFmtId="49" fontId="93" fillId="7" borderId="19" xfId="0" applyNumberFormat="1" applyFont="1" applyFill="1" applyBorder="1" applyAlignment="1" applyProtection="1">
      <alignment horizontal="center" vertical="center" shrinkToFit="1"/>
      <protection locked="0"/>
    </xf>
    <xf numFmtId="49" fontId="29" fillId="0" borderId="22" xfId="0" applyNumberFormat="1" applyFont="1" applyFill="1" applyBorder="1" applyAlignment="1" applyProtection="1">
      <alignment horizontal="left" vertical="center" shrinkToFit="1"/>
      <protection hidden="1"/>
    </xf>
    <xf numFmtId="49" fontId="29" fillId="0" borderId="23" xfId="0" applyNumberFormat="1" applyFont="1" applyFill="1" applyBorder="1" applyAlignment="1" applyProtection="1">
      <alignment horizontal="left" vertical="center" shrinkToFit="1"/>
      <protection hidden="1"/>
    </xf>
    <xf numFmtId="49" fontId="29" fillId="0" borderId="24" xfId="0" applyNumberFormat="1" applyFont="1" applyFill="1" applyBorder="1" applyAlignment="1" applyProtection="1">
      <alignment horizontal="left" vertical="center" shrinkToFit="1"/>
      <protection hidden="1"/>
    </xf>
    <xf numFmtId="49" fontId="122" fillId="0" borderId="18" xfId="1" applyNumberFormat="1" applyFont="1" applyFill="1" applyBorder="1" applyAlignment="1" applyProtection="1">
      <alignment horizontal="center" vertical="center" shrinkToFit="1"/>
      <protection hidden="1"/>
    </xf>
    <xf numFmtId="49" fontId="25" fillId="7" borderId="202" xfId="0" applyNumberFormat="1" applyFont="1" applyFill="1" applyBorder="1" applyAlignment="1" applyProtection="1">
      <alignment horizontal="center" vertical="center" shrinkToFit="1"/>
      <protection hidden="1"/>
    </xf>
    <xf numFmtId="49" fontId="25" fillId="7" borderId="203" xfId="0" applyNumberFormat="1" applyFont="1" applyFill="1" applyBorder="1" applyAlignment="1" applyProtection="1">
      <alignment horizontal="center" vertical="center" shrinkToFit="1"/>
      <protection hidden="1"/>
    </xf>
    <xf numFmtId="49" fontId="25" fillId="7" borderId="204" xfId="0" applyNumberFormat="1" applyFont="1" applyFill="1" applyBorder="1" applyAlignment="1" applyProtection="1">
      <alignment horizontal="center" vertical="center" shrinkToFit="1"/>
      <protection hidden="1"/>
    </xf>
    <xf numFmtId="49" fontId="31" fillId="10" borderId="14" xfId="0" applyNumberFormat="1" applyFont="1" applyFill="1" applyBorder="1" applyAlignment="1" applyProtection="1">
      <alignment horizontal="center" vertical="center"/>
      <protection hidden="1"/>
    </xf>
    <xf numFmtId="49" fontId="31" fillId="10" borderId="15" xfId="0" applyNumberFormat="1" applyFont="1" applyFill="1" applyBorder="1" applyAlignment="1" applyProtection="1">
      <alignment horizontal="center" vertical="center"/>
      <protection hidden="1"/>
    </xf>
    <xf numFmtId="49" fontId="31" fillId="10" borderId="16" xfId="0" applyNumberFormat="1" applyFont="1" applyFill="1" applyBorder="1" applyAlignment="1" applyProtection="1">
      <alignment horizontal="center" vertical="center"/>
      <protection hidden="1"/>
    </xf>
    <xf numFmtId="49" fontId="122" fillId="0" borderId="16" xfId="1" applyNumberFormat="1" applyFont="1" applyFill="1" applyBorder="1" applyAlignment="1" applyProtection="1">
      <alignment horizontal="center" vertical="center" shrinkToFit="1"/>
      <protection hidden="1"/>
    </xf>
    <xf numFmtId="49" fontId="6" fillId="0" borderId="14" xfId="0" applyNumberFormat="1" applyFont="1" applyBorder="1" applyAlignment="1" applyProtection="1">
      <alignment horizontal="right" vertical="center" shrinkToFit="1"/>
      <protection hidden="1"/>
    </xf>
    <xf numFmtId="49" fontId="6" fillId="0" borderId="15" xfId="0" applyNumberFormat="1" applyFont="1" applyBorder="1" applyAlignment="1" applyProtection="1">
      <alignment horizontal="right" vertical="center" shrinkToFit="1"/>
      <protection hidden="1"/>
    </xf>
    <xf numFmtId="49" fontId="6" fillId="0" borderId="17" xfId="0" applyNumberFormat="1" applyFont="1" applyBorder="1" applyAlignment="1" applyProtection="1">
      <alignment horizontal="right" vertical="center" shrinkToFit="1"/>
      <protection hidden="1"/>
    </xf>
    <xf numFmtId="49" fontId="6" fillId="0" borderId="18" xfId="0" applyNumberFormat="1" applyFont="1" applyBorder="1" applyAlignment="1" applyProtection="1">
      <alignment horizontal="right" vertical="center" shrinkToFit="1"/>
      <protection hidden="1"/>
    </xf>
    <xf numFmtId="49" fontId="29" fillId="0" borderId="15" xfId="0" applyNumberFormat="1" applyFont="1" applyBorder="1" applyAlignment="1" applyProtection="1">
      <alignment vertical="center" shrinkToFit="1"/>
      <protection hidden="1"/>
    </xf>
    <xf numFmtId="49" fontId="29" fillId="0" borderId="16" xfId="0" applyNumberFormat="1" applyFont="1" applyBorder="1" applyAlignment="1" applyProtection="1">
      <alignment vertical="center" shrinkToFit="1"/>
      <protection hidden="1"/>
    </xf>
    <xf numFmtId="49" fontId="29" fillId="0" borderId="18" xfId="0" applyNumberFormat="1" applyFont="1" applyBorder="1" applyAlignment="1" applyProtection="1">
      <alignment vertical="center" shrinkToFit="1"/>
      <protection hidden="1"/>
    </xf>
    <xf numFmtId="49" fontId="29" fillId="0" borderId="19" xfId="0" applyNumberFormat="1" applyFont="1" applyBorder="1" applyAlignment="1" applyProtection="1">
      <alignment vertical="center" shrinkToFit="1"/>
      <protection hidden="1"/>
    </xf>
    <xf numFmtId="49" fontId="0" fillId="2" borderId="22" xfId="0" applyNumberFormat="1" applyFont="1" applyFill="1" applyBorder="1" applyAlignment="1" applyProtection="1">
      <alignment horizontal="center" vertical="center" shrinkToFit="1"/>
    </xf>
    <xf numFmtId="49" fontId="0" fillId="2" borderId="23" xfId="0" applyNumberFormat="1" applyFont="1" applyFill="1" applyBorder="1" applyAlignment="1" applyProtection="1">
      <alignment horizontal="center" vertical="center" shrinkToFit="1"/>
    </xf>
    <xf numFmtId="49" fontId="0" fillId="2" borderId="24" xfId="0" applyNumberFormat="1" applyFont="1" applyFill="1" applyBorder="1" applyAlignment="1" applyProtection="1">
      <alignment horizontal="center" vertical="center" shrinkToFit="1"/>
    </xf>
    <xf numFmtId="0" fontId="122" fillId="0" borderId="0" xfId="1" applyFont="1" applyFill="1" applyBorder="1" applyAlignment="1" applyProtection="1">
      <alignment horizontal="center" vertical="center" shrinkToFit="1"/>
      <protection hidden="1"/>
    </xf>
    <xf numFmtId="49" fontId="122" fillId="0" borderId="17" xfId="1" applyNumberFormat="1" applyFont="1" applyFill="1" applyBorder="1" applyAlignment="1" applyProtection="1">
      <alignment horizontal="center" vertical="center" shrinkToFit="1"/>
      <protection hidden="1"/>
    </xf>
    <xf numFmtId="49" fontId="30" fillId="10" borderId="22" xfId="0" applyNumberFormat="1" applyFont="1" applyFill="1" applyBorder="1" applyAlignment="1" applyProtection="1">
      <alignment horizontal="center" vertical="center" shrinkToFit="1"/>
      <protection hidden="1"/>
    </xf>
    <xf numFmtId="49" fontId="30" fillId="10" borderId="23" xfId="0" applyNumberFormat="1" applyFont="1" applyFill="1" applyBorder="1" applyAlignment="1" applyProtection="1">
      <alignment horizontal="center" vertical="center" shrinkToFit="1"/>
      <protection hidden="1"/>
    </xf>
    <xf numFmtId="49" fontId="30" fillId="10" borderId="24" xfId="0" applyNumberFormat="1" applyFont="1" applyFill="1" applyBorder="1" applyAlignment="1" applyProtection="1">
      <alignment horizontal="center" vertical="center" shrinkToFit="1"/>
      <protection hidden="1"/>
    </xf>
    <xf numFmtId="49" fontId="30" fillId="25" borderId="14" xfId="0" applyNumberFormat="1" applyFont="1" applyFill="1" applyBorder="1" applyAlignment="1" applyProtection="1">
      <alignment horizontal="center" vertical="center" wrapText="1" shrinkToFit="1"/>
      <protection hidden="1"/>
    </xf>
    <xf numFmtId="49" fontId="30" fillId="25" borderId="15" xfId="0" applyNumberFormat="1" applyFont="1" applyFill="1" applyBorder="1" applyAlignment="1" applyProtection="1">
      <alignment horizontal="center" vertical="center" shrinkToFit="1"/>
      <protection hidden="1"/>
    </xf>
    <xf numFmtId="49" fontId="30" fillId="25" borderId="17" xfId="0" applyNumberFormat="1" applyFont="1" applyFill="1" applyBorder="1" applyAlignment="1" applyProtection="1">
      <alignment horizontal="center" vertical="center" shrinkToFit="1"/>
      <protection hidden="1"/>
    </xf>
    <xf numFmtId="49" fontId="30" fillId="25" borderId="18" xfId="0" applyNumberFormat="1" applyFont="1" applyFill="1" applyBorder="1" applyAlignment="1" applyProtection="1">
      <alignment horizontal="center" vertical="center" shrinkToFit="1"/>
      <protection hidden="1"/>
    </xf>
    <xf numFmtId="0" fontId="29" fillId="0" borderId="22" xfId="0" applyNumberFormat="1" applyFont="1" applyFill="1" applyBorder="1" applyAlignment="1" applyProtection="1">
      <alignment vertical="top" shrinkToFit="1"/>
      <protection hidden="1"/>
    </xf>
    <xf numFmtId="0" fontId="29" fillId="0" borderId="23" xfId="0" applyNumberFormat="1" applyFont="1" applyFill="1" applyBorder="1" applyAlignment="1" applyProtection="1">
      <alignment vertical="top" shrinkToFit="1"/>
      <protection hidden="1"/>
    </xf>
    <xf numFmtId="0" fontId="29" fillId="0" borderId="24" xfId="0" applyNumberFormat="1" applyFont="1" applyFill="1" applyBorder="1" applyAlignment="1" applyProtection="1">
      <alignment vertical="top" shrinkToFit="1"/>
      <protection hidden="1"/>
    </xf>
    <xf numFmtId="49" fontId="29" fillId="3" borderId="25" xfId="0" applyNumberFormat="1" applyFont="1" applyFill="1" applyBorder="1" applyAlignment="1" applyProtection="1">
      <alignment horizontal="center" vertical="center" wrapText="1" shrinkToFit="1"/>
      <protection hidden="1"/>
    </xf>
    <xf numFmtId="49" fontId="29" fillId="3" borderId="0" xfId="0" applyNumberFormat="1" applyFont="1" applyFill="1" applyBorder="1" applyAlignment="1" applyProtection="1">
      <alignment horizontal="center" vertical="center" wrapText="1" shrinkToFit="1"/>
      <protection hidden="1"/>
    </xf>
    <xf numFmtId="49" fontId="29" fillId="3" borderId="20" xfId="0" applyNumberFormat="1" applyFont="1" applyFill="1" applyBorder="1" applyAlignment="1" applyProtection="1">
      <alignment horizontal="center" vertical="center" wrapText="1" shrinkToFit="1"/>
      <protection hidden="1"/>
    </xf>
    <xf numFmtId="49" fontId="33" fillId="0" borderId="22" xfId="0" applyNumberFormat="1" applyFont="1" applyBorder="1" applyAlignment="1" applyProtection="1">
      <alignment horizontal="left" vertical="center" indent="1" shrinkToFit="1"/>
      <protection hidden="1"/>
    </xf>
    <xf numFmtId="49" fontId="33" fillId="0" borderId="23" xfId="0" applyNumberFormat="1" applyFont="1" applyBorder="1" applyAlignment="1" applyProtection="1">
      <alignment horizontal="left" vertical="center" indent="1" shrinkToFit="1"/>
      <protection hidden="1"/>
    </xf>
    <xf numFmtId="49" fontId="33" fillId="0" borderId="24" xfId="0" applyNumberFormat="1" applyFont="1" applyBorder="1" applyAlignment="1" applyProtection="1">
      <alignment horizontal="left" vertical="center" indent="1" shrinkToFit="1"/>
      <protection hidden="1"/>
    </xf>
    <xf numFmtId="49" fontId="76" fillId="7" borderId="15" xfId="1" applyNumberFormat="1" applyFont="1" applyFill="1" applyBorder="1" applyAlignment="1" applyProtection="1">
      <alignment horizontal="right" vertical="center" shrinkToFit="1"/>
      <protection locked="0"/>
    </xf>
    <xf numFmtId="49" fontId="76" fillId="7" borderId="16" xfId="1" applyNumberFormat="1" applyFont="1" applyFill="1" applyBorder="1" applyAlignment="1" applyProtection="1">
      <alignment horizontal="right" vertical="center" shrinkToFit="1"/>
      <protection locked="0"/>
    </xf>
    <xf numFmtId="49" fontId="76" fillId="7" borderId="18" xfId="1" applyNumberFormat="1" applyFont="1" applyFill="1" applyBorder="1" applyAlignment="1" applyProtection="1">
      <alignment horizontal="right" vertical="center" shrinkToFit="1"/>
      <protection locked="0"/>
    </xf>
    <xf numFmtId="49" fontId="76" fillId="7" borderId="19" xfId="1" applyNumberFormat="1" applyFont="1" applyFill="1" applyBorder="1" applyAlignment="1" applyProtection="1">
      <alignment horizontal="right" vertical="center" shrinkToFit="1"/>
      <protection locked="0"/>
    </xf>
    <xf numFmtId="49" fontId="0" fillId="6" borderId="17" xfId="0" applyNumberFormat="1" applyFont="1" applyFill="1" applyBorder="1" applyAlignment="1" applyProtection="1">
      <alignment horizontal="left" vertical="center" shrinkToFit="1"/>
      <protection locked="0"/>
    </xf>
    <xf numFmtId="49" fontId="0" fillId="6" borderId="18" xfId="0" applyNumberFormat="1" applyFont="1" applyFill="1" applyBorder="1" applyAlignment="1" applyProtection="1">
      <alignment horizontal="left" vertical="center" shrinkToFit="1"/>
      <protection locked="0"/>
    </xf>
    <xf numFmtId="49" fontId="0" fillId="6" borderId="19" xfId="0" applyNumberFormat="1" applyFont="1" applyFill="1" applyBorder="1" applyAlignment="1" applyProtection="1">
      <alignment horizontal="left" vertical="center" shrinkToFit="1"/>
      <protection locked="0"/>
    </xf>
    <xf numFmtId="49" fontId="91" fillId="0" borderId="65" xfId="0" applyNumberFormat="1" applyFont="1" applyFill="1" applyBorder="1" applyAlignment="1" applyProtection="1">
      <alignment vertical="center" textRotation="255" shrinkToFit="1"/>
      <protection hidden="1"/>
    </xf>
    <xf numFmtId="49" fontId="91" fillId="0" borderId="93" xfId="0" applyNumberFormat="1" applyFont="1" applyFill="1" applyBorder="1" applyAlignment="1" applyProtection="1">
      <alignment vertical="center" textRotation="255" shrinkToFit="1"/>
      <protection hidden="1"/>
    </xf>
    <xf numFmtId="49" fontId="91" fillId="0" borderId="59" xfId="0" applyNumberFormat="1" applyFont="1" applyFill="1" applyBorder="1" applyAlignment="1" applyProtection="1">
      <alignment vertical="center" textRotation="255" shrinkToFit="1"/>
      <protection hidden="1"/>
    </xf>
    <xf numFmtId="49" fontId="124" fillId="4" borderId="23" xfId="0" applyNumberFormat="1" applyFont="1" applyFill="1" applyBorder="1" applyAlignment="1" applyProtection="1">
      <alignment horizontal="center" vertical="center" wrapText="1" shrinkToFit="1"/>
      <protection hidden="1"/>
    </xf>
    <xf numFmtId="49" fontId="124" fillId="4" borderId="24" xfId="0" applyNumberFormat="1" applyFont="1" applyFill="1" applyBorder="1" applyAlignment="1" applyProtection="1">
      <alignment horizontal="center" vertical="center" wrapText="1" shrinkToFit="1"/>
      <protection hidden="1"/>
    </xf>
    <xf numFmtId="49" fontId="6" fillId="0" borderId="0" xfId="0" applyNumberFormat="1" applyFont="1" applyBorder="1" applyAlignment="1" applyProtection="1">
      <alignment horizontal="right" vertical="top" shrinkToFit="1"/>
      <protection hidden="1"/>
    </xf>
    <xf numFmtId="49" fontId="28" fillId="0" borderId="15" xfId="1" applyNumberFormat="1" applyBorder="1" applyAlignment="1" applyProtection="1">
      <alignment vertical="center" shrinkToFit="1"/>
      <protection hidden="1"/>
    </xf>
    <xf numFmtId="49" fontId="28" fillId="0" borderId="16" xfId="1" applyNumberFormat="1" applyBorder="1" applyAlignment="1" applyProtection="1">
      <alignment vertical="center" shrinkToFit="1"/>
      <protection hidden="1"/>
    </xf>
    <xf numFmtId="49" fontId="28" fillId="0" borderId="18" xfId="1" applyNumberFormat="1" applyBorder="1" applyAlignment="1" applyProtection="1">
      <alignment vertical="center" shrinkToFit="1"/>
      <protection hidden="1"/>
    </xf>
    <xf numFmtId="49" fontId="28" fillId="0" borderId="19" xfId="1" applyNumberFormat="1" applyBorder="1" applyAlignment="1" applyProtection="1">
      <alignment vertical="center" shrinkToFit="1"/>
      <protection hidden="1"/>
    </xf>
    <xf numFmtId="49" fontId="33" fillId="0" borderId="15" xfId="0" applyNumberFormat="1" applyFont="1" applyFill="1" applyBorder="1" applyAlignment="1" applyProtection="1">
      <alignment horizontal="left" vertical="center" shrinkToFit="1"/>
      <protection hidden="1"/>
    </xf>
    <xf numFmtId="49" fontId="33" fillId="0" borderId="18" xfId="0" applyNumberFormat="1" applyFont="1" applyFill="1" applyBorder="1" applyAlignment="1" applyProtection="1">
      <alignment horizontal="left" vertical="center" shrinkToFit="1"/>
      <protection hidden="1"/>
    </xf>
    <xf numFmtId="49" fontId="113" fillId="0" borderId="1" xfId="1" applyNumberFormat="1" applyFont="1" applyFill="1" applyBorder="1" applyAlignment="1" applyProtection="1">
      <alignment vertical="center" shrinkToFit="1"/>
      <protection hidden="1"/>
    </xf>
    <xf numFmtId="49" fontId="140" fillId="37" borderId="22" xfId="0" applyNumberFormat="1" applyFont="1" applyFill="1" applyBorder="1" applyAlignment="1" applyProtection="1">
      <alignment horizontal="center" vertical="center" shrinkToFit="1"/>
      <protection hidden="1"/>
    </xf>
    <xf numFmtId="49" fontId="140" fillId="37" borderId="24" xfId="0" applyNumberFormat="1" applyFont="1" applyFill="1" applyBorder="1" applyAlignment="1" applyProtection="1">
      <alignment horizontal="center" vertical="center" shrinkToFit="1"/>
      <protection hidden="1"/>
    </xf>
    <xf numFmtId="49" fontId="141" fillId="37" borderId="22" xfId="1" applyNumberFormat="1" applyFont="1" applyFill="1" applyBorder="1" applyAlignment="1" applyProtection="1">
      <alignment vertical="center" shrinkToFit="1"/>
      <protection hidden="1"/>
    </xf>
    <xf numFmtId="49" fontId="141" fillId="37" borderId="23" xfId="1" applyNumberFormat="1" applyFont="1" applyFill="1" applyBorder="1" applyAlignment="1" applyProtection="1">
      <alignment vertical="center" shrinkToFit="1"/>
      <protection hidden="1"/>
    </xf>
    <xf numFmtId="49" fontId="141" fillId="37" borderId="24" xfId="1" applyNumberFormat="1" applyFont="1" applyFill="1" applyBorder="1" applyAlignment="1" applyProtection="1">
      <alignment vertical="center" shrinkToFit="1"/>
      <protection hidden="1"/>
    </xf>
    <xf numFmtId="49" fontId="6" fillId="17" borderId="1" xfId="0" applyNumberFormat="1" applyFont="1" applyFill="1" applyBorder="1" applyAlignment="1" applyProtection="1">
      <alignment horizontal="center" vertical="center" shrinkToFit="1"/>
      <protection hidden="1"/>
    </xf>
    <xf numFmtId="49" fontId="0" fillId="0" borderId="23" xfId="0" applyNumberFormat="1" applyFont="1" applyBorder="1" applyAlignment="1" applyProtection="1">
      <alignment vertical="center" shrinkToFit="1"/>
      <protection hidden="1"/>
    </xf>
    <xf numFmtId="49" fontId="28" fillId="0" borderId="15" xfId="1" applyNumberFormat="1" applyBorder="1" applyAlignment="1" applyProtection="1">
      <alignment horizontal="center" vertical="center" shrinkToFit="1"/>
      <protection hidden="1"/>
    </xf>
    <xf numFmtId="49" fontId="76" fillId="0" borderId="14" xfId="0" applyNumberFormat="1" applyFont="1" applyBorder="1" applyAlignment="1" applyProtection="1">
      <alignment horizontal="center" vertical="center" shrinkToFit="1"/>
      <protection hidden="1"/>
    </xf>
    <xf numFmtId="49" fontId="76" fillId="0" borderId="16" xfId="0" applyNumberFormat="1" applyFont="1" applyBorder="1" applyAlignment="1" applyProtection="1">
      <alignment horizontal="center" vertical="center" shrinkToFit="1"/>
      <protection hidden="1"/>
    </xf>
    <xf numFmtId="49" fontId="76" fillId="0" borderId="17" xfId="0" applyNumberFormat="1" applyFont="1" applyBorder="1" applyAlignment="1" applyProtection="1">
      <alignment horizontal="center" vertical="center" shrinkToFit="1"/>
      <protection hidden="1"/>
    </xf>
    <xf numFmtId="49" fontId="76" fillId="0" borderId="19" xfId="0" applyNumberFormat="1" applyFont="1" applyBorder="1" applyAlignment="1" applyProtection="1">
      <alignment horizontal="center" vertical="center" shrinkToFit="1"/>
      <protection hidden="1"/>
    </xf>
    <xf numFmtId="49" fontId="91" fillId="0" borderId="14" xfId="0" applyNumberFormat="1" applyFont="1" applyBorder="1" applyAlignment="1" applyProtection="1">
      <alignment vertical="center" textRotation="255" shrinkToFit="1"/>
      <protection hidden="1"/>
    </xf>
    <xf numFmtId="49" fontId="91" fillId="0" borderId="17" xfId="0" applyNumberFormat="1" applyFont="1" applyBorder="1" applyAlignment="1" applyProtection="1">
      <alignment vertical="center" textRotation="255" shrinkToFit="1"/>
      <protection hidden="1"/>
    </xf>
    <xf numFmtId="49" fontId="33" fillId="0" borderId="16" xfId="0" applyNumberFormat="1" applyFont="1" applyFill="1" applyBorder="1" applyAlignment="1" applyProtection="1">
      <alignment horizontal="left" vertical="center" shrinkToFit="1"/>
      <protection hidden="1"/>
    </xf>
    <xf numFmtId="49" fontId="33" fillId="0" borderId="19" xfId="0" applyNumberFormat="1" applyFont="1" applyFill="1" applyBorder="1" applyAlignment="1" applyProtection="1">
      <alignment horizontal="left" vertical="center" shrinkToFit="1"/>
      <protection hidden="1"/>
    </xf>
    <xf numFmtId="49" fontId="0" fillId="6" borderId="16" xfId="0" applyNumberFormat="1" applyFont="1" applyFill="1" applyBorder="1" applyAlignment="1" applyProtection="1">
      <alignment horizontal="center" vertical="center" shrinkToFit="1"/>
      <protection locked="0"/>
    </xf>
    <xf numFmtId="49" fontId="0" fillId="6" borderId="17" xfId="0" applyNumberFormat="1" applyFont="1" applyFill="1" applyBorder="1" applyAlignment="1" applyProtection="1">
      <alignment horizontal="center" vertical="center" shrinkToFit="1"/>
      <protection locked="0"/>
    </xf>
    <xf numFmtId="49" fontId="0" fillId="6" borderId="18" xfId="0" applyNumberFormat="1" applyFont="1" applyFill="1" applyBorder="1" applyAlignment="1" applyProtection="1">
      <alignment horizontal="center" vertical="center" shrinkToFit="1"/>
      <protection locked="0"/>
    </xf>
    <xf numFmtId="49" fontId="0" fillId="6" borderId="19" xfId="0" applyNumberFormat="1" applyFont="1" applyFill="1" applyBorder="1" applyAlignment="1" applyProtection="1">
      <alignment horizontal="center" vertical="center" shrinkToFit="1"/>
      <protection locked="0"/>
    </xf>
    <xf numFmtId="49" fontId="91" fillId="0" borderId="14" xfId="0" applyNumberFormat="1" applyFont="1" applyBorder="1" applyAlignment="1" applyProtection="1">
      <alignment horizontal="left" vertical="center" wrapText="1" shrinkToFit="1"/>
      <protection hidden="1"/>
    </xf>
    <xf numFmtId="49" fontId="91" fillId="0" borderId="15" xfId="0" applyNumberFormat="1" applyFont="1" applyBorder="1" applyAlignment="1" applyProtection="1">
      <alignment horizontal="left" vertical="center" wrapText="1" shrinkToFit="1"/>
      <protection hidden="1"/>
    </xf>
    <xf numFmtId="49" fontId="91" fillId="0" borderId="17" xfId="0" applyNumberFormat="1" applyFont="1" applyBorder="1" applyAlignment="1" applyProtection="1">
      <alignment horizontal="left" vertical="center" wrapText="1" shrinkToFit="1"/>
      <protection hidden="1"/>
    </xf>
    <xf numFmtId="49" fontId="91" fillId="0" borderId="18" xfId="0" applyNumberFormat="1" applyFont="1" applyBorder="1" applyAlignment="1" applyProtection="1">
      <alignment horizontal="left" vertical="center" wrapText="1" shrinkToFit="1"/>
      <protection hidden="1"/>
    </xf>
    <xf numFmtId="49" fontId="27" fillId="0" borderId="14" xfId="0" applyNumberFormat="1" applyFont="1" applyBorder="1" applyAlignment="1" applyProtection="1">
      <alignment horizontal="center" vertical="center" wrapText="1" shrinkToFit="1"/>
      <protection hidden="1"/>
    </xf>
    <xf numFmtId="49" fontId="27" fillId="0" borderId="15" xfId="0" applyNumberFormat="1" applyFont="1" applyBorder="1" applyAlignment="1" applyProtection="1">
      <alignment horizontal="center" vertical="center" wrapText="1" shrinkToFit="1"/>
      <protection hidden="1"/>
    </xf>
    <xf numFmtId="49" fontId="27" fillId="0" borderId="16" xfId="0" applyNumberFormat="1" applyFont="1" applyBorder="1" applyAlignment="1" applyProtection="1">
      <alignment horizontal="center" vertical="center" wrapText="1" shrinkToFit="1"/>
      <protection hidden="1"/>
    </xf>
    <xf numFmtId="49" fontId="27" fillId="0" borderId="17" xfId="0" applyNumberFormat="1" applyFont="1" applyBorder="1" applyAlignment="1" applyProtection="1">
      <alignment horizontal="center" vertical="center" wrapText="1" shrinkToFit="1"/>
      <protection hidden="1"/>
    </xf>
    <xf numFmtId="49" fontId="27" fillId="0" borderId="18" xfId="0" applyNumberFormat="1" applyFont="1" applyBorder="1" applyAlignment="1" applyProtection="1">
      <alignment horizontal="center" vertical="center" wrapText="1" shrinkToFit="1"/>
      <protection hidden="1"/>
    </xf>
    <xf numFmtId="49" fontId="27" fillId="0" borderId="19" xfId="0" applyNumberFormat="1" applyFont="1" applyBorder="1" applyAlignment="1" applyProtection="1">
      <alignment horizontal="center" vertical="center" wrapText="1" shrinkToFit="1"/>
      <protection hidden="1"/>
    </xf>
    <xf numFmtId="49" fontId="76" fillId="7" borderId="14" xfId="0" applyNumberFormat="1" applyFont="1" applyFill="1" applyBorder="1" applyAlignment="1" applyProtection="1">
      <alignment horizontal="left" vertical="center" shrinkToFit="1"/>
      <protection locked="0"/>
    </xf>
    <xf numFmtId="49" fontId="76" fillId="7" borderId="15" xfId="0" applyNumberFormat="1" applyFont="1" applyFill="1" applyBorder="1" applyAlignment="1" applyProtection="1">
      <alignment horizontal="left" vertical="center" shrinkToFit="1"/>
      <protection locked="0"/>
    </xf>
    <xf numFmtId="49" fontId="76" fillId="7" borderId="16" xfId="0" applyNumberFormat="1" applyFont="1" applyFill="1" applyBorder="1" applyAlignment="1" applyProtection="1">
      <alignment horizontal="left" vertical="center" shrinkToFit="1"/>
      <protection locked="0"/>
    </xf>
    <xf numFmtId="49" fontId="76" fillId="7" borderId="17" xfId="0" applyNumberFormat="1" applyFont="1" applyFill="1" applyBorder="1" applyAlignment="1" applyProtection="1">
      <alignment horizontal="left" vertical="center" shrinkToFit="1"/>
      <protection locked="0"/>
    </xf>
    <xf numFmtId="49" fontId="76" fillId="7" borderId="18" xfId="0" applyNumberFormat="1" applyFont="1" applyFill="1" applyBorder="1" applyAlignment="1" applyProtection="1">
      <alignment horizontal="left" vertical="center" shrinkToFit="1"/>
      <protection locked="0"/>
    </xf>
    <xf numFmtId="49" fontId="76" fillId="7" borderId="19" xfId="0" applyNumberFormat="1" applyFont="1" applyFill="1" applyBorder="1" applyAlignment="1" applyProtection="1">
      <alignment horizontal="left" vertical="center" shrinkToFit="1"/>
      <protection locked="0"/>
    </xf>
    <xf numFmtId="49" fontId="25" fillId="0" borderId="14" xfId="0" applyNumberFormat="1" applyFont="1" applyBorder="1" applyAlignment="1" applyProtection="1">
      <alignment horizontal="left" vertical="center" shrinkToFit="1"/>
      <protection hidden="1"/>
    </xf>
    <xf numFmtId="49" fontId="91" fillId="0" borderId="15" xfId="0" applyNumberFormat="1" applyFont="1" applyBorder="1" applyAlignment="1" applyProtection="1">
      <alignment horizontal="left" vertical="center" shrinkToFit="1"/>
      <protection hidden="1"/>
    </xf>
    <xf numFmtId="49" fontId="91" fillId="0" borderId="16" xfId="0" applyNumberFormat="1" applyFont="1" applyBorder="1" applyAlignment="1" applyProtection="1">
      <alignment horizontal="left" vertical="center" shrinkToFit="1"/>
      <protection hidden="1"/>
    </xf>
    <xf numFmtId="49" fontId="91" fillId="0" borderId="17" xfId="0" applyNumberFormat="1" applyFont="1" applyBorder="1" applyAlignment="1" applyProtection="1">
      <alignment horizontal="left" vertical="center" shrinkToFit="1"/>
      <protection hidden="1"/>
    </xf>
    <xf numFmtId="49" fontId="91" fillId="0" borderId="18" xfId="0" applyNumberFormat="1" applyFont="1" applyBorder="1" applyAlignment="1" applyProtection="1">
      <alignment horizontal="left" vertical="center" shrinkToFit="1"/>
      <protection hidden="1"/>
    </xf>
    <xf numFmtId="49" fontId="91" fillId="0" borderId="19" xfId="0" applyNumberFormat="1" applyFont="1" applyBorder="1" applyAlignment="1" applyProtection="1">
      <alignment horizontal="left" vertical="center" shrinkToFit="1"/>
      <protection hidden="1"/>
    </xf>
    <xf numFmtId="49" fontId="91" fillId="0" borderId="17" xfId="0" applyNumberFormat="1" applyFont="1" applyBorder="1" applyAlignment="1" applyProtection="1">
      <alignment vertical="center" shrinkToFit="1"/>
      <protection hidden="1"/>
    </xf>
    <xf numFmtId="49" fontId="91" fillId="0" borderId="18" xfId="0" applyNumberFormat="1" applyFont="1" applyBorder="1" applyAlignment="1" applyProtection="1">
      <alignment vertical="center" shrinkToFit="1"/>
      <protection hidden="1"/>
    </xf>
    <xf numFmtId="49" fontId="91" fillId="0" borderId="19" xfId="0" applyNumberFormat="1" applyFont="1" applyBorder="1" applyAlignment="1" applyProtection="1">
      <alignment vertical="center" shrinkToFit="1"/>
      <protection hidden="1"/>
    </xf>
    <xf numFmtId="49" fontId="0" fillId="0" borderId="14" xfId="0" applyNumberFormat="1" applyFont="1" applyFill="1" applyBorder="1" applyAlignment="1" applyProtection="1">
      <alignment horizontal="right" vertical="center" shrinkToFit="1"/>
      <protection hidden="1"/>
    </xf>
    <xf numFmtId="49" fontId="0" fillId="0" borderId="17" xfId="0" applyNumberFormat="1" applyFont="1" applyFill="1" applyBorder="1" applyAlignment="1" applyProtection="1">
      <alignment horizontal="right" vertical="center" shrinkToFit="1"/>
      <protection hidden="1"/>
    </xf>
    <xf numFmtId="49" fontId="113" fillId="0" borderId="22" xfId="1" applyNumberFormat="1" applyFont="1" applyFill="1" applyBorder="1" applyAlignment="1" applyProtection="1">
      <alignment horizontal="left" vertical="center" shrinkToFit="1"/>
      <protection hidden="1"/>
    </xf>
    <xf numFmtId="49" fontId="113" fillId="0" borderId="23" xfId="1" applyNumberFormat="1" applyFont="1" applyFill="1" applyBorder="1" applyAlignment="1" applyProtection="1">
      <alignment horizontal="left" vertical="center" shrinkToFit="1"/>
      <protection hidden="1"/>
    </xf>
    <xf numFmtId="49" fontId="113" fillId="0" borderId="24" xfId="1" applyNumberFormat="1" applyFont="1" applyFill="1" applyBorder="1" applyAlignment="1" applyProtection="1">
      <alignment horizontal="left" vertical="center" shrinkToFit="1"/>
      <protection hidden="1"/>
    </xf>
    <xf numFmtId="49" fontId="6" fillId="0" borderId="15" xfId="0" applyNumberFormat="1" applyFont="1" applyFill="1" applyBorder="1" applyAlignment="1" applyProtection="1">
      <alignment horizontal="center" vertical="center" wrapText="1" shrinkToFit="1"/>
      <protection hidden="1"/>
    </xf>
    <xf numFmtId="49" fontId="6" fillId="0" borderId="16" xfId="0" applyNumberFormat="1" applyFont="1" applyFill="1" applyBorder="1" applyAlignment="1" applyProtection="1">
      <alignment horizontal="center" vertical="center" wrapText="1" shrinkToFit="1"/>
      <protection hidden="1"/>
    </xf>
    <xf numFmtId="49" fontId="6" fillId="0" borderId="0" xfId="0" applyNumberFormat="1" applyFont="1" applyFill="1" applyBorder="1" applyAlignment="1" applyProtection="1">
      <alignment horizontal="center" vertical="center" wrapText="1" shrinkToFit="1"/>
      <protection hidden="1"/>
    </xf>
    <xf numFmtId="49" fontId="6" fillId="0" borderId="20" xfId="0" applyNumberFormat="1" applyFont="1" applyFill="1" applyBorder="1" applyAlignment="1" applyProtection="1">
      <alignment horizontal="center" vertical="center" wrapText="1" shrinkToFit="1"/>
      <protection hidden="1"/>
    </xf>
    <xf numFmtId="49" fontId="6" fillId="0" borderId="18" xfId="0" applyNumberFormat="1" applyFont="1" applyFill="1" applyBorder="1" applyAlignment="1" applyProtection="1">
      <alignment horizontal="center" vertical="center" wrapText="1" shrinkToFit="1"/>
      <protection hidden="1"/>
    </xf>
    <xf numFmtId="49" fontId="6" fillId="0" borderId="19" xfId="0" applyNumberFormat="1" applyFont="1" applyFill="1" applyBorder="1" applyAlignment="1" applyProtection="1">
      <alignment horizontal="center" vertical="center" wrapText="1" shrinkToFit="1"/>
      <protection hidden="1"/>
    </xf>
    <xf numFmtId="176" fontId="6" fillId="7" borderId="22" xfId="0" applyNumberFormat="1" applyFont="1" applyFill="1" applyBorder="1" applyAlignment="1" applyProtection="1">
      <alignment vertical="center" shrinkToFit="1"/>
      <protection locked="0"/>
    </xf>
    <xf numFmtId="176" fontId="6" fillId="7" borderId="23" xfId="0" applyNumberFormat="1" applyFont="1" applyFill="1" applyBorder="1" applyAlignment="1" applyProtection="1">
      <alignment vertical="center" shrinkToFit="1"/>
      <protection locked="0"/>
    </xf>
    <xf numFmtId="176" fontId="6" fillId="7" borderId="24" xfId="0" applyNumberFormat="1" applyFont="1" applyFill="1" applyBorder="1" applyAlignment="1" applyProtection="1">
      <alignment vertical="center" shrinkToFit="1"/>
      <protection locked="0"/>
    </xf>
    <xf numFmtId="49" fontId="0" fillId="6" borderId="1" xfId="0" applyNumberFormat="1" applyFont="1" applyFill="1" applyBorder="1" applyAlignment="1" applyProtection="1">
      <alignment vertical="center" shrinkToFit="1"/>
      <protection locked="0"/>
    </xf>
    <xf numFmtId="49" fontId="8" fillId="0" borderId="14" xfId="0" applyNumberFormat="1" applyFont="1" applyBorder="1" applyAlignment="1" applyProtection="1">
      <alignment horizontal="center" vertical="center" wrapText="1" shrinkToFit="1"/>
      <protection hidden="1"/>
    </xf>
    <xf numFmtId="49" fontId="8" fillId="0" borderId="15" xfId="0" applyNumberFormat="1" applyFont="1" applyBorder="1" applyAlignment="1" applyProtection="1">
      <alignment horizontal="center" vertical="center" wrapText="1" shrinkToFit="1"/>
      <protection hidden="1"/>
    </xf>
    <xf numFmtId="49" fontId="8" fillId="0" borderId="16" xfId="0" applyNumberFormat="1" applyFont="1" applyBorder="1" applyAlignment="1" applyProtection="1">
      <alignment horizontal="center" vertical="center" wrapText="1" shrinkToFit="1"/>
      <protection hidden="1"/>
    </xf>
    <xf numFmtId="49" fontId="8" fillId="0" borderId="17" xfId="0" applyNumberFormat="1" applyFont="1" applyBorder="1" applyAlignment="1" applyProtection="1">
      <alignment horizontal="center" vertical="center" wrapText="1" shrinkToFit="1"/>
      <protection hidden="1"/>
    </xf>
    <xf numFmtId="49" fontId="8" fillId="0" borderId="18" xfId="0" applyNumberFormat="1" applyFont="1" applyBorder="1" applyAlignment="1" applyProtection="1">
      <alignment horizontal="center" vertical="center" wrapText="1" shrinkToFit="1"/>
      <protection hidden="1"/>
    </xf>
    <xf numFmtId="49" fontId="8" fillId="0" borderId="19" xfId="0" applyNumberFormat="1" applyFont="1" applyBorder="1" applyAlignment="1" applyProtection="1">
      <alignment horizontal="center" vertical="center" wrapText="1" shrinkToFit="1"/>
      <protection hidden="1"/>
    </xf>
    <xf numFmtId="49" fontId="91" fillId="0" borderId="16" xfId="0" applyNumberFormat="1" applyFont="1" applyBorder="1" applyAlignment="1" applyProtection="1">
      <alignment horizontal="left" vertical="center" wrapText="1" shrinkToFit="1"/>
      <protection hidden="1"/>
    </xf>
    <xf numFmtId="49" fontId="91" fillId="0" borderId="25" xfId="0" applyNumberFormat="1" applyFont="1" applyBorder="1" applyAlignment="1" applyProtection="1">
      <alignment horizontal="left" vertical="center" wrapText="1" shrinkToFit="1"/>
      <protection hidden="1"/>
    </xf>
    <xf numFmtId="49" fontId="91" fillId="0" borderId="0" xfId="0" applyNumberFormat="1" applyFont="1" applyBorder="1" applyAlignment="1" applyProtection="1">
      <alignment horizontal="left" vertical="center" wrapText="1" shrinkToFit="1"/>
      <protection hidden="1"/>
    </xf>
    <xf numFmtId="49" fontId="91" fillId="0" borderId="20" xfId="0" applyNumberFormat="1" applyFont="1" applyBorder="1" applyAlignment="1" applyProtection="1">
      <alignment horizontal="left" vertical="center" wrapText="1" shrinkToFit="1"/>
      <protection hidden="1"/>
    </xf>
    <xf numFmtId="49" fontId="91" fillId="0" borderId="19" xfId="0" applyNumberFormat="1" applyFont="1" applyBorder="1" applyAlignment="1" applyProtection="1">
      <alignment horizontal="left" vertical="center" wrapText="1" shrinkToFit="1"/>
      <protection hidden="1"/>
    </xf>
    <xf numFmtId="49" fontId="6" fillId="0" borderId="22" xfId="0" applyNumberFormat="1" applyFont="1" applyFill="1" applyBorder="1" applyAlignment="1" applyProtection="1">
      <alignment vertical="center" shrinkToFit="1"/>
      <protection hidden="1"/>
    </xf>
    <xf numFmtId="49" fontId="6" fillId="0" borderId="23" xfId="0" applyNumberFormat="1" applyFont="1" applyFill="1" applyBorder="1" applyAlignment="1" applyProtection="1">
      <alignment vertical="center" shrinkToFit="1"/>
      <protection hidden="1"/>
    </xf>
    <xf numFmtId="49" fontId="6" fillId="0" borderId="24" xfId="0" applyNumberFormat="1" applyFont="1" applyFill="1" applyBorder="1" applyAlignment="1" applyProtection="1">
      <alignment vertical="center" shrinkToFit="1"/>
      <protection hidden="1"/>
    </xf>
    <xf numFmtId="49" fontId="6" fillId="6" borderId="145" xfId="0" applyNumberFormat="1" applyFont="1" applyFill="1" applyBorder="1" applyAlignment="1" applyProtection="1">
      <alignment horizontal="center" vertical="center" shrinkToFit="1"/>
      <protection locked="0"/>
    </xf>
    <xf numFmtId="49" fontId="6" fillId="6" borderId="58" xfId="0" applyNumberFormat="1" applyFont="1" applyFill="1" applyBorder="1" applyAlignment="1" applyProtection="1">
      <alignment horizontal="center" vertical="center" shrinkToFit="1"/>
      <protection locked="0"/>
    </xf>
    <xf numFmtId="49" fontId="6" fillId="0" borderId="14" xfId="1" applyNumberFormat="1" applyFont="1" applyBorder="1" applyAlignment="1" applyProtection="1">
      <alignment horizontal="center" vertical="center" shrinkToFit="1"/>
      <protection hidden="1"/>
    </xf>
    <xf numFmtId="49" fontId="6" fillId="0" borderId="15" xfId="1" applyNumberFormat="1" applyFont="1" applyBorder="1" applyAlignment="1" applyProtection="1">
      <alignment horizontal="center" vertical="center" shrinkToFit="1"/>
      <protection hidden="1"/>
    </xf>
    <xf numFmtId="49" fontId="6" fillId="0" borderId="16" xfId="1" applyNumberFormat="1" applyFont="1" applyBorder="1" applyAlignment="1" applyProtection="1">
      <alignment horizontal="center" vertical="center" shrinkToFit="1"/>
      <protection hidden="1"/>
    </xf>
    <xf numFmtId="49" fontId="6" fillId="0" borderId="17" xfId="1" applyNumberFormat="1" applyFont="1" applyBorder="1" applyAlignment="1" applyProtection="1">
      <alignment horizontal="center" vertical="center" shrinkToFit="1"/>
      <protection hidden="1"/>
    </xf>
    <xf numFmtId="49" fontId="6" fillId="0" borderId="18" xfId="1" applyNumberFormat="1" applyFont="1" applyBorder="1" applyAlignment="1" applyProtection="1">
      <alignment horizontal="center" vertical="center" shrinkToFit="1"/>
      <protection hidden="1"/>
    </xf>
    <xf numFmtId="49" fontId="6" fillId="0" borderId="19" xfId="1" applyNumberFormat="1" applyFont="1" applyBorder="1" applyAlignment="1" applyProtection="1">
      <alignment horizontal="center" vertical="center" shrinkToFit="1"/>
      <protection hidden="1"/>
    </xf>
    <xf numFmtId="49" fontId="6" fillId="3" borderId="17" xfId="0" applyNumberFormat="1" applyFont="1" applyFill="1" applyBorder="1" applyAlignment="1" applyProtection="1">
      <alignment horizontal="right" vertical="center" shrinkToFit="1"/>
      <protection hidden="1"/>
    </xf>
    <xf numFmtId="49" fontId="6" fillId="3" borderId="18" xfId="0" applyNumberFormat="1" applyFont="1" applyFill="1" applyBorder="1" applyAlignment="1" applyProtection="1">
      <alignment horizontal="right" vertical="center" shrinkToFit="1"/>
      <protection hidden="1"/>
    </xf>
    <xf numFmtId="49" fontId="27" fillId="3" borderId="22" xfId="0" applyNumberFormat="1" applyFont="1" applyFill="1" applyBorder="1" applyAlignment="1" applyProtection="1">
      <alignment vertical="center" shrinkToFit="1"/>
      <protection hidden="1"/>
    </xf>
    <xf numFmtId="49" fontId="27" fillId="3" borderId="23" xfId="0" applyNumberFormat="1" applyFont="1" applyFill="1" applyBorder="1" applyAlignment="1" applyProtection="1">
      <alignment vertical="center" shrinkToFit="1"/>
      <protection hidden="1"/>
    </xf>
    <xf numFmtId="49" fontId="27" fillId="3" borderId="24" xfId="0" applyNumberFormat="1" applyFont="1" applyFill="1" applyBorder="1" applyAlignment="1" applyProtection="1">
      <alignment vertical="center" shrinkToFit="1"/>
      <protection hidden="1"/>
    </xf>
    <xf numFmtId="49" fontId="91" fillId="34" borderId="14" xfId="0" applyNumberFormat="1" applyFont="1" applyFill="1" applyBorder="1" applyAlignment="1" applyProtection="1">
      <alignment vertical="center" textRotation="255" shrinkToFit="1"/>
      <protection hidden="1"/>
    </xf>
    <xf numFmtId="49" fontId="91" fillId="34" borderId="25" xfId="0" applyNumberFormat="1" applyFont="1" applyFill="1" applyBorder="1" applyAlignment="1" applyProtection="1">
      <alignment vertical="center" textRotation="255" shrinkToFit="1"/>
      <protection hidden="1"/>
    </xf>
    <xf numFmtId="49" fontId="91" fillId="34" borderId="93" xfId="0" applyNumberFormat="1" applyFont="1" applyFill="1" applyBorder="1" applyAlignment="1" applyProtection="1">
      <alignment vertical="center" textRotation="255" shrinkToFit="1"/>
      <protection hidden="1"/>
    </xf>
    <xf numFmtId="49" fontId="91" fillId="34" borderId="59" xfId="0" applyNumberFormat="1" applyFont="1" applyFill="1" applyBorder="1" applyAlignment="1" applyProtection="1">
      <alignment vertical="center" textRotation="255" shrinkToFit="1"/>
      <protection hidden="1"/>
    </xf>
    <xf numFmtId="49" fontId="126" fillId="25" borderId="1" xfId="0" applyNumberFormat="1" applyFont="1" applyFill="1" applyBorder="1" applyAlignment="1" applyProtection="1">
      <alignment horizontal="center" vertical="center" shrinkToFit="1"/>
      <protection hidden="1"/>
    </xf>
    <xf numFmtId="49" fontId="6" fillId="17" borderId="22" xfId="0" applyNumberFormat="1" applyFont="1" applyFill="1" applyBorder="1" applyAlignment="1" applyProtection="1">
      <alignment horizontal="center" vertical="center" shrinkToFit="1"/>
      <protection hidden="1"/>
    </xf>
    <xf numFmtId="49" fontId="6" fillId="17" borderId="24" xfId="0" applyNumberFormat="1" applyFont="1" applyFill="1" applyBorder="1" applyAlignment="1" applyProtection="1">
      <alignment horizontal="center" vertical="center" shrinkToFit="1"/>
      <protection hidden="1"/>
    </xf>
    <xf numFmtId="49" fontId="6" fillId="17" borderId="23" xfId="0" applyNumberFormat="1" applyFont="1" applyFill="1" applyBorder="1" applyAlignment="1" applyProtection="1">
      <alignment horizontal="center" vertical="center" shrinkToFit="1"/>
      <protection hidden="1"/>
    </xf>
    <xf numFmtId="49" fontId="29" fillId="3" borderId="14" xfId="0" applyNumberFormat="1" applyFont="1" applyFill="1" applyBorder="1" applyAlignment="1" applyProtection="1">
      <alignment vertical="center" shrinkToFit="1"/>
      <protection hidden="1"/>
    </xf>
    <xf numFmtId="49" fontId="29" fillId="3" borderId="15" xfId="0" applyNumberFormat="1" applyFont="1" applyFill="1" applyBorder="1" applyAlignment="1" applyProtection="1">
      <alignment vertical="center" shrinkToFit="1"/>
      <protection hidden="1"/>
    </xf>
    <xf numFmtId="49" fontId="29" fillId="3" borderId="16" xfId="0" applyNumberFormat="1" applyFont="1" applyFill="1" applyBorder="1" applyAlignment="1" applyProtection="1">
      <alignment vertical="center" shrinkToFit="1"/>
      <protection hidden="1"/>
    </xf>
    <xf numFmtId="176" fontId="32" fillId="8" borderId="22" xfId="0" applyNumberFormat="1" applyFont="1" applyFill="1" applyBorder="1" applyAlignment="1" applyProtection="1">
      <alignment vertical="center" shrinkToFit="1"/>
      <protection hidden="1"/>
    </xf>
    <xf numFmtId="176" fontId="32" fillId="8" borderId="23" xfId="0" applyNumberFormat="1" applyFont="1" applyFill="1" applyBorder="1" applyAlignment="1" applyProtection="1">
      <alignment vertical="center" shrinkToFit="1"/>
      <protection hidden="1"/>
    </xf>
    <xf numFmtId="176" fontId="32" fillId="8" borderId="24" xfId="0" applyNumberFormat="1" applyFont="1" applyFill="1" applyBorder="1" applyAlignment="1" applyProtection="1">
      <alignment vertical="center" shrinkToFit="1"/>
      <protection hidden="1"/>
    </xf>
    <xf numFmtId="49" fontId="6" fillId="0" borderId="214" xfId="0" applyNumberFormat="1" applyFont="1" applyFill="1" applyBorder="1" applyAlignment="1" applyProtection="1">
      <alignment horizontal="center" vertical="center" shrinkToFit="1"/>
      <protection hidden="1"/>
    </xf>
    <xf numFmtId="3" fontId="0" fillId="7" borderId="22" xfId="0" applyNumberFormat="1" applyFont="1" applyFill="1" applyBorder="1" applyAlignment="1" applyProtection="1">
      <alignment horizontal="right" vertical="center" shrinkToFit="1"/>
      <protection locked="0"/>
    </xf>
    <xf numFmtId="3" fontId="0" fillId="7" borderId="23" xfId="0" applyNumberFormat="1" applyFont="1" applyFill="1" applyBorder="1" applyAlignment="1" applyProtection="1">
      <alignment horizontal="right" vertical="center" shrinkToFit="1"/>
      <protection locked="0"/>
    </xf>
    <xf numFmtId="3" fontId="0" fillId="7" borderId="24" xfId="0" applyNumberFormat="1" applyFont="1" applyFill="1" applyBorder="1" applyAlignment="1" applyProtection="1">
      <alignment horizontal="right" vertical="center" shrinkToFit="1"/>
      <protection locked="0"/>
    </xf>
    <xf numFmtId="38" fontId="0" fillId="7" borderId="22" xfId="3" applyFont="1" applyFill="1" applyBorder="1" applyAlignment="1" applyProtection="1">
      <alignment horizontal="right" vertical="center" shrinkToFit="1"/>
      <protection locked="0"/>
    </xf>
    <xf numFmtId="38" fontId="0" fillId="7" borderId="23" xfId="3" applyFont="1" applyFill="1" applyBorder="1" applyAlignment="1" applyProtection="1">
      <alignment horizontal="right" vertical="center" shrinkToFit="1"/>
      <protection locked="0"/>
    </xf>
    <xf numFmtId="38" fontId="0" fillId="7" borderId="24" xfId="3" applyFont="1" applyFill="1" applyBorder="1" applyAlignment="1" applyProtection="1">
      <alignment horizontal="right" vertical="center" shrinkToFit="1"/>
      <protection locked="0"/>
    </xf>
    <xf numFmtId="49" fontId="6" fillId="0" borderId="14" xfId="0" applyNumberFormat="1" applyFont="1" applyFill="1" applyBorder="1" applyAlignment="1" applyProtection="1">
      <alignment vertical="center" shrinkToFit="1"/>
      <protection hidden="1"/>
    </xf>
    <xf numFmtId="49" fontId="6" fillId="0" borderId="15" xfId="0" applyNumberFormat="1" applyFont="1" applyFill="1" applyBorder="1" applyAlignment="1" applyProtection="1">
      <alignment vertical="center" shrinkToFit="1"/>
      <protection hidden="1"/>
    </xf>
    <xf numFmtId="49" fontId="6" fillId="0" borderId="16" xfId="0" applyNumberFormat="1" applyFont="1" applyFill="1" applyBorder="1" applyAlignment="1" applyProtection="1">
      <alignment vertical="center" shrinkToFit="1"/>
      <protection hidden="1"/>
    </xf>
    <xf numFmtId="0" fontId="29" fillId="0" borderId="14" xfId="0" applyNumberFormat="1" applyFont="1" applyFill="1" applyBorder="1" applyAlignment="1" applyProtection="1">
      <alignment vertical="top" wrapText="1" shrinkToFit="1"/>
      <protection hidden="1"/>
    </xf>
    <xf numFmtId="0" fontId="29" fillId="0" borderId="15" xfId="0" applyNumberFormat="1" applyFont="1" applyFill="1" applyBorder="1" applyAlignment="1" applyProtection="1">
      <alignment vertical="top" wrapText="1" shrinkToFit="1"/>
      <protection hidden="1"/>
    </xf>
    <xf numFmtId="0" fontId="29" fillId="0" borderId="16" xfId="0" applyNumberFormat="1" applyFont="1" applyFill="1" applyBorder="1" applyAlignment="1" applyProtection="1">
      <alignment vertical="top" wrapText="1" shrinkToFit="1"/>
      <protection hidden="1"/>
    </xf>
    <xf numFmtId="49" fontId="33" fillId="0" borderId="0" xfId="0" applyNumberFormat="1" applyFont="1" applyFill="1" applyBorder="1" applyAlignment="1" applyProtection="1">
      <alignment horizontal="left" vertical="center" shrinkToFit="1"/>
      <protection hidden="1"/>
    </xf>
    <xf numFmtId="49" fontId="33" fillId="0" borderId="20" xfId="0" applyNumberFormat="1" applyFont="1" applyFill="1" applyBorder="1" applyAlignment="1" applyProtection="1">
      <alignment horizontal="left" vertical="center" shrinkToFit="1"/>
      <protection hidden="1"/>
    </xf>
    <xf numFmtId="49" fontId="33" fillId="0" borderId="22" xfId="0" applyNumberFormat="1" applyFont="1" applyFill="1" applyBorder="1" applyAlignment="1" applyProtection="1">
      <alignment horizontal="center" vertical="center" shrinkToFit="1"/>
      <protection hidden="1"/>
    </xf>
    <xf numFmtId="49" fontId="33" fillId="0" borderId="23" xfId="0" applyNumberFormat="1" applyFont="1" applyFill="1" applyBorder="1" applyAlignment="1" applyProtection="1">
      <alignment horizontal="center" vertical="center" shrinkToFit="1"/>
      <protection hidden="1"/>
    </xf>
    <xf numFmtId="49" fontId="6" fillId="0" borderId="14" xfId="0" applyNumberFormat="1" applyFont="1" applyFill="1" applyBorder="1" applyAlignment="1" applyProtection="1">
      <alignment horizontal="center" vertical="center" wrapText="1" shrinkToFit="1"/>
      <protection hidden="1"/>
    </xf>
    <xf numFmtId="49" fontId="6" fillId="0" borderId="25" xfId="0" applyNumberFormat="1" applyFont="1" applyFill="1" applyBorder="1" applyAlignment="1" applyProtection="1">
      <alignment horizontal="center" vertical="center" wrapText="1" shrinkToFit="1"/>
      <protection hidden="1"/>
    </xf>
    <xf numFmtId="49" fontId="6" fillId="0" borderId="17" xfId="0" applyNumberFormat="1" applyFont="1" applyFill="1" applyBorder="1" applyAlignment="1" applyProtection="1">
      <alignment horizontal="center" vertical="center" wrapText="1" shrinkToFit="1"/>
      <protection hidden="1"/>
    </xf>
    <xf numFmtId="49" fontId="0" fillId="0" borderId="24" xfId="0" applyNumberFormat="1" applyFont="1" applyBorder="1" applyAlignment="1" applyProtection="1">
      <alignment vertical="center" shrinkToFit="1"/>
      <protection hidden="1"/>
    </xf>
    <xf numFmtId="49" fontId="0" fillId="6" borderId="14" xfId="0" applyNumberFormat="1" applyFont="1" applyFill="1" applyBorder="1" applyAlignment="1" applyProtection="1">
      <alignment horizontal="left" vertical="center" shrinkToFit="1"/>
      <protection locked="0"/>
    </xf>
    <xf numFmtId="49" fontId="111" fillId="0" borderId="17" xfId="0" applyNumberFormat="1" applyFont="1" applyBorder="1" applyAlignment="1" applyProtection="1">
      <alignment horizontal="left" vertical="center" shrinkToFit="1"/>
      <protection hidden="1"/>
    </xf>
    <xf numFmtId="49" fontId="111" fillId="0" borderId="18" xfId="0" applyNumberFormat="1" applyFont="1" applyBorder="1" applyAlignment="1" applyProtection="1">
      <alignment horizontal="left" vertical="center" shrinkToFit="1"/>
      <protection hidden="1"/>
    </xf>
    <xf numFmtId="49" fontId="111" fillId="0" borderId="23" xfId="0" applyNumberFormat="1" applyFont="1" applyBorder="1" applyAlignment="1" applyProtection="1">
      <alignment horizontal="left" vertical="center" shrinkToFit="1"/>
      <protection hidden="1"/>
    </xf>
    <xf numFmtId="49" fontId="111" fillId="0" borderId="24" xfId="0" applyNumberFormat="1" applyFont="1" applyBorder="1" applyAlignment="1" applyProtection="1">
      <alignment horizontal="left" vertical="center" shrinkToFit="1"/>
      <protection hidden="1"/>
    </xf>
    <xf numFmtId="49" fontId="123" fillId="25" borderId="205" xfId="0" applyNumberFormat="1" applyFont="1" applyFill="1" applyBorder="1" applyAlignment="1" applyProtection="1">
      <alignment horizontal="center" vertical="center" shrinkToFit="1"/>
      <protection hidden="1"/>
    </xf>
    <xf numFmtId="49" fontId="123" fillId="25" borderId="206" xfId="0" applyNumberFormat="1" applyFont="1" applyFill="1" applyBorder="1" applyAlignment="1" applyProtection="1">
      <alignment horizontal="center" vertical="center" shrinkToFit="1"/>
      <protection hidden="1"/>
    </xf>
    <xf numFmtId="49" fontId="123" fillId="25" borderId="207" xfId="0" applyNumberFormat="1" applyFont="1" applyFill="1" applyBorder="1" applyAlignment="1" applyProtection="1">
      <alignment horizontal="center" vertical="center" shrinkToFit="1"/>
      <protection hidden="1"/>
    </xf>
    <xf numFmtId="49" fontId="123" fillId="25" borderId="208" xfId="0" applyNumberFormat="1" applyFont="1" applyFill="1" applyBorder="1" applyAlignment="1" applyProtection="1">
      <alignment horizontal="center" vertical="center" shrinkToFit="1"/>
      <protection hidden="1"/>
    </xf>
    <xf numFmtId="49" fontId="123" fillId="25" borderId="0" xfId="0" applyNumberFormat="1" applyFont="1" applyFill="1" applyBorder="1" applyAlignment="1" applyProtection="1">
      <alignment horizontal="center" vertical="center" shrinkToFit="1"/>
      <protection hidden="1"/>
    </xf>
    <xf numFmtId="49" fontId="123" fillId="25" borderId="209" xfId="0" applyNumberFormat="1" applyFont="1" applyFill="1" applyBorder="1" applyAlignment="1" applyProtection="1">
      <alignment horizontal="center" vertical="center" shrinkToFit="1"/>
      <protection hidden="1"/>
    </xf>
    <xf numFmtId="49" fontId="91" fillId="0" borderId="14" xfId="0" applyNumberFormat="1" applyFont="1" applyFill="1" applyBorder="1" applyAlignment="1" applyProtection="1">
      <alignment vertical="center" textRotation="255" shrinkToFit="1"/>
      <protection hidden="1"/>
    </xf>
    <xf numFmtId="49" fontId="91" fillId="0" borderId="17" xfId="0" applyNumberFormat="1" applyFont="1" applyFill="1" applyBorder="1" applyAlignment="1" applyProtection="1">
      <alignment vertical="center" textRotation="255" shrinkToFit="1"/>
      <protection hidden="1"/>
    </xf>
    <xf numFmtId="49" fontId="91" fillId="33" borderId="65" xfId="0" applyNumberFormat="1" applyFont="1" applyFill="1" applyBorder="1" applyAlignment="1" applyProtection="1">
      <alignment vertical="center" textRotation="255" shrinkToFit="1"/>
      <protection hidden="1"/>
    </xf>
    <xf numFmtId="49" fontId="91" fillId="33" borderId="93" xfId="0" applyNumberFormat="1" applyFont="1" applyFill="1" applyBorder="1" applyAlignment="1" applyProtection="1">
      <alignment vertical="center" textRotation="255" shrinkToFit="1"/>
      <protection hidden="1"/>
    </xf>
    <xf numFmtId="49" fontId="91" fillId="33" borderId="59" xfId="0" applyNumberFormat="1" applyFont="1" applyFill="1" applyBorder="1" applyAlignment="1" applyProtection="1">
      <alignment vertical="center" textRotation="255" shrinkToFit="1"/>
      <protection hidden="1"/>
    </xf>
    <xf numFmtId="49" fontId="28" fillId="0" borderId="0" xfId="1" applyNumberFormat="1" applyFill="1" applyBorder="1" applyAlignment="1" applyProtection="1">
      <alignment horizontal="center" vertical="center" shrinkToFit="1"/>
      <protection hidden="1"/>
    </xf>
    <xf numFmtId="0" fontId="30" fillId="4" borderId="0" xfId="0" applyNumberFormat="1" applyFont="1" applyFill="1" applyBorder="1" applyAlignment="1">
      <alignment horizontal="center" vertical="center" shrinkToFit="1"/>
    </xf>
    <xf numFmtId="49" fontId="0" fillId="0" borderId="22" xfId="0" applyNumberFormat="1" applyFont="1" applyBorder="1" applyAlignment="1" applyProtection="1">
      <alignment vertical="center" shrinkToFit="1"/>
      <protection hidden="1"/>
    </xf>
    <xf numFmtId="49" fontId="8" fillId="0" borderId="14" xfId="0" applyNumberFormat="1" applyFont="1" applyBorder="1" applyAlignment="1" applyProtection="1">
      <alignment horizontal="right" vertical="center" shrinkToFit="1"/>
      <protection hidden="1"/>
    </xf>
    <xf numFmtId="49" fontId="73" fillId="0" borderId="23" xfId="0" applyNumberFormat="1" applyFont="1" applyBorder="1" applyAlignment="1" applyProtection="1">
      <alignment horizontal="left" vertical="center" shrinkToFit="1"/>
      <protection hidden="1"/>
    </xf>
    <xf numFmtId="49" fontId="123" fillId="4" borderId="65" xfId="0" applyNumberFormat="1" applyFont="1" applyFill="1" applyBorder="1" applyAlignment="1" applyProtection="1">
      <alignment vertical="center" textRotation="255" shrinkToFit="1"/>
      <protection hidden="1"/>
    </xf>
    <xf numFmtId="49" fontId="123" fillId="4" borderId="93" xfId="0" applyNumberFormat="1" applyFont="1" applyFill="1" applyBorder="1" applyAlignment="1" applyProtection="1">
      <alignment vertical="center" textRotation="255" shrinkToFit="1"/>
      <protection hidden="1"/>
    </xf>
    <xf numFmtId="49" fontId="123" fillId="4" borderId="59" xfId="0" applyNumberFormat="1" applyFont="1" applyFill="1" applyBorder="1" applyAlignment="1" applyProtection="1">
      <alignment vertical="center" textRotation="255" shrinkToFit="1"/>
      <protection hidden="1"/>
    </xf>
    <xf numFmtId="49" fontId="30" fillId="4" borderId="133" xfId="0" applyNumberFormat="1" applyFont="1" applyFill="1" applyBorder="1" applyAlignment="1" applyProtection="1">
      <alignment horizontal="center" vertical="center" wrapText="1" shrinkToFit="1"/>
      <protection hidden="1"/>
    </xf>
    <xf numFmtId="49" fontId="30" fillId="4" borderId="134" xfId="0" applyNumberFormat="1" applyFont="1" applyFill="1" applyBorder="1" applyAlignment="1" applyProtection="1">
      <alignment horizontal="center" vertical="center" wrapText="1" shrinkToFit="1"/>
      <protection hidden="1"/>
    </xf>
    <xf numFmtId="49" fontId="30" fillId="4" borderId="288" xfId="0" applyNumberFormat="1" applyFont="1" applyFill="1" applyBorder="1" applyAlignment="1" applyProtection="1">
      <alignment horizontal="center" vertical="center" wrapText="1" shrinkToFit="1"/>
      <protection hidden="1"/>
    </xf>
    <xf numFmtId="49" fontId="30" fillId="4" borderId="136" xfId="0" applyNumberFormat="1" applyFont="1" applyFill="1" applyBorder="1" applyAlignment="1" applyProtection="1">
      <alignment horizontal="center" vertical="center" wrapText="1" shrinkToFit="1"/>
      <protection hidden="1"/>
    </xf>
    <xf numFmtId="49" fontId="30" fillId="4" borderId="137" xfId="0" applyNumberFormat="1" applyFont="1" applyFill="1" applyBorder="1" applyAlignment="1" applyProtection="1">
      <alignment horizontal="center" vertical="center" wrapText="1" shrinkToFit="1"/>
      <protection hidden="1"/>
    </xf>
    <xf numFmtId="49" fontId="30" fillId="4" borderId="290" xfId="0" applyNumberFormat="1" applyFont="1" applyFill="1" applyBorder="1" applyAlignment="1" applyProtection="1">
      <alignment horizontal="center" vertical="center" wrapText="1" shrinkToFit="1"/>
      <protection hidden="1"/>
    </xf>
    <xf numFmtId="49" fontId="133" fillId="18" borderId="0" xfId="0" applyNumberFormat="1" applyFont="1" applyFill="1" applyAlignment="1" applyProtection="1">
      <alignment horizontal="center" vertical="center" wrapText="1"/>
      <protection hidden="1"/>
    </xf>
    <xf numFmtId="49" fontId="135" fillId="18" borderId="0" xfId="0" applyNumberFormat="1" applyFont="1" applyFill="1" applyAlignment="1" applyProtection="1">
      <alignment horizontal="center" vertical="center" wrapText="1"/>
      <protection hidden="1"/>
    </xf>
    <xf numFmtId="49" fontId="27" fillId="0" borderId="25" xfId="0" applyNumberFormat="1" applyFont="1" applyBorder="1" applyAlignment="1" applyProtection="1">
      <alignment horizontal="center" vertical="center" wrapText="1" shrinkToFit="1"/>
      <protection hidden="1"/>
    </xf>
    <xf numFmtId="49" fontId="27" fillId="0" borderId="0" xfId="0" applyNumberFormat="1" applyFont="1" applyBorder="1" applyAlignment="1" applyProtection="1">
      <alignment horizontal="center" vertical="center" wrapText="1" shrinkToFit="1"/>
      <protection hidden="1"/>
    </xf>
    <xf numFmtId="49" fontId="27" fillId="0" borderId="20" xfId="0" applyNumberFormat="1" applyFont="1" applyBorder="1" applyAlignment="1" applyProtection="1">
      <alignment horizontal="center" vertical="center" wrapText="1" shrinkToFit="1"/>
      <protection hidden="1"/>
    </xf>
    <xf numFmtId="49" fontId="6" fillId="0" borderId="22" xfId="0" applyNumberFormat="1" applyFont="1" applyBorder="1" applyAlignment="1" applyProtection="1">
      <alignment horizontal="right" vertical="center" shrinkToFit="1"/>
      <protection hidden="1"/>
    </xf>
    <xf numFmtId="49" fontId="6" fillId="0" borderId="24" xfId="0" applyNumberFormat="1" applyFont="1" applyBorder="1" applyAlignment="1" applyProtection="1">
      <alignment horizontal="right" vertical="center" shrinkToFit="1"/>
      <protection hidden="1"/>
    </xf>
    <xf numFmtId="49" fontId="33" fillId="9" borderId="22" xfId="0" applyNumberFormat="1" applyFont="1" applyFill="1" applyBorder="1" applyAlignment="1" applyProtection="1">
      <alignment horizontal="center" vertical="center" shrinkToFit="1"/>
      <protection hidden="1"/>
    </xf>
    <xf numFmtId="49" fontId="33" fillId="9" borderId="23" xfId="0" applyNumberFormat="1" applyFont="1" applyFill="1" applyBorder="1" applyAlignment="1" applyProtection="1">
      <alignment horizontal="center" vertical="center" shrinkToFit="1"/>
      <protection hidden="1"/>
    </xf>
    <xf numFmtId="49" fontId="33" fillId="9" borderId="24" xfId="0" applyNumberFormat="1" applyFont="1" applyFill="1" applyBorder="1" applyAlignment="1" applyProtection="1">
      <alignment horizontal="center" vertical="center" shrinkToFit="1"/>
      <protection hidden="1"/>
    </xf>
    <xf numFmtId="49" fontId="91" fillId="32" borderId="65" xfId="0" applyNumberFormat="1" applyFont="1" applyFill="1" applyBorder="1" applyAlignment="1" applyProtection="1">
      <alignment vertical="center" textRotation="255" shrinkToFit="1"/>
      <protection hidden="1"/>
    </xf>
    <xf numFmtId="49" fontId="91" fillId="32" borderId="93" xfId="0" applyNumberFormat="1" applyFont="1" applyFill="1" applyBorder="1" applyAlignment="1" applyProtection="1">
      <alignment vertical="center" textRotation="255" shrinkToFit="1"/>
      <protection hidden="1"/>
    </xf>
    <xf numFmtId="49" fontId="91" fillId="32" borderId="59" xfId="0" applyNumberFormat="1" applyFont="1" applyFill="1" applyBorder="1" applyAlignment="1" applyProtection="1">
      <alignment vertical="center" textRotation="255" shrinkToFit="1"/>
      <protection hidden="1"/>
    </xf>
    <xf numFmtId="49" fontId="6" fillId="0" borderId="130" xfId="0" applyNumberFormat="1" applyFont="1" applyBorder="1" applyAlignment="1" applyProtection="1">
      <alignment horizontal="center" vertical="center" wrapText="1" shrinkToFit="1"/>
      <protection hidden="1"/>
    </xf>
    <xf numFmtId="49" fontId="6" fillId="0" borderId="131" xfId="0" applyNumberFormat="1" applyFont="1" applyBorder="1" applyAlignment="1" applyProtection="1">
      <alignment horizontal="center" vertical="center" wrapText="1" shrinkToFit="1"/>
      <protection hidden="1"/>
    </xf>
    <xf numFmtId="49" fontId="6" fillId="0" borderId="132" xfId="0" applyNumberFormat="1" applyFont="1" applyBorder="1" applyAlignment="1" applyProtection="1">
      <alignment horizontal="center" vertical="center" wrapText="1" shrinkToFit="1"/>
      <protection hidden="1"/>
    </xf>
    <xf numFmtId="49" fontId="6" fillId="28" borderId="269" xfId="0" applyNumberFormat="1" applyFont="1" applyFill="1" applyBorder="1" applyAlignment="1" applyProtection="1">
      <alignment horizontal="center" vertical="center" wrapText="1" shrinkToFit="1"/>
      <protection hidden="1"/>
    </xf>
    <xf numFmtId="49" fontId="6" fillId="28" borderId="270" xfId="0" applyNumberFormat="1" applyFont="1" applyFill="1" applyBorder="1" applyAlignment="1" applyProtection="1">
      <alignment horizontal="center" vertical="center" wrapText="1" shrinkToFit="1"/>
      <protection hidden="1"/>
    </xf>
    <xf numFmtId="49" fontId="6" fillId="28" borderId="271" xfId="0" applyNumberFormat="1" applyFont="1" applyFill="1" applyBorder="1" applyAlignment="1" applyProtection="1">
      <alignment horizontal="center" vertical="center" wrapText="1" shrinkToFit="1"/>
      <protection hidden="1"/>
    </xf>
    <xf numFmtId="49" fontId="6" fillId="28" borderId="25" xfId="0" applyNumberFormat="1" applyFont="1" applyFill="1" applyBorder="1" applyAlignment="1" applyProtection="1">
      <alignment horizontal="center" vertical="center" wrapText="1" shrinkToFit="1"/>
      <protection hidden="1"/>
    </xf>
    <xf numFmtId="49" fontId="6" fillId="28" borderId="0" xfId="0" applyNumberFormat="1" applyFont="1" applyFill="1" applyBorder="1" applyAlignment="1" applyProtection="1">
      <alignment horizontal="center" vertical="center" wrapText="1" shrinkToFit="1"/>
      <protection hidden="1"/>
    </xf>
    <xf numFmtId="49" fontId="6" fillId="28" borderId="20" xfId="0" applyNumberFormat="1" applyFont="1" applyFill="1" applyBorder="1" applyAlignment="1" applyProtection="1">
      <alignment horizontal="center" vertical="center" wrapText="1" shrinkToFit="1"/>
      <protection hidden="1"/>
    </xf>
    <xf numFmtId="49" fontId="6" fillId="28" borderId="130" xfId="0" applyNumberFormat="1" applyFont="1" applyFill="1" applyBorder="1" applyAlignment="1" applyProtection="1">
      <alignment horizontal="center" vertical="center" wrapText="1" shrinkToFit="1"/>
      <protection hidden="1"/>
    </xf>
    <xf numFmtId="49" fontId="6" fillId="28" borderId="131" xfId="0" applyNumberFormat="1" applyFont="1" applyFill="1" applyBorder="1" applyAlignment="1" applyProtection="1">
      <alignment horizontal="center" vertical="center" wrapText="1" shrinkToFit="1"/>
      <protection hidden="1"/>
    </xf>
    <xf numFmtId="49" fontId="6" fillId="28" borderId="132" xfId="0" applyNumberFormat="1" applyFont="1" applyFill="1" applyBorder="1" applyAlignment="1" applyProtection="1">
      <alignment horizontal="center" vertical="center" wrapText="1" shrinkToFit="1"/>
      <protection hidden="1"/>
    </xf>
    <xf numFmtId="49" fontId="6" fillId="0" borderId="269" xfId="0" applyNumberFormat="1" applyFont="1" applyBorder="1" applyAlignment="1" applyProtection="1">
      <alignment horizontal="center" vertical="center" wrapText="1" shrinkToFit="1"/>
      <protection hidden="1"/>
    </xf>
    <xf numFmtId="49" fontId="6" fillId="0" borderId="270" xfId="0" applyNumberFormat="1" applyFont="1" applyBorder="1" applyAlignment="1" applyProtection="1">
      <alignment horizontal="center" vertical="center" wrapText="1" shrinkToFit="1"/>
      <protection hidden="1"/>
    </xf>
    <xf numFmtId="49" fontId="6" fillId="0" borderId="271" xfId="0" applyNumberFormat="1" applyFont="1" applyBorder="1" applyAlignment="1" applyProtection="1">
      <alignment horizontal="center" vertical="center" wrapText="1" shrinkToFit="1"/>
      <protection hidden="1"/>
    </xf>
    <xf numFmtId="49" fontId="8" fillId="0" borderId="270" xfId="0" applyNumberFormat="1" applyFont="1" applyBorder="1" applyAlignment="1" applyProtection="1">
      <alignment horizontal="right" vertical="center" shrinkToFit="1"/>
      <protection hidden="1"/>
    </xf>
    <xf numFmtId="49" fontId="8" fillId="0" borderId="271" xfId="0" applyNumberFormat="1" applyFont="1" applyBorder="1" applyAlignment="1" applyProtection="1">
      <alignment horizontal="right" vertical="center" shrinkToFit="1"/>
      <protection hidden="1"/>
    </xf>
    <xf numFmtId="49" fontId="0" fillId="30" borderId="0" xfId="0" applyNumberFormat="1" applyFont="1" applyFill="1" applyBorder="1" applyAlignment="1" applyProtection="1">
      <alignment horizontal="center" vertical="center" wrapText="1" shrinkToFit="1"/>
      <protection hidden="1"/>
    </xf>
    <xf numFmtId="49" fontId="0" fillId="30" borderId="20" xfId="0" applyNumberFormat="1" applyFont="1" applyFill="1" applyBorder="1" applyAlignment="1" applyProtection="1">
      <alignment horizontal="center" vertical="center" wrapText="1" shrinkToFit="1"/>
      <protection hidden="1"/>
    </xf>
    <xf numFmtId="49" fontId="0" fillId="30" borderId="18" xfId="0" applyNumberFormat="1" applyFont="1" applyFill="1" applyBorder="1" applyAlignment="1" applyProtection="1">
      <alignment horizontal="center" vertical="center" wrapText="1" shrinkToFit="1"/>
      <protection hidden="1"/>
    </xf>
    <xf numFmtId="49" fontId="0" fillId="30" borderId="19" xfId="0" applyNumberFormat="1" applyFont="1" applyFill="1" applyBorder="1" applyAlignment="1" applyProtection="1">
      <alignment horizontal="center" vertical="center" wrapText="1" shrinkToFit="1"/>
      <protection hidden="1"/>
    </xf>
    <xf numFmtId="49" fontId="6" fillId="9" borderId="17" xfId="0" applyNumberFormat="1" applyFont="1" applyFill="1" applyBorder="1" applyAlignment="1" applyProtection="1">
      <alignment vertical="center" shrinkToFit="1"/>
      <protection hidden="1"/>
    </xf>
    <xf numFmtId="49" fontId="6" fillId="9" borderId="18" xfId="0" applyNumberFormat="1" applyFont="1" applyFill="1" applyBorder="1" applyAlignment="1" applyProtection="1">
      <alignment vertical="center" shrinkToFit="1"/>
      <protection hidden="1"/>
    </xf>
    <xf numFmtId="49" fontId="6" fillId="9" borderId="19" xfId="0" applyNumberFormat="1" applyFont="1" applyFill="1" applyBorder="1" applyAlignment="1" applyProtection="1">
      <alignment vertical="center" shrinkToFit="1"/>
      <protection hidden="1"/>
    </xf>
    <xf numFmtId="49" fontId="6" fillId="0" borderId="264" xfId="0" applyNumberFormat="1" applyFont="1" applyBorder="1" applyAlignment="1" applyProtection="1">
      <alignment vertical="center" shrinkToFit="1"/>
      <protection hidden="1"/>
    </xf>
    <xf numFmtId="49" fontId="6" fillId="0" borderId="263" xfId="0" applyNumberFormat="1" applyFont="1" applyBorder="1" applyAlignment="1" applyProtection="1">
      <alignment vertical="center" shrinkToFit="1"/>
      <protection hidden="1"/>
    </xf>
    <xf numFmtId="49" fontId="29" fillId="0" borderId="264" xfId="0" applyNumberFormat="1" applyFont="1" applyBorder="1" applyAlignment="1" applyProtection="1">
      <alignment vertical="center" shrinkToFit="1"/>
      <protection hidden="1"/>
    </xf>
    <xf numFmtId="49" fontId="29" fillId="0" borderId="262" xfId="0" applyNumberFormat="1" applyFont="1" applyBorder="1" applyAlignment="1" applyProtection="1">
      <alignment vertical="center" shrinkToFit="1"/>
      <protection hidden="1"/>
    </xf>
    <xf numFmtId="49" fontId="29" fillId="0" borderId="263" xfId="0" applyNumberFormat="1" applyFont="1" applyBorder="1" applyAlignment="1" applyProtection="1">
      <alignment vertical="center" shrinkToFit="1"/>
      <protection hidden="1"/>
    </xf>
    <xf numFmtId="49" fontId="0" fillId="6" borderId="264" xfId="0" applyNumberFormat="1" applyFont="1" applyFill="1" applyBorder="1" applyAlignment="1" applyProtection="1">
      <alignment horizontal="center" vertical="center" shrinkToFit="1"/>
      <protection locked="0"/>
    </xf>
    <xf numFmtId="49" fontId="0" fillId="6" borderId="262" xfId="0" applyNumberFormat="1" applyFont="1" applyFill="1" applyBorder="1" applyAlignment="1" applyProtection="1">
      <alignment horizontal="center" vertical="center" shrinkToFit="1"/>
      <protection locked="0"/>
    </xf>
    <xf numFmtId="49" fontId="0" fillId="6" borderId="263" xfId="0" applyNumberFormat="1" applyFont="1" applyFill="1" applyBorder="1" applyAlignment="1" applyProtection="1">
      <alignment horizontal="center" vertical="center" shrinkToFit="1"/>
      <protection locked="0"/>
    </xf>
    <xf numFmtId="49" fontId="0" fillId="7" borderId="262" xfId="0" applyNumberFormat="1" applyFont="1" applyFill="1" applyBorder="1" applyAlignment="1" applyProtection="1">
      <alignment horizontal="right" vertical="center" shrinkToFit="1"/>
      <protection locked="0"/>
    </xf>
    <xf numFmtId="49" fontId="6" fillId="0" borderId="131" xfId="0" applyNumberFormat="1" applyFont="1" applyBorder="1" applyAlignment="1" applyProtection="1">
      <alignment horizontal="center" vertical="center" shrinkToFit="1"/>
      <protection hidden="1"/>
    </xf>
    <xf numFmtId="49" fontId="6" fillId="0" borderId="132" xfId="0" applyNumberFormat="1" applyFont="1" applyBorder="1" applyAlignment="1" applyProtection="1">
      <alignment horizontal="center" vertical="center" shrinkToFit="1"/>
      <protection hidden="1"/>
    </xf>
    <xf numFmtId="49" fontId="6" fillId="10" borderId="215" xfId="0" applyNumberFormat="1" applyFont="1" applyFill="1" applyBorder="1" applyAlignment="1" applyProtection="1">
      <alignment vertical="center" shrinkToFit="1"/>
      <protection hidden="1"/>
    </xf>
    <xf numFmtId="49" fontId="6" fillId="10" borderId="217" xfId="0" applyNumberFormat="1" applyFont="1" applyFill="1" applyBorder="1" applyAlignment="1" applyProtection="1">
      <alignment vertical="center" shrinkToFit="1"/>
      <protection hidden="1"/>
    </xf>
    <xf numFmtId="49" fontId="6" fillId="10" borderId="220" xfId="0" applyNumberFormat="1" applyFont="1" applyFill="1" applyBorder="1" applyAlignment="1" applyProtection="1">
      <alignment vertical="center" shrinkToFit="1"/>
      <protection hidden="1"/>
    </xf>
    <xf numFmtId="49" fontId="6" fillId="20" borderId="223" xfId="0" applyNumberFormat="1" applyFont="1" applyFill="1" applyBorder="1" applyAlignment="1" applyProtection="1">
      <alignment vertical="center" shrinkToFit="1"/>
      <protection hidden="1"/>
    </xf>
    <xf numFmtId="49" fontId="6" fillId="20" borderId="225" xfId="0" applyNumberFormat="1" applyFont="1" applyFill="1" applyBorder="1" applyAlignment="1" applyProtection="1">
      <alignment vertical="center" shrinkToFit="1"/>
      <protection hidden="1"/>
    </xf>
    <xf numFmtId="49" fontId="6" fillId="20" borderId="228" xfId="0" applyNumberFormat="1" applyFont="1" applyFill="1" applyBorder="1" applyAlignment="1" applyProtection="1">
      <alignment vertical="center" shrinkToFit="1"/>
      <protection hidden="1"/>
    </xf>
    <xf numFmtId="49" fontId="6" fillId="26" borderId="231" xfId="0" applyNumberFormat="1" applyFont="1" applyFill="1" applyBorder="1" applyAlignment="1" applyProtection="1">
      <alignment vertical="center" shrinkToFit="1"/>
      <protection hidden="1"/>
    </xf>
    <xf numFmtId="49" fontId="6" fillId="26" borderId="233" xfId="0" applyNumberFormat="1" applyFont="1" applyFill="1" applyBorder="1" applyAlignment="1" applyProtection="1">
      <alignment vertical="center" shrinkToFit="1"/>
      <protection hidden="1"/>
    </xf>
    <xf numFmtId="49" fontId="6" fillId="26" borderId="236" xfId="0" applyNumberFormat="1" applyFont="1" applyFill="1" applyBorder="1" applyAlignment="1" applyProtection="1">
      <alignment vertical="center" shrinkToFit="1"/>
      <protection hidden="1"/>
    </xf>
    <xf numFmtId="49" fontId="6" fillId="36" borderId="247" xfId="0" applyNumberFormat="1" applyFont="1" applyFill="1" applyBorder="1" applyAlignment="1" applyProtection="1">
      <alignment vertical="center" shrinkToFit="1"/>
      <protection hidden="1"/>
    </xf>
    <xf numFmtId="49" fontId="6" fillId="36" borderId="249" xfId="0" applyNumberFormat="1" applyFont="1" applyFill="1" applyBorder="1" applyAlignment="1" applyProtection="1">
      <alignment vertical="center" shrinkToFit="1"/>
      <protection hidden="1"/>
    </xf>
    <xf numFmtId="49" fontId="6" fillId="36" borderId="252" xfId="0" applyNumberFormat="1" applyFont="1" applyFill="1" applyBorder="1" applyAlignment="1" applyProtection="1">
      <alignment vertical="center" shrinkToFit="1"/>
      <protection hidden="1"/>
    </xf>
    <xf numFmtId="49" fontId="6" fillId="0" borderId="262" xfId="0" applyNumberFormat="1" applyFont="1" applyBorder="1" applyAlignment="1" applyProtection="1">
      <alignment vertical="center" shrinkToFit="1"/>
      <protection hidden="1"/>
    </xf>
    <xf numFmtId="49" fontId="37" fillId="0" borderId="14" xfId="0" applyNumberFormat="1" applyFont="1" applyBorder="1" applyAlignment="1" applyProtection="1">
      <alignment vertical="top" textRotation="255" indent="1" shrinkToFit="1"/>
      <protection hidden="1"/>
    </xf>
    <xf numFmtId="49" fontId="37" fillId="0" borderId="25" xfId="0" applyNumberFormat="1" applyFont="1" applyBorder="1" applyAlignment="1" applyProtection="1">
      <alignment vertical="top" textRotation="255" indent="1" shrinkToFit="1"/>
      <protection hidden="1"/>
    </xf>
    <xf numFmtId="49" fontId="37" fillId="0" borderId="17" xfId="0" applyNumberFormat="1" applyFont="1" applyBorder="1" applyAlignment="1" applyProtection="1">
      <alignment vertical="top" textRotation="255" indent="1" shrinkToFit="1"/>
      <protection hidden="1"/>
    </xf>
    <xf numFmtId="49" fontId="6" fillId="17" borderId="14" xfId="0" applyNumberFormat="1" applyFont="1" applyFill="1" applyBorder="1" applyAlignment="1" applyProtection="1">
      <alignment horizontal="center" vertical="center" wrapText="1" shrinkToFit="1"/>
      <protection hidden="1"/>
    </xf>
    <xf numFmtId="49" fontId="6" fillId="17" borderId="15" xfId="0" applyNumberFormat="1" applyFont="1" applyFill="1" applyBorder="1" applyAlignment="1" applyProtection="1">
      <alignment horizontal="center" vertical="center" wrapText="1" shrinkToFit="1"/>
      <protection hidden="1"/>
    </xf>
    <xf numFmtId="49" fontId="6" fillId="17" borderId="25" xfId="0" applyNumberFormat="1" applyFont="1" applyFill="1" applyBorder="1" applyAlignment="1" applyProtection="1">
      <alignment horizontal="center" vertical="center" wrapText="1" shrinkToFit="1"/>
      <protection hidden="1"/>
    </xf>
    <xf numFmtId="49" fontId="6" fillId="17" borderId="0" xfId="0" applyNumberFormat="1" applyFont="1" applyFill="1" applyBorder="1" applyAlignment="1" applyProtection="1">
      <alignment horizontal="center" vertical="center" wrapText="1" shrinkToFit="1"/>
      <protection hidden="1"/>
    </xf>
    <xf numFmtId="49" fontId="6" fillId="17" borderId="130" xfId="0" applyNumberFormat="1" applyFont="1" applyFill="1" applyBorder="1" applyAlignment="1" applyProtection="1">
      <alignment horizontal="center" vertical="center" wrapText="1" shrinkToFit="1"/>
      <protection hidden="1"/>
    </xf>
    <xf numFmtId="49" fontId="6" fillId="17" borderId="131" xfId="0" applyNumberFormat="1" applyFont="1" applyFill="1" applyBorder="1" applyAlignment="1" applyProtection="1">
      <alignment horizontal="center" vertical="center" wrapText="1" shrinkToFit="1"/>
      <protection hidden="1"/>
    </xf>
    <xf numFmtId="49" fontId="6" fillId="2" borderId="269" xfId="0" applyNumberFormat="1" applyFont="1" applyFill="1" applyBorder="1" applyAlignment="1" applyProtection="1">
      <alignment horizontal="center" vertical="center" wrapText="1" shrinkToFit="1"/>
      <protection hidden="1"/>
    </xf>
    <xf numFmtId="49" fontId="6" fillId="2" borderId="270" xfId="0" applyNumberFormat="1" applyFont="1" applyFill="1" applyBorder="1" applyAlignment="1" applyProtection="1">
      <alignment horizontal="center" vertical="center" wrapText="1" shrinkToFit="1"/>
      <protection hidden="1"/>
    </xf>
    <xf numFmtId="49" fontId="6" fillId="2" borderId="271" xfId="0" applyNumberFormat="1" applyFont="1" applyFill="1" applyBorder="1" applyAlignment="1" applyProtection="1">
      <alignment horizontal="center" vertical="center" wrapText="1" shrinkToFit="1"/>
      <protection hidden="1"/>
    </xf>
    <xf numFmtId="49" fontId="6" fillId="2" borderId="25" xfId="0" applyNumberFormat="1" applyFont="1" applyFill="1" applyBorder="1" applyAlignment="1" applyProtection="1">
      <alignment horizontal="center" vertical="center" wrapText="1" shrinkToFit="1"/>
      <protection hidden="1"/>
    </xf>
    <xf numFmtId="49" fontId="6" fillId="2" borderId="0" xfId="0" applyNumberFormat="1" applyFont="1" applyFill="1" applyBorder="1" applyAlignment="1" applyProtection="1">
      <alignment horizontal="center" vertical="center" wrapText="1" shrinkToFit="1"/>
      <protection hidden="1"/>
    </xf>
    <xf numFmtId="49" fontId="6" fillId="2" borderId="20" xfId="0" applyNumberFormat="1" applyFont="1" applyFill="1" applyBorder="1" applyAlignment="1" applyProtection="1">
      <alignment horizontal="center" vertical="center" wrapText="1" shrinkToFit="1"/>
      <protection hidden="1"/>
    </xf>
    <xf numFmtId="49" fontId="6" fillId="2" borderId="130" xfId="0" applyNumberFormat="1" applyFont="1" applyFill="1" applyBorder="1" applyAlignment="1" applyProtection="1">
      <alignment horizontal="center" vertical="center" wrapText="1" shrinkToFit="1"/>
      <protection hidden="1"/>
    </xf>
    <xf numFmtId="49" fontId="6" fillId="2" borderId="131" xfId="0" applyNumberFormat="1" applyFont="1" applyFill="1" applyBorder="1" applyAlignment="1" applyProtection="1">
      <alignment horizontal="center" vertical="center" wrapText="1" shrinkToFit="1"/>
      <protection hidden="1"/>
    </xf>
    <xf numFmtId="49" fontId="6" fillId="2" borderId="132" xfId="0" applyNumberFormat="1" applyFont="1" applyFill="1" applyBorder="1" applyAlignment="1" applyProtection="1">
      <alignment horizontal="center" vertical="center" wrapText="1" shrinkToFit="1"/>
      <protection hidden="1"/>
    </xf>
    <xf numFmtId="49" fontId="29" fillId="3" borderId="130" xfId="0" applyNumberFormat="1" applyFont="1" applyFill="1" applyBorder="1" applyAlignment="1" applyProtection="1">
      <alignment horizontal="center" vertical="center" wrapText="1" shrinkToFit="1"/>
      <protection hidden="1"/>
    </xf>
    <xf numFmtId="49" fontId="29" fillId="3" borderId="131" xfId="0" applyNumberFormat="1" applyFont="1" applyFill="1" applyBorder="1" applyAlignment="1" applyProtection="1">
      <alignment horizontal="center" vertical="center" wrapText="1" shrinkToFit="1"/>
      <protection hidden="1"/>
    </xf>
    <xf numFmtId="49" fontId="29" fillId="3" borderId="132" xfId="0" applyNumberFormat="1" applyFont="1" applyFill="1" applyBorder="1" applyAlignment="1" applyProtection="1">
      <alignment horizontal="center" vertical="center" wrapText="1" shrinkToFit="1"/>
      <protection hidden="1"/>
    </xf>
    <xf numFmtId="0" fontId="6" fillId="3" borderId="130" xfId="0" applyNumberFormat="1" applyFont="1" applyFill="1" applyBorder="1" applyAlignment="1" applyProtection="1">
      <alignment vertical="top" wrapText="1" shrinkToFit="1"/>
      <protection hidden="1"/>
    </xf>
    <xf numFmtId="0" fontId="6" fillId="3" borderId="131" xfId="0" applyNumberFormat="1" applyFont="1" applyFill="1" applyBorder="1" applyAlignment="1" applyProtection="1">
      <alignment vertical="top" wrapText="1" shrinkToFit="1"/>
      <protection hidden="1"/>
    </xf>
    <xf numFmtId="0" fontId="6" fillId="3" borderId="132" xfId="0" applyNumberFormat="1" applyFont="1" applyFill="1" applyBorder="1" applyAlignment="1" applyProtection="1">
      <alignment vertical="top" wrapText="1" shrinkToFit="1"/>
      <protection hidden="1"/>
    </xf>
    <xf numFmtId="49" fontId="29" fillId="3" borderId="264" xfId="0" applyNumberFormat="1" applyFont="1" applyFill="1" applyBorder="1" applyAlignment="1" applyProtection="1">
      <alignment horizontal="center" vertical="center" wrapText="1" shrinkToFit="1"/>
      <protection hidden="1"/>
    </xf>
    <xf numFmtId="49" fontId="29" fillId="3" borderId="262" xfId="0" applyNumberFormat="1" applyFont="1" applyFill="1" applyBorder="1" applyAlignment="1" applyProtection="1">
      <alignment horizontal="center" vertical="center" wrapText="1" shrinkToFit="1"/>
      <protection hidden="1"/>
    </xf>
    <xf numFmtId="49" fontId="29" fillId="3" borderId="263" xfId="0" applyNumberFormat="1" applyFont="1" applyFill="1" applyBorder="1" applyAlignment="1" applyProtection="1">
      <alignment horizontal="center" vertical="center" wrapText="1" shrinkToFit="1"/>
      <protection hidden="1"/>
    </xf>
    <xf numFmtId="0" fontId="0" fillId="7" borderId="274" xfId="0" applyNumberFormat="1" applyFont="1" applyFill="1" applyBorder="1" applyAlignment="1" applyProtection="1">
      <alignment vertical="center" shrinkToFit="1"/>
      <protection locked="0"/>
    </xf>
    <xf numFmtId="0" fontId="0" fillId="7" borderId="272" xfId="0" applyNumberFormat="1" applyFont="1" applyFill="1" applyBorder="1" applyAlignment="1" applyProtection="1">
      <alignment vertical="center" shrinkToFit="1"/>
      <protection locked="0"/>
    </xf>
    <xf numFmtId="0" fontId="0" fillId="7" borderId="273" xfId="0" applyNumberFormat="1" applyFont="1" applyFill="1" applyBorder="1" applyAlignment="1" applyProtection="1">
      <alignment vertical="center" shrinkToFit="1"/>
      <protection locked="0"/>
    </xf>
    <xf numFmtId="49" fontId="29" fillId="9" borderId="274" xfId="0" applyNumberFormat="1" applyFont="1" applyFill="1" applyBorder="1" applyAlignment="1" applyProtection="1">
      <alignment vertical="center" shrinkToFit="1"/>
      <protection hidden="1"/>
    </xf>
    <xf numFmtId="49" fontId="29" fillId="9" borderId="272" xfId="0" applyNumberFormat="1" applyFont="1" applyFill="1" applyBorder="1" applyAlignment="1" applyProtection="1">
      <alignment vertical="center" shrinkToFit="1"/>
      <protection hidden="1"/>
    </xf>
    <xf numFmtId="49" fontId="29" fillId="9" borderId="273" xfId="0" applyNumberFormat="1" applyFont="1" applyFill="1" applyBorder="1" applyAlignment="1" applyProtection="1">
      <alignment vertical="center" shrinkToFit="1"/>
      <protection hidden="1"/>
    </xf>
    <xf numFmtId="49" fontId="6" fillId="3" borderId="264" xfId="0" applyNumberFormat="1" applyFont="1" applyFill="1" applyBorder="1" applyAlignment="1" applyProtection="1">
      <alignment vertical="center" shrinkToFit="1"/>
      <protection hidden="1"/>
    </xf>
    <xf numFmtId="49" fontId="6" fillId="3" borderId="262" xfId="0" applyNumberFormat="1" applyFont="1" applyFill="1" applyBorder="1" applyAlignment="1" applyProtection="1">
      <alignment vertical="center" shrinkToFit="1"/>
      <protection hidden="1"/>
    </xf>
    <xf numFmtId="49" fontId="6" fillId="3" borderId="263" xfId="0" applyNumberFormat="1" applyFont="1" applyFill="1" applyBorder="1" applyAlignment="1" applyProtection="1">
      <alignment vertical="center" shrinkToFit="1"/>
      <protection hidden="1"/>
    </xf>
    <xf numFmtId="49" fontId="6" fillId="0" borderId="272" xfId="0" applyNumberFormat="1" applyFont="1" applyBorder="1" applyAlignment="1" applyProtection="1">
      <alignment horizontal="center" vertical="center" shrinkToFit="1"/>
      <protection hidden="1"/>
    </xf>
    <xf numFmtId="49" fontId="6" fillId="0" borderId="273" xfId="0" applyNumberFormat="1" applyFont="1" applyBorder="1" applyAlignment="1" applyProtection="1">
      <alignment horizontal="center" vertical="center" shrinkToFit="1"/>
      <protection hidden="1"/>
    </xf>
    <xf numFmtId="49" fontId="6" fillId="6" borderId="268" xfId="0" applyNumberFormat="1" applyFont="1" applyFill="1" applyBorder="1" applyAlignment="1" applyProtection="1">
      <alignment vertical="center" wrapText="1" shrinkToFit="1"/>
      <protection locked="0"/>
    </xf>
    <xf numFmtId="49" fontId="6" fillId="6" borderId="1" xfId="0" applyNumberFormat="1" applyFont="1" applyFill="1" applyBorder="1" applyAlignment="1" applyProtection="1">
      <alignment vertical="center" wrapText="1" shrinkToFit="1"/>
      <protection locked="0"/>
    </xf>
    <xf numFmtId="49" fontId="0" fillId="7" borderId="17" xfId="0" applyNumberFormat="1" applyFont="1" applyFill="1" applyBorder="1" applyAlignment="1" applyProtection="1">
      <alignment vertical="center" shrinkToFit="1"/>
      <protection locked="0"/>
    </xf>
    <xf numFmtId="49" fontId="0" fillId="7" borderId="18" xfId="0" applyNumberFormat="1" applyFont="1" applyFill="1" applyBorder="1" applyAlignment="1" applyProtection="1">
      <alignment vertical="center" shrinkToFit="1"/>
      <protection locked="0"/>
    </xf>
    <xf numFmtId="49" fontId="0" fillId="7" borderId="19" xfId="0" applyNumberFormat="1" applyFont="1" applyFill="1" applyBorder="1" applyAlignment="1" applyProtection="1">
      <alignment vertical="center" shrinkToFit="1"/>
      <protection locked="0"/>
    </xf>
    <xf numFmtId="49" fontId="29" fillId="9" borderId="18" xfId="0" applyNumberFormat="1" applyFont="1" applyFill="1" applyBorder="1" applyAlignment="1" applyProtection="1">
      <alignment vertical="center" shrinkToFit="1"/>
      <protection hidden="1"/>
    </xf>
    <xf numFmtId="49" fontId="29" fillId="9" borderId="19" xfId="0" applyNumberFormat="1" applyFont="1" applyFill="1" applyBorder="1" applyAlignment="1" applyProtection="1">
      <alignment vertical="center" shrinkToFit="1"/>
      <protection hidden="1"/>
    </xf>
    <xf numFmtId="49" fontId="0" fillId="0" borderId="0" xfId="0" applyNumberFormat="1" applyFont="1" applyFill="1" applyBorder="1" applyAlignment="1" applyProtection="1">
      <alignment horizontal="center" vertical="center" wrapText="1" shrinkToFit="1"/>
      <protection hidden="1"/>
    </xf>
    <xf numFmtId="49" fontId="0" fillId="0" borderId="20" xfId="0" applyNumberFormat="1" applyFont="1" applyFill="1" applyBorder="1" applyAlignment="1" applyProtection="1">
      <alignment horizontal="center" vertical="center" wrapText="1" shrinkToFit="1"/>
      <protection hidden="1"/>
    </xf>
    <xf numFmtId="49" fontId="0" fillId="0" borderId="131" xfId="0" applyNumberFormat="1" applyFont="1" applyFill="1" applyBorder="1" applyAlignment="1" applyProtection="1">
      <alignment horizontal="center" vertical="center" wrapText="1" shrinkToFit="1"/>
      <protection hidden="1"/>
    </xf>
    <xf numFmtId="49" fontId="0" fillId="0" borderId="132" xfId="0" applyNumberFormat="1" applyFont="1" applyFill="1" applyBorder="1" applyAlignment="1" applyProtection="1">
      <alignment horizontal="center" vertical="center" wrapText="1" shrinkToFit="1"/>
      <protection hidden="1"/>
    </xf>
    <xf numFmtId="49" fontId="0" fillId="30" borderId="131" xfId="0" applyNumberFormat="1" applyFont="1" applyFill="1" applyBorder="1" applyAlignment="1" applyProtection="1">
      <alignment horizontal="center" vertical="center" wrapText="1" shrinkToFit="1"/>
      <protection hidden="1"/>
    </xf>
    <xf numFmtId="49" fontId="0" fillId="30" borderId="132" xfId="0" applyNumberFormat="1" applyFont="1" applyFill="1" applyBorder="1" applyAlignment="1" applyProtection="1">
      <alignment horizontal="center" vertical="center" wrapText="1" shrinkToFit="1"/>
      <protection hidden="1"/>
    </xf>
    <xf numFmtId="49" fontId="0" fillId="30" borderId="15" xfId="0" applyNumberFormat="1" applyFont="1" applyFill="1" applyBorder="1" applyAlignment="1" applyProtection="1">
      <alignment horizontal="center" vertical="center" wrapText="1" shrinkToFit="1"/>
      <protection hidden="1"/>
    </xf>
    <xf numFmtId="49" fontId="0" fillId="30" borderId="16" xfId="0" applyNumberFormat="1" applyFont="1" applyFill="1" applyBorder="1" applyAlignment="1" applyProtection="1">
      <alignment horizontal="center" vertical="center" wrapText="1" shrinkToFit="1"/>
      <protection hidden="1"/>
    </xf>
    <xf numFmtId="49" fontId="0" fillId="0" borderId="15" xfId="0" applyNumberFormat="1" applyFont="1" applyFill="1" applyBorder="1" applyAlignment="1" applyProtection="1">
      <alignment horizontal="center" vertical="center" wrapText="1" shrinkToFit="1"/>
      <protection hidden="1"/>
    </xf>
    <xf numFmtId="49" fontId="0" fillId="0" borderId="16" xfId="0" applyNumberFormat="1" applyFont="1" applyFill="1" applyBorder="1" applyAlignment="1" applyProtection="1">
      <alignment horizontal="center" vertical="center" wrapText="1" shrinkToFit="1"/>
      <protection hidden="1"/>
    </xf>
    <xf numFmtId="49" fontId="6" fillId="0" borderId="269" xfId="0" applyNumberFormat="1" applyFont="1" applyFill="1" applyBorder="1" applyAlignment="1" applyProtection="1">
      <alignment horizontal="center" vertical="center" wrapText="1" shrinkToFit="1"/>
      <protection hidden="1"/>
    </xf>
    <xf numFmtId="49" fontId="6" fillId="0" borderId="270" xfId="0" applyNumberFormat="1" applyFont="1" applyFill="1" applyBorder="1" applyAlignment="1" applyProtection="1">
      <alignment horizontal="center" vertical="center" wrapText="1" shrinkToFit="1"/>
      <protection hidden="1"/>
    </xf>
    <xf numFmtId="49" fontId="6" fillId="0" borderId="271" xfId="0" applyNumberFormat="1" applyFont="1" applyFill="1" applyBorder="1" applyAlignment="1" applyProtection="1">
      <alignment horizontal="center" vertical="center" wrapText="1" shrinkToFit="1"/>
      <protection hidden="1"/>
    </xf>
    <xf numFmtId="49" fontId="6" fillId="29" borderId="269" xfId="0" applyNumberFormat="1" applyFont="1" applyFill="1" applyBorder="1" applyAlignment="1" applyProtection="1">
      <alignment horizontal="center" vertical="center" wrapText="1" shrinkToFit="1"/>
      <protection hidden="1"/>
    </xf>
    <xf numFmtId="49" fontId="6" fillId="29" borderId="270" xfId="0" applyNumberFormat="1" applyFont="1" applyFill="1" applyBorder="1" applyAlignment="1" applyProtection="1">
      <alignment horizontal="center" vertical="center" wrapText="1" shrinkToFit="1"/>
      <protection hidden="1"/>
    </xf>
    <xf numFmtId="49" fontId="6" fillId="29" borderId="271" xfId="0" applyNumberFormat="1" applyFont="1" applyFill="1" applyBorder="1" applyAlignment="1" applyProtection="1">
      <alignment horizontal="center" vertical="center" wrapText="1" shrinkToFit="1"/>
      <protection hidden="1"/>
    </xf>
    <xf numFmtId="49" fontId="6" fillId="29" borderId="25" xfId="0" applyNumberFormat="1" applyFont="1" applyFill="1" applyBorder="1" applyAlignment="1" applyProtection="1">
      <alignment horizontal="center" vertical="center" wrapText="1" shrinkToFit="1"/>
      <protection hidden="1"/>
    </xf>
    <xf numFmtId="49" fontId="6" fillId="29" borderId="0" xfId="0" applyNumberFormat="1" applyFont="1" applyFill="1" applyBorder="1" applyAlignment="1" applyProtection="1">
      <alignment horizontal="center" vertical="center" wrapText="1" shrinkToFit="1"/>
      <protection hidden="1"/>
    </xf>
    <xf numFmtId="49" fontId="6" fillId="29" borderId="20" xfId="0" applyNumberFormat="1" applyFont="1" applyFill="1" applyBorder="1" applyAlignment="1" applyProtection="1">
      <alignment horizontal="center" vertical="center" wrapText="1" shrinkToFit="1"/>
      <protection hidden="1"/>
    </xf>
    <xf numFmtId="49" fontId="6" fillId="29" borderId="17" xfId="0" applyNumberFormat="1" applyFont="1" applyFill="1" applyBorder="1" applyAlignment="1" applyProtection="1">
      <alignment horizontal="center" vertical="center" wrapText="1" shrinkToFit="1"/>
      <protection hidden="1"/>
    </xf>
    <xf numFmtId="49" fontId="6" fillId="29" borderId="18" xfId="0" applyNumberFormat="1" applyFont="1" applyFill="1" applyBorder="1" applyAlignment="1" applyProtection="1">
      <alignment horizontal="center" vertical="center" wrapText="1" shrinkToFit="1"/>
      <protection hidden="1"/>
    </xf>
    <xf numFmtId="49" fontId="6" fillId="29" borderId="19" xfId="0" applyNumberFormat="1" applyFont="1" applyFill="1" applyBorder="1" applyAlignment="1" applyProtection="1">
      <alignment horizontal="center" vertical="center" wrapText="1" shrinkToFit="1"/>
      <protection hidden="1"/>
    </xf>
    <xf numFmtId="49" fontId="0" fillId="6" borderId="274" xfId="0" applyNumberFormat="1" applyFont="1" applyFill="1" applyBorder="1" applyAlignment="1" applyProtection="1">
      <alignment horizontal="left" vertical="center" shrinkToFit="1"/>
      <protection locked="0"/>
    </xf>
    <xf numFmtId="49" fontId="0" fillId="6" borderId="272" xfId="0" applyNumberFormat="1" applyFont="1" applyFill="1" applyBorder="1" applyAlignment="1" applyProtection="1">
      <alignment horizontal="left" vertical="center" shrinkToFit="1"/>
      <protection locked="0"/>
    </xf>
    <xf numFmtId="49" fontId="6" fillId="0" borderId="274" xfId="0" applyNumberFormat="1" applyFont="1" applyBorder="1" applyAlignment="1" applyProtection="1">
      <alignment vertical="center" shrinkToFit="1"/>
      <protection hidden="1"/>
    </xf>
    <xf numFmtId="49" fontId="6" fillId="0" borderId="272" xfId="0" applyNumberFormat="1" applyFont="1" applyBorder="1" applyAlignment="1" applyProtection="1">
      <alignment vertical="center" shrinkToFit="1"/>
      <protection hidden="1"/>
    </xf>
    <xf numFmtId="49" fontId="6" fillId="0" borderId="273" xfId="0" applyNumberFormat="1" applyFont="1" applyBorder="1" applyAlignment="1" applyProtection="1">
      <alignment vertical="center" shrinkToFit="1"/>
      <protection hidden="1"/>
    </xf>
    <xf numFmtId="49" fontId="6" fillId="0" borderId="130" xfId="0" applyNumberFormat="1" applyFont="1" applyFill="1" applyBorder="1" applyAlignment="1" applyProtection="1">
      <alignment horizontal="center" vertical="center" wrapText="1" shrinkToFit="1"/>
      <protection hidden="1"/>
    </xf>
    <xf numFmtId="49" fontId="6" fillId="0" borderId="131" xfId="0" applyNumberFormat="1" applyFont="1" applyFill="1" applyBorder="1" applyAlignment="1" applyProtection="1">
      <alignment horizontal="center" vertical="center" wrapText="1" shrinkToFit="1"/>
      <protection hidden="1"/>
    </xf>
    <xf numFmtId="49" fontId="6" fillId="0" borderId="132" xfId="0" applyNumberFormat="1" applyFont="1" applyFill="1" applyBorder="1" applyAlignment="1" applyProtection="1">
      <alignment horizontal="center" vertical="center" wrapText="1" shrinkToFit="1"/>
      <protection hidden="1"/>
    </xf>
    <xf numFmtId="49" fontId="6" fillId="6" borderId="22" xfId="0" applyNumberFormat="1" applyFont="1" applyFill="1" applyBorder="1" applyAlignment="1" applyProtection="1">
      <alignment horizontal="left" vertical="center" shrinkToFit="1"/>
      <protection locked="0"/>
    </xf>
    <xf numFmtId="49" fontId="6" fillId="6" borderId="23" xfId="0" applyNumberFormat="1" applyFont="1" applyFill="1" applyBorder="1" applyAlignment="1" applyProtection="1">
      <alignment horizontal="left" vertical="center" shrinkToFit="1"/>
      <protection locked="0"/>
    </xf>
    <xf numFmtId="49" fontId="6" fillId="29" borderId="130" xfId="0" applyNumberFormat="1" applyFont="1" applyFill="1" applyBorder="1" applyAlignment="1" applyProtection="1">
      <alignment horizontal="center" vertical="center" wrapText="1" shrinkToFit="1"/>
      <protection hidden="1"/>
    </xf>
    <xf numFmtId="49" fontId="6" fillId="29" borderId="131" xfId="0" applyNumberFormat="1" applyFont="1" applyFill="1" applyBorder="1" applyAlignment="1" applyProtection="1">
      <alignment horizontal="center" vertical="center" wrapText="1" shrinkToFit="1"/>
      <protection hidden="1"/>
    </xf>
    <xf numFmtId="49" fontId="6" fillId="29" borderId="132" xfId="0" applyNumberFormat="1" applyFont="1" applyFill="1" applyBorder="1" applyAlignment="1" applyProtection="1">
      <alignment horizontal="center" vertical="center" wrapText="1" shrinkToFit="1"/>
      <protection hidden="1"/>
    </xf>
    <xf numFmtId="49" fontId="6" fillId="3" borderId="14" xfId="0" applyNumberFormat="1" applyFont="1" applyFill="1" applyBorder="1" applyAlignment="1" applyProtection="1">
      <alignment vertical="center" shrinkToFit="1"/>
      <protection hidden="1"/>
    </xf>
    <xf numFmtId="49" fontId="6" fillId="3" borderId="15" xfId="0" applyNumberFormat="1" applyFont="1" applyFill="1" applyBorder="1" applyAlignment="1" applyProtection="1">
      <alignment vertical="center" shrinkToFit="1"/>
      <protection hidden="1"/>
    </xf>
    <xf numFmtId="49" fontId="6" fillId="3" borderId="16" xfId="0" applyNumberFormat="1" applyFont="1" applyFill="1" applyBorder="1" applyAlignment="1" applyProtection="1">
      <alignment vertical="center" shrinkToFit="1"/>
      <protection hidden="1"/>
    </xf>
    <xf numFmtId="49" fontId="29" fillId="9" borderId="17" xfId="0" applyNumberFormat="1" applyFont="1" applyFill="1" applyBorder="1" applyAlignment="1" applyProtection="1">
      <alignment vertical="center" shrinkToFit="1"/>
      <protection hidden="1"/>
    </xf>
    <xf numFmtId="49" fontId="6" fillId="0" borderId="264" xfId="0" applyNumberFormat="1" applyFont="1" applyBorder="1" applyAlignment="1" applyProtection="1">
      <alignment horizontal="center" vertical="center" shrinkToFit="1"/>
      <protection hidden="1"/>
    </xf>
    <xf numFmtId="49" fontId="6" fillId="0" borderId="262" xfId="0" applyNumberFormat="1" applyFont="1" applyBorder="1" applyAlignment="1" applyProtection="1">
      <alignment horizontal="center" vertical="center" shrinkToFit="1"/>
      <protection hidden="1"/>
    </xf>
    <xf numFmtId="49" fontId="6" fillId="0" borderId="263" xfId="0" applyNumberFormat="1" applyFont="1" applyBorder="1" applyAlignment="1" applyProtection="1">
      <alignment horizontal="center" vertical="center" shrinkToFit="1"/>
      <protection hidden="1"/>
    </xf>
    <xf numFmtId="49" fontId="0" fillId="7" borderId="264" xfId="0" applyNumberFormat="1" applyFont="1" applyFill="1" applyBorder="1" applyAlignment="1" applyProtection="1">
      <alignment horizontal="center" vertical="center" shrinkToFit="1"/>
      <protection locked="0"/>
    </xf>
    <xf numFmtId="49" fontId="0" fillId="7" borderId="263" xfId="0" applyNumberFormat="1" applyFont="1" applyFill="1" applyBorder="1" applyAlignment="1" applyProtection="1">
      <alignment horizontal="center" vertical="center" shrinkToFit="1"/>
      <protection locked="0"/>
    </xf>
    <xf numFmtId="49" fontId="8" fillId="0" borderId="25" xfId="0" applyNumberFormat="1" applyFont="1" applyBorder="1" applyAlignment="1" applyProtection="1">
      <alignment horizontal="right" vertical="center" shrinkToFit="1"/>
      <protection hidden="1"/>
    </xf>
    <xf numFmtId="49" fontId="8" fillId="0" borderId="0" xfId="0" applyNumberFormat="1" applyFont="1" applyBorder="1" applyAlignment="1" applyProtection="1">
      <alignment horizontal="right" vertical="center" shrinkToFit="1"/>
      <protection hidden="1"/>
    </xf>
    <xf numFmtId="49" fontId="8" fillId="0" borderId="20" xfId="0" applyNumberFormat="1" applyFont="1" applyBorder="1" applyAlignment="1" applyProtection="1">
      <alignment horizontal="right" vertical="center" shrinkToFit="1"/>
      <protection hidden="1"/>
    </xf>
    <xf numFmtId="0" fontId="0" fillId="7" borderId="17" xfId="0" applyNumberFormat="1" applyFont="1" applyFill="1" applyBorder="1" applyAlignment="1" applyProtection="1">
      <alignment vertical="center" shrinkToFit="1"/>
      <protection locked="0"/>
    </xf>
    <xf numFmtId="0" fontId="0" fillId="7" borderId="19" xfId="0" applyNumberFormat="1" applyFont="1" applyFill="1" applyBorder="1" applyAlignment="1" applyProtection="1">
      <alignment vertical="center" shrinkToFit="1"/>
      <protection locked="0"/>
    </xf>
    <xf numFmtId="49" fontId="6" fillId="0" borderId="14" xfId="0" applyNumberFormat="1" applyFont="1" applyBorder="1" applyAlignment="1" applyProtection="1">
      <alignment horizontal="center" vertical="top" textRotation="255" wrapText="1" indent="1" shrinkToFit="1"/>
      <protection hidden="1"/>
    </xf>
    <xf numFmtId="49" fontId="6" fillId="0" borderId="25" xfId="0" applyNumberFormat="1" applyFont="1" applyBorder="1" applyAlignment="1" applyProtection="1">
      <alignment horizontal="center" vertical="top" textRotation="255" wrapText="1" indent="1" shrinkToFit="1"/>
      <protection hidden="1"/>
    </xf>
    <xf numFmtId="49" fontId="6" fillId="0" borderId="17" xfId="0" applyNumberFormat="1" applyFont="1" applyBorder="1" applyAlignment="1" applyProtection="1">
      <alignment horizontal="center" vertical="top" textRotation="255" wrapText="1" indent="1" shrinkToFit="1"/>
      <protection hidden="1"/>
    </xf>
    <xf numFmtId="49" fontId="33" fillId="0" borderId="23" xfId="0" applyNumberFormat="1" applyFont="1" applyBorder="1" applyAlignment="1" applyProtection="1">
      <alignment vertical="center" shrinkToFit="1"/>
      <protection hidden="1"/>
    </xf>
    <xf numFmtId="49" fontId="33" fillId="0" borderId="24" xfId="0" applyNumberFormat="1" applyFont="1" applyBorder="1" applyAlignment="1" applyProtection="1">
      <alignment vertical="center" shrinkToFit="1"/>
      <protection hidden="1"/>
    </xf>
    <xf numFmtId="49" fontId="33" fillId="0" borderId="14" xfId="0" applyNumberFormat="1" applyFont="1" applyBorder="1" applyAlignment="1" applyProtection="1">
      <alignment vertical="center" shrinkToFit="1"/>
      <protection hidden="1"/>
    </xf>
    <xf numFmtId="49" fontId="33" fillId="0" borderId="15" xfId="0" applyNumberFormat="1" applyFont="1" applyBorder="1" applyAlignment="1" applyProtection="1">
      <alignment vertical="center" shrinkToFit="1"/>
      <protection hidden="1"/>
    </xf>
    <xf numFmtId="49" fontId="33" fillId="0" borderId="16" xfId="0" applyNumberFormat="1" applyFont="1" applyBorder="1" applyAlignment="1" applyProtection="1">
      <alignment vertical="center" shrinkToFit="1"/>
      <protection hidden="1"/>
    </xf>
    <xf numFmtId="49" fontId="6" fillId="9" borderId="22" xfId="0" applyNumberFormat="1" applyFont="1" applyFill="1" applyBorder="1" applyAlignment="1" applyProtection="1">
      <alignment vertical="center" shrinkToFit="1"/>
      <protection hidden="1"/>
    </xf>
    <xf numFmtId="49" fontId="6" fillId="9" borderId="23" xfId="0" applyNumberFormat="1" applyFont="1" applyFill="1" applyBorder="1" applyAlignment="1" applyProtection="1">
      <alignment vertical="center" shrinkToFit="1"/>
      <protection hidden="1"/>
    </xf>
    <xf numFmtId="49" fontId="6" fillId="9" borderId="24" xfId="0" applyNumberFormat="1" applyFont="1" applyFill="1" applyBorder="1" applyAlignment="1" applyProtection="1">
      <alignment vertical="center" shrinkToFit="1"/>
      <protection hidden="1"/>
    </xf>
    <xf numFmtId="49" fontId="6" fillId="12" borderId="0" xfId="0" applyNumberFormat="1" applyFont="1" applyFill="1" applyBorder="1" applyAlignment="1">
      <alignment vertical="center" shrinkToFit="1"/>
    </xf>
    <xf numFmtId="49" fontId="25" fillId="11" borderId="31" xfId="0" applyNumberFormat="1" applyFont="1" applyFill="1" applyBorder="1" applyAlignment="1" applyProtection="1">
      <alignment horizontal="center" vertical="center" shrinkToFit="1"/>
      <protection hidden="1"/>
    </xf>
    <xf numFmtId="49" fontId="25" fillId="11" borderId="32" xfId="0" applyNumberFormat="1" applyFont="1" applyFill="1" applyBorder="1" applyAlignment="1" applyProtection="1">
      <alignment horizontal="center" vertical="center" shrinkToFit="1"/>
      <protection hidden="1"/>
    </xf>
    <xf numFmtId="49" fontId="25" fillId="11" borderId="33" xfId="0" applyNumberFormat="1" applyFont="1" applyFill="1" applyBorder="1" applyAlignment="1" applyProtection="1">
      <alignment horizontal="center" vertical="center" shrinkToFit="1"/>
      <protection hidden="1"/>
    </xf>
    <xf numFmtId="49" fontId="105" fillId="4" borderId="0" xfId="0" applyNumberFormat="1" applyFont="1" applyFill="1" applyAlignment="1" applyProtection="1">
      <alignment horizontal="center" vertical="center" wrapText="1"/>
      <protection hidden="1"/>
    </xf>
    <xf numFmtId="49" fontId="6" fillId="0" borderId="279" xfId="0" applyNumberFormat="1" applyFont="1" applyBorder="1" applyAlignment="1" applyProtection="1">
      <alignment vertical="center" shrinkToFit="1"/>
      <protection hidden="1"/>
    </xf>
    <xf numFmtId="49" fontId="6" fillId="0" borderId="280" xfId="0" applyNumberFormat="1" applyFont="1" applyBorder="1" applyAlignment="1" applyProtection="1">
      <alignment vertical="center" shrinkToFit="1"/>
      <protection hidden="1"/>
    </xf>
    <xf numFmtId="49" fontId="33" fillId="0" borderId="279" xfId="0" applyNumberFormat="1" applyFont="1" applyBorder="1" applyAlignment="1" applyProtection="1">
      <alignment horizontal="left" vertical="center" indent="1" shrinkToFit="1"/>
      <protection hidden="1"/>
    </xf>
    <xf numFmtId="49" fontId="129" fillId="18" borderId="283" xfId="0" applyNumberFormat="1" applyFont="1" applyFill="1" applyBorder="1" applyAlignment="1" applyProtection="1">
      <alignment horizontal="left" vertical="center" shrinkToFit="1"/>
      <protection hidden="1"/>
    </xf>
    <xf numFmtId="49" fontId="129" fillId="4" borderId="238" xfId="0" applyNumberFormat="1" applyFont="1" applyFill="1" applyBorder="1" applyAlignment="1" applyProtection="1">
      <alignment horizontal="left" vertical="center" shrinkToFit="1"/>
      <protection hidden="1"/>
    </xf>
    <xf numFmtId="49" fontId="129" fillId="4" borderId="239" xfId="0" applyNumberFormat="1" applyFont="1" applyFill="1" applyBorder="1" applyAlignment="1" applyProtection="1">
      <alignment horizontal="left" vertical="center" shrinkToFit="1"/>
      <protection hidden="1"/>
    </xf>
    <xf numFmtId="49" fontId="129" fillId="18" borderId="284" xfId="0" applyNumberFormat="1" applyFont="1" applyFill="1" applyBorder="1" applyAlignment="1" applyProtection="1">
      <alignment horizontal="left" vertical="center" shrinkToFit="1"/>
      <protection hidden="1"/>
    </xf>
    <xf numFmtId="49" fontId="29" fillId="9" borderId="279" xfId="0" applyNumberFormat="1" applyFont="1" applyFill="1" applyBorder="1" applyAlignment="1" applyProtection="1">
      <alignment vertical="center" shrinkToFit="1"/>
      <protection hidden="1"/>
    </xf>
    <xf numFmtId="49" fontId="29" fillId="0" borderId="279" xfId="0" applyNumberFormat="1" applyFont="1" applyBorder="1" applyAlignment="1" applyProtection="1">
      <alignment vertical="center" shrinkToFit="1"/>
      <protection hidden="1"/>
    </xf>
    <xf numFmtId="49" fontId="6" fillId="31" borderId="269" xfId="0" applyNumberFormat="1" applyFont="1" applyFill="1" applyBorder="1" applyAlignment="1" applyProtection="1">
      <alignment horizontal="center" vertical="center" wrapText="1" shrinkToFit="1"/>
      <protection hidden="1"/>
    </xf>
    <xf numFmtId="49" fontId="6" fillId="31" borderId="270" xfId="0" applyNumberFormat="1" applyFont="1" applyFill="1" applyBorder="1" applyAlignment="1" applyProtection="1">
      <alignment horizontal="center" vertical="center" wrapText="1" shrinkToFit="1"/>
      <protection hidden="1"/>
    </xf>
    <xf numFmtId="49" fontId="6" fillId="31" borderId="271" xfId="0" applyNumberFormat="1" applyFont="1" applyFill="1" applyBorder="1" applyAlignment="1" applyProtection="1">
      <alignment horizontal="center" vertical="center" wrapText="1" shrinkToFit="1"/>
      <protection hidden="1"/>
    </xf>
    <xf numFmtId="49" fontId="6" fillId="31" borderId="25" xfId="0" applyNumberFormat="1" applyFont="1" applyFill="1" applyBorder="1" applyAlignment="1" applyProtection="1">
      <alignment horizontal="center" vertical="center" wrapText="1" shrinkToFit="1"/>
      <protection hidden="1"/>
    </xf>
    <xf numFmtId="49" fontId="6" fillId="31" borderId="0" xfId="0" applyNumberFormat="1" applyFont="1" applyFill="1" applyBorder="1" applyAlignment="1" applyProtection="1">
      <alignment horizontal="center" vertical="center" wrapText="1" shrinkToFit="1"/>
      <protection hidden="1"/>
    </xf>
    <xf numFmtId="49" fontId="6" fillId="31" borderId="20" xfId="0" applyNumberFormat="1" applyFont="1" applyFill="1" applyBorder="1" applyAlignment="1" applyProtection="1">
      <alignment horizontal="center" vertical="center" wrapText="1" shrinkToFit="1"/>
      <protection hidden="1"/>
    </xf>
    <xf numFmtId="49" fontId="6" fillId="31" borderId="130" xfId="0" applyNumberFormat="1" applyFont="1" applyFill="1" applyBorder="1" applyAlignment="1" applyProtection="1">
      <alignment horizontal="center" vertical="center" wrapText="1" shrinkToFit="1"/>
      <protection hidden="1"/>
    </xf>
    <xf numFmtId="49" fontId="6" fillId="31" borderId="131" xfId="0" applyNumberFormat="1" applyFont="1" applyFill="1" applyBorder="1" applyAlignment="1" applyProtection="1">
      <alignment horizontal="center" vertical="center" wrapText="1" shrinkToFit="1"/>
      <protection hidden="1"/>
    </xf>
    <xf numFmtId="49" fontId="6" fillId="31" borderId="132" xfId="0" applyNumberFormat="1" applyFont="1" applyFill="1" applyBorder="1" applyAlignment="1" applyProtection="1">
      <alignment horizontal="center" vertical="center" wrapText="1" shrinkToFit="1"/>
      <protection hidden="1"/>
    </xf>
    <xf numFmtId="49" fontId="6" fillId="31" borderId="17" xfId="0" applyNumberFormat="1" applyFont="1" applyFill="1" applyBorder="1" applyAlignment="1" applyProtection="1">
      <alignment horizontal="center" vertical="center" wrapText="1" shrinkToFit="1"/>
      <protection hidden="1"/>
    </xf>
    <xf numFmtId="49" fontId="6" fillId="31" borderId="18" xfId="0" applyNumberFormat="1" applyFont="1" applyFill="1" applyBorder="1" applyAlignment="1" applyProtection="1">
      <alignment horizontal="center" vertical="center" wrapText="1" shrinkToFit="1"/>
      <protection hidden="1"/>
    </xf>
    <xf numFmtId="49" fontId="6" fillId="31" borderId="19" xfId="0" applyNumberFormat="1" applyFont="1" applyFill="1" applyBorder="1" applyAlignment="1" applyProtection="1">
      <alignment horizontal="center" vertical="center" wrapText="1" shrinkToFit="1"/>
      <protection hidden="1"/>
    </xf>
    <xf numFmtId="49" fontId="37" fillId="0" borderId="65" xfId="0" applyNumberFormat="1" applyFont="1" applyBorder="1" applyAlignment="1" applyProtection="1">
      <alignment vertical="top" textRotation="255" indent="1" shrinkToFit="1"/>
      <protection hidden="1"/>
    </xf>
    <xf numFmtId="49" fontId="37" fillId="0" borderId="93" xfId="0" applyNumberFormat="1" applyFont="1" applyBorder="1" applyAlignment="1" applyProtection="1">
      <alignment vertical="top" textRotation="255" indent="1" shrinkToFit="1"/>
      <protection hidden="1"/>
    </xf>
    <xf numFmtId="49" fontId="37" fillId="0" borderId="59" xfId="0" applyNumberFormat="1" applyFont="1" applyBorder="1" applyAlignment="1" applyProtection="1">
      <alignment vertical="top" textRotation="255" indent="1" shrinkToFit="1"/>
      <protection hidden="1"/>
    </xf>
    <xf numFmtId="49" fontId="6" fillId="4" borderId="277" xfId="0" applyNumberFormat="1" applyFont="1" applyFill="1" applyBorder="1" applyAlignment="1" applyProtection="1">
      <alignment horizontal="center" vertical="center" shrinkToFit="1"/>
      <protection hidden="1"/>
    </xf>
    <xf numFmtId="49" fontId="6" fillId="4" borderId="278" xfId="0" applyNumberFormat="1" applyFont="1" applyFill="1" applyBorder="1" applyAlignment="1" applyProtection="1">
      <alignment horizontal="center" vertical="center" shrinkToFit="1"/>
      <protection hidden="1"/>
    </xf>
    <xf numFmtId="49" fontId="6" fillId="4" borderId="18" xfId="0" applyNumberFormat="1" applyFont="1" applyFill="1" applyBorder="1" applyAlignment="1" applyProtection="1">
      <alignment horizontal="center" vertical="center" shrinkToFit="1"/>
      <protection hidden="1"/>
    </xf>
    <xf numFmtId="49" fontId="6" fillId="4" borderId="286" xfId="0" applyNumberFormat="1" applyFont="1" applyFill="1" applyBorder="1" applyAlignment="1" applyProtection="1">
      <alignment horizontal="center" vertical="center" shrinkToFit="1"/>
      <protection hidden="1"/>
    </xf>
    <xf numFmtId="49" fontId="130" fillId="4" borderId="285" xfId="0" applyNumberFormat="1" applyFont="1" applyFill="1" applyBorder="1" applyAlignment="1" applyProtection="1">
      <alignment horizontal="center" vertical="center" wrapText="1" shrinkToFit="1"/>
      <protection hidden="1"/>
    </xf>
    <xf numFmtId="49" fontId="130" fillId="4" borderId="238" xfId="0" applyNumberFormat="1" applyFont="1" applyFill="1" applyBorder="1" applyAlignment="1" applyProtection="1">
      <alignment horizontal="center" vertical="center" wrapText="1" shrinkToFit="1"/>
      <protection hidden="1"/>
    </xf>
    <xf numFmtId="49" fontId="130" fillId="4" borderId="25" xfId="0" applyNumberFormat="1" applyFont="1" applyFill="1" applyBorder="1" applyAlignment="1" applyProtection="1">
      <alignment horizontal="center" vertical="center" wrapText="1" shrinkToFit="1"/>
      <protection hidden="1"/>
    </xf>
    <xf numFmtId="49" fontId="130" fillId="4" borderId="0" xfId="0" applyNumberFormat="1" applyFont="1" applyFill="1" applyBorder="1" applyAlignment="1" applyProtection="1">
      <alignment horizontal="center" vertical="center" wrapText="1" shrinkToFit="1"/>
      <protection hidden="1"/>
    </xf>
    <xf numFmtId="49" fontId="130" fillId="4" borderId="20" xfId="0" applyNumberFormat="1" applyFont="1" applyFill="1" applyBorder="1" applyAlignment="1" applyProtection="1">
      <alignment horizontal="center" vertical="center" wrapText="1" shrinkToFit="1"/>
      <protection hidden="1"/>
    </xf>
    <xf numFmtId="49" fontId="130" fillId="4" borderId="282" xfId="0" applyNumberFormat="1" applyFont="1" applyFill="1" applyBorder="1" applyAlignment="1" applyProtection="1">
      <alignment horizontal="center" vertical="center" wrapText="1" shrinkToFit="1"/>
      <protection hidden="1"/>
    </xf>
    <xf numFmtId="49" fontId="130" fillId="4" borderId="243" xfId="0" applyNumberFormat="1" applyFont="1" applyFill="1" applyBorder="1" applyAlignment="1" applyProtection="1">
      <alignment horizontal="center" vertical="center" wrapText="1" shrinkToFit="1"/>
      <protection hidden="1"/>
    </xf>
    <xf numFmtId="49" fontId="130" fillId="4" borderId="281" xfId="0" applyNumberFormat="1" applyFont="1" applyFill="1" applyBorder="1" applyAlignment="1" applyProtection="1">
      <alignment horizontal="center" vertical="center" wrapText="1" shrinkToFit="1"/>
      <protection hidden="1"/>
    </xf>
    <xf numFmtId="49" fontId="43" fillId="0" borderId="0" xfId="4" applyNumberFormat="1" applyFont="1" applyBorder="1" applyAlignment="1" applyProtection="1">
      <alignment horizontal="left" vertical="center" shrinkToFit="1"/>
      <protection hidden="1"/>
    </xf>
    <xf numFmtId="49" fontId="43" fillId="0" borderId="18" xfId="4" applyNumberFormat="1" applyFont="1" applyBorder="1" applyAlignment="1" applyProtection="1">
      <alignment horizontal="left" vertical="center" shrinkToFit="1"/>
      <protection hidden="1"/>
    </xf>
    <xf numFmtId="49" fontId="43" fillId="0" borderId="14" xfId="4" applyNumberFormat="1" applyFont="1" applyBorder="1" applyAlignment="1" applyProtection="1">
      <alignment horizontal="left" vertical="center" shrinkToFit="1"/>
      <protection hidden="1"/>
    </xf>
    <xf numFmtId="49" fontId="43" fillId="0" borderId="15" xfId="4" applyNumberFormat="1" applyFont="1" applyBorder="1" applyAlignment="1" applyProtection="1">
      <alignment horizontal="left" vertical="center" shrinkToFit="1"/>
      <protection hidden="1"/>
    </xf>
    <xf numFmtId="49" fontId="43" fillId="0" borderId="25" xfId="4" applyNumberFormat="1" applyFont="1" applyBorder="1" applyAlignment="1" applyProtection="1">
      <alignment horizontal="left" vertical="center" shrinkToFit="1"/>
      <protection hidden="1"/>
    </xf>
    <xf numFmtId="49" fontId="43" fillId="0" borderId="16" xfId="4" applyNumberFormat="1" applyFont="1" applyBorder="1" applyAlignment="1" applyProtection="1">
      <alignment horizontal="left" vertical="center" shrinkToFit="1"/>
      <protection hidden="1"/>
    </xf>
    <xf numFmtId="49" fontId="43" fillId="0" borderId="20" xfId="4" applyNumberFormat="1" applyFont="1" applyBorder="1" applyAlignment="1" applyProtection="1">
      <alignment horizontal="left" vertical="center" shrinkToFit="1"/>
      <protection hidden="1"/>
    </xf>
    <xf numFmtId="49" fontId="43" fillId="0" borderId="53" xfId="4" applyNumberFormat="1" applyFont="1" applyBorder="1" applyAlignment="1" applyProtection="1">
      <alignment horizontal="left" vertical="center" shrinkToFit="1"/>
      <protection hidden="1"/>
    </xf>
    <xf numFmtId="49" fontId="43" fillId="0" borderId="71" xfId="4" applyNumberFormat="1" applyFont="1" applyBorder="1" applyAlignment="1" applyProtection="1">
      <alignment horizontal="left" vertical="center" shrinkToFit="1"/>
      <protection hidden="1"/>
    </xf>
    <xf numFmtId="49" fontId="43" fillId="0" borderId="54" xfId="4" applyNumberFormat="1" applyFont="1" applyBorder="1" applyAlignment="1" applyProtection="1">
      <alignment horizontal="left" vertical="center" shrinkToFit="1"/>
      <protection hidden="1"/>
    </xf>
    <xf numFmtId="49" fontId="43" fillId="0" borderId="72" xfId="4" applyNumberFormat="1" applyFont="1" applyBorder="1" applyAlignment="1" applyProtection="1">
      <alignment horizontal="left" vertical="center" shrinkToFit="1"/>
      <protection hidden="1"/>
    </xf>
    <xf numFmtId="49" fontId="43" fillId="0" borderId="73" xfId="4" applyNumberFormat="1" applyFont="1" applyBorder="1" applyAlignment="1" applyProtection="1">
      <alignment horizontal="left" vertical="center" shrinkToFit="1"/>
      <protection hidden="1"/>
    </xf>
    <xf numFmtId="49" fontId="43" fillId="0" borderId="55" xfId="4" applyNumberFormat="1" applyFont="1" applyBorder="1" applyAlignment="1" applyProtection="1">
      <alignment horizontal="left" vertical="center" shrinkToFit="1"/>
      <protection hidden="1"/>
    </xf>
    <xf numFmtId="49" fontId="43" fillId="0" borderId="57" xfId="4" applyNumberFormat="1" applyFont="1" applyBorder="1" applyAlignment="1" applyProtection="1">
      <alignment horizontal="left" vertical="center" shrinkToFit="1"/>
      <protection hidden="1"/>
    </xf>
    <xf numFmtId="49" fontId="43" fillId="0" borderId="56" xfId="4" applyNumberFormat="1" applyFont="1" applyBorder="1" applyAlignment="1" applyProtection="1">
      <alignment horizontal="left" vertical="center" shrinkToFit="1"/>
      <protection hidden="1"/>
    </xf>
    <xf numFmtId="179" fontId="48" fillId="2" borderId="0" xfId="4" applyNumberFormat="1" applyFont="1" applyFill="1" applyBorder="1" applyAlignment="1" applyProtection="1">
      <alignment horizontal="left" vertical="center" wrapText="1" shrinkToFit="1"/>
      <protection hidden="1"/>
    </xf>
    <xf numFmtId="49" fontId="48" fillId="0" borderId="15" xfId="4" applyNumberFormat="1" applyFont="1" applyBorder="1" applyAlignment="1" applyProtection="1">
      <alignment horizontal="distributed" shrinkToFit="1"/>
      <protection hidden="1"/>
    </xf>
    <xf numFmtId="49" fontId="48" fillId="0" borderId="0" xfId="4" applyNumberFormat="1" applyFont="1" applyBorder="1" applyAlignment="1" applyProtection="1">
      <alignment horizontal="distributed" shrinkToFit="1"/>
      <protection hidden="1"/>
    </xf>
    <xf numFmtId="49" fontId="48" fillId="0" borderId="57" xfId="4" applyNumberFormat="1" applyFont="1" applyBorder="1" applyAlignment="1" applyProtection="1">
      <alignment horizontal="distributed" shrinkToFit="1"/>
      <protection hidden="1"/>
    </xf>
    <xf numFmtId="49" fontId="55" fillId="0" borderId="0" xfId="4" applyNumberFormat="1" applyFont="1" applyBorder="1" applyAlignment="1" applyProtection="1">
      <alignment horizontal="distributed" vertical="center" shrinkToFit="1"/>
      <protection hidden="1"/>
    </xf>
    <xf numFmtId="49" fontId="48" fillId="0" borderId="0" xfId="4" applyNumberFormat="1" applyFont="1" applyBorder="1" applyAlignment="1" applyProtection="1">
      <alignment horizontal="left" vertical="center" wrapText="1" shrinkToFit="1"/>
      <protection hidden="1"/>
    </xf>
    <xf numFmtId="49" fontId="48" fillId="0" borderId="0" xfId="4" applyNumberFormat="1" applyFont="1" applyBorder="1" applyAlignment="1" applyProtection="1">
      <alignment horizontal="distributed" vertical="center" wrapText="1" shrinkToFit="1"/>
      <protection hidden="1"/>
    </xf>
    <xf numFmtId="49" fontId="48" fillId="0" borderId="0" xfId="4" applyNumberFormat="1" applyFont="1" applyBorder="1" applyAlignment="1" applyProtection="1">
      <alignment horizontal="distributed" vertical="center" shrinkToFit="1"/>
      <protection hidden="1"/>
    </xf>
    <xf numFmtId="179" fontId="48" fillId="2" borderId="0" xfId="4" applyNumberFormat="1" applyFont="1" applyFill="1" applyBorder="1" applyAlignment="1" applyProtection="1">
      <alignment horizontal="right" vertical="center" shrinkToFit="1"/>
      <protection hidden="1"/>
    </xf>
    <xf numFmtId="179" fontId="62" fillId="2" borderId="0" xfId="4" applyNumberFormat="1" applyFont="1" applyFill="1" applyBorder="1" applyAlignment="1" applyProtection="1">
      <alignment horizontal="left" vertical="center" shrinkToFit="1"/>
      <protection hidden="1"/>
    </xf>
    <xf numFmtId="49" fontId="43" fillId="0" borderId="26" xfId="4" applyNumberFormat="1" applyFont="1" applyBorder="1" applyAlignment="1" applyProtection="1">
      <alignment horizontal="left" vertical="center" shrinkToFit="1"/>
      <protection hidden="1"/>
    </xf>
    <xf numFmtId="49" fontId="48" fillId="0" borderId="26" xfId="4" applyNumberFormat="1" applyFont="1" applyBorder="1" applyAlignment="1" applyProtection="1">
      <alignment horizontal="right" vertical="center" shrinkToFit="1"/>
      <protection hidden="1"/>
    </xf>
    <xf numFmtId="49" fontId="48" fillId="0" borderId="0" xfId="4" applyNumberFormat="1" applyFont="1" applyBorder="1" applyAlignment="1" applyProtection="1">
      <alignment horizontal="right" vertical="center" shrinkToFit="1"/>
      <protection hidden="1"/>
    </xf>
    <xf numFmtId="49" fontId="43" fillId="0" borderId="17" xfId="4" applyNumberFormat="1" applyFont="1" applyBorder="1" applyAlignment="1" applyProtection="1">
      <alignment horizontal="left" vertical="center" shrinkToFit="1"/>
      <protection hidden="1"/>
    </xf>
    <xf numFmtId="49" fontId="43" fillId="0" borderId="19" xfId="4" applyNumberFormat="1" applyFont="1" applyBorder="1" applyAlignment="1" applyProtection="1">
      <alignment horizontal="left" vertical="center" shrinkToFit="1"/>
      <protection hidden="1"/>
    </xf>
    <xf numFmtId="49" fontId="48" fillId="0" borderId="0" xfId="4" applyNumberFormat="1" applyFont="1" applyBorder="1" applyAlignment="1" applyProtection="1">
      <alignment horizontal="left" vertical="center" shrinkToFit="1"/>
      <protection hidden="1"/>
    </xf>
    <xf numFmtId="179" fontId="48" fillId="2" borderId="0" xfId="4" applyNumberFormat="1" applyFont="1" applyFill="1" applyBorder="1" applyAlignment="1" applyProtection="1">
      <alignment horizontal="center" vertical="center" shrinkToFit="1"/>
      <protection hidden="1"/>
    </xf>
    <xf numFmtId="49" fontId="48" fillId="0" borderId="0" xfId="4" applyNumberFormat="1" applyFont="1" applyBorder="1" applyAlignment="1" applyProtection="1">
      <alignment horizontal="center" vertical="center" shrinkToFit="1"/>
      <protection hidden="1"/>
    </xf>
    <xf numFmtId="49" fontId="43" fillId="0" borderId="0" xfId="4" applyNumberFormat="1" applyFont="1" applyBorder="1" applyAlignment="1" applyProtection="1">
      <alignment horizontal="distributed" vertical="center" shrinkToFit="1"/>
      <protection hidden="1"/>
    </xf>
    <xf numFmtId="49" fontId="43" fillId="0" borderId="28" xfId="4" applyNumberFormat="1" applyFont="1" applyBorder="1" applyAlignment="1" applyProtection="1">
      <alignment horizontal="distributed" vertical="center" shrinkToFit="1"/>
      <protection hidden="1"/>
    </xf>
    <xf numFmtId="49" fontId="40" fillId="0" borderId="0" xfId="9" applyNumberFormat="1" applyFont="1" applyBorder="1" applyAlignment="1" applyProtection="1">
      <alignment horizontal="left" vertical="center" shrinkToFit="1"/>
      <protection hidden="1"/>
    </xf>
    <xf numFmtId="49" fontId="40" fillId="0" borderId="14" xfId="9" applyNumberFormat="1" applyFont="1" applyBorder="1" applyAlignment="1" applyProtection="1">
      <alignment horizontal="left" vertical="center" shrinkToFit="1"/>
      <protection locked="0" hidden="1"/>
    </xf>
    <xf numFmtId="49" fontId="40" fillId="0" borderId="15" xfId="9" applyNumberFormat="1" applyFont="1" applyBorder="1" applyAlignment="1" applyProtection="1">
      <alignment horizontal="left" vertical="center" shrinkToFit="1"/>
      <protection locked="0" hidden="1"/>
    </xf>
    <xf numFmtId="49" fontId="40" fillId="0" borderId="16" xfId="9" applyNumberFormat="1" applyFont="1" applyBorder="1" applyAlignment="1" applyProtection="1">
      <alignment horizontal="left" vertical="center" shrinkToFit="1"/>
      <protection locked="0" hidden="1"/>
    </xf>
    <xf numFmtId="49" fontId="40" fillId="0" borderId="25" xfId="9" applyNumberFormat="1" applyFont="1" applyBorder="1" applyAlignment="1" applyProtection="1">
      <alignment horizontal="left" vertical="center" shrinkToFit="1"/>
      <protection locked="0" hidden="1"/>
    </xf>
    <xf numFmtId="49" fontId="40" fillId="0" borderId="0" xfId="9" applyNumberFormat="1" applyFont="1" applyBorder="1" applyAlignment="1" applyProtection="1">
      <alignment horizontal="left" vertical="center" shrinkToFit="1"/>
      <protection locked="0" hidden="1"/>
    </xf>
    <xf numFmtId="49" fontId="50" fillId="0" borderId="0" xfId="9" applyNumberFormat="1" applyFont="1" applyBorder="1" applyAlignment="1" applyProtection="1">
      <alignment horizontal="distributed" vertical="center" shrinkToFit="1"/>
      <protection locked="0" hidden="1"/>
    </xf>
    <xf numFmtId="49" fontId="40" fillId="0" borderId="20" xfId="9" applyNumberFormat="1" applyFont="1" applyBorder="1" applyAlignment="1" applyProtection="1">
      <alignment horizontal="left" vertical="center" shrinkToFit="1"/>
      <protection locked="0" hidden="1"/>
    </xf>
    <xf numFmtId="49" fontId="40" fillId="0" borderId="0" xfId="4" applyNumberFormat="1" applyFont="1" applyBorder="1" applyAlignment="1" applyProtection="1">
      <alignment horizontal="left" vertical="center" shrinkToFit="1"/>
      <protection hidden="1"/>
    </xf>
    <xf numFmtId="49" fontId="51" fillId="0" borderId="0" xfId="4" applyNumberFormat="1" applyFont="1" applyBorder="1" applyAlignment="1" applyProtection="1">
      <alignment horizontal="distributed" shrinkToFit="1"/>
      <protection hidden="1"/>
    </xf>
    <xf numFmtId="49" fontId="51" fillId="0" borderId="18" xfId="4" applyNumberFormat="1" applyFont="1" applyBorder="1" applyAlignment="1" applyProtection="1">
      <alignment horizontal="distributed" shrinkToFit="1"/>
      <protection hidden="1"/>
    </xf>
    <xf numFmtId="49" fontId="40" fillId="0" borderId="14" xfId="4" applyNumberFormat="1" applyFont="1" applyBorder="1" applyAlignment="1" applyProtection="1">
      <alignment horizontal="left" vertical="center" shrinkToFit="1"/>
      <protection locked="0" hidden="1"/>
    </xf>
    <xf numFmtId="49" fontId="40" fillId="0" borderId="15" xfId="4" applyNumberFormat="1" applyFont="1" applyBorder="1" applyAlignment="1" applyProtection="1">
      <alignment horizontal="left" vertical="center" shrinkToFit="1"/>
      <protection locked="0" hidden="1"/>
    </xf>
    <xf numFmtId="49" fontId="40" fillId="0" borderId="16" xfId="4" applyNumberFormat="1" applyFont="1" applyBorder="1" applyAlignment="1" applyProtection="1">
      <alignment horizontal="left" vertical="center" shrinkToFit="1"/>
      <protection locked="0" hidden="1"/>
    </xf>
    <xf numFmtId="49" fontId="40" fillId="0" borderId="25" xfId="4" applyNumberFormat="1" applyFont="1" applyBorder="1" applyAlignment="1" applyProtection="1">
      <alignment horizontal="left" vertical="center" shrinkToFit="1"/>
      <protection locked="0" hidden="1"/>
    </xf>
    <xf numFmtId="49" fontId="40" fillId="0" borderId="0" xfId="4" applyNumberFormat="1" applyFont="1" applyBorder="1" applyAlignment="1" applyProtection="1">
      <alignment horizontal="left" vertical="center" shrinkToFit="1"/>
      <protection locked="0" hidden="1"/>
    </xf>
    <xf numFmtId="49" fontId="51" fillId="0" borderId="0" xfId="4" applyNumberFormat="1" applyFont="1" applyBorder="1" applyAlignment="1" applyProtection="1">
      <alignment horizontal="distributed" shrinkToFit="1"/>
      <protection locked="0" hidden="1"/>
    </xf>
    <xf numFmtId="49" fontId="51" fillId="0" borderId="18" xfId="4" applyNumberFormat="1" applyFont="1" applyBorder="1" applyAlignment="1" applyProtection="1">
      <alignment horizontal="distributed" shrinkToFit="1"/>
      <protection locked="0" hidden="1"/>
    </xf>
    <xf numFmtId="49" fontId="40" fillId="0" borderId="20" xfId="4" applyNumberFormat="1" applyFont="1" applyBorder="1" applyAlignment="1" applyProtection="1">
      <alignment horizontal="left" vertical="center" shrinkToFit="1"/>
      <protection locked="0" hidden="1"/>
    </xf>
    <xf numFmtId="49" fontId="41" fillId="0" borderId="15" xfId="4" applyNumberFormat="1" applyFont="1" applyBorder="1" applyAlignment="1" applyProtection="1">
      <alignment horizontal="center" vertical="center" shrinkToFit="1"/>
      <protection locked="0" hidden="1"/>
    </xf>
    <xf numFmtId="49" fontId="41" fillId="0" borderId="0" xfId="4" applyNumberFormat="1" applyFont="1" applyBorder="1" applyAlignment="1" applyProtection="1">
      <alignment horizontal="center" vertical="center" shrinkToFit="1"/>
      <protection locked="0" hidden="1"/>
    </xf>
    <xf numFmtId="49" fontId="41" fillId="0" borderId="0" xfId="4" applyNumberFormat="1" applyFont="1" applyBorder="1" applyAlignment="1" applyProtection="1">
      <alignment horizontal="center" vertical="center" textRotation="90" shrinkToFit="1"/>
      <protection locked="0" hidden="1"/>
    </xf>
    <xf numFmtId="49" fontId="40" fillId="0" borderId="17" xfId="4" applyNumberFormat="1" applyFont="1" applyBorder="1" applyAlignment="1" applyProtection="1">
      <alignment horizontal="left" vertical="center" shrinkToFit="1"/>
      <protection locked="0" hidden="1"/>
    </xf>
    <xf numFmtId="49" fontId="40" fillId="0" borderId="18" xfId="4" applyNumberFormat="1" applyFont="1" applyBorder="1" applyAlignment="1" applyProtection="1">
      <alignment horizontal="left" vertical="center" shrinkToFit="1"/>
      <protection locked="0" hidden="1"/>
    </xf>
    <xf numFmtId="49" fontId="40" fillId="0" borderId="19" xfId="4" applyNumberFormat="1" applyFont="1" applyBorder="1" applyAlignment="1" applyProtection="1">
      <alignment horizontal="left" vertical="center" shrinkToFit="1"/>
      <protection locked="0" hidden="1"/>
    </xf>
    <xf numFmtId="49" fontId="40" fillId="0" borderId="74" xfId="4" applyNumberFormat="1" applyFont="1" applyBorder="1" applyAlignment="1" applyProtection="1">
      <alignment horizontal="left" vertical="center" shrinkToFit="1"/>
      <protection locked="0" hidden="1"/>
    </xf>
    <xf numFmtId="49" fontId="40" fillId="0" borderId="28" xfId="4" applyNumberFormat="1" applyFont="1" applyBorder="1" applyAlignment="1" applyProtection="1">
      <alignment horizontal="left" vertical="center" shrinkToFit="1"/>
      <protection locked="0" hidden="1"/>
    </xf>
    <xf numFmtId="49" fontId="40" fillId="0" borderId="75" xfId="4" applyNumberFormat="1" applyFont="1" applyBorder="1" applyAlignment="1" applyProtection="1">
      <alignment horizontal="left" vertical="center" shrinkToFit="1"/>
      <protection locked="0" hidden="1"/>
    </xf>
    <xf numFmtId="49" fontId="4" fillId="0" borderId="0" xfId="4" applyNumberFormat="1" applyBorder="1" applyAlignment="1" applyProtection="1">
      <alignment horizontal="left" vertical="center" shrinkToFit="1"/>
      <protection locked="0" hidden="1"/>
    </xf>
    <xf numFmtId="49" fontId="4" fillId="0" borderId="18" xfId="4" applyNumberFormat="1" applyBorder="1" applyAlignment="1" applyProtection="1">
      <alignment horizontal="left" vertical="center" shrinkToFit="1"/>
      <protection locked="0" hidden="1"/>
    </xf>
    <xf numFmtId="49" fontId="40" fillId="0" borderId="18" xfId="4" applyNumberFormat="1" applyFont="1" applyBorder="1" applyAlignment="1" applyProtection="1">
      <alignment horizontal="left" vertical="center" shrinkToFit="1"/>
      <protection hidden="1"/>
    </xf>
    <xf numFmtId="49" fontId="52" fillId="0" borderId="0" xfId="4" applyNumberFormat="1" applyFont="1" applyBorder="1" applyAlignment="1" applyProtection="1">
      <alignment horizontal="distributed" vertical="center" shrinkToFit="1"/>
      <protection hidden="1"/>
    </xf>
    <xf numFmtId="49" fontId="52" fillId="0" borderId="18" xfId="4" applyNumberFormat="1" applyFont="1" applyBorder="1" applyAlignment="1" applyProtection="1">
      <alignment horizontal="distributed" vertical="center" shrinkToFit="1"/>
      <protection hidden="1"/>
    </xf>
    <xf numFmtId="49" fontId="50" fillId="0" borderId="0" xfId="4" applyNumberFormat="1" applyFont="1" applyBorder="1" applyAlignment="1" applyProtection="1">
      <alignment horizontal="center" vertical="center" shrinkToFit="1"/>
      <protection hidden="1"/>
    </xf>
    <xf numFmtId="49" fontId="50" fillId="0" borderId="18" xfId="4" applyNumberFormat="1" applyFont="1" applyBorder="1" applyAlignment="1" applyProtection="1">
      <alignment horizontal="center" vertical="center" shrinkToFit="1"/>
      <protection hidden="1"/>
    </xf>
    <xf numFmtId="179" fontId="57" fillId="2" borderId="0" xfId="2" applyNumberFormat="1" applyFont="1" applyFill="1" applyBorder="1" applyAlignment="1" applyProtection="1">
      <alignment horizontal="left" vertical="center" wrapText="1" shrinkToFit="1"/>
      <protection hidden="1"/>
    </xf>
    <xf numFmtId="179" fontId="9" fillId="0" borderId="0" xfId="2" applyNumberFormat="1" applyFont="1" applyFill="1" applyBorder="1" applyAlignment="1" applyProtection="1">
      <alignment horizontal="right" vertical="top" shrinkToFit="1"/>
      <protection hidden="1"/>
    </xf>
    <xf numFmtId="179" fontId="9" fillId="0" borderId="0" xfId="2" applyNumberFormat="1" applyFont="1" applyBorder="1" applyAlignment="1" applyProtection="1">
      <alignment horizontal="right" vertical="center" shrinkToFit="1"/>
      <protection hidden="1"/>
    </xf>
    <xf numFmtId="179" fontId="43" fillId="0" borderId="0" xfId="2" applyNumberFormat="1" applyFont="1" applyBorder="1" applyAlignment="1" applyProtection="1">
      <alignment horizontal="center" vertical="center" shrinkToFit="1"/>
      <protection hidden="1"/>
    </xf>
    <xf numFmtId="179" fontId="9" fillId="0" borderId="0" xfId="2" applyNumberFormat="1" applyFont="1" applyFill="1" applyBorder="1" applyAlignment="1" applyProtection="1">
      <alignment horizontal="center" vertical="center" shrinkToFit="1"/>
      <protection hidden="1"/>
    </xf>
    <xf numFmtId="179" fontId="9" fillId="0" borderId="0" xfId="2" applyNumberFormat="1" applyFont="1" applyBorder="1" applyAlignment="1" applyProtection="1">
      <alignment horizontal="left" vertical="center" shrinkToFit="1"/>
      <protection hidden="1"/>
    </xf>
    <xf numFmtId="179" fontId="57" fillId="0" borderId="0" xfId="2" applyNumberFormat="1" applyFont="1" applyBorder="1" applyAlignment="1" applyProtection="1">
      <alignment horizontal="left" vertical="center" shrinkToFit="1"/>
      <protection hidden="1"/>
    </xf>
    <xf numFmtId="179" fontId="48" fillId="0" borderId="0" xfId="2" applyNumberFormat="1" applyFont="1" applyBorder="1" applyAlignment="1" applyProtection="1">
      <alignment horizontal="center" vertical="center" shrinkToFit="1"/>
      <protection hidden="1"/>
    </xf>
    <xf numFmtId="179" fontId="9" fillId="0" borderId="20" xfId="2" applyNumberFormat="1" applyFont="1" applyBorder="1" applyAlignment="1" applyProtection="1">
      <alignment horizontal="left" vertical="center" shrinkToFit="1"/>
      <protection hidden="1"/>
    </xf>
    <xf numFmtId="179" fontId="48" fillId="12" borderId="34" xfId="2" applyNumberFormat="1" applyFont="1" applyFill="1" applyBorder="1" applyAlignment="1" applyProtection="1">
      <alignment horizontal="center" vertical="center" shrinkToFit="1"/>
      <protection hidden="1"/>
    </xf>
    <xf numFmtId="179" fontId="48" fillId="12" borderId="35" xfId="2" applyNumberFormat="1" applyFont="1" applyFill="1" applyBorder="1" applyAlignment="1" applyProtection="1">
      <alignment horizontal="center" vertical="center" shrinkToFit="1"/>
      <protection hidden="1"/>
    </xf>
    <xf numFmtId="179" fontId="48" fillId="12" borderId="36" xfId="2" applyNumberFormat="1" applyFont="1" applyFill="1" applyBorder="1" applyAlignment="1" applyProtection="1">
      <alignment horizontal="center" vertical="center" shrinkToFit="1"/>
      <protection hidden="1"/>
    </xf>
    <xf numFmtId="179" fontId="58" fillId="0" borderId="0" xfId="2" applyNumberFormat="1" applyFont="1" applyBorder="1" applyAlignment="1" applyProtection="1">
      <alignment horizontal="distributed" vertical="center" shrinkToFit="1"/>
      <protection hidden="1"/>
    </xf>
    <xf numFmtId="179" fontId="43" fillId="0" borderId="0" xfId="2" applyNumberFormat="1" applyFont="1" applyBorder="1" applyAlignment="1" applyProtection="1">
      <alignment horizontal="left" vertical="center" shrinkToFit="1"/>
      <protection hidden="1"/>
    </xf>
    <xf numFmtId="179" fontId="43" fillId="0" borderId="0" xfId="2" applyNumberFormat="1" applyFont="1" applyFill="1" applyBorder="1" applyAlignment="1" applyProtection="1">
      <alignment horizontal="left" vertical="center" shrinkToFit="1"/>
      <protection hidden="1"/>
    </xf>
    <xf numFmtId="179" fontId="43" fillId="0" borderId="0" xfId="2" applyNumberFormat="1" applyFont="1" applyBorder="1" applyAlignment="1" applyProtection="1">
      <alignment horizontal="distributed" vertical="center" shrinkToFit="1"/>
      <protection hidden="1"/>
    </xf>
    <xf numFmtId="179" fontId="43" fillId="2" borderId="0" xfId="2" applyNumberFormat="1" applyFont="1" applyFill="1" applyBorder="1" applyAlignment="1" applyProtection="1">
      <alignment horizontal="right" vertical="center" shrinkToFit="1"/>
      <protection hidden="1"/>
    </xf>
    <xf numFmtId="179" fontId="43" fillId="2" borderId="0" xfId="2" applyNumberFormat="1" applyFont="1" applyFill="1" applyBorder="1" applyAlignment="1" applyProtection="1">
      <alignment horizontal="left" vertical="center" shrinkToFit="1"/>
      <protection hidden="1"/>
    </xf>
    <xf numFmtId="179" fontId="43" fillId="2" borderId="0" xfId="2" applyNumberFormat="1" applyFont="1" applyFill="1" applyBorder="1" applyAlignment="1" applyProtection="1">
      <alignment horizontal="center" vertical="center" shrinkToFit="1"/>
      <protection hidden="1"/>
    </xf>
    <xf numFmtId="179" fontId="48" fillId="12" borderId="37" xfId="2" applyNumberFormat="1" applyFont="1" applyFill="1" applyBorder="1" applyAlignment="1" applyProtection="1">
      <alignment horizontal="center" vertical="center" shrinkToFit="1"/>
      <protection hidden="1"/>
    </xf>
    <xf numFmtId="179" fontId="48" fillId="12" borderId="38" xfId="2" applyNumberFormat="1" applyFont="1" applyFill="1" applyBorder="1" applyAlignment="1" applyProtection="1">
      <alignment horizontal="center" vertical="center" shrinkToFit="1"/>
      <protection hidden="1"/>
    </xf>
    <xf numFmtId="179" fontId="43" fillId="12" borderId="37" xfId="2" applyNumberFormat="1" applyFont="1" applyFill="1" applyBorder="1" applyAlignment="1" applyProtection="1">
      <alignment horizontal="left" vertical="center" shrinkToFit="1"/>
      <protection hidden="1"/>
    </xf>
    <xf numFmtId="179" fontId="43" fillId="12" borderId="38" xfId="2" applyNumberFormat="1" applyFont="1" applyFill="1" applyBorder="1" applyAlignment="1" applyProtection="1">
      <alignment horizontal="left" vertical="center" shrinkToFit="1"/>
      <protection hidden="1"/>
    </xf>
    <xf numFmtId="179" fontId="48" fillId="12" borderId="76" xfId="2" applyNumberFormat="1" applyFont="1" applyFill="1" applyBorder="1" applyAlignment="1" applyProtection="1">
      <alignment horizontal="center" vertical="center" shrinkToFit="1"/>
      <protection hidden="1"/>
    </xf>
    <xf numFmtId="179" fontId="48" fillId="12" borderId="24" xfId="2" applyNumberFormat="1" applyFont="1" applyFill="1" applyBorder="1" applyAlignment="1" applyProtection="1">
      <alignment horizontal="center" vertical="center" shrinkToFit="1"/>
      <protection hidden="1"/>
    </xf>
    <xf numFmtId="179" fontId="43" fillId="0" borderId="0" xfId="2" applyNumberFormat="1" applyFont="1" applyFill="1" applyBorder="1" applyAlignment="1" applyProtection="1">
      <alignment horizontal="right" vertical="center" shrinkToFit="1"/>
      <protection hidden="1"/>
    </xf>
    <xf numFmtId="179" fontId="43" fillId="12" borderId="0" xfId="2" applyNumberFormat="1" applyFont="1" applyFill="1" applyBorder="1" applyAlignment="1" applyProtection="1">
      <alignment horizontal="right" vertical="center" shrinkToFit="1"/>
      <protection hidden="1"/>
    </xf>
    <xf numFmtId="179" fontId="48" fillId="12" borderId="0" xfId="2" applyNumberFormat="1" applyFont="1" applyFill="1" applyBorder="1" applyAlignment="1" applyProtection="1">
      <alignment horizontal="center" vertical="center" shrinkToFit="1"/>
      <protection hidden="1"/>
    </xf>
    <xf numFmtId="179" fontId="48" fillId="12" borderId="77" xfId="2" applyNumberFormat="1" applyFont="1" applyFill="1" applyBorder="1" applyAlignment="1" applyProtection="1">
      <alignment horizontal="center" vertical="center" shrinkToFit="1"/>
      <protection hidden="1"/>
    </xf>
    <xf numFmtId="179" fontId="48" fillId="12" borderId="39" xfId="2" applyNumberFormat="1" applyFont="1" applyFill="1" applyBorder="1" applyAlignment="1" applyProtection="1">
      <alignment horizontal="center" vertical="center" shrinkToFit="1"/>
      <protection hidden="1"/>
    </xf>
    <xf numFmtId="179" fontId="48" fillId="12" borderId="22" xfId="2" applyNumberFormat="1" applyFont="1" applyFill="1" applyBorder="1" applyAlignment="1" applyProtection="1">
      <alignment horizontal="center" vertical="center" shrinkToFit="1"/>
      <protection hidden="1"/>
    </xf>
    <xf numFmtId="179" fontId="48" fillId="12" borderId="23" xfId="2" applyNumberFormat="1" applyFont="1" applyFill="1" applyBorder="1" applyAlignment="1" applyProtection="1">
      <alignment horizontal="center" vertical="center" shrinkToFit="1"/>
      <protection hidden="1"/>
    </xf>
    <xf numFmtId="179" fontId="43" fillId="12" borderId="15" xfId="2" applyNumberFormat="1" applyFont="1" applyFill="1" applyBorder="1" applyAlignment="1" applyProtection="1">
      <alignment horizontal="center" vertical="center" shrinkToFit="1"/>
      <protection hidden="1"/>
    </xf>
    <xf numFmtId="179" fontId="43" fillId="12" borderId="0" xfId="2" applyNumberFormat="1" applyFont="1" applyFill="1" applyBorder="1" applyAlignment="1" applyProtection="1">
      <alignment horizontal="center" vertical="center" shrinkToFit="1"/>
      <protection hidden="1"/>
    </xf>
    <xf numFmtId="179" fontId="43" fillId="12" borderId="15" xfId="2" applyNumberFormat="1" applyFont="1" applyFill="1" applyBorder="1" applyAlignment="1" applyProtection="1">
      <alignment horizontal="right" vertical="center" shrinkToFit="1"/>
      <protection hidden="1"/>
    </xf>
    <xf numFmtId="179" fontId="43" fillId="12" borderId="15" xfId="2" applyNumberFormat="1" applyFont="1" applyFill="1" applyBorder="1" applyAlignment="1" applyProtection="1">
      <alignment horizontal="left" vertical="center" shrinkToFit="1"/>
      <protection hidden="1"/>
    </xf>
    <xf numFmtId="179" fontId="43" fillId="12" borderId="16" xfId="2" applyNumberFormat="1" applyFont="1" applyFill="1" applyBorder="1" applyAlignment="1" applyProtection="1">
      <alignment horizontal="left" vertical="center" shrinkToFit="1"/>
      <protection hidden="1"/>
    </xf>
    <xf numFmtId="179" fontId="43" fillId="12" borderId="0" xfId="2" applyNumberFormat="1" applyFont="1" applyFill="1" applyBorder="1" applyAlignment="1" applyProtection="1">
      <alignment horizontal="left" vertical="center" shrinkToFit="1"/>
      <protection hidden="1"/>
    </xf>
    <xf numFmtId="179" fontId="43" fillId="12" borderId="20" xfId="2" applyNumberFormat="1" applyFont="1" applyFill="1" applyBorder="1" applyAlignment="1" applyProtection="1">
      <alignment horizontal="left" vertical="center" shrinkToFit="1"/>
      <protection hidden="1"/>
    </xf>
    <xf numFmtId="179" fontId="43" fillId="0" borderId="0" xfId="2" applyNumberFormat="1" applyFont="1" applyBorder="1" applyAlignment="1" applyProtection="1">
      <alignment horizontal="left" vertical="top" wrapText="1" shrinkToFit="1"/>
      <protection hidden="1"/>
    </xf>
    <xf numFmtId="179" fontId="43" fillId="0" borderId="0" xfId="2" applyNumberFormat="1" applyFont="1" applyBorder="1" applyAlignment="1" applyProtection="1">
      <alignment horizontal="left" vertical="center" wrapText="1" shrinkToFit="1"/>
      <protection hidden="1"/>
    </xf>
    <xf numFmtId="179" fontId="43" fillId="0" borderId="0" xfId="2" applyNumberFormat="1" applyFont="1" applyBorder="1" applyAlignment="1" applyProtection="1">
      <alignment horizontal="left" vertical="top" shrinkToFit="1"/>
      <protection hidden="1"/>
    </xf>
    <xf numFmtId="179" fontId="43" fillId="0" borderId="20" xfId="2" applyNumberFormat="1" applyFont="1" applyBorder="1" applyAlignment="1" applyProtection="1">
      <alignment horizontal="left" vertical="top" shrinkToFit="1"/>
      <protection hidden="1"/>
    </xf>
    <xf numFmtId="179" fontId="43" fillId="0" borderId="0" xfId="2" applyNumberFormat="1" applyFont="1" applyBorder="1" applyAlignment="1" applyProtection="1">
      <alignment horizontal="left" wrapText="1" shrinkToFit="1"/>
      <protection hidden="1"/>
    </xf>
    <xf numFmtId="179" fontId="43" fillId="0" borderId="0" xfId="2" applyNumberFormat="1" applyFont="1" applyBorder="1" applyAlignment="1" applyProtection="1">
      <alignment horizontal="left" shrinkToFit="1"/>
      <protection hidden="1"/>
    </xf>
    <xf numFmtId="179" fontId="43" fillId="0" borderId="20" xfId="2" applyNumberFormat="1" applyFont="1" applyBorder="1" applyAlignment="1" applyProtection="1">
      <alignment horizontal="left" wrapText="1" shrinkToFit="1"/>
      <protection hidden="1"/>
    </xf>
    <xf numFmtId="179" fontId="43" fillId="0" borderId="40" xfId="2" applyNumberFormat="1" applyFont="1" applyFill="1" applyBorder="1" applyAlignment="1" applyProtection="1">
      <alignment horizontal="left" vertical="center" shrinkToFit="1"/>
      <protection hidden="1"/>
    </xf>
    <xf numFmtId="179" fontId="43" fillId="0" borderId="43" xfId="2" applyNumberFormat="1" applyFont="1" applyFill="1" applyBorder="1" applyAlignment="1" applyProtection="1">
      <alignment horizontal="left" vertical="center" shrinkToFit="1"/>
      <protection hidden="1"/>
    </xf>
    <xf numFmtId="179" fontId="43" fillId="0" borderId="41" xfId="2" applyNumberFormat="1" applyFont="1" applyFill="1" applyBorder="1" applyAlignment="1" applyProtection="1">
      <alignment horizontal="distributed" vertical="center" shrinkToFit="1"/>
      <protection hidden="1"/>
    </xf>
    <xf numFmtId="179" fontId="43" fillId="0" borderId="44" xfId="2" applyNumberFormat="1" applyFont="1" applyFill="1" applyBorder="1" applyAlignment="1" applyProtection="1">
      <alignment horizontal="distributed" vertical="center" shrinkToFit="1"/>
      <protection hidden="1"/>
    </xf>
    <xf numFmtId="179" fontId="43" fillId="0" borderId="42" xfId="2" applyNumberFormat="1" applyFont="1" applyFill="1" applyBorder="1" applyAlignment="1" applyProtection="1">
      <alignment horizontal="left" vertical="center" shrinkToFit="1"/>
      <protection hidden="1"/>
    </xf>
    <xf numFmtId="179" fontId="43" fillId="0" borderId="45" xfId="2" applyNumberFormat="1" applyFont="1" applyFill="1" applyBorder="1" applyAlignment="1" applyProtection="1">
      <alignment horizontal="left" vertical="center" shrinkToFit="1"/>
      <protection hidden="1"/>
    </xf>
    <xf numFmtId="179" fontId="57" fillId="12" borderId="15" xfId="2" applyNumberFormat="1" applyFont="1" applyFill="1" applyBorder="1" applyAlignment="1" applyProtection="1">
      <alignment horizontal="right" vertical="center" wrapText="1" shrinkToFit="1"/>
      <protection hidden="1"/>
    </xf>
    <xf numFmtId="179" fontId="57" fillId="12" borderId="0" xfId="2" applyNumberFormat="1" applyFont="1" applyFill="1" applyBorder="1" applyAlignment="1" applyProtection="1">
      <alignment horizontal="right" vertical="center" wrapText="1" shrinkToFit="1"/>
      <protection hidden="1"/>
    </xf>
    <xf numFmtId="179" fontId="43" fillId="0" borderId="0" xfId="2" applyNumberFormat="1" applyFont="1" applyAlignment="1" applyProtection="1">
      <alignment horizontal="left" vertical="center" shrinkToFit="1"/>
      <protection hidden="1"/>
    </xf>
    <xf numFmtId="179" fontId="43" fillId="0" borderId="20" xfId="2" applyNumberFormat="1" applyFont="1" applyBorder="1" applyAlignment="1" applyProtection="1">
      <alignment horizontal="left" vertical="center" shrinkToFit="1"/>
      <protection hidden="1"/>
    </xf>
    <xf numFmtId="179" fontId="43" fillId="12" borderId="46" xfId="2" applyNumberFormat="1" applyFont="1" applyFill="1" applyBorder="1" applyAlignment="1" applyProtection="1">
      <alignment horizontal="right" vertical="center" shrinkToFit="1"/>
      <protection hidden="1"/>
    </xf>
    <xf numFmtId="179" fontId="43" fillId="12" borderId="44" xfId="2" applyNumberFormat="1" applyFont="1" applyFill="1" applyBorder="1" applyAlignment="1" applyProtection="1">
      <alignment horizontal="right" vertical="center" shrinkToFit="1"/>
      <protection hidden="1"/>
    </xf>
    <xf numFmtId="179" fontId="43" fillId="12" borderId="44" xfId="2" applyNumberFormat="1" applyFont="1" applyFill="1" applyBorder="1" applyAlignment="1" applyProtection="1">
      <alignment horizontal="left" vertical="center" shrinkToFit="1"/>
      <protection hidden="1"/>
    </xf>
    <xf numFmtId="179" fontId="43" fillId="12" borderId="47" xfId="2" applyNumberFormat="1" applyFont="1" applyFill="1" applyBorder="1" applyAlignment="1" applyProtection="1">
      <alignment horizontal="left" vertical="center" shrinkToFit="1"/>
      <protection hidden="1"/>
    </xf>
    <xf numFmtId="179" fontId="43" fillId="12" borderId="22" xfId="2" applyNumberFormat="1" applyFont="1" applyFill="1" applyBorder="1" applyAlignment="1" applyProtection="1">
      <alignment horizontal="center" vertical="center" shrinkToFit="1"/>
      <protection hidden="1"/>
    </xf>
    <xf numFmtId="179" fontId="43" fillId="12" borderId="24" xfId="2" applyNumberFormat="1" applyFont="1" applyFill="1" applyBorder="1" applyAlignment="1" applyProtection="1">
      <alignment horizontal="center" vertical="center" shrinkToFit="1"/>
      <protection hidden="1"/>
    </xf>
    <xf numFmtId="179" fontId="43" fillId="12" borderId="18" xfId="2" applyNumberFormat="1" applyFont="1" applyFill="1" applyBorder="1" applyAlignment="1" applyProtection="1">
      <alignment horizontal="right" vertical="center" shrinkToFit="1"/>
      <protection hidden="1"/>
    </xf>
    <xf numFmtId="179" fontId="43" fillId="12" borderId="18" xfId="2" applyNumberFormat="1" applyFont="1" applyFill="1" applyBorder="1" applyAlignment="1" applyProtection="1">
      <alignment horizontal="left" vertical="center" shrinkToFit="1"/>
      <protection hidden="1"/>
    </xf>
    <xf numFmtId="179" fontId="43" fillId="12" borderId="19" xfId="2" applyNumberFormat="1" applyFont="1" applyFill="1" applyBorder="1" applyAlignment="1" applyProtection="1">
      <alignment horizontal="left" vertical="center" shrinkToFit="1"/>
      <protection hidden="1"/>
    </xf>
    <xf numFmtId="179" fontId="43" fillId="0" borderId="61" xfId="2" applyNumberFormat="1" applyFont="1" applyFill="1" applyBorder="1" applyAlignment="1" applyProtection="1">
      <alignment horizontal="distributed" vertical="center" shrinkToFit="1"/>
      <protection hidden="1"/>
    </xf>
    <xf numFmtId="179" fontId="43" fillId="0" borderId="18" xfId="2" applyNumberFormat="1" applyFont="1" applyFill="1" applyBorder="1" applyAlignment="1" applyProtection="1">
      <alignment horizontal="distributed" vertical="center" shrinkToFit="1"/>
      <protection hidden="1"/>
    </xf>
    <xf numFmtId="179" fontId="43" fillId="0" borderId="48" xfId="2" applyNumberFormat="1" applyFont="1" applyFill="1" applyBorder="1" applyAlignment="1" applyProtection="1">
      <alignment horizontal="left" vertical="center" shrinkToFit="1"/>
      <protection hidden="1"/>
    </xf>
    <xf numFmtId="179" fontId="43" fillId="2" borderId="82" xfId="2" applyNumberFormat="1" applyFont="1" applyFill="1" applyBorder="1" applyAlignment="1" applyProtection="1">
      <alignment horizontal="center" vertical="center" shrinkToFit="1"/>
      <protection hidden="1"/>
    </xf>
    <xf numFmtId="179" fontId="43" fillId="2" borderId="66" xfId="2" applyNumberFormat="1" applyFont="1" applyFill="1" applyBorder="1" applyAlignment="1" applyProtection="1">
      <alignment horizontal="center" vertical="center" shrinkToFit="1"/>
      <protection hidden="1"/>
    </xf>
    <xf numFmtId="179" fontId="43" fillId="2" borderId="80" xfId="2" applyNumberFormat="1" applyFont="1" applyFill="1" applyBorder="1" applyAlignment="1" applyProtection="1">
      <alignment horizontal="center" vertical="center" shrinkToFit="1"/>
      <protection hidden="1"/>
    </xf>
    <xf numFmtId="179" fontId="43" fillId="2" borderId="69" xfId="2" applyNumberFormat="1" applyFont="1" applyFill="1" applyBorder="1" applyAlignment="1" applyProtection="1">
      <alignment horizontal="center" vertical="center" shrinkToFit="1"/>
      <protection hidden="1"/>
    </xf>
    <xf numFmtId="179" fontId="43" fillId="2" borderId="70" xfId="2" applyNumberFormat="1" applyFont="1" applyFill="1" applyBorder="1" applyAlignment="1" applyProtection="1">
      <alignment horizontal="center" vertical="center" shrinkToFit="1"/>
      <protection hidden="1"/>
    </xf>
    <xf numFmtId="179" fontId="43" fillId="2" borderId="16" xfId="2" applyNumberFormat="1" applyFont="1" applyFill="1" applyBorder="1" applyAlignment="1" applyProtection="1">
      <alignment horizontal="center" vertical="center" shrinkToFit="1"/>
      <protection hidden="1"/>
    </xf>
    <xf numFmtId="179" fontId="43" fillId="2" borderId="30" xfId="2" applyNumberFormat="1" applyFont="1" applyFill="1" applyBorder="1" applyAlignment="1" applyProtection="1">
      <alignment horizontal="center" vertical="center" shrinkToFit="1"/>
      <protection hidden="1"/>
    </xf>
    <xf numFmtId="179" fontId="43" fillId="2" borderId="42" xfId="2" applyNumberFormat="1" applyFont="1" applyFill="1" applyBorder="1" applyAlignment="1" applyProtection="1">
      <alignment horizontal="center" vertical="center" shrinkToFit="1"/>
      <protection hidden="1"/>
    </xf>
    <xf numFmtId="179" fontId="43" fillId="2" borderId="79" xfId="2" applyNumberFormat="1" applyFont="1" applyFill="1" applyBorder="1" applyAlignment="1" applyProtection="1">
      <alignment horizontal="center" vertical="center" shrinkToFit="1"/>
      <protection hidden="1"/>
    </xf>
    <xf numFmtId="179" fontId="57" fillId="0" borderId="0" xfId="2" applyNumberFormat="1" applyFont="1" applyBorder="1" applyAlignment="1" applyProtection="1">
      <alignment horizontal="center" vertical="center" shrinkToFit="1"/>
      <protection hidden="1"/>
    </xf>
    <xf numFmtId="179" fontId="43" fillId="12" borderId="14" xfId="2" applyNumberFormat="1" applyFont="1" applyFill="1" applyBorder="1" applyAlignment="1" applyProtection="1">
      <alignment horizontal="center" vertical="center" shrinkToFit="1"/>
      <protection hidden="1"/>
    </xf>
    <xf numFmtId="179" fontId="43" fillId="12" borderId="16" xfId="2" applyNumberFormat="1" applyFont="1" applyFill="1" applyBorder="1" applyAlignment="1" applyProtection="1">
      <alignment horizontal="center" vertical="center" shrinkToFit="1"/>
      <protection hidden="1"/>
    </xf>
    <xf numFmtId="179" fontId="43" fillId="12" borderId="17" xfId="2" applyNumberFormat="1" applyFont="1" applyFill="1" applyBorder="1" applyAlignment="1" applyProtection="1">
      <alignment horizontal="center" vertical="center" shrinkToFit="1"/>
      <protection hidden="1"/>
    </xf>
    <xf numFmtId="179" fontId="43" fillId="12" borderId="19" xfId="2" applyNumberFormat="1" applyFont="1" applyFill="1" applyBorder="1" applyAlignment="1" applyProtection="1">
      <alignment horizontal="center" vertical="center" shrinkToFit="1"/>
      <protection hidden="1"/>
    </xf>
    <xf numFmtId="179" fontId="43" fillId="0" borderId="14" xfId="2" applyNumberFormat="1" applyFont="1" applyBorder="1" applyAlignment="1" applyProtection="1">
      <alignment horizontal="center" vertical="center" shrinkToFit="1"/>
      <protection hidden="1"/>
    </xf>
    <xf numFmtId="179" fontId="43" fillId="0" borderId="15" xfId="2" applyNumberFormat="1" applyFont="1" applyBorder="1" applyAlignment="1" applyProtection="1">
      <alignment horizontal="center" vertical="center" shrinkToFit="1"/>
      <protection hidden="1"/>
    </xf>
    <xf numFmtId="179" fontId="43" fillId="0" borderId="25" xfId="2" applyNumberFormat="1" applyFont="1" applyBorder="1" applyAlignment="1" applyProtection="1">
      <alignment horizontal="center" vertical="center" shrinkToFit="1"/>
      <protection hidden="1"/>
    </xf>
    <xf numFmtId="179" fontId="43" fillId="2" borderId="78" xfId="2" applyNumberFormat="1" applyFont="1" applyFill="1" applyBorder="1" applyAlignment="1" applyProtection="1">
      <alignment horizontal="center" vertical="center" shrinkToFit="1"/>
      <protection hidden="1"/>
    </xf>
    <xf numFmtId="179" fontId="43" fillId="2" borderId="158" xfId="2" applyNumberFormat="1" applyFont="1" applyFill="1" applyBorder="1" applyAlignment="1" applyProtection="1">
      <alignment horizontal="center" vertical="center" shrinkToFit="1"/>
      <protection hidden="1"/>
    </xf>
    <xf numFmtId="179" fontId="43" fillId="2" borderId="49" xfId="2" applyNumberFormat="1" applyFont="1" applyFill="1" applyBorder="1" applyAlignment="1" applyProtection="1">
      <alignment horizontal="center" vertical="center" shrinkToFit="1"/>
      <protection hidden="1"/>
    </xf>
    <xf numFmtId="179" fontId="43" fillId="0" borderId="50" xfId="2" applyNumberFormat="1" applyFont="1" applyBorder="1" applyAlignment="1" applyProtection="1">
      <alignment horizontal="left" vertical="center" shrinkToFit="1"/>
      <protection hidden="1"/>
    </xf>
    <xf numFmtId="179" fontId="57" fillId="0" borderId="0" xfId="2" applyNumberFormat="1" applyFont="1" applyAlignment="1" applyProtection="1">
      <alignment horizontal="left" vertical="center" wrapText="1" shrinkToFit="1"/>
      <protection hidden="1"/>
    </xf>
    <xf numFmtId="179" fontId="57" fillId="0" borderId="0" xfId="2" applyNumberFormat="1" applyFont="1" applyAlignment="1" applyProtection="1">
      <alignment horizontal="left" vertical="center" shrinkToFit="1"/>
      <protection hidden="1"/>
    </xf>
    <xf numFmtId="179" fontId="43" fillId="2" borderId="81" xfId="2" applyNumberFormat="1" applyFont="1" applyFill="1" applyBorder="1" applyAlignment="1" applyProtection="1">
      <alignment horizontal="center" vertical="center" shrinkToFit="1"/>
      <protection hidden="1"/>
    </xf>
    <xf numFmtId="179" fontId="43" fillId="2" borderId="83" xfId="2" applyNumberFormat="1" applyFont="1" applyFill="1" applyBorder="1" applyAlignment="1" applyProtection="1">
      <alignment horizontal="center" vertical="center" shrinkToFit="1"/>
      <protection hidden="1"/>
    </xf>
    <xf numFmtId="179" fontId="43" fillId="2" borderId="84" xfId="2" applyNumberFormat="1" applyFont="1" applyFill="1" applyBorder="1" applyAlignment="1" applyProtection="1">
      <alignment horizontal="center" vertical="center" shrinkToFit="1"/>
      <protection hidden="1"/>
    </xf>
    <xf numFmtId="179" fontId="57" fillId="0" borderId="14" xfId="2" applyNumberFormat="1" applyFont="1" applyBorder="1" applyAlignment="1" applyProtection="1">
      <alignment horizontal="center" vertical="center" shrinkToFit="1"/>
      <protection hidden="1"/>
    </xf>
    <xf numFmtId="179" fontId="57" fillId="0" borderId="15" xfId="2" applyNumberFormat="1" applyFont="1" applyBorder="1" applyAlignment="1" applyProtection="1">
      <alignment horizontal="center" vertical="center" shrinkToFit="1"/>
      <protection hidden="1"/>
    </xf>
    <xf numFmtId="179" fontId="57" fillId="0" borderId="16" xfId="2" applyNumberFormat="1" applyFont="1" applyBorder="1" applyAlignment="1" applyProtection="1">
      <alignment horizontal="center" vertical="center" shrinkToFit="1"/>
      <protection hidden="1"/>
    </xf>
    <xf numFmtId="179" fontId="57" fillId="0" borderId="17" xfId="2" applyNumberFormat="1" applyFont="1" applyBorder="1" applyAlignment="1" applyProtection="1">
      <alignment horizontal="center" vertical="center" shrinkToFit="1"/>
      <protection hidden="1"/>
    </xf>
    <xf numFmtId="179" fontId="57" fillId="0" borderId="18" xfId="2" applyNumberFormat="1" applyFont="1" applyBorder="1" applyAlignment="1" applyProtection="1">
      <alignment horizontal="center" vertical="center" shrinkToFit="1"/>
      <protection hidden="1"/>
    </xf>
    <xf numFmtId="179" fontId="57" fillId="0" borderId="19" xfId="2" applyNumberFormat="1" applyFont="1" applyBorder="1" applyAlignment="1" applyProtection="1">
      <alignment horizontal="center" vertical="center" shrinkToFit="1"/>
      <protection hidden="1"/>
    </xf>
    <xf numFmtId="179" fontId="43" fillId="2" borderId="48" xfId="2" applyNumberFormat="1" applyFont="1" applyFill="1" applyBorder="1" applyAlignment="1" applyProtection="1">
      <alignment horizontal="center" vertical="center" shrinkToFit="1"/>
      <protection hidden="1"/>
    </xf>
    <xf numFmtId="179" fontId="43" fillId="2" borderId="85" xfId="2" applyNumberFormat="1" applyFont="1" applyFill="1" applyBorder="1" applyAlignment="1" applyProtection="1">
      <alignment horizontal="center" vertical="center" shrinkToFit="1"/>
      <protection hidden="1"/>
    </xf>
    <xf numFmtId="179" fontId="43" fillId="2" borderId="86" xfId="2" applyNumberFormat="1" applyFont="1" applyFill="1" applyBorder="1" applyAlignment="1" applyProtection="1">
      <alignment horizontal="center" vertical="center" shrinkToFit="1"/>
      <protection hidden="1"/>
    </xf>
    <xf numFmtId="179" fontId="43" fillId="2" borderId="51" xfId="2" applyNumberFormat="1" applyFont="1" applyFill="1" applyBorder="1" applyAlignment="1" applyProtection="1">
      <alignment horizontal="center" vertical="center" shrinkToFit="1"/>
      <protection hidden="1"/>
    </xf>
    <xf numFmtId="179" fontId="43" fillId="2" borderId="88" xfId="2" applyNumberFormat="1" applyFont="1" applyFill="1" applyBorder="1" applyAlignment="1" applyProtection="1">
      <alignment horizontal="center" vertical="center" shrinkToFit="1"/>
      <protection hidden="1"/>
    </xf>
    <xf numFmtId="179" fontId="43" fillId="0" borderId="87" xfId="2" applyNumberFormat="1" applyFont="1" applyBorder="1" applyAlignment="1" applyProtection="1">
      <alignment horizontal="center" vertical="center" shrinkToFit="1"/>
      <protection hidden="1"/>
    </xf>
    <xf numFmtId="179" fontId="43" fillId="0" borderId="85" xfId="2" applyNumberFormat="1" applyFont="1" applyBorder="1" applyAlignment="1" applyProtection="1">
      <alignment horizontal="center" vertical="center" shrinkToFit="1"/>
      <protection hidden="1"/>
    </xf>
    <xf numFmtId="179" fontId="43" fillId="0" borderId="86" xfId="2" applyNumberFormat="1" applyFont="1" applyBorder="1" applyAlignment="1" applyProtection="1">
      <alignment horizontal="center" vertical="center" shrinkToFit="1"/>
      <protection hidden="1"/>
    </xf>
    <xf numFmtId="179" fontId="43" fillId="0" borderId="90" xfId="2" applyNumberFormat="1" applyFont="1" applyBorder="1" applyAlignment="1" applyProtection="1">
      <alignment horizontal="center" vertical="center" shrinkToFit="1"/>
      <protection hidden="1"/>
    </xf>
    <xf numFmtId="179" fontId="43" fillId="0" borderId="91" xfId="2" applyNumberFormat="1" applyFont="1" applyBorder="1" applyAlignment="1" applyProtection="1">
      <alignment horizontal="center" vertical="center" shrinkToFit="1"/>
      <protection hidden="1"/>
    </xf>
    <xf numFmtId="179" fontId="43" fillId="0" borderId="161" xfId="2" applyNumberFormat="1" applyFont="1" applyBorder="1" applyAlignment="1" applyProtection="1">
      <alignment horizontal="center" vertical="center" shrinkToFit="1"/>
      <protection hidden="1"/>
    </xf>
    <xf numFmtId="179" fontId="43" fillId="2" borderId="87" xfId="2" applyNumberFormat="1" applyFont="1" applyFill="1" applyBorder="1" applyAlignment="1" applyProtection="1">
      <alignment horizontal="center" vertical="center" shrinkToFit="1"/>
      <protection hidden="1"/>
    </xf>
    <xf numFmtId="179" fontId="43" fillId="2" borderId="89" xfId="2" applyNumberFormat="1" applyFont="1" applyFill="1" applyBorder="1" applyAlignment="1" applyProtection="1">
      <alignment horizontal="center" vertical="center" shrinkToFit="1"/>
      <protection hidden="1"/>
    </xf>
    <xf numFmtId="179" fontId="43" fillId="0" borderId="17" xfId="2" applyNumberFormat="1" applyFont="1" applyBorder="1" applyAlignment="1" applyProtection="1">
      <alignment horizontal="left" vertical="center" shrinkToFit="1"/>
      <protection hidden="1"/>
    </xf>
    <xf numFmtId="179" fontId="43" fillId="0" borderId="19" xfId="2" applyNumberFormat="1" applyFont="1" applyBorder="1" applyAlignment="1" applyProtection="1">
      <alignment horizontal="left" vertical="center" shrinkToFit="1"/>
      <protection hidden="1"/>
    </xf>
    <xf numFmtId="179" fontId="43" fillId="2" borderId="35" xfId="2" applyNumberFormat="1" applyFont="1" applyFill="1" applyBorder="1" applyAlignment="1" applyProtection="1">
      <alignment horizontal="center" vertical="center" shrinkToFit="1"/>
      <protection hidden="1"/>
    </xf>
    <xf numFmtId="179" fontId="43" fillId="0" borderId="139" xfId="2" applyNumberFormat="1" applyFont="1" applyBorder="1" applyAlignment="1" applyProtection="1">
      <alignment horizontal="center" vertical="center" shrinkToFit="1"/>
      <protection hidden="1"/>
    </xf>
    <xf numFmtId="179" fontId="43" fillId="0" borderId="140" xfId="2" applyNumberFormat="1" applyFont="1" applyBorder="1" applyAlignment="1" applyProtection="1">
      <alignment horizontal="center" vertical="center" shrinkToFit="1"/>
      <protection hidden="1"/>
    </xf>
    <xf numFmtId="179" fontId="43" fillId="0" borderId="159" xfId="2" applyNumberFormat="1" applyFont="1" applyBorder="1" applyAlignment="1" applyProtection="1">
      <alignment horizontal="center" vertical="center" shrinkToFit="1"/>
      <protection hidden="1"/>
    </xf>
    <xf numFmtId="179" fontId="43" fillId="0" borderId="160" xfId="2" applyNumberFormat="1" applyFont="1" applyBorder="1" applyAlignment="1" applyProtection="1">
      <alignment horizontal="center" vertical="center" shrinkToFit="1"/>
      <protection hidden="1"/>
    </xf>
    <xf numFmtId="179" fontId="43" fillId="0" borderId="22" xfId="2" applyNumberFormat="1" applyFont="1" applyBorder="1" applyAlignment="1" applyProtection="1">
      <alignment horizontal="center" vertical="center" shrinkToFit="1"/>
      <protection hidden="1"/>
    </xf>
    <xf numFmtId="179" fontId="43" fillId="0" borderId="23" xfId="2" applyNumberFormat="1" applyFont="1" applyBorder="1" applyAlignment="1" applyProtection="1">
      <alignment horizontal="center" vertical="center" shrinkToFit="1"/>
      <protection hidden="1"/>
    </xf>
    <xf numFmtId="179" fontId="43" fillId="0" borderId="23" xfId="2" applyNumberFormat="1" applyFont="1" applyBorder="1" applyAlignment="1" applyProtection="1">
      <alignment horizontal="distributed" vertical="center" shrinkToFit="1"/>
      <protection hidden="1"/>
    </xf>
    <xf numFmtId="179" fontId="43" fillId="2" borderId="34" xfId="2" applyNumberFormat="1" applyFont="1" applyFill="1" applyBorder="1" applyAlignment="1" applyProtection="1">
      <alignment horizontal="center" vertical="center" shrinkToFit="1"/>
      <protection hidden="1"/>
    </xf>
    <xf numFmtId="179" fontId="43" fillId="12" borderId="87" xfId="2" applyNumberFormat="1" applyFont="1" applyFill="1" applyBorder="1" applyAlignment="1" applyProtection="1">
      <alignment horizontal="center" vertical="center" shrinkToFit="1"/>
      <protection hidden="1"/>
    </xf>
    <xf numFmtId="179" fontId="43" fillId="12" borderId="86" xfId="2" applyNumberFormat="1" applyFont="1" applyFill="1" applyBorder="1" applyAlignment="1" applyProtection="1">
      <alignment horizontal="center" vertical="center" shrinkToFit="1"/>
      <protection hidden="1"/>
    </xf>
    <xf numFmtId="179" fontId="43" fillId="12" borderId="89" xfId="2" applyNumberFormat="1" applyFont="1" applyFill="1" applyBorder="1" applyAlignment="1" applyProtection="1">
      <alignment horizontal="center" vertical="center" shrinkToFit="1"/>
      <protection hidden="1"/>
    </xf>
    <xf numFmtId="179" fontId="43" fillId="12" borderId="88" xfId="2" applyNumberFormat="1" applyFont="1" applyFill="1" applyBorder="1" applyAlignment="1" applyProtection="1">
      <alignment horizontal="center" vertical="center" shrinkToFit="1"/>
      <protection hidden="1"/>
    </xf>
    <xf numFmtId="179" fontId="43" fillId="2" borderId="36" xfId="2" applyNumberFormat="1" applyFont="1" applyFill="1" applyBorder="1" applyAlignment="1" applyProtection="1">
      <alignment horizontal="center" vertical="center" shrinkToFit="1"/>
      <protection hidden="1"/>
    </xf>
    <xf numFmtId="179" fontId="43" fillId="0" borderId="140" xfId="2" applyNumberFormat="1" applyFont="1" applyBorder="1" applyAlignment="1" applyProtection="1">
      <alignment horizontal="distributed" vertical="center" shrinkToFit="1"/>
      <protection hidden="1"/>
    </xf>
    <xf numFmtId="179" fontId="43" fillId="0" borderId="160" xfId="2" applyNumberFormat="1" applyFont="1" applyBorder="1" applyAlignment="1" applyProtection="1">
      <alignment horizontal="distributed" vertical="center" shrinkToFit="1"/>
      <protection hidden="1"/>
    </xf>
    <xf numFmtId="179" fontId="43" fillId="2" borderId="90" xfId="2" applyNumberFormat="1" applyFont="1" applyFill="1" applyBorder="1" applyAlignment="1" applyProtection="1">
      <alignment horizontal="center" vertical="center" shrinkToFit="1"/>
      <protection hidden="1"/>
    </xf>
    <xf numFmtId="179" fontId="43" fillId="2" borderId="161" xfId="2" applyNumberFormat="1" applyFont="1" applyFill="1" applyBorder="1" applyAlignment="1" applyProtection="1">
      <alignment horizontal="center" vertical="center" shrinkToFit="1"/>
      <protection hidden="1"/>
    </xf>
    <xf numFmtId="179" fontId="57" fillId="0" borderId="14" xfId="2" applyNumberFormat="1" applyFont="1" applyBorder="1" applyAlignment="1" applyProtection="1">
      <alignment horizontal="center" vertical="center" textRotation="255" shrinkToFit="1"/>
      <protection hidden="1"/>
    </xf>
    <xf numFmtId="179" fontId="57" fillId="0" borderId="16" xfId="2" applyNumberFormat="1" applyFont="1" applyBorder="1" applyAlignment="1" applyProtection="1">
      <alignment horizontal="center" vertical="center" textRotation="255" shrinkToFit="1"/>
      <protection hidden="1"/>
    </xf>
    <xf numFmtId="179" fontId="57" fillId="0" borderId="25" xfId="2" applyNumberFormat="1" applyFont="1" applyBorder="1" applyAlignment="1" applyProtection="1">
      <alignment horizontal="center" vertical="center" textRotation="255" shrinkToFit="1"/>
      <protection hidden="1"/>
    </xf>
    <xf numFmtId="179" fontId="57" fillId="0" borderId="20" xfId="2" applyNumberFormat="1" applyFont="1" applyBorder="1" applyAlignment="1" applyProtection="1">
      <alignment horizontal="center" vertical="center" textRotation="255" shrinkToFit="1"/>
      <protection hidden="1"/>
    </xf>
    <xf numFmtId="179" fontId="57" fillId="0" borderId="17" xfId="2" applyNumberFormat="1" applyFont="1" applyBorder="1" applyAlignment="1" applyProtection="1">
      <alignment horizontal="center" vertical="center" textRotation="255" shrinkToFit="1"/>
      <protection hidden="1"/>
    </xf>
    <xf numFmtId="179" fontId="57" fillId="0" borderId="19" xfId="2" applyNumberFormat="1" applyFont="1" applyBorder="1" applyAlignment="1" applyProtection="1">
      <alignment horizontal="center" vertical="center" textRotation="255" shrinkToFit="1"/>
      <protection hidden="1"/>
    </xf>
    <xf numFmtId="179" fontId="43" fillId="2" borderId="91" xfId="2" applyNumberFormat="1" applyFont="1" applyFill="1" applyBorder="1" applyAlignment="1" applyProtection="1">
      <alignment horizontal="center" vertical="center" shrinkToFit="1"/>
      <protection hidden="1"/>
    </xf>
    <xf numFmtId="179" fontId="43" fillId="0" borderId="0" xfId="2" applyNumberFormat="1" applyFont="1" applyFill="1" applyBorder="1" applyAlignment="1" applyProtection="1">
      <alignment horizontal="center" vertical="center" shrinkToFit="1"/>
      <protection hidden="1"/>
    </xf>
    <xf numFmtId="179" fontId="43" fillId="12" borderId="53" xfId="2" applyNumberFormat="1" applyFont="1" applyFill="1" applyBorder="1" applyAlignment="1" applyProtection="1">
      <alignment horizontal="left" vertical="center" shrinkToFit="1"/>
      <protection hidden="1"/>
    </xf>
    <xf numFmtId="179" fontId="43" fillId="12" borderId="54" xfId="2" applyNumberFormat="1" applyFont="1" applyFill="1" applyBorder="1" applyAlignment="1" applyProtection="1">
      <alignment horizontal="left" vertical="center" shrinkToFit="1"/>
      <protection hidden="1"/>
    </xf>
    <xf numFmtId="179" fontId="43" fillId="12" borderId="55" xfId="2" applyNumberFormat="1" applyFont="1" applyFill="1" applyBorder="1" applyAlignment="1" applyProtection="1">
      <alignment horizontal="left" vertical="center" shrinkToFit="1"/>
      <protection hidden="1"/>
    </xf>
    <xf numFmtId="179" fontId="43" fillId="12" borderId="56" xfId="2" applyNumberFormat="1" applyFont="1" applyFill="1" applyBorder="1" applyAlignment="1" applyProtection="1">
      <alignment horizontal="left" vertical="center" shrinkToFit="1"/>
      <protection hidden="1"/>
    </xf>
    <xf numFmtId="179" fontId="59" fillId="0" borderId="0" xfId="2" applyNumberFormat="1" applyFont="1" applyBorder="1" applyAlignment="1" applyProtection="1">
      <alignment horizontal="left" shrinkToFit="1"/>
      <protection hidden="1"/>
    </xf>
    <xf numFmtId="179" fontId="59" fillId="0" borderId="57" xfId="2" applyNumberFormat="1" applyFont="1" applyBorder="1" applyAlignment="1" applyProtection="1">
      <alignment horizontal="left" shrinkToFit="1"/>
      <protection hidden="1"/>
    </xf>
    <xf numFmtId="179" fontId="9" fillId="2" borderId="0" xfId="2" applyNumberFormat="1" applyFont="1" applyFill="1" applyBorder="1" applyAlignment="1" applyProtection="1">
      <alignment horizontal="left" vertical="center" shrinkToFit="1"/>
      <protection hidden="1"/>
    </xf>
    <xf numFmtId="179" fontId="9" fillId="2" borderId="57" xfId="2" applyNumberFormat="1" applyFont="1" applyFill="1" applyBorder="1" applyAlignment="1" applyProtection="1">
      <alignment horizontal="left" vertical="center" shrinkToFit="1"/>
      <protection hidden="1"/>
    </xf>
    <xf numFmtId="179" fontId="9" fillId="2" borderId="18" xfId="2" applyNumberFormat="1" applyFont="1" applyFill="1" applyBorder="1" applyAlignment="1" applyProtection="1">
      <alignment horizontal="left" vertical="center" shrinkToFit="1"/>
      <protection hidden="1"/>
    </xf>
    <xf numFmtId="179" fontId="9" fillId="2" borderId="58" xfId="2" applyNumberFormat="1" applyFont="1" applyFill="1" applyBorder="1" applyAlignment="1" applyProtection="1">
      <alignment horizontal="left" vertical="center" shrinkToFit="1"/>
      <protection hidden="1"/>
    </xf>
    <xf numFmtId="179" fontId="59" fillId="0" borderId="0" xfId="2" applyNumberFormat="1" applyFont="1" applyBorder="1" applyAlignment="1" applyProtection="1">
      <alignment horizontal="right" shrinkToFit="1"/>
      <protection hidden="1"/>
    </xf>
    <xf numFmtId="179" fontId="59" fillId="0" borderId="57" xfId="2" applyNumberFormat="1" applyFont="1" applyBorder="1" applyAlignment="1" applyProtection="1">
      <alignment horizontal="right" shrinkToFit="1"/>
      <protection hidden="1"/>
    </xf>
    <xf numFmtId="179" fontId="61" fillId="0" borderId="66" xfId="2" applyNumberFormat="1" applyFont="1" applyFill="1" applyBorder="1" applyAlignment="1" applyProtection="1">
      <alignment horizontal="right" vertical="center" shrinkToFit="1"/>
      <protection hidden="1"/>
    </xf>
    <xf numFmtId="179" fontId="61" fillId="0" borderId="80" xfId="2" applyNumberFormat="1" applyFont="1" applyFill="1" applyBorder="1" applyAlignment="1" applyProtection="1">
      <alignment horizontal="right" vertical="center" shrinkToFit="1"/>
      <protection hidden="1"/>
    </xf>
    <xf numFmtId="179" fontId="61" fillId="0" borderId="16" xfId="2" applyNumberFormat="1" applyFont="1" applyFill="1" applyBorder="1" applyAlignment="1" applyProtection="1">
      <alignment horizontal="right" vertical="center" shrinkToFit="1"/>
      <protection hidden="1"/>
    </xf>
    <xf numFmtId="179" fontId="43" fillId="0" borderId="14" xfId="2" applyNumberFormat="1" applyFont="1" applyFill="1" applyBorder="1" applyAlignment="1" applyProtection="1">
      <alignment horizontal="center" vertical="center" shrinkToFit="1"/>
      <protection hidden="1"/>
    </xf>
    <xf numFmtId="179" fontId="43" fillId="0" borderId="16" xfId="2" applyNumberFormat="1" applyFont="1" applyFill="1" applyBorder="1" applyAlignment="1" applyProtection="1">
      <alignment horizontal="center" vertical="center" shrinkToFit="1"/>
      <protection hidden="1"/>
    </xf>
    <xf numFmtId="179" fontId="60" fillId="0" borderId="14" xfId="2" applyNumberFormat="1" applyFont="1" applyFill="1" applyBorder="1" applyAlignment="1" applyProtection="1">
      <alignment horizontal="right" vertical="center" shrinkToFit="1"/>
      <protection hidden="1"/>
    </xf>
    <xf numFmtId="179" fontId="60" fillId="0" borderId="80" xfId="2" applyNumberFormat="1" applyFont="1" applyFill="1" applyBorder="1" applyAlignment="1" applyProtection="1">
      <alignment horizontal="right" vertical="center" shrinkToFit="1"/>
      <protection hidden="1"/>
    </xf>
    <xf numFmtId="179" fontId="60" fillId="0" borderId="66" xfId="2" applyNumberFormat="1" applyFont="1" applyFill="1" applyBorder="1" applyAlignment="1" applyProtection="1">
      <alignment horizontal="right" vertical="center" shrinkToFit="1"/>
      <protection hidden="1"/>
    </xf>
    <xf numFmtId="179" fontId="60" fillId="0" borderId="16" xfId="2" applyNumberFormat="1" applyFont="1" applyFill="1" applyBorder="1" applyAlignment="1" applyProtection="1">
      <alignment horizontal="right" vertical="center" shrinkToFit="1"/>
      <protection hidden="1"/>
    </xf>
    <xf numFmtId="179" fontId="61" fillId="0" borderId="14" xfId="2" applyNumberFormat="1" applyFont="1" applyFill="1" applyBorder="1" applyAlignment="1" applyProtection="1">
      <alignment horizontal="right" vertical="center" shrinkToFit="1"/>
      <protection hidden="1"/>
    </xf>
    <xf numFmtId="179" fontId="63" fillId="2" borderId="0" xfId="2" applyNumberFormat="1" applyFont="1" applyFill="1" applyBorder="1" applyAlignment="1" applyProtection="1">
      <alignment horizontal="right" shrinkToFit="1"/>
      <protection hidden="1"/>
    </xf>
    <xf numFmtId="179" fontId="63" fillId="2" borderId="57" xfId="2" applyNumberFormat="1" applyFont="1" applyFill="1" applyBorder="1" applyAlignment="1" applyProtection="1">
      <alignment horizontal="right" shrinkToFit="1"/>
      <protection hidden="1"/>
    </xf>
    <xf numFmtId="179" fontId="43" fillId="2" borderId="68" xfId="2" applyNumberFormat="1" applyFont="1" applyFill="1" applyBorder="1" applyAlignment="1" applyProtection="1">
      <alignment horizontal="center" vertical="center" shrinkToFit="1"/>
      <protection hidden="1"/>
    </xf>
    <xf numFmtId="179" fontId="43" fillId="2" borderId="19" xfId="2" applyNumberFormat="1" applyFont="1" applyFill="1" applyBorder="1" applyAlignment="1" applyProtection="1">
      <alignment horizontal="center" vertical="center" shrinkToFit="1"/>
      <protection hidden="1"/>
    </xf>
    <xf numFmtId="179" fontId="43" fillId="2" borderId="17" xfId="2" applyNumberFormat="1" applyFont="1" applyFill="1" applyBorder="1" applyAlignment="1" applyProtection="1">
      <alignment horizontal="center" vertical="center" shrinkToFit="1"/>
      <protection hidden="1"/>
    </xf>
    <xf numFmtId="179" fontId="43" fillId="2" borderId="92" xfId="2" applyNumberFormat="1" applyFont="1" applyFill="1" applyBorder="1" applyAlignment="1" applyProtection="1">
      <alignment horizontal="center" vertical="center" shrinkToFit="1"/>
      <protection hidden="1"/>
    </xf>
    <xf numFmtId="179" fontId="43" fillId="2" borderId="76" xfId="2" applyNumberFormat="1" applyFont="1" applyFill="1" applyBorder="1" applyAlignment="1" applyProtection="1">
      <alignment horizontal="center" vertical="center" shrinkToFit="1"/>
      <protection hidden="1"/>
    </xf>
    <xf numFmtId="179" fontId="43" fillId="2" borderId="77" xfId="2" applyNumberFormat="1" applyFont="1" applyFill="1" applyBorder="1" applyAlignment="1" applyProtection="1">
      <alignment horizontal="center" vertical="center" shrinkToFit="1"/>
      <protection hidden="1"/>
    </xf>
    <xf numFmtId="179" fontId="43" fillId="2" borderId="24" xfId="2" applyNumberFormat="1" applyFont="1" applyFill="1" applyBorder="1" applyAlignment="1" applyProtection="1">
      <alignment horizontal="center" vertical="center" shrinkToFit="1"/>
      <protection hidden="1"/>
    </xf>
    <xf numFmtId="179" fontId="9" fillId="0" borderId="0" xfId="5" applyNumberFormat="1" applyFont="1" applyFill="1" applyBorder="1" applyAlignment="1" applyProtection="1">
      <alignment horizontal="right" vertical="top" shrinkToFit="1"/>
      <protection hidden="1"/>
    </xf>
    <xf numFmtId="179" fontId="9" fillId="0" borderId="20" xfId="5" applyNumberFormat="1" applyFont="1" applyFill="1" applyBorder="1" applyAlignment="1" applyProtection="1">
      <alignment horizontal="right" vertical="top" shrinkToFit="1"/>
      <protection hidden="1"/>
    </xf>
    <xf numFmtId="179" fontId="48" fillId="12" borderId="34" xfId="5" applyNumberFormat="1" applyFont="1" applyFill="1" applyBorder="1" applyAlignment="1" applyProtection="1">
      <alignment horizontal="center" vertical="center" shrinkToFit="1"/>
      <protection hidden="1"/>
    </xf>
    <xf numFmtId="179" fontId="48" fillId="12" borderId="35" xfId="5" applyNumberFormat="1" applyFont="1" applyFill="1" applyBorder="1" applyAlignment="1" applyProtection="1">
      <alignment horizontal="center" vertical="center" shrinkToFit="1"/>
      <protection hidden="1"/>
    </xf>
    <xf numFmtId="179" fontId="48" fillId="12" borderId="36" xfId="5" applyNumberFormat="1" applyFont="1" applyFill="1" applyBorder="1" applyAlignment="1" applyProtection="1">
      <alignment horizontal="center" vertical="center" shrinkToFit="1"/>
      <protection hidden="1"/>
    </xf>
    <xf numFmtId="179" fontId="9" fillId="0" borderId="0" xfId="5" applyNumberFormat="1" applyFont="1" applyFill="1" applyBorder="1" applyAlignment="1" applyProtection="1">
      <alignment horizontal="center" vertical="center" shrinkToFit="1"/>
      <protection hidden="1"/>
    </xf>
    <xf numFmtId="179" fontId="9" fillId="0" borderId="73" xfId="5" applyNumberFormat="1" applyFont="1" applyFill="1" applyBorder="1" applyAlignment="1" applyProtection="1">
      <alignment horizontal="right" vertical="top" shrinkToFit="1"/>
      <protection hidden="1"/>
    </xf>
    <xf numFmtId="179" fontId="43" fillId="12" borderId="37" xfId="5" applyNumberFormat="1" applyFont="1" applyFill="1" applyBorder="1" applyAlignment="1" applyProtection="1">
      <alignment horizontal="left" vertical="center" shrinkToFit="1"/>
      <protection hidden="1"/>
    </xf>
    <xf numFmtId="179" fontId="43" fillId="12" borderId="38" xfId="5" applyNumberFormat="1" applyFont="1" applyFill="1" applyBorder="1" applyAlignment="1" applyProtection="1">
      <alignment horizontal="left" vertical="center" shrinkToFit="1"/>
      <protection hidden="1"/>
    </xf>
    <xf numFmtId="179" fontId="48" fillId="12" borderId="38" xfId="5" applyNumberFormat="1" applyFont="1" applyFill="1" applyBorder="1" applyAlignment="1" applyProtection="1">
      <alignment horizontal="center" vertical="center" shrinkToFit="1"/>
      <protection hidden="1"/>
    </xf>
    <xf numFmtId="179" fontId="43" fillId="0" borderId="0" xfId="5" applyNumberFormat="1" applyFont="1" applyFill="1" applyBorder="1" applyAlignment="1" applyProtection="1">
      <alignment horizontal="center" vertical="center" shrinkToFit="1"/>
      <protection hidden="1"/>
    </xf>
    <xf numFmtId="179" fontId="57" fillId="0" borderId="0" xfId="5" applyNumberFormat="1" applyFont="1" applyFill="1" applyBorder="1" applyAlignment="1" applyProtection="1">
      <alignment horizontal="left" vertical="center" shrinkToFit="1"/>
      <protection hidden="1"/>
    </xf>
    <xf numFmtId="179" fontId="57" fillId="0" borderId="0" xfId="5" applyNumberFormat="1" applyFont="1" applyBorder="1" applyAlignment="1" applyProtection="1">
      <alignment horizontal="center" vertical="center" shrinkToFit="1"/>
      <protection hidden="1"/>
    </xf>
    <xf numFmtId="179" fontId="57" fillId="0" borderId="0" xfId="5" applyNumberFormat="1" applyFont="1" applyBorder="1" applyAlignment="1" applyProtection="1">
      <alignment horizontal="left" vertical="center" shrinkToFit="1"/>
      <protection hidden="1"/>
    </xf>
    <xf numFmtId="179" fontId="43" fillId="0" borderId="0" xfId="5" applyNumberFormat="1" applyFont="1" applyBorder="1" applyAlignment="1" applyProtection="1">
      <alignment horizontal="center" vertical="center" shrinkToFit="1"/>
      <protection hidden="1"/>
    </xf>
    <xf numFmtId="179" fontId="79" fillId="6" borderId="0" xfId="5" applyNumberFormat="1" applyFont="1" applyFill="1" applyBorder="1" applyAlignment="1" applyProtection="1">
      <alignment horizontal="center" vertical="center" shrinkToFit="1"/>
      <protection locked="0" hidden="1"/>
    </xf>
    <xf numFmtId="179" fontId="43" fillId="0" borderId="0" xfId="5" applyNumberFormat="1" applyFont="1" applyFill="1" applyBorder="1" applyAlignment="1" applyProtection="1">
      <alignment horizontal="left" vertical="center" shrinkToFit="1"/>
      <protection hidden="1"/>
    </xf>
    <xf numFmtId="0" fontId="0" fillId="0" borderId="0" xfId="0" applyAlignment="1">
      <alignment horizontal="left" vertical="center" shrinkToFit="1"/>
    </xf>
    <xf numFmtId="179" fontId="43" fillId="0" borderId="0" xfId="5" applyNumberFormat="1" applyFont="1" applyBorder="1" applyAlignment="1" applyProtection="1">
      <alignment horizontal="left" vertical="center" shrinkToFit="1"/>
      <protection hidden="1"/>
    </xf>
    <xf numFmtId="179" fontId="48" fillId="12" borderId="39" xfId="5" applyNumberFormat="1" applyFont="1" applyFill="1" applyBorder="1" applyAlignment="1" applyProtection="1">
      <alignment horizontal="center" vertical="center" shrinkToFit="1"/>
      <protection hidden="1"/>
    </xf>
    <xf numFmtId="179" fontId="48" fillId="0" borderId="72" xfId="5" applyNumberFormat="1" applyFont="1" applyBorder="1" applyAlignment="1" applyProtection="1">
      <alignment horizontal="center" vertical="center" shrinkToFit="1"/>
      <protection hidden="1"/>
    </xf>
    <xf numFmtId="179" fontId="48" fillId="0" borderId="0" xfId="5" applyNumberFormat="1" applyFont="1" applyBorder="1" applyAlignment="1" applyProtection="1">
      <alignment horizontal="center" vertical="center" shrinkToFit="1"/>
      <protection hidden="1"/>
    </xf>
    <xf numFmtId="179" fontId="43" fillId="12" borderId="14" xfId="5" applyNumberFormat="1" applyFont="1" applyFill="1" applyBorder="1" applyAlignment="1" applyProtection="1">
      <alignment horizontal="center" vertical="center" shrinkToFit="1"/>
      <protection hidden="1"/>
    </xf>
    <xf numFmtId="179" fontId="43" fillId="12" borderId="16" xfId="5" applyNumberFormat="1" applyFont="1" applyFill="1" applyBorder="1" applyAlignment="1" applyProtection="1">
      <alignment horizontal="center" vertical="center" shrinkToFit="1"/>
      <protection hidden="1"/>
    </xf>
    <xf numFmtId="179" fontId="43" fillId="12" borderId="17" xfId="5" applyNumberFormat="1" applyFont="1" applyFill="1" applyBorder="1" applyAlignment="1" applyProtection="1">
      <alignment horizontal="center" vertical="center" shrinkToFit="1"/>
      <protection hidden="1"/>
    </xf>
    <xf numFmtId="179" fontId="43" fillId="12" borderId="19" xfId="5" applyNumberFormat="1" applyFont="1" applyFill="1" applyBorder="1" applyAlignment="1" applyProtection="1">
      <alignment horizontal="center" vertical="center" shrinkToFit="1"/>
      <protection hidden="1"/>
    </xf>
    <xf numFmtId="179" fontId="43" fillId="0" borderId="25" xfId="5" applyNumberFormat="1" applyFont="1" applyBorder="1" applyAlignment="1" applyProtection="1">
      <alignment horizontal="left" vertical="center" shrinkToFit="1"/>
      <protection hidden="1"/>
    </xf>
    <xf numFmtId="179" fontId="43" fillId="0" borderId="89" xfId="2" applyNumberFormat="1" applyFont="1" applyBorder="1" applyAlignment="1" applyProtection="1">
      <alignment horizontal="center" vertical="center" shrinkToFit="1"/>
      <protection hidden="1"/>
    </xf>
    <xf numFmtId="179" fontId="43" fillId="0" borderId="51" xfId="2" applyNumberFormat="1" applyFont="1" applyBorder="1" applyAlignment="1" applyProtection="1">
      <alignment horizontal="center" vertical="center" shrinkToFit="1"/>
      <protection hidden="1"/>
    </xf>
    <xf numFmtId="179" fontId="43" fillId="0" borderId="88" xfId="2" applyNumberFormat="1" applyFont="1" applyBorder="1" applyAlignment="1" applyProtection="1">
      <alignment horizontal="center" vertical="center" shrinkToFit="1"/>
      <protection hidden="1"/>
    </xf>
    <xf numFmtId="179" fontId="43" fillId="0" borderId="139" xfId="2" applyNumberFormat="1" applyFont="1" applyFill="1" applyBorder="1" applyAlignment="1" applyProtection="1">
      <alignment horizontal="center" vertical="center" shrinkToFit="1"/>
      <protection hidden="1"/>
    </xf>
    <xf numFmtId="179" fontId="43" fillId="0" borderId="140" xfId="2" applyNumberFormat="1" applyFont="1" applyFill="1" applyBorder="1" applyAlignment="1" applyProtection="1">
      <alignment horizontal="center" vertical="center" shrinkToFit="1"/>
      <protection hidden="1"/>
    </xf>
    <xf numFmtId="179" fontId="43" fillId="0" borderId="159" xfId="2" applyNumberFormat="1" applyFont="1" applyFill="1" applyBorder="1" applyAlignment="1" applyProtection="1">
      <alignment horizontal="center" vertical="center" shrinkToFit="1"/>
      <protection hidden="1"/>
    </xf>
    <xf numFmtId="179" fontId="43" fillId="0" borderId="160" xfId="2" applyNumberFormat="1" applyFont="1" applyFill="1" applyBorder="1" applyAlignment="1" applyProtection="1">
      <alignment horizontal="center" vertical="center" shrinkToFit="1"/>
      <protection hidden="1"/>
    </xf>
    <xf numFmtId="179" fontId="43" fillId="0" borderId="177" xfId="2" applyNumberFormat="1" applyFont="1" applyFill="1" applyBorder="1" applyAlignment="1" applyProtection="1">
      <alignment horizontal="center" vertical="center" shrinkToFit="1"/>
      <protection hidden="1"/>
    </xf>
    <xf numFmtId="179" fontId="43" fillId="0" borderId="182" xfId="2" applyNumberFormat="1" applyFont="1" applyFill="1" applyBorder="1" applyAlignment="1" applyProtection="1">
      <alignment horizontal="center" vertical="center" shrinkToFit="1"/>
      <protection hidden="1"/>
    </xf>
    <xf numFmtId="179" fontId="43" fillId="0" borderId="0" xfId="5" applyNumberFormat="1" applyFont="1" applyAlignment="1" applyProtection="1">
      <alignment horizontal="left" vertical="center" shrinkToFit="1"/>
      <protection hidden="1"/>
    </xf>
    <xf numFmtId="179" fontId="43" fillId="12" borderId="53" xfId="5" applyNumberFormat="1" applyFont="1" applyFill="1" applyBorder="1" applyAlignment="1" applyProtection="1">
      <alignment horizontal="left" vertical="center" shrinkToFit="1"/>
      <protection hidden="1"/>
    </xf>
    <xf numFmtId="179" fontId="43" fillId="12" borderId="54" xfId="5" applyNumberFormat="1" applyFont="1" applyFill="1" applyBorder="1" applyAlignment="1" applyProtection="1">
      <alignment horizontal="left" vertical="center" shrinkToFit="1"/>
      <protection hidden="1"/>
    </xf>
    <xf numFmtId="179" fontId="43" fillId="12" borderId="55" xfId="5" applyNumberFormat="1" applyFont="1" applyFill="1" applyBorder="1" applyAlignment="1" applyProtection="1">
      <alignment horizontal="left" vertical="center" shrinkToFit="1"/>
      <protection hidden="1"/>
    </xf>
    <xf numFmtId="179" fontId="43" fillId="12" borderId="56" xfId="5" applyNumberFormat="1" applyFont="1" applyFill="1" applyBorder="1" applyAlignment="1" applyProtection="1">
      <alignment horizontal="left" vertical="center" shrinkToFit="1"/>
      <protection hidden="1"/>
    </xf>
    <xf numFmtId="179" fontId="43" fillId="0" borderId="22" xfId="2" applyNumberFormat="1" applyFont="1" applyFill="1" applyBorder="1" applyAlignment="1" applyProtection="1">
      <alignment horizontal="center" vertical="center" shrinkToFit="1"/>
      <protection hidden="1"/>
    </xf>
    <xf numFmtId="179" fontId="43" fillId="0" borderId="23" xfId="2" applyNumberFormat="1" applyFont="1" applyFill="1" applyBorder="1" applyAlignment="1" applyProtection="1">
      <alignment horizontal="center" vertical="center" shrinkToFit="1"/>
      <protection hidden="1"/>
    </xf>
    <xf numFmtId="179" fontId="43" fillId="0" borderId="23" xfId="2" applyNumberFormat="1" applyFont="1" applyFill="1" applyBorder="1" applyAlignment="1" applyProtection="1">
      <alignment horizontal="distributed" vertical="center" shrinkToFit="1"/>
      <protection hidden="1"/>
    </xf>
    <xf numFmtId="179" fontId="43" fillId="0" borderId="24" xfId="2" applyNumberFormat="1" applyFont="1" applyFill="1" applyBorder="1" applyAlignment="1" applyProtection="1">
      <alignment horizontal="center" vertical="center" shrinkToFit="1"/>
      <protection hidden="1"/>
    </xf>
    <xf numFmtId="179" fontId="43" fillId="0" borderId="140" xfId="2" applyNumberFormat="1" applyFont="1" applyFill="1" applyBorder="1" applyAlignment="1" applyProtection="1">
      <alignment horizontal="distributed" vertical="center" shrinkToFit="1"/>
      <protection hidden="1"/>
    </xf>
    <xf numFmtId="179" fontId="43" fillId="0" borderId="160" xfId="2" applyNumberFormat="1" applyFont="1" applyFill="1" applyBorder="1" applyAlignment="1" applyProtection="1">
      <alignment horizontal="distributed" vertical="center" shrinkToFit="1"/>
      <protection hidden="1"/>
    </xf>
    <xf numFmtId="179" fontId="43" fillId="0" borderId="22" xfId="2" applyNumberFormat="1" applyFont="1" applyBorder="1" applyAlignment="1" applyProtection="1">
      <alignment horizontal="left" vertical="center" shrinkToFit="1"/>
      <protection hidden="1"/>
    </xf>
    <xf numFmtId="179" fontId="43" fillId="0" borderId="24" xfId="2" applyNumberFormat="1" applyFont="1" applyBorder="1" applyAlignment="1" applyProtection="1">
      <alignment horizontal="left" vertical="center" shrinkToFit="1"/>
      <protection hidden="1"/>
    </xf>
    <xf numFmtId="179" fontId="43" fillId="0" borderId="16" xfId="2" applyNumberFormat="1" applyFont="1" applyBorder="1" applyAlignment="1" applyProtection="1">
      <alignment horizontal="center" vertical="center" shrinkToFit="1"/>
      <protection hidden="1"/>
    </xf>
    <xf numFmtId="179" fontId="43" fillId="0" borderId="17" xfId="2" applyNumberFormat="1" applyFont="1" applyBorder="1" applyAlignment="1" applyProtection="1">
      <alignment horizontal="center" vertical="center" shrinkToFit="1"/>
      <protection hidden="1"/>
    </xf>
    <xf numFmtId="179" fontId="43" fillId="0" borderId="18" xfId="2" applyNumberFormat="1" applyFont="1" applyBorder="1" applyAlignment="1" applyProtection="1">
      <alignment horizontal="center" vertical="center" shrinkToFit="1"/>
      <protection hidden="1"/>
    </xf>
    <xf numFmtId="179" fontId="43" fillId="0" borderId="19" xfId="2" applyNumberFormat="1" applyFont="1" applyBorder="1" applyAlignment="1" applyProtection="1">
      <alignment horizontal="center" vertical="center" shrinkToFit="1"/>
      <protection hidden="1"/>
    </xf>
    <xf numFmtId="179" fontId="9" fillId="0" borderId="0" xfId="5" applyNumberFormat="1" applyFont="1" applyBorder="1" applyAlignment="1" applyProtection="1">
      <alignment horizontal="left" vertical="center" shrinkToFit="1"/>
      <protection hidden="1"/>
    </xf>
    <xf numFmtId="179" fontId="43" fillId="2" borderId="0" xfId="5" applyNumberFormat="1" applyFont="1" applyFill="1" applyBorder="1" applyAlignment="1" applyProtection="1">
      <alignment horizontal="left" vertical="center" shrinkToFit="1"/>
      <protection hidden="1"/>
    </xf>
    <xf numFmtId="179" fontId="48" fillId="12" borderId="22" xfId="5" applyNumberFormat="1" applyFont="1" applyFill="1" applyBorder="1" applyAlignment="1" applyProtection="1">
      <alignment horizontal="center" vertical="center" shrinkToFit="1"/>
      <protection hidden="1"/>
    </xf>
    <xf numFmtId="179" fontId="48" fillId="12" borderId="77" xfId="5" applyNumberFormat="1" applyFont="1" applyFill="1" applyBorder="1" applyAlignment="1" applyProtection="1">
      <alignment horizontal="center" vertical="center" shrinkToFit="1"/>
      <protection hidden="1"/>
    </xf>
    <xf numFmtId="179" fontId="48" fillId="12" borderId="76" xfId="5" applyNumberFormat="1" applyFont="1" applyFill="1" applyBorder="1" applyAlignment="1" applyProtection="1">
      <alignment horizontal="center" vertical="center" shrinkToFit="1"/>
      <protection hidden="1"/>
    </xf>
    <xf numFmtId="179" fontId="48" fillId="12" borderId="24" xfId="5" applyNumberFormat="1" applyFont="1" applyFill="1" applyBorder="1" applyAlignment="1" applyProtection="1">
      <alignment horizontal="center" vertical="center" shrinkToFit="1"/>
      <protection hidden="1"/>
    </xf>
    <xf numFmtId="179" fontId="57" fillId="0" borderId="57" xfId="5" applyNumberFormat="1" applyFont="1" applyBorder="1" applyAlignment="1" applyProtection="1">
      <alignment horizontal="center" vertical="center" shrinkToFit="1"/>
      <protection hidden="1"/>
    </xf>
    <xf numFmtId="179" fontId="9" fillId="0" borderId="28" xfId="5" applyNumberFormat="1" applyFont="1" applyFill="1" applyBorder="1" applyAlignment="1" applyProtection="1">
      <alignment horizontal="right" vertical="top" shrinkToFit="1"/>
      <protection hidden="1"/>
    </xf>
    <xf numFmtId="179" fontId="9" fillId="0" borderId="26" xfId="5" applyNumberFormat="1" applyFont="1" applyFill="1" applyBorder="1" applyAlignment="1" applyProtection="1">
      <alignment horizontal="right" vertical="top" shrinkToFit="1"/>
      <protection hidden="1"/>
    </xf>
    <xf numFmtId="179" fontId="43" fillId="12" borderId="22" xfId="5" applyNumberFormat="1" applyFont="1" applyFill="1" applyBorder="1" applyAlignment="1" applyProtection="1">
      <alignment horizontal="center" vertical="center" shrinkToFit="1"/>
      <protection hidden="1"/>
    </xf>
    <xf numFmtId="179" fontId="43" fillId="12" borderId="24" xfId="5" applyNumberFormat="1" applyFont="1" applyFill="1" applyBorder="1" applyAlignment="1" applyProtection="1">
      <alignment horizontal="center" vertical="center" shrinkToFit="1"/>
      <protection hidden="1"/>
    </xf>
    <xf numFmtId="179" fontId="43" fillId="0" borderId="22" xfId="5" applyNumberFormat="1" applyFont="1" applyBorder="1" applyAlignment="1" applyProtection="1">
      <alignment horizontal="center" vertical="center" shrinkToFit="1"/>
      <protection hidden="1"/>
    </xf>
    <xf numFmtId="179" fontId="43" fillId="0" borderId="23" xfId="5" applyNumberFormat="1" applyFont="1" applyBorder="1" applyAlignment="1" applyProtection="1">
      <alignment horizontal="center" vertical="center" shrinkToFit="1"/>
      <protection hidden="1"/>
    </xf>
    <xf numFmtId="179" fontId="43" fillId="0" borderId="23" xfId="5" applyNumberFormat="1" applyFont="1" applyBorder="1" applyAlignment="1" applyProtection="1">
      <alignment horizontal="distributed" vertical="center" shrinkToFit="1"/>
      <protection hidden="1"/>
    </xf>
    <xf numFmtId="179" fontId="43" fillId="0" borderId="24" xfId="5" applyNumberFormat="1" applyFont="1" applyBorder="1" applyAlignment="1" applyProtection="1">
      <alignment horizontal="center" vertical="center" shrinkToFit="1"/>
      <protection hidden="1"/>
    </xf>
    <xf numFmtId="179" fontId="43" fillId="0" borderId="14" xfId="5" applyNumberFormat="1" applyFont="1" applyFill="1" applyBorder="1" applyAlignment="1" applyProtection="1">
      <alignment horizontal="center" vertical="center" shrinkToFit="1"/>
      <protection hidden="1"/>
    </xf>
    <xf numFmtId="179" fontId="43" fillId="0" borderId="15" xfId="5" applyNumberFormat="1" applyFont="1" applyFill="1" applyBorder="1" applyAlignment="1" applyProtection="1">
      <alignment horizontal="center" vertical="center" shrinkToFit="1"/>
      <protection hidden="1"/>
    </xf>
    <xf numFmtId="179" fontId="43" fillId="0" borderId="16" xfId="5" applyNumberFormat="1" applyFont="1" applyFill="1" applyBorder="1" applyAlignment="1" applyProtection="1">
      <alignment horizontal="center" vertical="center" shrinkToFit="1"/>
      <protection hidden="1"/>
    </xf>
    <xf numFmtId="179" fontId="43" fillId="12" borderId="80" xfId="5" applyNumberFormat="1" applyFont="1" applyFill="1" applyBorder="1" applyAlignment="1" applyProtection="1">
      <alignment horizontal="center" vertical="center" shrinkToFit="1"/>
      <protection hidden="1"/>
    </xf>
    <xf numFmtId="179" fontId="43" fillId="12" borderId="66" xfId="5" applyNumberFormat="1" applyFont="1" applyFill="1" applyBorder="1" applyAlignment="1" applyProtection="1">
      <alignment horizontal="center" vertical="center" shrinkToFit="1"/>
      <protection hidden="1"/>
    </xf>
    <xf numFmtId="179" fontId="43" fillId="12" borderId="76" xfId="5" applyNumberFormat="1" applyFont="1" applyFill="1" applyBorder="1" applyAlignment="1" applyProtection="1">
      <alignment horizontal="center" vertical="center" shrinkToFit="1"/>
      <protection hidden="1"/>
    </xf>
    <xf numFmtId="179" fontId="43" fillId="12" borderId="77" xfId="5" applyNumberFormat="1" applyFont="1" applyFill="1" applyBorder="1" applyAlignment="1" applyProtection="1">
      <alignment horizontal="center" vertical="center" shrinkToFit="1"/>
      <protection hidden="1"/>
    </xf>
    <xf numFmtId="179" fontId="43" fillId="2" borderId="85" xfId="5" applyNumberFormat="1" applyFont="1" applyFill="1" applyBorder="1" applyAlignment="1" applyProtection="1">
      <alignment horizontal="center" vertical="center" shrinkToFit="1"/>
      <protection hidden="1"/>
    </xf>
    <xf numFmtId="179" fontId="43" fillId="2" borderId="91" xfId="5" applyNumberFormat="1" applyFont="1" applyFill="1" applyBorder="1" applyAlignment="1" applyProtection="1">
      <alignment horizontal="center" vertical="center" shrinkToFit="1"/>
      <protection hidden="1"/>
    </xf>
    <xf numFmtId="179" fontId="43" fillId="2" borderId="86" xfId="5" applyNumberFormat="1" applyFont="1" applyFill="1" applyBorder="1" applyAlignment="1" applyProtection="1">
      <alignment horizontal="center" vertical="center" shrinkToFit="1"/>
      <protection hidden="1"/>
    </xf>
    <xf numFmtId="179" fontId="43" fillId="2" borderId="161" xfId="5" applyNumberFormat="1" applyFont="1" applyFill="1" applyBorder="1" applyAlignment="1" applyProtection="1">
      <alignment horizontal="center" vertical="center" shrinkToFit="1"/>
      <protection hidden="1"/>
    </xf>
    <xf numFmtId="179" fontId="63" fillId="0" borderId="0" xfId="5" applyNumberFormat="1" applyFont="1" applyFill="1" applyBorder="1" applyAlignment="1" applyProtection="1">
      <alignment horizontal="center" vertical="center" shrinkToFit="1"/>
      <protection hidden="1"/>
    </xf>
    <xf numFmtId="179" fontId="43" fillId="0" borderId="14" xfId="5" applyNumberFormat="1" applyFont="1" applyBorder="1" applyAlignment="1" applyProtection="1">
      <alignment horizontal="center" vertical="center" shrinkToFit="1"/>
      <protection hidden="1"/>
    </xf>
    <xf numFmtId="179" fontId="43" fillId="0" borderId="15" xfId="5" applyNumberFormat="1" applyFont="1" applyBorder="1" applyAlignment="1" applyProtection="1">
      <alignment horizontal="center" vertical="center" shrinkToFit="1"/>
      <protection hidden="1"/>
    </xf>
    <xf numFmtId="179" fontId="43" fillId="0" borderId="17" xfId="5" applyNumberFormat="1" applyFont="1" applyBorder="1" applyAlignment="1" applyProtection="1">
      <alignment horizontal="center" vertical="center" shrinkToFit="1"/>
      <protection hidden="1"/>
    </xf>
    <xf numFmtId="179" fontId="43" fillId="0" borderId="18" xfId="5" applyNumberFormat="1" applyFont="1" applyBorder="1" applyAlignment="1" applyProtection="1">
      <alignment horizontal="center" vertical="center" shrinkToFit="1"/>
      <protection hidden="1"/>
    </xf>
    <xf numFmtId="179" fontId="43" fillId="2" borderId="87" xfId="5" applyNumberFormat="1" applyFont="1" applyFill="1" applyBorder="1" applyAlignment="1" applyProtection="1">
      <alignment horizontal="center" vertical="center" shrinkToFit="1"/>
      <protection hidden="1"/>
    </xf>
    <xf numFmtId="179" fontId="43" fillId="2" borderId="90" xfId="5" applyNumberFormat="1" applyFont="1" applyFill="1" applyBorder="1" applyAlignment="1" applyProtection="1">
      <alignment horizontal="center" vertical="center" shrinkToFit="1"/>
      <protection hidden="1"/>
    </xf>
    <xf numFmtId="179" fontId="43" fillId="2" borderId="66" xfId="5" applyNumberFormat="1" applyFont="1" applyFill="1" applyBorder="1" applyAlignment="1" applyProtection="1">
      <alignment horizontal="center" vertical="center" shrinkToFit="1"/>
      <protection hidden="1"/>
    </xf>
    <xf numFmtId="179" fontId="43" fillId="2" borderId="68" xfId="5" applyNumberFormat="1" applyFont="1" applyFill="1" applyBorder="1" applyAlignment="1" applyProtection="1">
      <alignment horizontal="center" vertical="center" shrinkToFit="1"/>
      <protection hidden="1"/>
    </xf>
    <xf numFmtId="179" fontId="43" fillId="0" borderId="18" xfId="5" applyNumberFormat="1" applyFont="1" applyFill="1" applyBorder="1" applyAlignment="1" applyProtection="1">
      <alignment horizontal="left" vertical="center" shrinkToFit="1"/>
      <protection hidden="1"/>
    </xf>
    <xf numFmtId="179" fontId="43" fillId="0" borderId="15" xfId="5" applyNumberFormat="1" applyFont="1" applyBorder="1" applyAlignment="1" applyProtection="1">
      <alignment horizontal="distributed" vertical="center" shrinkToFit="1"/>
      <protection hidden="1"/>
    </xf>
    <xf numFmtId="179" fontId="43" fillId="0" borderId="18" xfId="5" applyNumberFormat="1" applyFont="1" applyBorder="1" applyAlignment="1" applyProtection="1">
      <alignment horizontal="distributed" vertical="center" shrinkToFit="1"/>
      <protection hidden="1"/>
    </xf>
    <xf numFmtId="179" fontId="43" fillId="0" borderId="71" xfId="5" applyNumberFormat="1" applyFont="1" applyFill="1" applyBorder="1" applyAlignment="1" applyProtection="1">
      <alignment horizontal="center" vertical="center" shrinkToFit="1"/>
      <protection hidden="1"/>
    </xf>
    <xf numFmtId="179" fontId="43" fillId="2" borderId="34" xfId="5" applyNumberFormat="1" applyFont="1" applyFill="1" applyBorder="1" applyAlignment="1" applyProtection="1">
      <alignment horizontal="center" vertical="center" shrinkToFit="1"/>
      <protection hidden="1"/>
    </xf>
    <xf numFmtId="179" fontId="43" fillId="2" borderId="35" xfId="5" applyNumberFormat="1" applyFont="1" applyFill="1" applyBorder="1" applyAlignment="1" applyProtection="1">
      <alignment horizontal="center" vertical="center" shrinkToFit="1"/>
      <protection hidden="1"/>
    </xf>
    <xf numFmtId="179" fontId="43" fillId="2" borderId="80" xfId="5" applyNumberFormat="1" applyFont="1" applyFill="1" applyBorder="1" applyAlignment="1" applyProtection="1">
      <alignment horizontal="center" vertical="center" shrinkToFit="1"/>
      <protection hidden="1"/>
    </xf>
    <xf numFmtId="179" fontId="43" fillId="2" borderId="92" xfId="5" applyNumberFormat="1" applyFont="1" applyFill="1" applyBorder="1" applyAlignment="1" applyProtection="1">
      <alignment horizontal="center" vertical="center" shrinkToFit="1"/>
      <protection hidden="1"/>
    </xf>
    <xf numFmtId="179" fontId="43" fillId="2" borderId="36" xfId="5" applyNumberFormat="1" applyFont="1" applyFill="1" applyBorder="1" applyAlignment="1" applyProtection="1">
      <alignment horizontal="center" vertical="center" shrinkToFit="1"/>
      <protection hidden="1"/>
    </xf>
    <xf numFmtId="179" fontId="43" fillId="0" borderId="16" xfId="5" applyNumberFormat="1" applyFont="1" applyBorder="1" applyAlignment="1" applyProtection="1">
      <alignment horizontal="center" vertical="center" shrinkToFit="1"/>
      <protection hidden="1"/>
    </xf>
    <xf numFmtId="179" fontId="43" fillId="0" borderId="19" xfId="5" applyNumberFormat="1" applyFont="1" applyBorder="1" applyAlignment="1" applyProtection="1">
      <alignment horizontal="center" vertical="center" shrinkToFit="1"/>
      <protection hidden="1"/>
    </xf>
    <xf numFmtId="179" fontId="43" fillId="12" borderId="94" xfId="5" applyNumberFormat="1" applyFont="1" applyFill="1" applyBorder="1" applyAlignment="1" applyProtection="1">
      <alignment horizontal="left" vertical="center" shrinkToFit="1"/>
      <protection hidden="1"/>
    </xf>
    <xf numFmtId="179" fontId="43" fillId="12" borderId="97" xfId="5" applyNumberFormat="1" applyFont="1" applyFill="1" applyBorder="1" applyAlignment="1" applyProtection="1">
      <alignment horizontal="left" vertical="center" shrinkToFit="1"/>
      <protection hidden="1"/>
    </xf>
    <xf numFmtId="179" fontId="43" fillId="12" borderId="90" xfId="2" applyNumberFormat="1" applyFont="1" applyFill="1" applyBorder="1" applyAlignment="1" applyProtection="1">
      <alignment horizontal="center" vertical="center" shrinkToFit="1"/>
      <protection hidden="1"/>
    </xf>
    <xf numFmtId="179" fontId="43" fillId="12" borderId="161" xfId="2" applyNumberFormat="1" applyFont="1" applyFill="1" applyBorder="1" applyAlignment="1" applyProtection="1">
      <alignment horizontal="center" vertical="center" shrinkToFit="1"/>
      <protection hidden="1"/>
    </xf>
    <xf numFmtId="179" fontId="43" fillId="0" borderId="72" xfId="5" applyNumberFormat="1" applyFont="1" applyBorder="1" applyAlignment="1" applyProtection="1">
      <alignment horizontal="left" vertical="center" shrinkToFit="1"/>
      <protection hidden="1"/>
    </xf>
    <xf numFmtId="179" fontId="43" fillId="2" borderId="76" xfId="5" applyNumberFormat="1" applyFont="1" applyFill="1" applyBorder="1" applyAlignment="1" applyProtection="1">
      <alignment horizontal="center" vertical="center" shrinkToFit="1"/>
      <protection hidden="1"/>
    </xf>
    <xf numFmtId="179" fontId="43" fillId="2" borderId="77" xfId="5" applyNumberFormat="1" applyFont="1" applyFill="1" applyBorder="1" applyAlignment="1" applyProtection="1">
      <alignment horizontal="center" vertical="center" shrinkToFit="1"/>
      <protection hidden="1"/>
    </xf>
    <xf numFmtId="179" fontId="43" fillId="2" borderId="22" xfId="5" applyNumberFormat="1" applyFont="1" applyFill="1" applyBorder="1" applyAlignment="1" applyProtection="1">
      <alignment horizontal="center" vertical="center" shrinkToFit="1"/>
      <protection hidden="1"/>
    </xf>
    <xf numFmtId="179" fontId="43" fillId="2" borderId="17" xfId="5" applyNumberFormat="1" applyFont="1" applyFill="1" applyBorder="1" applyAlignment="1" applyProtection="1">
      <alignment horizontal="center" vertical="center" shrinkToFit="1"/>
      <protection hidden="1"/>
    </xf>
    <xf numFmtId="179" fontId="43" fillId="2" borderId="24" xfId="5" applyNumberFormat="1" applyFont="1" applyFill="1" applyBorder="1" applyAlignment="1" applyProtection="1">
      <alignment horizontal="center" vertical="center" shrinkToFit="1"/>
      <protection hidden="1"/>
    </xf>
    <xf numFmtId="179" fontId="43" fillId="2" borderId="19" xfId="5" applyNumberFormat="1" applyFont="1" applyFill="1" applyBorder="1" applyAlignment="1" applyProtection="1">
      <alignment horizontal="center" vertical="center" shrinkToFit="1"/>
      <protection hidden="1"/>
    </xf>
    <xf numFmtId="179" fontId="43" fillId="2" borderId="14" xfId="5" applyNumberFormat="1" applyFont="1" applyFill="1" applyBorder="1" applyAlignment="1" applyProtection="1">
      <alignment horizontal="center" vertical="center" shrinkToFit="1"/>
      <protection hidden="1"/>
    </xf>
    <xf numFmtId="179" fontId="43" fillId="2" borderId="16" xfId="5" applyNumberFormat="1" applyFont="1" applyFill="1" applyBorder="1" applyAlignment="1" applyProtection="1">
      <alignment horizontal="center" vertical="center" shrinkToFit="1"/>
      <protection hidden="1"/>
    </xf>
    <xf numFmtId="179" fontId="43" fillId="0" borderId="15" xfId="5" applyNumberFormat="1" applyFont="1" applyFill="1" applyBorder="1" applyAlignment="1" applyProtection="1">
      <alignment horizontal="left" vertical="center" shrinkToFit="1"/>
      <protection hidden="1"/>
    </xf>
    <xf numFmtId="179" fontId="43" fillId="0" borderId="25" xfId="5" applyNumberFormat="1" applyFont="1" applyBorder="1" applyAlignment="1" applyProtection="1">
      <alignment horizontal="center" vertical="center" shrinkToFit="1"/>
      <protection hidden="1"/>
    </xf>
    <xf numFmtId="179" fontId="43" fillId="0" borderId="0" xfId="5" applyNumberFormat="1" applyFont="1" applyBorder="1" applyAlignment="1" applyProtection="1">
      <alignment horizontal="distributed" vertical="center" shrinkToFit="1"/>
      <protection hidden="1"/>
    </xf>
    <xf numFmtId="179" fontId="43" fillId="0" borderId="20" xfId="5" applyNumberFormat="1" applyFont="1" applyBorder="1" applyAlignment="1" applyProtection="1">
      <alignment horizontal="center" vertical="center" shrinkToFit="1"/>
      <protection hidden="1"/>
    </xf>
    <xf numFmtId="179" fontId="9" fillId="0" borderId="0" xfId="5" applyNumberFormat="1" applyFont="1" applyFill="1" applyBorder="1" applyAlignment="1" applyProtection="1">
      <alignment horizontal="center" vertical="top" shrinkToFit="1"/>
      <protection hidden="1"/>
    </xf>
    <xf numFmtId="179" fontId="9" fillId="0" borderId="20" xfId="5" applyNumberFormat="1" applyFont="1" applyFill="1" applyBorder="1" applyAlignment="1" applyProtection="1">
      <alignment horizontal="center" vertical="top" shrinkToFit="1"/>
      <protection hidden="1"/>
    </xf>
    <xf numFmtId="179" fontId="43" fillId="0" borderId="93" xfId="5" applyNumberFormat="1" applyFont="1" applyBorder="1" applyAlignment="1" applyProtection="1">
      <alignment horizontal="left" vertical="center" shrinkToFit="1"/>
      <protection hidden="1"/>
    </xf>
    <xf numFmtId="179" fontId="43" fillId="12" borderId="95" xfId="5" applyNumberFormat="1" applyFont="1" applyFill="1" applyBorder="1" applyAlignment="1" applyProtection="1">
      <alignment horizontal="left" vertical="center" shrinkToFit="1"/>
      <protection hidden="1"/>
    </xf>
    <xf numFmtId="179" fontId="48" fillId="12" borderId="96" xfId="5" applyNumberFormat="1" applyFont="1" applyFill="1" applyBorder="1" applyAlignment="1" applyProtection="1">
      <alignment horizontal="center" vertical="center" shrinkToFit="1"/>
      <protection hidden="1"/>
    </xf>
    <xf numFmtId="179" fontId="48" fillId="12" borderId="95" xfId="5" applyNumberFormat="1" applyFont="1" applyFill="1" applyBorder="1" applyAlignment="1" applyProtection="1">
      <alignment horizontal="center" vertical="center" shrinkToFit="1"/>
      <protection hidden="1"/>
    </xf>
    <xf numFmtId="179" fontId="48" fillId="12" borderId="97" xfId="5" applyNumberFormat="1" applyFont="1" applyFill="1" applyBorder="1" applyAlignment="1" applyProtection="1">
      <alignment horizontal="center" vertical="center" shrinkToFit="1"/>
      <protection hidden="1"/>
    </xf>
    <xf numFmtId="49" fontId="40" fillId="0" borderId="25" xfId="5" applyNumberFormat="1" applyFont="1" applyBorder="1" applyAlignment="1" applyProtection="1">
      <alignment horizontal="left" vertical="center" shrinkToFit="1"/>
      <protection hidden="1"/>
    </xf>
    <xf numFmtId="49" fontId="40" fillId="0" borderId="0" xfId="5" applyNumberFormat="1" applyFont="1" applyBorder="1" applyAlignment="1" applyProtection="1">
      <alignment horizontal="left" vertical="center" shrinkToFit="1"/>
      <protection hidden="1"/>
    </xf>
    <xf numFmtId="49" fontId="40" fillId="0" borderId="20" xfId="5" applyNumberFormat="1" applyFont="1" applyBorder="1" applyAlignment="1" applyProtection="1">
      <alignment horizontal="left" vertical="center" shrinkToFit="1"/>
      <protection hidden="1"/>
    </xf>
    <xf numFmtId="0" fontId="38" fillId="0" borderId="0" xfId="5" applyNumberFormat="1" applyFont="1" applyFill="1" applyBorder="1" applyAlignment="1" applyProtection="1">
      <alignment horizontal="right" vertical="top" shrinkToFit="1"/>
      <protection hidden="1"/>
    </xf>
    <xf numFmtId="0" fontId="38" fillId="0" borderId="0" xfId="5" applyNumberFormat="1" applyFont="1" applyFill="1" applyBorder="1" applyAlignment="1" applyProtection="1">
      <alignment horizontal="center" vertical="center" shrinkToFit="1"/>
      <protection hidden="1"/>
    </xf>
    <xf numFmtId="49" fontId="38" fillId="0" borderId="25" xfId="5" applyNumberFormat="1" applyFont="1" applyBorder="1" applyAlignment="1" applyProtection="1">
      <alignment horizontal="left" vertical="center" shrinkToFit="1"/>
      <protection hidden="1"/>
    </xf>
    <xf numFmtId="49" fontId="38" fillId="0" borderId="0" xfId="5" applyNumberFormat="1" applyFont="1" applyBorder="1" applyAlignment="1" applyProtection="1">
      <alignment horizontal="left" vertical="center" shrinkToFit="1"/>
      <protection hidden="1"/>
    </xf>
    <xf numFmtId="49" fontId="41" fillId="0" borderId="0" xfId="5" applyNumberFormat="1" applyFont="1" applyBorder="1" applyAlignment="1" applyProtection="1">
      <alignment horizontal="center" vertical="center" shrinkToFit="1"/>
      <protection hidden="1"/>
    </xf>
    <xf numFmtId="49" fontId="38" fillId="0" borderId="20" xfId="5" applyNumberFormat="1" applyFont="1" applyBorder="1" applyAlignment="1" applyProtection="1">
      <alignment horizontal="left" vertical="center" shrinkToFit="1"/>
      <protection hidden="1"/>
    </xf>
    <xf numFmtId="49" fontId="41" fillId="0" borderId="0" xfId="5" applyNumberFormat="1" applyFont="1" applyBorder="1" applyAlignment="1" applyProtection="1">
      <alignment horizontal="right" vertical="center" shrinkToFit="1"/>
      <protection hidden="1"/>
    </xf>
    <xf numFmtId="49" fontId="38" fillId="0" borderId="17" xfId="5" applyNumberFormat="1" applyFont="1" applyBorder="1" applyAlignment="1" applyProtection="1">
      <alignment horizontal="left" vertical="center" shrinkToFit="1"/>
      <protection hidden="1"/>
    </xf>
    <xf numFmtId="49" fontId="38" fillId="0" borderId="18" xfId="5" applyNumberFormat="1" applyFont="1" applyBorder="1" applyAlignment="1" applyProtection="1">
      <alignment horizontal="left" vertical="center" shrinkToFit="1"/>
      <protection hidden="1"/>
    </xf>
    <xf numFmtId="49" fontId="38" fillId="0" borderId="19" xfId="5" applyNumberFormat="1" applyFont="1" applyBorder="1" applyAlignment="1" applyProtection="1">
      <alignment horizontal="left" vertical="center" shrinkToFit="1"/>
      <protection hidden="1"/>
    </xf>
    <xf numFmtId="49" fontId="38" fillId="0" borderId="15" xfId="5" applyNumberFormat="1" applyFont="1" applyBorder="1" applyAlignment="1" applyProtection="1">
      <alignment horizontal="left" vertical="center" shrinkToFit="1"/>
      <protection hidden="1"/>
    </xf>
    <xf numFmtId="0" fontId="43" fillId="0" borderId="14" xfId="5" applyNumberFormat="1" applyFont="1" applyFill="1" applyBorder="1" applyAlignment="1" applyProtection="1">
      <alignment horizontal="center" vertical="center" shrinkToFit="1"/>
      <protection hidden="1"/>
    </xf>
    <xf numFmtId="0" fontId="43" fillId="0" borderId="15" xfId="5" applyNumberFormat="1" applyFont="1" applyFill="1" applyBorder="1" applyAlignment="1" applyProtection="1">
      <alignment horizontal="center" vertical="center" shrinkToFit="1"/>
      <protection hidden="1"/>
    </xf>
    <xf numFmtId="0" fontId="43" fillId="0" borderId="16" xfId="5" applyNumberFormat="1" applyFont="1" applyFill="1" applyBorder="1" applyAlignment="1" applyProtection="1">
      <alignment horizontal="center" vertical="center" shrinkToFit="1"/>
      <protection hidden="1"/>
    </xf>
    <xf numFmtId="49" fontId="56" fillId="0" borderId="0" xfId="5" applyNumberFormat="1" applyFont="1" applyBorder="1" applyAlignment="1" applyProtection="1">
      <alignment horizontal="left" vertical="center" shrinkToFit="1"/>
      <protection hidden="1"/>
    </xf>
    <xf numFmtId="0" fontId="43" fillId="0" borderId="0" xfId="5" applyNumberFormat="1" applyFont="1" applyFill="1" applyBorder="1" applyAlignment="1" applyProtection="1">
      <alignment horizontal="center" vertical="center" shrinkToFit="1"/>
      <protection hidden="1"/>
    </xf>
    <xf numFmtId="0" fontId="9" fillId="0" borderId="0" xfId="5" applyNumberFormat="1" applyFont="1" applyFill="1" applyBorder="1" applyAlignment="1" applyProtection="1">
      <alignment horizontal="right" vertical="top" shrinkToFit="1"/>
      <protection hidden="1"/>
    </xf>
    <xf numFmtId="0" fontId="62" fillId="0" borderId="0" xfId="5" applyNumberFormat="1" applyFont="1" applyFill="1" applyBorder="1" applyAlignment="1" applyProtection="1">
      <alignment horizontal="distributed" vertical="distributed" shrinkToFit="1"/>
      <protection hidden="1"/>
    </xf>
    <xf numFmtId="0" fontId="57" fillId="0" borderId="0" xfId="5" applyNumberFormat="1" applyFont="1" applyFill="1" applyBorder="1" applyAlignment="1" applyProtection="1">
      <alignment horizontal="left" vertical="center" shrinkToFit="1"/>
      <protection hidden="1"/>
    </xf>
    <xf numFmtId="49" fontId="48" fillId="0" borderId="0" xfId="5" applyNumberFormat="1" applyFont="1" applyBorder="1" applyAlignment="1" applyProtection="1">
      <alignment horizontal="left" vertical="center" shrinkToFit="1"/>
      <protection hidden="1"/>
    </xf>
    <xf numFmtId="49" fontId="43" fillId="0" borderId="0" xfId="5" applyNumberFormat="1" applyFont="1" applyBorder="1" applyAlignment="1" applyProtection="1">
      <alignment horizontal="right" vertical="center" indent="1" shrinkToFit="1"/>
      <protection hidden="1"/>
    </xf>
    <xf numFmtId="49" fontId="62" fillId="0" borderId="0" xfId="5" applyNumberFormat="1" applyFont="1" applyBorder="1" applyAlignment="1" applyProtection="1">
      <alignment horizontal="center" vertical="center" shrinkToFit="1"/>
      <protection hidden="1"/>
    </xf>
    <xf numFmtId="49" fontId="43" fillId="0" borderId="0" xfId="5" applyNumberFormat="1" applyFont="1" applyBorder="1" applyAlignment="1" applyProtection="1">
      <alignment horizontal="left" vertical="center" shrinkToFit="1"/>
      <protection hidden="1"/>
    </xf>
    <xf numFmtId="49" fontId="9" fillId="0" borderId="22" xfId="5" applyNumberFormat="1" applyFont="1" applyBorder="1" applyAlignment="1" applyProtection="1">
      <alignment horizontal="center" vertical="center" shrinkToFit="1"/>
      <protection hidden="1"/>
    </xf>
    <xf numFmtId="49" fontId="9" fillId="0" borderId="23" xfId="5" applyNumberFormat="1" applyFont="1" applyBorder="1" applyAlignment="1" applyProtection="1">
      <alignment horizontal="center" vertical="center" shrinkToFit="1"/>
      <protection hidden="1"/>
    </xf>
    <xf numFmtId="49" fontId="9" fillId="0" borderId="24" xfId="5" applyNumberFormat="1" applyFont="1" applyBorder="1" applyAlignment="1" applyProtection="1">
      <alignment horizontal="center" vertical="center" shrinkToFit="1"/>
      <protection hidden="1"/>
    </xf>
    <xf numFmtId="49" fontId="43" fillId="0" borderId="25" xfId="5" applyNumberFormat="1" applyFont="1" applyBorder="1" applyAlignment="1" applyProtection="1">
      <alignment horizontal="left" vertical="center" shrinkToFit="1"/>
      <protection hidden="1"/>
    </xf>
    <xf numFmtId="179" fontId="9" fillId="0" borderId="14" xfId="5" applyNumberFormat="1" applyFont="1" applyBorder="1" applyAlignment="1" applyProtection="1">
      <alignment horizontal="center" vertical="center" shrinkToFit="1"/>
      <protection hidden="1"/>
    </xf>
    <xf numFmtId="179" fontId="9" fillId="0" borderId="15" xfId="5" applyNumberFormat="1" applyFont="1" applyBorder="1" applyAlignment="1" applyProtection="1">
      <alignment horizontal="center" vertical="center" shrinkToFit="1"/>
      <protection hidden="1"/>
    </xf>
    <xf numFmtId="179" fontId="9" fillId="0" borderId="16" xfId="5" applyNumberFormat="1" applyFont="1" applyBorder="1" applyAlignment="1" applyProtection="1">
      <alignment horizontal="center" vertical="center" shrinkToFit="1"/>
      <protection hidden="1"/>
    </xf>
    <xf numFmtId="179" fontId="9" fillId="0" borderId="25" xfId="5" applyNumberFormat="1" applyFont="1" applyBorder="1" applyAlignment="1" applyProtection="1">
      <alignment horizontal="center" vertical="center" shrinkToFit="1"/>
      <protection hidden="1"/>
    </xf>
    <xf numFmtId="179" fontId="9" fillId="0" borderId="0" xfId="5" applyNumberFormat="1" applyFont="1" applyBorder="1" applyAlignment="1" applyProtection="1">
      <alignment horizontal="center" vertical="center" shrinkToFit="1"/>
      <protection hidden="1"/>
    </xf>
    <xf numFmtId="179" fontId="9" fillId="0" borderId="20" xfId="5" applyNumberFormat="1" applyFont="1" applyBorder="1" applyAlignment="1" applyProtection="1">
      <alignment horizontal="center" vertical="center" shrinkToFit="1"/>
      <protection hidden="1"/>
    </xf>
    <xf numFmtId="179" fontId="9" fillId="0" borderId="17" xfId="5" applyNumberFormat="1" applyFont="1" applyBorder="1" applyAlignment="1" applyProtection="1">
      <alignment horizontal="center" vertical="center" shrinkToFit="1"/>
      <protection hidden="1"/>
    </xf>
    <xf numFmtId="179" fontId="9" fillId="0" borderId="18" xfId="5" applyNumberFormat="1" applyFont="1" applyBorder="1" applyAlignment="1" applyProtection="1">
      <alignment horizontal="center" vertical="center" shrinkToFit="1"/>
      <protection hidden="1"/>
    </xf>
    <xf numFmtId="179" fontId="9" fillId="0" borderId="19" xfId="5" applyNumberFormat="1" applyFont="1" applyBorder="1" applyAlignment="1" applyProtection="1">
      <alignment horizontal="center" vertical="center" shrinkToFit="1"/>
      <protection hidden="1"/>
    </xf>
    <xf numFmtId="0" fontId="9" fillId="0" borderId="25" xfId="5" applyNumberFormat="1" applyFont="1" applyBorder="1" applyAlignment="1" applyProtection="1">
      <alignment horizontal="right" vertical="center" shrinkToFit="1"/>
      <protection hidden="1"/>
    </xf>
    <xf numFmtId="0" fontId="9" fillId="0" borderId="0" xfId="5" applyNumberFormat="1" applyFont="1" applyBorder="1" applyAlignment="1" applyProtection="1">
      <alignment horizontal="right" vertical="center" shrinkToFit="1"/>
      <protection hidden="1"/>
    </xf>
    <xf numFmtId="0" fontId="9" fillId="0" borderId="20" xfId="5" applyNumberFormat="1" applyFont="1" applyBorder="1" applyAlignment="1" applyProtection="1">
      <alignment horizontal="right" vertical="center" shrinkToFit="1"/>
      <protection hidden="1"/>
    </xf>
    <xf numFmtId="179" fontId="63" fillId="12" borderId="14" xfId="5" applyNumberFormat="1" applyFont="1" applyFill="1" applyBorder="1" applyAlignment="1" applyProtection="1">
      <alignment horizontal="left" vertical="center" wrapText="1" shrinkToFit="1"/>
      <protection hidden="1"/>
    </xf>
    <xf numFmtId="179" fontId="63" fillId="12" borderId="15" xfId="5" applyNumberFormat="1" applyFont="1" applyFill="1" applyBorder="1" applyAlignment="1" applyProtection="1">
      <alignment horizontal="left" vertical="center" wrapText="1" shrinkToFit="1"/>
      <protection hidden="1"/>
    </xf>
    <xf numFmtId="179" fontId="63" fillId="12" borderId="16" xfId="5" applyNumberFormat="1" applyFont="1" applyFill="1" applyBorder="1" applyAlignment="1" applyProtection="1">
      <alignment horizontal="left" vertical="center" wrapText="1" shrinkToFit="1"/>
      <protection hidden="1"/>
    </xf>
    <xf numFmtId="179" fontId="63" fillId="12" borderId="25" xfId="5" applyNumberFormat="1" applyFont="1" applyFill="1" applyBorder="1" applyAlignment="1" applyProtection="1">
      <alignment horizontal="left" vertical="center" wrapText="1" shrinkToFit="1"/>
      <protection hidden="1"/>
    </xf>
    <xf numFmtId="179" fontId="63" fillId="12" borderId="0" xfId="5" applyNumberFormat="1" applyFont="1" applyFill="1" applyBorder="1" applyAlignment="1" applyProtection="1">
      <alignment horizontal="left" vertical="center" wrapText="1" shrinkToFit="1"/>
      <protection hidden="1"/>
    </xf>
    <xf numFmtId="179" fontId="63" fillId="12" borderId="20" xfId="5" applyNumberFormat="1" applyFont="1" applyFill="1" applyBorder="1" applyAlignment="1" applyProtection="1">
      <alignment horizontal="left" vertical="center" wrapText="1" shrinkToFit="1"/>
      <protection hidden="1"/>
    </xf>
    <xf numFmtId="179" fontId="63" fillId="12" borderId="17" xfId="5" applyNumberFormat="1" applyFont="1" applyFill="1" applyBorder="1" applyAlignment="1" applyProtection="1">
      <alignment horizontal="left" vertical="center" wrapText="1" shrinkToFit="1"/>
      <protection hidden="1"/>
    </xf>
    <xf numFmtId="179" fontId="63" fillId="12" borderId="18" xfId="5" applyNumberFormat="1" applyFont="1" applyFill="1" applyBorder="1" applyAlignment="1" applyProtection="1">
      <alignment horizontal="left" vertical="center" wrapText="1" shrinkToFit="1"/>
      <protection hidden="1"/>
    </xf>
    <xf numFmtId="179" fontId="63" fillId="12" borderId="19" xfId="5" applyNumberFormat="1" applyFont="1" applyFill="1" applyBorder="1" applyAlignment="1" applyProtection="1">
      <alignment horizontal="left" vertical="center" wrapText="1" shrinkToFit="1"/>
      <protection hidden="1"/>
    </xf>
    <xf numFmtId="179" fontId="9" fillId="12" borderId="22" xfId="5" applyNumberFormat="1" applyFont="1" applyFill="1" applyBorder="1" applyAlignment="1" applyProtection="1">
      <alignment horizontal="right" vertical="center" shrinkToFit="1"/>
      <protection hidden="1"/>
    </xf>
    <xf numFmtId="179" fontId="9" fillId="12" borderId="23" xfId="5" applyNumberFormat="1" applyFont="1" applyFill="1" applyBorder="1" applyAlignment="1" applyProtection="1">
      <alignment horizontal="right" vertical="center" shrinkToFit="1"/>
      <protection hidden="1"/>
    </xf>
    <xf numFmtId="179" fontId="9" fillId="12" borderId="24" xfId="5" applyNumberFormat="1" applyFont="1" applyFill="1" applyBorder="1" applyAlignment="1" applyProtection="1">
      <alignment horizontal="right" vertical="center" shrinkToFit="1"/>
      <protection hidden="1"/>
    </xf>
    <xf numFmtId="179" fontId="43" fillId="12" borderId="15" xfId="5" applyNumberFormat="1" applyFont="1" applyFill="1" applyBorder="1" applyAlignment="1" applyProtection="1">
      <alignment horizontal="center" vertical="center" shrinkToFit="1"/>
      <protection hidden="1"/>
    </xf>
    <xf numFmtId="179" fontId="43" fillId="12" borderId="25" xfId="5" applyNumberFormat="1" applyFont="1" applyFill="1" applyBorder="1" applyAlignment="1" applyProtection="1">
      <alignment horizontal="center" vertical="center" shrinkToFit="1"/>
      <protection hidden="1"/>
    </xf>
    <xf numFmtId="179" fontId="43" fillId="12" borderId="0" xfId="5" applyNumberFormat="1" applyFont="1" applyFill="1" applyBorder="1" applyAlignment="1" applyProtection="1">
      <alignment horizontal="center" vertical="center" shrinkToFit="1"/>
      <protection hidden="1"/>
    </xf>
    <xf numFmtId="179" fontId="43" fillId="12" borderId="20" xfId="5" applyNumberFormat="1" applyFont="1" applyFill="1" applyBorder="1" applyAlignment="1" applyProtection="1">
      <alignment horizontal="center" vertical="center" shrinkToFit="1"/>
      <protection hidden="1"/>
    </xf>
    <xf numFmtId="179" fontId="43" fillId="12" borderId="18" xfId="5" applyNumberFormat="1" applyFont="1" applyFill="1" applyBorder="1" applyAlignment="1" applyProtection="1">
      <alignment horizontal="center" vertical="center" shrinkToFit="1"/>
      <protection hidden="1"/>
    </xf>
    <xf numFmtId="179" fontId="9" fillId="0" borderId="15" xfId="5" applyNumberFormat="1" applyFont="1" applyBorder="1" applyAlignment="1" applyProtection="1">
      <alignment horizontal="left" vertical="center" shrinkToFit="1"/>
      <protection hidden="1"/>
    </xf>
    <xf numFmtId="179" fontId="9" fillId="0" borderId="16" xfId="5" applyNumberFormat="1" applyFont="1" applyBorder="1" applyAlignment="1" applyProtection="1">
      <alignment horizontal="left" vertical="center" shrinkToFit="1"/>
      <protection hidden="1"/>
    </xf>
    <xf numFmtId="179" fontId="9" fillId="0" borderId="20" xfId="5" applyNumberFormat="1" applyFont="1" applyBorder="1" applyAlignment="1" applyProtection="1">
      <alignment horizontal="left" vertical="center" shrinkToFit="1"/>
      <protection hidden="1"/>
    </xf>
    <xf numFmtId="179" fontId="9" fillId="12" borderId="14" xfId="5" applyNumberFormat="1" applyFont="1" applyFill="1" applyBorder="1" applyAlignment="1" applyProtection="1">
      <alignment horizontal="right" vertical="center" shrinkToFit="1"/>
      <protection hidden="1"/>
    </xf>
    <xf numFmtId="179" fontId="9" fillId="12" borderId="15" xfId="5" applyNumberFormat="1" applyFont="1" applyFill="1" applyBorder="1" applyAlignment="1" applyProtection="1">
      <alignment horizontal="right" vertical="center" shrinkToFit="1"/>
      <protection hidden="1"/>
    </xf>
    <xf numFmtId="179" fontId="9" fillId="12" borderId="25" xfId="5" applyNumberFormat="1" applyFont="1" applyFill="1" applyBorder="1" applyAlignment="1" applyProtection="1">
      <alignment horizontal="right" vertical="center" shrinkToFit="1"/>
      <protection hidden="1"/>
    </xf>
    <xf numFmtId="179" fontId="9" fillId="12" borderId="0" xfId="5" applyNumberFormat="1" applyFont="1" applyFill="1" applyBorder="1" applyAlignment="1" applyProtection="1">
      <alignment horizontal="right" vertical="center" shrinkToFit="1"/>
      <protection hidden="1"/>
    </xf>
    <xf numFmtId="179" fontId="9" fillId="0" borderId="105" xfId="5" applyNumberFormat="1" applyFont="1" applyBorder="1" applyAlignment="1" applyProtection="1">
      <alignment horizontal="right" vertical="center" shrinkToFit="1"/>
      <protection hidden="1"/>
    </xf>
    <xf numFmtId="179" fontId="9" fillId="0" borderId="106" xfId="5" applyNumberFormat="1" applyFont="1" applyBorder="1" applyAlignment="1" applyProtection="1">
      <alignment horizontal="right" vertical="center" shrinkToFit="1"/>
      <protection hidden="1"/>
    </xf>
    <xf numFmtId="179" fontId="9" fillId="0" borderId="107" xfId="5" applyNumberFormat="1" applyFont="1" applyBorder="1" applyAlignment="1" applyProtection="1">
      <alignment horizontal="right" vertical="center" shrinkToFit="1"/>
      <protection hidden="1"/>
    </xf>
    <xf numFmtId="179" fontId="9" fillId="0" borderId="108" xfId="5" applyNumberFormat="1" applyFont="1" applyBorder="1" applyAlignment="1" applyProtection="1">
      <alignment horizontal="right" vertical="center" shrinkToFit="1"/>
      <protection hidden="1"/>
    </xf>
    <xf numFmtId="179" fontId="9" fillId="0" borderId="109" xfId="5" applyNumberFormat="1" applyFont="1" applyBorder="1" applyAlignment="1" applyProtection="1">
      <alignment horizontal="right" vertical="center" shrinkToFit="1"/>
      <protection hidden="1"/>
    </xf>
    <xf numFmtId="179" fontId="9" fillId="0" borderId="110" xfId="5" applyNumberFormat="1" applyFont="1" applyBorder="1" applyAlignment="1" applyProtection="1">
      <alignment horizontal="right" vertical="center" shrinkToFit="1"/>
      <protection hidden="1"/>
    </xf>
    <xf numFmtId="183" fontId="9" fillId="12" borderId="14" xfId="5" applyNumberFormat="1" applyFont="1" applyFill="1" applyBorder="1" applyAlignment="1" applyProtection="1">
      <alignment horizontal="right" vertical="center" shrinkToFit="1"/>
      <protection hidden="1"/>
    </xf>
    <xf numFmtId="183" fontId="9" fillId="12" borderId="15" xfId="5" applyNumberFormat="1" applyFont="1" applyFill="1" applyBorder="1" applyAlignment="1" applyProtection="1">
      <alignment horizontal="right" vertical="center" shrinkToFit="1"/>
      <protection hidden="1"/>
    </xf>
    <xf numFmtId="183" fontId="9" fillId="12" borderId="16" xfId="5" applyNumberFormat="1" applyFont="1" applyFill="1" applyBorder="1" applyAlignment="1" applyProtection="1">
      <alignment horizontal="right" vertical="center" shrinkToFit="1"/>
      <protection hidden="1"/>
    </xf>
    <xf numFmtId="183" fontId="9" fillId="12" borderId="17" xfId="5" applyNumberFormat="1" applyFont="1" applyFill="1" applyBorder="1" applyAlignment="1" applyProtection="1">
      <alignment horizontal="right" vertical="center" shrinkToFit="1"/>
      <protection hidden="1"/>
    </xf>
    <xf numFmtId="183" fontId="9" fillId="12" borderId="18" xfId="5" applyNumberFormat="1" applyFont="1" applyFill="1" applyBorder="1" applyAlignment="1" applyProtection="1">
      <alignment horizontal="right" vertical="center" shrinkToFit="1"/>
      <protection hidden="1"/>
    </xf>
    <xf numFmtId="183" fontId="9" fillId="12" borderId="19" xfId="5" applyNumberFormat="1" applyFont="1" applyFill="1" applyBorder="1" applyAlignment="1" applyProtection="1">
      <alignment horizontal="right" vertical="center" shrinkToFit="1"/>
      <protection hidden="1"/>
    </xf>
    <xf numFmtId="183" fontId="9" fillId="12" borderId="40" xfId="5" applyNumberFormat="1" applyFont="1" applyFill="1" applyBorder="1" applyAlignment="1" applyProtection="1">
      <alignment horizontal="right" vertical="center" shrinkToFit="1"/>
      <protection hidden="1"/>
    </xf>
    <xf numFmtId="183" fontId="9" fillId="12" borderId="41" xfId="5" applyNumberFormat="1" applyFont="1" applyFill="1" applyBorder="1" applyAlignment="1" applyProtection="1">
      <alignment horizontal="right" vertical="center" shrinkToFit="1"/>
      <protection hidden="1"/>
    </xf>
    <xf numFmtId="183" fontId="9" fillId="12" borderId="101" xfId="5" applyNumberFormat="1" applyFont="1" applyFill="1" applyBorder="1" applyAlignment="1" applyProtection="1">
      <alignment horizontal="right" vertical="center" shrinkToFit="1"/>
      <protection hidden="1"/>
    </xf>
    <xf numFmtId="0" fontId="9" fillId="0" borderId="14" xfId="5" applyNumberFormat="1" applyFont="1" applyBorder="1" applyAlignment="1" applyProtection="1">
      <alignment horizontal="center" vertical="center" shrinkToFit="1"/>
      <protection hidden="1"/>
    </xf>
    <xf numFmtId="0" fontId="9" fillId="0" borderId="15" xfId="5" applyNumberFormat="1" applyFont="1" applyBorder="1" applyAlignment="1" applyProtection="1">
      <alignment horizontal="center" vertical="center" shrinkToFit="1"/>
      <protection hidden="1"/>
    </xf>
    <xf numFmtId="0" fontId="9" fillId="0" borderId="16" xfId="5" applyNumberFormat="1" applyFont="1" applyBorder="1" applyAlignment="1" applyProtection="1">
      <alignment horizontal="center" vertical="center" shrinkToFit="1"/>
      <protection hidden="1"/>
    </xf>
    <xf numFmtId="0" fontId="9" fillId="0" borderId="25" xfId="5" applyNumberFormat="1" applyFont="1" applyBorder="1" applyAlignment="1" applyProtection="1">
      <alignment horizontal="center" vertical="center" shrinkToFit="1"/>
      <protection hidden="1"/>
    </xf>
    <xf numFmtId="0" fontId="9" fillId="0" borderId="0" xfId="5" applyNumberFormat="1" applyFont="1" applyBorder="1" applyAlignment="1" applyProtection="1">
      <alignment horizontal="center" vertical="center" shrinkToFit="1"/>
      <protection hidden="1"/>
    </xf>
    <xf numFmtId="0" fontId="9" fillId="0" borderId="20" xfId="5" applyNumberFormat="1" applyFont="1" applyBorder="1" applyAlignment="1" applyProtection="1">
      <alignment horizontal="center" vertical="center" shrinkToFit="1"/>
      <protection hidden="1"/>
    </xf>
    <xf numFmtId="0" fontId="9" fillId="0" borderId="17" xfId="5" applyNumberFormat="1" applyFont="1" applyBorder="1" applyAlignment="1" applyProtection="1">
      <alignment horizontal="center" vertical="center" shrinkToFit="1"/>
      <protection hidden="1"/>
    </xf>
    <xf numFmtId="0" fontId="9" fillId="0" borderId="18" xfId="5" applyNumberFormat="1" applyFont="1" applyBorder="1" applyAlignment="1" applyProtection="1">
      <alignment horizontal="center" vertical="center" shrinkToFit="1"/>
      <protection hidden="1"/>
    </xf>
    <xf numFmtId="0" fontId="9" fillId="0" borderId="19" xfId="5" applyNumberFormat="1" applyFont="1" applyBorder="1" applyAlignment="1" applyProtection="1">
      <alignment horizontal="center" vertical="center" shrinkToFit="1"/>
      <protection hidden="1"/>
    </xf>
    <xf numFmtId="49" fontId="9" fillId="0" borderId="0" xfId="5" applyNumberFormat="1" applyFont="1" applyBorder="1" applyAlignment="1" applyProtection="1">
      <alignment horizontal="left" vertical="center" shrinkToFit="1"/>
      <protection hidden="1"/>
    </xf>
    <xf numFmtId="0" fontId="9" fillId="0" borderId="14" xfId="5" applyNumberFormat="1" applyFont="1" applyBorder="1" applyAlignment="1" applyProtection="1">
      <alignment horizontal="right" vertical="center" shrinkToFit="1"/>
      <protection hidden="1"/>
    </xf>
    <xf numFmtId="0" fontId="9" fillId="0" borderId="15" xfId="5" applyNumberFormat="1" applyFont="1" applyBorder="1" applyAlignment="1" applyProtection="1">
      <alignment horizontal="right" vertical="center" shrinkToFit="1"/>
      <protection hidden="1"/>
    </xf>
    <xf numFmtId="0" fontId="9" fillId="0" borderId="16" xfId="5" applyNumberFormat="1" applyFont="1" applyBorder="1" applyAlignment="1" applyProtection="1">
      <alignment horizontal="right" vertical="center" shrinkToFit="1"/>
      <protection hidden="1"/>
    </xf>
    <xf numFmtId="0" fontId="9" fillId="0" borderId="17" xfId="5" applyNumberFormat="1" applyFont="1" applyBorder="1" applyAlignment="1" applyProtection="1">
      <alignment horizontal="left" vertical="center" shrinkToFit="1"/>
      <protection hidden="1"/>
    </xf>
    <xf numFmtId="0" fontId="9" fillId="0" borderId="18" xfId="5" applyNumberFormat="1" applyFont="1" applyBorder="1" applyAlignment="1" applyProtection="1">
      <alignment horizontal="left" vertical="center" shrinkToFit="1"/>
      <protection hidden="1"/>
    </xf>
    <xf numFmtId="0" fontId="9" fillId="0" borderId="19" xfId="5" applyNumberFormat="1" applyFont="1" applyBorder="1" applyAlignment="1" applyProtection="1">
      <alignment horizontal="left" vertical="center" shrinkToFit="1"/>
      <protection hidden="1"/>
    </xf>
    <xf numFmtId="0" fontId="9" fillId="0" borderId="14" xfId="5" applyNumberFormat="1" applyFont="1" applyBorder="1" applyAlignment="1" applyProtection="1">
      <alignment horizontal="center" vertical="center" textRotation="255" shrinkToFit="1"/>
      <protection hidden="1"/>
    </xf>
    <xf numFmtId="0" fontId="9" fillId="0" borderId="15" xfId="5" applyNumberFormat="1" applyFont="1" applyBorder="1" applyAlignment="1" applyProtection="1">
      <alignment horizontal="center" vertical="center" textRotation="255" shrinkToFit="1"/>
      <protection hidden="1"/>
    </xf>
    <xf numFmtId="0" fontId="9" fillId="0" borderId="16" xfId="5" applyNumberFormat="1" applyFont="1" applyBorder="1" applyAlignment="1" applyProtection="1">
      <alignment horizontal="center" vertical="center" textRotation="255" shrinkToFit="1"/>
      <protection hidden="1"/>
    </xf>
    <xf numFmtId="0" fontId="9" fillId="0" borderId="25" xfId="5" applyNumberFormat="1" applyFont="1" applyBorder="1" applyAlignment="1" applyProtection="1">
      <alignment horizontal="center" vertical="center" textRotation="255" shrinkToFit="1"/>
      <protection hidden="1"/>
    </xf>
    <xf numFmtId="0" fontId="9" fillId="0" borderId="0" xfId="5" applyNumberFormat="1" applyFont="1" applyBorder="1" applyAlignment="1" applyProtection="1">
      <alignment horizontal="center" vertical="center" textRotation="255" shrinkToFit="1"/>
      <protection hidden="1"/>
    </xf>
    <xf numFmtId="0" fontId="9" fillId="0" borderId="20" xfId="5" applyNumberFormat="1" applyFont="1" applyBorder="1" applyAlignment="1" applyProtection="1">
      <alignment horizontal="center" vertical="center" textRotation="255" shrinkToFit="1"/>
      <protection hidden="1"/>
    </xf>
    <xf numFmtId="0" fontId="9" fillId="0" borderId="17" xfId="5" applyNumberFormat="1" applyFont="1" applyBorder="1" applyAlignment="1" applyProtection="1">
      <alignment horizontal="center" vertical="center" textRotation="255" shrinkToFit="1"/>
      <protection hidden="1"/>
    </xf>
    <xf numFmtId="0" fontId="9" fillId="0" borderId="18" xfId="5" applyNumberFormat="1" applyFont="1" applyBorder="1" applyAlignment="1" applyProtection="1">
      <alignment horizontal="center" vertical="center" textRotation="255" shrinkToFit="1"/>
      <protection hidden="1"/>
    </xf>
    <xf numFmtId="0" fontId="9" fillId="0" borderId="19" xfId="5" applyNumberFormat="1" applyFont="1" applyBorder="1" applyAlignment="1" applyProtection="1">
      <alignment horizontal="center" vertical="center" textRotation="255" shrinkToFit="1"/>
      <protection hidden="1"/>
    </xf>
    <xf numFmtId="0" fontId="9" fillId="0" borderId="14" xfId="5" applyNumberFormat="1" applyFont="1" applyBorder="1" applyAlignment="1" applyProtection="1">
      <alignment horizontal="center" shrinkToFit="1"/>
      <protection hidden="1"/>
    </xf>
    <xf numFmtId="0" fontId="9" fillId="0" borderId="15" xfId="5" applyNumberFormat="1" applyFont="1" applyBorder="1" applyAlignment="1" applyProtection="1">
      <alignment horizontal="center" shrinkToFit="1"/>
      <protection hidden="1"/>
    </xf>
    <xf numFmtId="0" fontId="9" fillId="0" borderId="16" xfId="5" applyNumberFormat="1" applyFont="1" applyBorder="1" applyAlignment="1" applyProtection="1">
      <alignment horizontal="center" shrinkToFit="1"/>
      <protection hidden="1"/>
    </xf>
    <xf numFmtId="183" fontId="9" fillId="12" borderId="102" xfId="5" applyNumberFormat="1" applyFont="1" applyFill="1" applyBorder="1" applyAlignment="1" applyProtection="1">
      <alignment horizontal="right" vertical="center" shrinkToFit="1"/>
      <protection hidden="1"/>
    </xf>
    <xf numFmtId="183" fontId="9" fillId="12" borderId="103" xfId="5" applyNumberFormat="1" applyFont="1" applyFill="1" applyBorder="1" applyAlignment="1" applyProtection="1">
      <alignment horizontal="right" vertical="center" shrinkToFit="1"/>
      <protection hidden="1"/>
    </xf>
    <xf numFmtId="183" fontId="9" fillId="12" borderId="104" xfId="5" applyNumberFormat="1" applyFont="1" applyFill="1" applyBorder="1" applyAlignment="1" applyProtection="1">
      <alignment horizontal="right" vertical="center" shrinkToFit="1"/>
      <protection hidden="1"/>
    </xf>
    <xf numFmtId="0" fontId="9" fillId="0" borderId="17" xfId="5" applyNumberFormat="1" applyFont="1" applyBorder="1" applyAlignment="1" applyProtection="1">
      <alignment horizontal="center" vertical="top" shrinkToFit="1"/>
      <protection hidden="1"/>
    </xf>
    <xf numFmtId="0" fontId="9" fillId="0" borderId="18" xfId="5" applyNumberFormat="1" applyFont="1" applyBorder="1" applyAlignment="1" applyProtection="1">
      <alignment horizontal="center" vertical="top" shrinkToFit="1"/>
      <protection hidden="1"/>
    </xf>
    <xf numFmtId="0" fontId="9" fillId="0" borderId="19" xfId="5" applyNumberFormat="1" applyFont="1" applyBorder="1" applyAlignment="1" applyProtection="1">
      <alignment horizontal="center" vertical="top" shrinkToFit="1"/>
      <protection hidden="1"/>
    </xf>
    <xf numFmtId="184" fontId="9" fillId="12" borderId="14" xfId="5" applyNumberFormat="1" applyFont="1" applyFill="1" applyBorder="1" applyAlignment="1" applyProtection="1">
      <alignment horizontal="right" vertical="center" shrinkToFit="1"/>
      <protection hidden="1"/>
    </xf>
    <xf numFmtId="184" fontId="9" fillId="12" borderId="15" xfId="5" applyNumberFormat="1" applyFont="1" applyFill="1" applyBorder="1" applyAlignment="1" applyProtection="1">
      <alignment horizontal="right" vertical="center" shrinkToFit="1"/>
      <protection hidden="1"/>
    </xf>
    <xf numFmtId="184" fontId="9" fillId="12" borderId="16" xfId="5" applyNumberFormat="1" applyFont="1" applyFill="1" applyBorder="1" applyAlignment="1" applyProtection="1">
      <alignment horizontal="right" vertical="center" shrinkToFit="1"/>
      <protection hidden="1"/>
    </xf>
    <xf numFmtId="184" fontId="9" fillId="12" borderId="17" xfId="5" applyNumberFormat="1" applyFont="1" applyFill="1" applyBorder="1" applyAlignment="1" applyProtection="1">
      <alignment horizontal="right" vertical="center" shrinkToFit="1"/>
      <protection hidden="1"/>
    </xf>
    <xf numFmtId="184" fontId="9" fillId="12" borderId="18" xfId="5" applyNumberFormat="1" applyFont="1" applyFill="1" applyBorder="1" applyAlignment="1" applyProtection="1">
      <alignment horizontal="right" vertical="center" shrinkToFit="1"/>
      <protection hidden="1"/>
    </xf>
    <xf numFmtId="184" fontId="9" fillId="12" borderId="19" xfId="5" applyNumberFormat="1" applyFont="1" applyFill="1" applyBorder="1" applyAlignment="1" applyProtection="1">
      <alignment horizontal="right" vertical="center" shrinkToFit="1"/>
      <protection hidden="1"/>
    </xf>
    <xf numFmtId="184" fontId="9" fillId="12" borderId="102" xfId="5" applyNumberFormat="1" applyFont="1" applyFill="1" applyBorder="1" applyAlignment="1" applyProtection="1">
      <alignment horizontal="right" vertical="center" shrinkToFit="1"/>
      <protection hidden="1"/>
    </xf>
    <xf numFmtId="184" fontId="9" fillId="12" borderId="103" xfId="5" applyNumberFormat="1" applyFont="1" applyFill="1" applyBorder="1" applyAlignment="1" applyProtection="1">
      <alignment horizontal="right" vertical="center" shrinkToFit="1"/>
      <protection hidden="1"/>
    </xf>
    <xf numFmtId="184" fontId="9" fillId="12" borderId="104" xfId="5" applyNumberFormat="1" applyFont="1" applyFill="1" applyBorder="1" applyAlignment="1" applyProtection="1">
      <alignment horizontal="right" vertical="center" shrinkToFit="1"/>
      <protection hidden="1"/>
    </xf>
    <xf numFmtId="184" fontId="9" fillId="12" borderId="41" xfId="5" applyNumberFormat="1" applyFont="1" applyFill="1" applyBorder="1" applyAlignment="1" applyProtection="1">
      <alignment horizontal="right" vertical="center" shrinkToFit="1"/>
      <protection hidden="1"/>
    </xf>
    <xf numFmtId="184" fontId="9" fillId="12" borderId="101" xfId="5" applyNumberFormat="1" applyFont="1" applyFill="1" applyBorder="1" applyAlignment="1" applyProtection="1">
      <alignment horizontal="right" vertical="center" shrinkToFit="1"/>
      <protection hidden="1"/>
    </xf>
    <xf numFmtId="184" fontId="9" fillId="12" borderId="40" xfId="5" applyNumberFormat="1" applyFont="1" applyFill="1" applyBorder="1" applyAlignment="1" applyProtection="1">
      <alignment horizontal="right" vertical="center" shrinkToFit="1"/>
      <protection hidden="1"/>
    </xf>
    <xf numFmtId="178" fontId="9" fillId="0" borderId="105" xfId="5" applyNumberFormat="1" applyFont="1" applyBorder="1" applyAlignment="1" applyProtection="1">
      <alignment horizontal="right" vertical="center" shrinkToFit="1"/>
      <protection hidden="1"/>
    </xf>
    <xf numFmtId="178" fontId="9" fillId="0" borderId="106" xfId="5" applyNumberFormat="1" applyFont="1" applyBorder="1" applyAlignment="1" applyProtection="1">
      <alignment horizontal="right" vertical="center" shrinkToFit="1"/>
      <protection hidden="1"/>
    </xf>
    <xf numFmtId="178" fontId="9" fillId="0" borderId="107" xfId="5" applyNumberFormat="1" applyFont="1" applyBorder="1" applyAlignment="1" applyProtection="1">
      <alignment horizontal="right" vertical="center" shrinkToFit="1"/>
      <protection hidden="1"/>
    </xf>
    <xf numFmtId="178" fontId="9" fillId="0" borderId="108" xfId="5" applyNumberFormat="1" applyFont="1" applyBorder="1" applyAlignment="1" applyProtection="1">
      <alignment horizontal="right" vertical="center" shrinkToFit="1"/>
      <protection hidden="1"/>
    </xf>
    <xf numFmtId="178" fontId="9" fillId="0" borderId="109" xfId="5" applyNumberFormat="1" applyFont="1" applyBorder="1" applyAlignment="1" applyProtection="1">
      <alignment horizontal="right" vertical="center" shrinkToFit="1"/>
      <protection hidden="1"/>
    </xf>
    <xf numFmtId="178" fontId="9" fillId="0" borderId="110" xfId="5" applyNumberFormat="1" applyFont="1" applyBorder="1" applyAlignment="1" applyProtection="1">
      <alignment horizontal="right" vertical="center" shrinkToFit="1"/>
      <protection hidden="1"/>
    </xf>
    <xf numFmtId="49" fontId="9" fillId="0" borderId="111" xfId="5" applyNumberFormat="1" applyFont="1" applyBorder="1" applyAlignment="1" applyProtection="1">
      <alignment horizontal="right" vertical="center" shrinkToFit="1"/>
      <protection hidden="1"/>
    </xf>
    <xf numFmtId="49" fontId="9" fillId="0" borderId="112" xfId="5" applyNumberFormat="1" applyFont="1" applyBorder="1" applyAlignment="1" applyProtection="1">
      <alignment horizontal="right" vertical="center" shrinkToFit="1"/>
      <protection hidden="1"/>
    </xf>
    <xf numFmtId="49" fontId="9" fillId="0" borderId="113" xfId="5" applyNumberFormat="1" applyFont="1" applyBorder="1" applyAlignment="1" applyProtection="1">
      <alignment horizontal="right" vertical="center" shrinkToFit="1"/>
      <protection hidden="1"/>
    </xf>
    <xf numFmtId="49" fontId="9" fillId="0" borderId="118" xfId="5" applyNumberFormat="1" applyFont="1" applyBorder="1" applyAlignment="1" applyProtection="1">
      <alignment horizontal="left" vertical="center" shrinkToFit="1"/>
      <protection hidden="1"/>
    </xf>
    <xf numFmtId="49" fontId="9" fillId="0" borderId="119" xfId="5" applyNumberFormat="1" applyFont="1" applyBorder="1" applyAlignment="1" applyProtection="1">
      <alignment horizontal="left" vertical="center" shrinkToFit="1"/>
      <protection hidden="1"/>
    </xf>
    <xf numFmtId="49" fontId="9" fillId="0" borderId="120" xfId="5" applyNumberFormat="1" applyFont="1" applyBorder="1" applyAlignment="1" applyProtection="1">
      <alignment horizontal="left" vertical="center" shrinkToFit="1"/>
      <protection hidden="1"/>
    </xf>
    <xf numFmtId="179" fontId="9" fillId="0" borderId="98" xfId="5" applyNumberFormat="1" applyFont="1" applyBorder="1" applyAlignment="1" applyProtection="1">
      <alignment horizontal="center" vertical="center" shrinkToFit="1"/>
      <protection hidden="1"/>
    </xf>
    <xf numFmtId="179" fontId="9" fillId="0" borderId="119" xfId="5" applyNumberFormat="1" applyFont="1" applyBorder="1" applyAlignment="1" applyProtection="1">
      <alignment horizontal="center" vertical="center" shrinkToFit="1"/>
      <protection hidden="1"/>
    </xf>
    <xf numFmtId="179" fontId="9" fillId="0" borderId="152" xfId="5" applyNumberFormat="1" applyFont="1" applyBorder="1" applyAlignment="1" applyProtection="1">
      <alignment horizontal="center" vertical="center" shrinkToFit="1"/>
      <protection hidden="1"/>
    </xf>
    <xf numFmtId="179" fontId="9" fillId="0" borderId="120" xfId="5" applyNumberFormat="1" applyFont="1" applyBorder="1" applyAlignment="1" applyProtection="1">
      <alignment horizontal="center" vertical="center" shrinkToFit="1"/>
      <protection hidden="1"/>
    </xf>
    <xf numFmtId="183" fontId="43" fillId="12" borderId="122" xfId="5" applyNumberFormat="1" applyFont="1" applyFill="1" applyBorder="1" applyAlignment="1" applyProtection="1">
      <alignment horizontal="center" vertical="center" shrinkToFit="1"/>
      <protection hidden="1"/>
    </xf>
    <xf numFmtId="183" fontId="43" fillId="12" borderId="123" xfId="5" applyNumberFormat="1" applyFont="1" applyFill="1" applyBorder="1" applyAlignment="1" applyProtection="1">
      <alignment horizontal="center" vertical="center" shrinkToFit="1"/>
      <protection hidden="1"/>
    </xf>
    <xf numFmtId="49" fontId="9" fillId="0" borderId="124" xfId="5" applyNumberFormat="1" applyFont="1" applyBorder="1" applyAlignment="1" applyProtection="1">
      <alignment horizontal="center" shrinkToFit="1"/>
      <protection hidden="1"/>
    </xf>
    <xf numFmtId="49" fontId="9" fillId="0" borderId="125" xfId="5" applyNumberFormat="1" applyFont="1" applyBorder="1" applyAlignment="1" applyProtection="1">
      <alignment horizontal="center" shrinkToFit="1"/>
      <protection hidden="1"/>
    </xf>
    <xf numFmtId="183" fontId="43" fillId="12" borderId="97" xfId="5" applyNumberFormat="1" applyFont="1" applyFill="1" applyBorder="1" applyAlignment="1" applyProtection="1">
      <alignment horizontal="center" vertical="center" shrinkToFit="1"/>
      <protection hidden="1"/>
    </xf>
    <xf numFmtId="183" fontId="43" fillId="12" borderId="6" xfId="5" applyNumberFormat="1" applyFont="1" applyFill="1" applyBorder="1" applyAlignment="1" applyProtection="1">
      <alignment horizontal="center" vertical="center" shrinkToFit="1"/>
      <protection hidden="1"/>
    </xf>
    <xf numFmtId="183" fontId="43" fillId="12" borderId="7" xfId="5" applyNumberFormat="1" applyFont="1" applyFill="1" applyBorder="1" applyAlignment="1" applyProtection="1">
      <alignment horizontal="center" vertical="center" shrinkToFit="1"/>
      <protection hidden="1"/>
    </xf>
    <xf numFmtId="49" fontId="9" fillId="0" borderId="122" xfId="5" applyNumberFormat="1" applyFont="1" applyBorder="1" applyAlignment="1" applyProtection="1">
      <alignment horizontal="center" vertical="top" shrinkToFit="1"/>
      <protection hidden="1"/>
    </xf>
    <xf numFmtId="49" fontId="9" fillId="0" borderId="123" xfId="5" applyNumberFormat="1" applyFont="1" applyBorder="1" applyAlignment="1" applyProtection="1">
      <alignment horizontal="center" vertical="top" shrinkToFit="1"/>
      <protection hidden="1"/>
    </xf>
    <xf numFmtId="49" fontId="9" fillId="0" borderId="94" xfId="5" applyNumberFormat="1" applyFont="1" applyBorder="1" applyAlignment="1" applyProtection="1">
      <alignment horizontal="center" vertical="center" textRotation="255" shrinkToFit="1"/>
      <protection hidden="1"/>
    </xf>
    <xf numFmtId="49" fontId="9" fillId="0" borderId="144" xfId="5" applyNumberFormat="1" applyFont="1" applyBorder="1" applyAlignment="1" applyProtection="1">
      <alignment horizontal="center" vertical="center" textRotation="255" shrinkToFit="1"/>
      <protection hidden="1"/>
    </xf>
    <xf numFmtId="49" fontId="9" fillId="0" borderId="97" xfId="5" applyNumberFormat="1" applyFont="1" applyBorder="1" applyAlignment="1" applyProtection="1">
      <alignment horizontal="center" vertical="center" textRotation="255" shrinkToFit="1"/>
      <protection hidden="1"/>
    </xf>
    <xf numFmtId="49" fontId="9" fillId="0" borderId="122" xfId="5" applyNumberFormat="1" applyFont="1" applyBorder="1" applyAlignment="1" applyProtection="1">
      <alignment horizontal="center" vertical="center" textRotation="255" shrinkToFit="1"/>
      <protection hidden="1"/>
    </xf>
    <xf numFmtId="49" fontId="9" fillId="0" borderId="6" xfId="5" applyNumberFormat="1" applyFont="1" applyBorder="1" applyAlignment="1" applyProtection="1">
      <alignment horizontal="center" vertical="center" textRotation="255" shrinkToFit="1"/>
      <protection hidden="1"/>
    </xf>
    <xf numFmtId="49" fontId="9" fillId="0" borderId="122" xfId="5" applyNumberFormat="1" applyFont="1" applyBorder="1" applyAlignment="1" applyProtection="1">
      <alignment horizontal="center" vertical="center" shrinkToFit="1"/>
      <protection hidden="1"/>
    </xf>
    <xf numFmtId="49" fontId="9" fillId="0" borderId="123" xfId="5" applyNumberFormat="1" applyFont="1" applyBorder="1" applyAlignment="1" applyProtection="1">
      <alignment horizontal="center" vertical="center" shrinkToFit="1"/>
      <protection hidden="1"/>
    </xf>
    <xf numFmtId="183" fontId="43" fillId="12" borderId="56" xfId="5" applyNumberFormat="1" applyFont="1" applyFill="1" applyBorder="1" applyAlignment="1" applyProtection="1">
      <alignment horizontal="center" vertical="center" shrinkToFit="1"/>
      <protection hidden="1"/>
    </xf>
    <xf numFmtId="49" fontId="9" fillId="0" borderId="6" xfId="5" applyNumberFormat="1" applyFont="1" applyBorder="1" applyAlignment="1" applyProtection="1">
      <alignment horizontal="center" vertical="center" shrinkToFit="1"/>
      <protection hidden="1"/>
    </xf>
    <xf numFmtId="49" fontId="9" fillId="0" borderId="7" xfId="5" applyNumberFormat="1" applyFont="1" applyBorder="1" applyAlignment="1" applyProtection="1">
      <alignment horizontal="center" vertical="center" shrinkToFit="1"/>
      <protection hidden="1"/>
    </xf>
    <xf numFmtId="49" fontId="9" fillId="0" borderId="121" xfId="5" applyNumberFormat="1" applyFont="1" applyBorder="1" applyAlignment="1" applyProtection="1">
      <alignment horizontal="center" vertical="center" textRotation="255" shrinkToFit="1"/>
      <protection hidden="1"/>
    </xf>
    <xf numFmtId="49" fontId="9" fillId="0" borderId="5" xfId="5" applyNumberFormat="1" applyFont="1" applyBorder="1" applyAlignment="1" applyProtection="1">
      <alignment horizontal="center" vertical="center" textRotation="255" shrinkToFit="1"/>
      <protection hidden="1"/>
    </xf>
    <xf numFmtId="49" fontId="9" fillId="0" borderId="126" xfId="5" applyNumberFormat="1" applyFont="1" applyBorder="1" applyAlignment="1" applyProtection="1">
      <alignment horizontal="center" vertical="center" textRotation="255" shrinkToFit="1"/>
      <protection hidden="1"/>
    </xf>
    <xf numFmtId="49" fontId="9" fillId="0" borderId="124" xfId="5" applyNumberFormat="1" applyFont="1" applyBorder="1" applyAlignment="1" applyProtection="1">
      <alignment horizontal="center" vertical="center" textRotation="255" shrinkToFit="1"/>
      <protection hidden="1"/>
    </xf>
    <xf numFmtId="184" fontId="43" fillId="12" borderId="6" xfId="5" applyNumberFormat="1" applyFont="1" applyFill="1" applyBorder="1" applyAlignment="1" applyProtection="1">
      <alignment horizontal="center" vertical="center" shrinkToFit="1"/>
      <protection hidden="1"/>
    </xf>
    <xf numFmtId="184" fontId="43" fillId="12" borderId="7" xfId="5" applyNumberFormat="1" applyFont="1" applyFill="1" applyBorder="1" applyAlignment="1" applyProtection="1">
      <alignment horizontal="center" vertical="center" shrinkToFit="1"/>
      <protection hidden="1"/>
    </xf>
    <xf numFmtId="184" fontId="43" fillId="12" borderId="97" xfId="5" applyNumberFormat="1" applyFont="1" applyFill="1" applyBorder="1" applyAlignment="1" applyProtection="1">
      <alignment horizontal="center" vertical="center" shrinkToFit="1"/>
      <protection hidden="1"/>
    </xf>
    <xf numFmtId="184" fontId="43" fillId="12" borderId="54" xfId="5" applyNumberFormat="1" applyFont="1" applyFill="1" applyBorder="1" applyAlignment="1" applyProtection="1">
      <alignment horizontal="center" vertical="center" shrinkToFit="1"/>
      <protection hidden="1"/>
    </xf>
    <xf numFmtId="184" fontId="43" fillId="12" borderId="124" xfId="5" applyNumberFormat="1" applyFont="1" applyFill="1" applyBorder="1" applyAlignment="1" applyProtection="1">
      <alignment horizontal="center" vertical="center" shrinkToFit="1"/>
      <protection hidden="1"/>
    </xf>
    <xf numFmtId="184" fontId="43" fillId="12" borderId="125" xfId="5" applyNumberFormat="1" applyFont="1" applyFill="1" applyBorder="1" applyAlignment="1" applyProtection="1">
      <alignment horizontal="center" vertical="center" shrinkToFit="1"/>
      <protection hidden="1"/>
    </xf>
    <xf numFmtId="49" fontId="9" fillId="0" borderId="119" xfId="5" applyNumberFormat="1" applyFont="1" applyBorder="1" applyAlignment="1" applyProtection="1">
      <alignment horizontal="center" vertical="top" shrinkToFit="1"/>
      <protection hidden="1"/>
    </xf>
    <xf numFmtId="49" fontId="9" fillId="0" borderId="120" xfId="5" applyNumberFormat="1" applyFont="1" applyBorder="1" applyAlignment="1" applyProtection="1">
      <alignment horizontal="center" vertical="top" shrinkToFit="1"/>
      <protection hidden="1"/>
    </xf>
    <xf numFmtId="49" fontId="9" fillId="0" borderId="9" xfId="5" applyNumberFormat="1" applyFont="1" applyBorder="1" applyAlignment="1" applyProtection="1">
      <alignment horizontal="center" vertical="center" textRotation="255" shrinkToFit="1"/>
      <protection hidden="1"/>
    </xf>
    <xf numFmtId="49" fontId="9" fillId="0" borderId="2" xfId="5" applyNumberFormat="1" applyFont="1" applyBorder="1" applyAlignment="1" applyProtection="1">
      <alignment horizontal="center" vertical="center" textRotation="255" shrinkToFit="1"/>
      <protection hidden="1"/>
    </xf>
    <xf numFmtId="49" fontId="9" fillId="0" borderId="3" xfId="5" applyNumberFormat="1" applyFont="1" applyBorder="1" applyAlignment="1" applyProtection="1">
      <alignment horizontal="center" vertical="center" textRotation="255" shrinkToFit="1"/>
      <protection hidden="1"/>
    </xf>
    <xf numFmtId="49" fontId="9" fillId="0" borderId="8" xfId="5" applyNumberFormat="1" applyFont="1" applyBorder="1" applyAlignment="1" applyProtection="1">
      <alignment horizontal="center" vertical="center" textRotation="255" shrinkToFit="1"/>
      <protection hidden="1"/>
    </xf>
    <xf numFmtId="183" fontId="43" fillId="12" borderId="127" xfId="5" applyNumberFormat="1" applyFont="1" applyFill="1" applyBorder="1" applyAlignment="1" applyProtection="1">
      <alignment horizontal="center" vertical="center" shrinkToFit="1"/>
      <protection hidden="1"/>
    </xf>
    <xf numFmtId="183" fontId="43" fillId="12" borderId="3" xfId="5" applyNumberFormat="1" applyFont="1" applyFill="1" applyBorder="1" applyAlignment="1" applyProtection="1">
      <alignment horizontal="center" vertical="center" shrinkToFit="1"/>
      <protection hidden="1"/>
    </xf>
    <xf numFmtId="184" fontId="43" fillId="12" borderId="97" xfId="3" applyNumberFormat="1" applyFont="1" applyFill="1" applyBorder="1" applyAlignment="1" applyProtection="1">
      <alignment horizontal="center" vertical="center" shrinkToFit="1"/>
      <protection hidden="1"/>
    </xf>
    <xf numFmtId="184" fontId="43" fillId="12" borderId="6" xfId="3" applyNumberFormat="1" applyFont="1" applyFill="1" applyBorder="1" applyAlignment="1" applyProtection="1">
      <alignment horizontal="center" vertical="center" shrinkToFit="1"/>
      <protection hidden="1"/>
    </xf>
    <xf numFmtId="184" fontId="43" fillId="12" borderId="100" xfId="3" applyNumberFormat="1" applyFont="1" applyFill="1" applyBorder="1" applyAlignment="1" applyProtection="1">
      <alignment horizontal="center" vertical="center" shrinkToFit="1"/>
      <protection hidden="1"/>
    </xf>
    <xf numFmtId="184" fontId="43" fillId="12" borderId="9" xfId="3" applyNumberFormat="1" applyFont="1" applyFill="1" applyBorder="1" applyAlignment="1" applyProtection="1">
      <alignment horizontal="center" vertical="center" shrinkToFit="1"/>
      <protection hidden="1"/>
    </xf>
    <xf numFmtId="183" fontId="43" fillId="12" borderId="97" xfId="3" applyNumberFormat="1" applyFont="1" applyFill="1" applyBorder="1" applyAlignment="1" applyProtection="1">
      <alignment horizontal="center" vertical="center" shrinkToFit="1"/>
      <protection hidden="1"/>
    </xf>
    <xf numFmtId="183" fontId="43" fillId="12" borderId="6" xfId="3" applyNumberFormat="1" applyFont="1" applyFill="1" applyBorder="1" applyAlignment="1" applyProtection="1">
      <alignment horizontal="center" vertical="center" shrinkToFit="1"/>
      <protection hidden="1"/>
    </xf>
    <xf numFmtId="184" fontId="43" fillId="12" borderId="9" xfId="5" applyNumberFormat="1" applyFont="1" applyFill="1" applyBorder="1" applyAlignment="1" applyProtection="1">
      <alignment horizontal="center" vertical="center" shrinkToFit="1"/>
      <protection hidden="1"/>
    </xf>
    <xf numFmtId="49" fontId="43" fillId="0" borderId="0" xfId="5" applyNumberFormat="1" applyFont="1" applyBorder="1" applyAlignment="1" applyProtection="1">
      <alignment horizontal="center" vertical="center" shrinkToFit="1"/>
      <protection hidden="1"/>
    </xf>
    <xf numFmtId="49" fontId="9" fillId="0" borderId="25" xfId="5" applyNumberFormat="1" applyFont="1" applyBorder="1" applyAlignment="1" applyProtection="1">
      <alignment horizontal="left" vertical="center" shrinkToFit="1"/>
      <protection hidden="1"/>
    </xf>
    <xf numFmtId="49" fontId="9" fillId="0" borderId="115" xfId="5" applyNumberFormat="1" applyFont="1" applyBorder="1" applyAlignment="1" applyProtection="1">
      <alignment horizontal="center" vertical="center" shrinkToFit="1"/>
      <protection hidden="1"/>
    </xf>
    <xf numFmtId="49" fontId="9" fillId="0" borderId="116" xfId="5" applyNumberFormat="1" applyFont="1" applyBorder="1" applyAlignment="1" applyProtection="1">
      <alignment horizontal="center" vertical="center" shrinkToFit="1"/>
      <protection hidden="1"/>
    </xf>
    <xf numFmtId="49" fontId="9" fillId="0" borderId="117" xfId="5" applyNumberFormat="1" applyFont="1" applyBorder="1" applyAlignment="1" applyProtection="1">
      <alignment horizontal="center" vertical="center" shrinkToFit="1"/>
      <protection hidden="1"/>
    </xf>
    <xf numFmtId="179" fontId="9" fillId="12" borderId="276" xfId="5" applyNumberFormat="1" applyFont="1" applyFill="1" applyBorder="1" applyAlignment="1" applyProtection="1">
      <alignment horizontal="right" vertical="center" shrinkToFit="1"/>
      <protection hidden="1"/>
    </xf>
    <xf numFmtId="179" fontId="9" fillId="0" borderId="114" xfId="5" applyNumberFormat="1" applyFont="1" applyBorder="1" applyAlignment="1" applyProtection="1">
      <alignment horizontal="left" vertical="center" shrinkToFit="1"/>
      <protection hidden="1"/>
    </xf>
    <xf numFmtId="184" fontId="43" fillId="12" borderId="100" xfId="5" applyNumberFormat="1" applyFont="1" applyFill="1" applyBorder="1" applyAlignment="1" applyProtection="1">
      <alignment horizontal="center" vertical="center" shrinkToFit="1"/>
      <protection hidden="1"/>
    </xf>
    <xf numFmtId="184" fontId="43" fillId="12" borderId="10" xfId="5" applyNumberFormat="1" applyFont="1" applyFill="1" applyBorder="1" applyAlignment="1" applyProtection="1">
      <alignment horizontal="center" vertical="center" shrinkToFit="1"/>
      <protection hidden="1"/>
    </xf>
    <xf numFmtId="179" fontId="9" fillId="12" borderId="72" xfId="5" applyNumberFormat="1" applyFont="1" applyFill="1" applyBorder="1" applyAlignment="1" applyProtection="1">
      <alignment horizontal="right" vertical="center" shrinkToFit="1"/>
      <protection hidden="1"/>
    </xf>
    <xf numFmtId="179" fontId="9" fillId="0" borderId="73" xfId="5" applyNumberFormat="1" applyFont="1" applyBorder="1" applyAlignment="1" applyProtection="1">
      <alignment horizontal="left" vertical="center" shrinkToFit="1"/>
      <protection hidden="1"/>
    </xf>
    <xf numFmtId="183" fontId="43" fillId="12" borderId="4" xfId="5" applyNumberFormat="1" applyFont="1" applyFill="1" applyBorder="1" applyAlignment="1" applyProtection="1">
      <alignment horizontal="center" vertical="center" shrinkToFit="1"/>
      <protection hidden="1"/>
    </xf>
    <xf numFmtId="0" fontId="43" fillId="0" borderId="0" xfId="5" applyNumberFormat="1" applyFont="1" applyBorder="1" applyAlignment="1" applyProtection="1">
      <alignment horizontal="center" vertical="center" shrinkToFit="1"/>
      <protection hidden="1"/>
    </xf>
    <xf numFmtId="49" fontId="48" fillId="0" borderId="0" xfId="5" applyNumberFormat="1" applyFont="1" applyBorder="1" applyAlignment="1" applyProtection="1">
      <alignment horizontal="center" vertical="center" shrinkToFit="1"/>
      <protection hidden="1"/>
    </xf>
    <xf numFmtId="49" fontId="43" fillId="0" borderId="14" xfId="5" applyNumberFormat="1" applyFont="1" applyBorder="1" applyAlignment="1" applyProtection="1">
      <alignment horizontal="left" vertical="center" shrinkToFit="1"/>
      <protection hidden="1"/>
    </xf>
    <xf numFmtId="49" fontId="43" fillId="0" borderId="15" xfId="5" applyNumberFormat="1" applyFont="1" applyBorder="1" applyAlignment="1" applyProtection="1">
      <alignment horizontal="left" vertical="center" shrinkToFit="1"/>
      <protection hidden="1"/>
    </xf>
    <xf numFmtId="49" fontId="43" fillId="0" borderId="16" xfId="5" applyNumberFormat="1" applyFont="1" applyBorder="1" applyAlignment="1" applyProtection="1">
      <alignment horizontal="left" vertical="center" shrinkToFit="1"/>
      <protection hidden="1"/>
    </xf>
    <xf numFmtId="49" fontId="43" fillId="0" borderId="20" xfId="5" applyNumberFormat="1" applyFont="1" applyBorder="1" applyAlignment="1" applyProtection="1">
      <alignment horizontal="left" vertical="center" shrinkToFit="1"/>
      <protection hidden="1"/>
    </xf>
    <xf numFmtId="49" fontId="9" fillId="0" borderId="0" xfId="5" applyNumberFormat="1" applyFont="1" applyAlignment="1" applyProtection="1">
      <alignment horizontal="left" vertical="center" shrinkToFit="1"/>
      <protection hidden="1"/>
    </xf>
    <xf numFmtId="49" fontId="18" fillId="0" borderId="0" xfId="5" applyNumberFormat="1" applyFont="1" applyBorder="1" applyAlignment="1" applyProtection="1">
      <alignment horizontal="left" vertical="center" shrinkToFit="1"/>
      <protection hidden="1"/>
    </xf>
    <xf numFmtId="49" fontId="9" fillId="0" borderId="20" xfId="5" applyNumberFormat="1" applyFont="1" applyBorder="1" applyAlignment="1" applyProtection="1">
      <alignment horizontal="left" vertical="center" shrinkToFit="1"/>
      <protection hidden="1"/>
    </xf>
    <xf numFmtId="179" fontId="57" fillId="2" borderId="0" xfId="5" applyNumberFormat="1" applyFont="1" applyFill="1" applyBorder="1" applyAlignment="1" applyProtection="1">
      <alignment horizontal="right" vertical="center" shrinkToFit="1"/>
      <protection hidden="1"/>
    </xf>
    <xf numFmtId="179" fontId="43" fillId="2" borderId="20" xfId="5" applyNumberFormat="1" applyFont="1" applyFill="1" applyBorder="1" applyAlignment="1" applyProtection="1">
      <alignment horizontal="left" vertical="center" shrinkToFit="1"/>
      <protection hidden="1"/>
    </xf>
    <xf numFmtId="49" fontId="9" fillId="0" borderId="0" xfId="5" applyNumberFormat="1" applyFont="1" applyBorder="1" applyAlignment="1" applyProtection="1">
      <alignment horizontal="center" vertical="center" shrinkToFit="1"/>
      <protection hidden="1"/>
    </xf>
    <xf numFmtId="49" fontId="9" fillId="0" borderId="72" xfId="5" applyNumberFormat="1" applyFont="1" applyBorder="1" applyAlignment="1" applyProtection="1">
      <alignment horizontal="left" vertical="center" shrinkToFit="1"/>
      <protection hidden="1"/>
    </xf>
    <xf numFmtId="49" fontId="9" fillId="0" borderId="73" xfId="5" applyNumberFormat="1" applyFont="1" applyBorder="1" applyAlignment="1" applyProtection="1">
      <alignment horizontal="left" vertical="center" shrinkToFit="1"/>
      <protection hidden="1"/>
    </xf>
    <xf numFmtId="49" fontId="6" fillId="0" borderId="0" xfId="6" applyNumberFormat="1" applyFont="1" applyFill="1" applyBorder="1" applyAlignment="1" applyProtection="1">
      <alignment vertical="center" shrinkToFit="1"/>
      <protection hidden="1"/>
    </xf>
    <xf numFmtId="49" fontId="6" fillId="0" borderId="20" xfId="6" applyNumberFormat="1" applyFont="1" applyFill="1" applyBorder="1" applyAlignment="1" applyProtection="1">
      <alignment vertical="center" shrinkToFit="1"/>
      <protection hidden="1"/>
    </xf>
    <xf numFmtId="179" fontId="43" fillId="12" borderId="0" xfId="5" applyNumberFormat="1" applyFont="1" applyFill="1" applyBorder="1" applyAlignment="1" applyProtection="1">
      <alignment horizontal="left" vertical="center" shrinkToFit="1"/>
      <protection hidden="1"/>
    </xf>
    <xf numFmtId="49" fontId="9" fillId="0" borderId="17" xfId="5" applyNumberFormat="1" applyFont="1" applyBorder="1" applyAlignment="1" applyProtection="1">
      <alignment horizontal="left" vertical="center" shrinkToFit="1"/>
      <protection hidden="1"/>
    </xf>
    <xf numFmtId="49" fontId="9" fillId="0" borderId="18" xfId="5" applyNumberFormat="1" applyFont="1" applyBorder="1" applyAlignment="1" applyProtection="1">
      <alignment horizontal="left" vertical="center" shrinkToFit="1"/>
      <protection hidden="1"/>
    </xf>
    <xf numFmtId="49" fontId="9" fillId="0" borderId="19" xfId="5" applyNumberFormat="1" applyFont="1" applyBorder="1" applyAlignment="1" applyProtection="1">
      <alignment horizontal="left" vertical="center" shrinkToFit="1"/>
      <protection hidden="1"/>
    </xf>
    <xf numFmtId="49" fontId="9" fillId="0" borderId="15" xfId="5" applyNumberFormat="1" applyFont="1" applyBorder="1" applyAlignment="1" applyProtection="1">
      <alignment horizontal="left" vertical="center" shrinkToFit="1"/>
      <protection hidden="1"/>
    </xf>
    <xf numFmtId="49" fontId="57" fillId="0" borderId="0" xfId="5" applyNumberFormat="1" applyFont="1" applyBorder="1" applyAlignment="1" applyProtection="1">
      <alignment horizontal="distributed" vertical="center" shrinkToFit="1"/>
      <protection hidden="1"/>
    </xf>
    <xf numFmtId="49" fontId="57" fillId="0" borderId="0" xfId="5" applyNumberFormat="1" applyFont="1" applyBorder="1" applyAlignment="1" applyProtection="1">
      <alignment horizontal="center" vertical="center" shrinkToFit="1"/>
      <protection hidden="1"/>
    </xf>
    <xf numFmtId="179" fontId="43" fillId="2" borderId="82" xfId="5" applyNumberFormat="1" applyFont="1" applyFill="1" applyBorder="1" applyAlignment="1" applyProtection="1">
      <alignment horizontal="center" vertical="center" shrinkToFit="1"/>
      <protection hidden="1"/>
    </xf>
    <xf numFmtId="179" fontId="43" fillId="2" borderId="83" xfId="5" applyNumberFormat="1" applyFont="1" applyFill="1" applyBorder="1" applyAlignment="1" applyProtection="1">
      <alignment horizontal="center" vertical="center" shrinkToFit="1"/>
      <protection hidden="1"/>
    </xf>
    <xf numFmtId="179" fontId="43" fillId="0" borderId="22" xfId="5" applyNumberFormat="1" applyFont="1" applyFill="1" applyBorder="1" applyAlignment="1" applyProtection="1">
      <alignment horizontal="center" vertical="center" shrinkToFit="1"/>
      <protection hidden="1"/>
    </xf>
    <xf numFmtId="179" fontId="43" fillId="0" borderId="23" xfId="5" applyNumberFormat="1" applyFont="1" applyFill="1" applyBorder="1" applyAlignment="1" applyProtection="1">
      <alignment horizontal="center" vertical="center" shrinkToFit="1"/>
      <protection hidden="1"/>
    </xf>
    <xf numFmtId="179" fontId="43" fillId="0" borderId="24" xfId="5" applyNumberFormat="1" applyFont="1" applyFill="1" applyBorder="1" applyAlignment="1" applyProtection="1">
      <alignment horizontal="center" vertical="center" shrinkToFit="1"/>
      <protection hidden="1"/>
    </xf>
    <xf numFmtId="179" fontId="43" fillId="0" borderId="20" xfId="5" applyNumberFormat="1" applyFont="1" applyBorder="1" applyAlignment="1" applyProtection="1">
      <alignment horizontal="left" vertical="center" shrinkToFit="1"/>
      <protection hidden="1"/>
    </xf>
    <xf numFmtId="179" fontId="57" fillId="0" borderId="0" xfId="5" applyNumberFormat="1" applyFont="1" applyAlignment="1" applyProtection="1">
      <alignment horizontal="left" vertical="center" shrinkToFit="1"/>
      <protection hidden="1"/>
    </xf>
    <xf numFmtId="179" fontId="43" fillId="0" borderId="0" xfId="5" applyNumberFormat="1" applyFont="1" applyBorder="1" applyAlignment="1" applyProtection="1">
      <alignment horizontal="right" vertical="center" indent="1" shrinkToFit="1"/>
      <protection hidden="1"/>
    </xf>
    <xf numFmtId="179" fontId="56" fillId="0" borderId="0" xfId="5" applyNumberFormat="1" applyFont="1" applyBorder="1" applyAlignment="1" applyProtection="1">
      <alignment horizontal="left" vertical="center" shrinkToFit="1"/>
      <protection hidden="1"/>
    </xf>
    <xf numFmtId="179" fontId="62" fillId="0" borderId="0" xfId="5" applyNumberFormat="1" applyFont="1" applyBorder="1" applyAlignment="1" applyProtection="1">
      <alignment horizontal="center" vertical="center" shrinkToFit="1"/>
      <protection hidden="1"/>
    </xf>
    <xf numFmtId="179" fontId="56" fillId="0" borderId="18" xfId="5" applyNumberFormat="1" applyFont="1" applyBorder="1" applyAlignment="1" applyProtection="1">
      <alignment horizontal="left" vertical="center" shrinkToFit="1"/>
      <protection hidden="1"/>
    </xf>
    <xf numFmtId="179" fontId="56" fillId="0" borderId="15" xfId="5" applyNumberFormat="1" applyFont="1" applyBorder="1" applyAlignment="1" applyProtection="1">
      <alignment horizontal="left" vertical="center" shrinkToFit="1"/>
      <protection hidden="1"/>
    </xf>
    <xf numFmtId="179" fontId="43" fillId="2" borderId="14" xfId="2" applyNumberFormat="1" applyFont="1" applyFill="1" applyBorder="1" applyAlignment="1" applyProtection="1">
      <alignment horizontal="center" vertical="center" shrinkToFit="1"/>
      <protection hidden="1"/>
    </xf>
    <xf numFmtId="179" fontId="43" fillId="2" borderId="25" xfId="2" applyNumberFormat="1" applyFont="1" applyFill="1" applyBorder="1" applyAlignment="1" applyProtection="1">
      <alignment horizontal="center" vertical="center" shrinkToFit="1"/>
      <protection hidden="1"/>
    </xf>
    <xf numFmtId="179" fontId="43" fillId="2" borderId="20" xfId="2" applyNumberFormat="1" applyFont="1" applyFill="1" applyBorder="1" applyAlignment="1" applyProtection="1">
      <alignment horizontal="center" vertical="center" shrinkToFit="1"/>
      <protection hidden="1"/>
    </xf>
    <xf numFmtId="179" fontId="43" fillId="2" borderId="78" xfId="5" applyNumberFormat="1" applyFont="1" applyFill="1" applyBorder="1" applyAlignment="1" applyProtection="1">
      <alignment horizontal="center" vertical="center" shrinkToFit="1"/>
      <protection hidden="1"/>
    </xf>
    <xf numFmtId="179" fontId="43" fillId="2" borderId="79" xfId="5" applyNumberFormat="1" applyFont="1" applyFill="1" applyBorder="1" applyAlignment="1" applyProtection="1">
      <alignment horizontal="center" vertical="center" shrinkToFit="1"/>
      <protection hidden="1"/>
    </xf>
    <xf numFmtId="179" fontId="43" fillId="2" borderId="51" xfId="5" applyNumberFormat="1" applyFont="1" applyFill="1" applyBorder="1" applyAlignment="1" applyProtection="1">
      <alignment horizontal="center" vertical="center" shrinkToFit="1"/>
      <protection hidden="1"/>
    </xf>
    <xf numFmtId="179" fontId="43" fillId="2" borderId="88" xfId="5" applyNumberFormat="1" applyFont="1" applyFill="1" applyBorder="1" applyAlignment="1" applyProtection="1">
      <alignment horizontal="center" vertical="center" shrinkToFit="1"/>
      <protection hidden="1"/>
    </xf>
    <xf numFmtId="179" fontId="43" fillId="2" borderId="89" xfId="5" applyNumberFormat="1" applyFont="1" applyFill="1" applyBorder="1" applyAlignment="1" applyProtection="1">
      <alignment horizontal="center" vertical="center" shrinkToFit="1"/>
      <protection hidden="1"/>
    </xf>
    <xf numFmtId="179" fontId="43" fillId="2" borderId="67" xfId="5" applyNumberFormat="1" applyFont="1" applyFill="1" applyBorder="1" applyAlignment="1" applyProtection="1">
      <alignment horizontal="center" vertical="center" shrinkToFit="1"/>
      <protection hidden="1"/>
    </xf>
    <xf numFmtId="179" fontId="43" fillId="2" borderId="52" xfId="5" applyNumberFormat="1" applyFont="1" applyFill="1" applyBorder="1" applyAlignment="1" applyProtection="1">
      <alignment horizontal="center" vertical="center" shrinkToFit="1"/>
      <protection hidden="1"/>
    </xf>
    <xf numFmtId="179" fontId="43" fillId="2" borderId="84" xfId="5" applyNumberFormat="1" applyFont="1" applyFill="1" applyBorder="1" applyAlignment="1" applyProtection="1">
      <alignment horizontal="center" vertical="center" shrinkToFit="1"/>
      <protection hidden="1"/>
    </xf>
    <xf numFmtId="179" fontId="43" fillId="2" borderId="81" xfId="5" applyNumberFormat="1" applyFont="1" applyFill="1" applyBorder="1" applyAlignment="1" applyProtection="1">
      <alignment horizontal="center" vertical="center" shrinkToFit="1"/>
      <protection hidden="1"/>
    </xf>
    <xf numFmtId="179" fontId="43" fillId="0" borderId="18" xfId="5" applyNumberFormat="1" applyFont="1" applyFill="1" applyBorder="1" applyAlignment="1" applyProtection="1">
      <alignment horizontal="center" vertical="center" wrapText="1" shrinkToFit="1"/>
      <protection hidden="1"/>
    </xf>
    <xf numFmtId="179" fontId="43" fillId="0" borderId="19" xfId="5" applyNumberFormat="1" applyFont="1" applyFill="1" applyBorder="1" applyAlignment="1" applyProtection="1">
      <alignment horizontal="center" vertical="center" wrapText="1" shrinkToFit="1"/>
      <protection hidden="1"/>
    </xf>
    <xf numFmtId="179" fontId="43" fillId="0" borderId="15" xfId="5" applyNumberFormat="1" applyFont="1" applyFill="1" applyBorder="1" applyAlignment="1" applyProtection="1">
      <alignment horizontal="center" vertical="center" wrapText="1" shrinkToFit="1"/>
      <protection hidden="1"/>
    </xf>
    <xf numFmtId="179" fontId="43" fillId="0" borderId="16" xfId="5" applyNumberFormat="1" applyFont="1" applyFill="1" applyBorder="1" applyAlignment="1" applyProtection="1">
      <alignment horizontal="center" vertical="center" wrapText="1" shrinkToFit="1"/>
      <protection hidden="1"/>
    </xf>
    <xf numFmtId="179" fontId="43" fillId="0" borderId="17" xfId="5" applyNumberFormat="1" applyFont="1" applyFill="1" applyBorder="1" applyAlignment="1" applyProtection="1">
      <alignment horizontal="center" vertical="center" shrinkToFit="1"/>
      <protection hidden="1"/>
    </xf>
    <xf numFmtId="179" fontId="43" fillId="0" borderId="18" xfId="5" applyNumberFormat="1" applyFont="1" applyFill="1" applyBorder="1" applyAlignment="1" applyProtection="1">
      <alignment horizontal="center" vertical="center" shrinkToFit="1"/>
      <protection hidden="1"/>
    </xf>
    <xf numFmtId="179" fontId="43" fillId="0" borderId="19" xfId="5" applyNumberFormat="1" applyFont="1" applyFill="1" applyBorder="1" applyAlignment="1" applyProtection="1">
      <alignment horizontal="center" vertical="center" shrinkToFit="1"/>
      <protection hidden="1"/>
    </xf>
    <xf numFmtId="179" fontId="43" fillId="2" borderId="15" xfId="5" applyNumberFormat="1" applyFont="1" applyFill="1" applyBorder="1" applyAlignment="1" applyProtection="1">
      <alignment horizontal="right" vertical="center" shrinkToFit="1"/>
      <protection hidden="1"/>
    </xf>
    <xf numFmtId="179" fontId="43" fillId="2" borderId="18" xfId="5" applyNumberFormat="1" applyFont="1" applyFill="1" applyBorder="1" applyAlignment="1" applyProtection="1">
      <alignment horizontal="right" vertical="center" shrinkToFit="1"/>
      <protection hidden="1"/>
    </xf>
    <xf numFmtId="179" fontId="43" fillId="0" borderId="15" xfId="5" applyNumberFormat="1" applyFont="1" applyFill="1" applyBorder="1" applyAlignment="1" applyProtection="1">
      <alignment horizontal="center" wrapText="1" shrinkToFit="1"/>
      <protection hidden="1"/>
    </xf>
    <xf numFmtId="179" fontId="43" fillId="0" borderId="16" xfId="5" applyNumberFormat="1" applyFont="1" applyFill="1" applyBorder="1" applyAlignment="1" applyProtection="1">
      <alignment horizontal="center" wrapText="1" shrinkToFit="1"/>
      <protection hidden="1"/>
    </xf>
    <xf numFmtId="179" fontId="43" fillId="2" borderId="14" xfId="5" applyNumberFormat="1" applyFont="1" applyFill="1" applyBorder="1" applyAlignment="1" applyProtection="1">
      <alignment horizontal="right" vertical="center" shrinkToFit="1"/>
      <protection hidden="1"/>
    </xf>
    <xf numFmtId="181" fontId="43" fillId="2" borderId="17" xfId="3" applyNumberFormat="1" applyFont="1" applyFill="1" applyBorder="1" applyAlignment="1" applyProtection="1">
      <alignment horizontal="right" vertical="center" shrinkToFit="1"/>
      <protection hidden="1"/>
    </xf>
    <xf numFmtId="181" fontId="43" fillId="2" borderId="18" xfId="3" applyNumberFormat="1" applyFont="1" applyFill="1" applyBorder="1" applyAlignment="1" applyProtection="1">
      <alignment horizontal="right" vertical="center" shrinkToFit="1"/>
      <protection hidden="1"/>
    </xf>
    <xf numFmtId="179" fontId="9" fillId="0" borderId="19" xfId="5" applyNumberFormat="1" applyFont="1" applyBorder="1" applyAlignment="1" applyProtection="1">
      <alignment horizontal="left" vertical="center" shrinkToFit="1"/>
      <protection hidden="1"/>
    </xf>
    <xf numFmtId="179" fontId="48" fillId="0" borderId="20" xfId="5" applyNumberFormat="1" applyFont="1" applyBorder="1" applyAlignment="1" applyProtection="1">
      <alignment horizontal="center" vertical="center" shrinkToFit="1"/>
      <protection hidden="1"/>
    </xf>
    <xf numFmtId="179" fontId="48" fillId="12" borderId="23" xfId="5" applyNumberFormat="1" applyFont="1" applyFill="1" applyBorder="1" applyAlignment="1" applyProtection="1">
      <alignment horizontal="center" vertical="center" shrinkToFit="1"/>
      <protection hidden="1"/>
    </xf>
    <xf numFmtId="179" fontId="43" fillId="12" borderId="96" xfId="5" applyNumberFormat="1" applyFont="1" applyFill="1" applyBorder="1" applyAlignment="1" applyProtection="1">
      <alignment horizontal="center" vertical="center" shrinkToFit="1"/>
      <protection hidden="1"/>
    </xf>
    <xf numFmtId="179" fontId="43" fillId="12" borderId="95" xfId="5" applyNumberFormat="1" applyFont="1" applyFill="1" applyBorder="1" applyAlignment="1" applyProtection="1">
      <alignment horizontal="center" vertical="center" shrinkToFit="1"/>
      <protection hidden="1"/>
    </xf>
    <xf numFmtId="179" fontId="9" fillId="2" borderId="25" xfId="5" applyNumberFormat="1" applyFont="1" applyFill="1" applyBorder="1" applyAlignment="1" applyProtection="1">
      <alignment horizontal="center" vertical="center" shrinkToFit="1"/>
      <protection hidden="1"/>
    </xf>
    <xf numFmtId="179" fontId="9" fillId="2" borderId="0" xfId="5" applyNumberFormat="1" applyFont="1" applyFill="1" applyBorder="1" applyAlignment="1" applyProtection="1">
      <alignment horizontal="center" vertical="center" shrinkToFit="1"/>
      <protection hidden="1"/>
    </xf>
    <xf numFmtId="179" fontId="9" fillId="2" borderId="20" xfId="5" applyNumberFormat="1" applyFont="1" applyFill="1" applyBorder="1" applyAlignment="1" applyProtection="1">
      <alignment horizontal="center" vertical="center" shrinkToFit="1"/>
      <protection hidden="1"/>
    </xf>
    <xf numFmtId="179" fontId="9" fillId="0" borderId="18" xfId="5" applyNumberFormat="1" applyFont="1" applyBorder="1" applyAlignment="1" applyProtection="1">
      <alignment horizontal="left" vertical="center" shrinkToFit="1"/>
      <protection hidden="1"/>
    </xf>
    <xf numFmtId="179" fontId="9" fillId="2" borderId="66" xfId="5" applyNumberFormat="1" applyFont="1" applyFill="1" applyBorder="1" applyAlignment="1" applyProtection="1">
      <alignment horizontal="center" vertical="center" shrinkToFit="1"/>
      <protection hidden="1"/>
    </xf>
    <xf numFmtId="179" fontId="9" fillId="2" borderId="15" xfId="5" applyNumberFormat="1" applyFont="1" applyFill="1" applyBorder="1" applyAlignment="1" applyProtection="1">
      <alignment horizontal="center" vertical="center" shrinkToFit="1"/>
      <protection hidden="1"/>
    </xf>
    <xf numFmtId="179" fontId="9" fillId="2" borderId="16" xfId="5" applyNumberFormat="1" applyFont="1" applyFill="1" applyBorder="1" applyAlignment="1" applyProtection="1">
      <alignment horizontal="center" vertical="center" shrinkToFit="1"/>
      <protection hidden="1"/>
    </xf>
    <xf numFmtId="179" fontId="9" fillId="2" borderId="67" xfId="5" applyNumberFormat="1" applyFont="1" applyFill="1" applyBorder="1" applyAlignment="1" applyProtection="1">
      <alignment horizontal="center" vertical="center" shrinkToFit="1"/>
      <protection hidden="1"/>
    </xf>
    <xf numFmtId="179" fontId="9" fillId="2" borderId="68" xfId="5" applyNumberFormat="1" applyFont="1" applyFill="1" applyBorder="1" applyAlignment="1" applyProtection="1">
      <alignment horizontal="center" vertical="center" shrinkToFit="1"/>
      <protection hidden="1"/>
    </xf>
    <xf numFmtId="179" fontId="9" fillId="2" borderId="18" xfId="5" applyNumberFormat="1" applyFont="1" applyFill="1" applyBorder="1" applyAlignment="1" applyProtection="1">
      <alignment horizontal="center" vertical="center" shrinkToFit="1"/>
      <protection hidden="1"/>
    </xf>
    <xf numFmtId="179" fontId="9" fillId="2" borderId="19" xfId="5" applyNumberFormat="1" applyFont="1" applyFill="1" applyBorder="1" applyAlignment="1" applyProtection="1">
      <alignment horizontal="center" vertical="center" shrinkToFit="1"/>
      <protection hidden="1"/>
    </xf>
    <xf numFmtId="179" fontId="9" fillId="2" borderId="80" xfId="5" applyNumberFormat="1" applyFont="1" applyFill="1" applyBorder="1" applyAlignment="1" applyProtection="1">
      <alignment horizontal="center" vertical="center" shrinkToFit="1"/>
      <protection hidden="1"/>
    </xf>
    <xf numFmtId="179" fontId="9" fillId="2" borderId="52" xfId="5" applyNumberFormat="1" applyFont="1" applyFill="1" applyBorder="1" applyAlignment="1" applyProtection="1">
      <alignment horizontal="center" vertical="center" shrinkToFit="1"/>
      <protection hidden="1"/>
    </xf>
    <xf numFmtId="179" fontId="9" fillId="2" borderId="92" xfId="5" applyNumberFormat="1" applyFont="1" applyFill="1" applyBorder="1" applyAlignment="1" applyProtection="1">
      <alignment horizontal="center" vertical="center" shrinkToFit="1"/>
      <protection hidden="1"/>
    </xf>
    <xf numFmtId="179" fontId="48" fillId="12" borderId="25" xfId="5" applyNumberFormat="1" applyFont="1" applyFill="1" applyBorder="1" applyAlignment="1" applyProtection="1">
      <alignment horizontal="center" vertical="center" shrinkToFit="1"/>
      <protection hidden="1"/>
    </xf>
    <xf numFmtId="179" fontId="48" fillId="12" borderId="0" xfId="5" applyNumberFormat="1" applyFont="1" applyFill="1" applyBorder="1" applyAlignment="1" applyProtection="1">
      <alignment horizontal="center" vertical="center" shrinkToFit="1"/>
      <protection hidden="1"/>
    </xf>
    <xf numFmtId="179" fontId="48" fillId="12" borderId="20" xfId="5" applyNumberFormat="1" applyFont="1" applyFill="1" applyBorder="1" applyAlignment="1" applyProtection="1">
      <alignment horizontal="center" vertical="center" shrinkToFit="1"/>
      <protection hidden="1"/>
    </xf>
    <xf numFmtId="179" fontId="48" fillId="0" borderId="0" xfId="5" applyNumberFormat="1" applyFont="1" applyFill="1" applyBorder="1" applyAlignment="1" applyProtection="1">
      <alignment horizontal="center" vertical="center" shrinkToFit="1"/>
      <protection hidden="1"/>
    </xf>
    <xf numFmtId="179" fontId="43" fillId="0" borderId="0" xfId="5" applyNumberFormat="1" applyFont="1" applyBorder="1" applyAlignment="1" applyProtection="1">
      <alignment horizontal="right" shrinkToFit="1"/>
      <protection hidden="1"/>
    </xf>
    <xf numFmtId="179" fontId="43" fillId="2" borderId="57" xfId="5" applyNumberFormat="1" applyFont="1" applyFill="1" applyBorder="1" applyAlignment="1" applyProtection="1">
      <alignment horizontal="right" vertical="center" shrinkToFit="1"/>
      <protection hidden="1"/>
    </xf>
    <xf numFmtId="179" fontId="43" fillId="0" borderId="0" xfId="5" applyNumberFormat="1" applyFont="1" applyBorder="1" applyAlignment="1" applyProtection="1">
      <alignment horizontal="right" vertical="center" shrinkToFit="1"/>
      <protection hidden="1"/>
    </xf>
    <xf numFmtId="179" fontId="9" fillId="0" borderId="25" xfId="5" applyNumberFormat="1" applyFont="1" applyBorder="1" applyAlignment="1" applyProtection="1">
      <alignment horizontal="left" vertical="center" shrinkToFit="1"/>
      <protection hidden="1"/>
    </xf>
    <xf numFmtId="179" fontId="9" fillId="12" borderId="53" xfId="5" applyNumberFormat="1" applyFont="1" applyFill="1" applyBorder="1" applyAlignment="1" applyProtection="1">
      <alignment horizontal="left" vertical="center" shrinkToFit="1"/>
      <protection hidden="1"/>
    </xf>
    <xf numFmtId="179" fontId="9" fillId="12" borderId="54" xfId="5" applyNumberFormat="1" applyFont="1" applyFill="1" applyBorder="1" applyAlignment="1" applyProtection="1">
      <alignment horizontal="left" vertical="center" shrinkToFit="1"/>
      <protection hidden="1"/>
    </xf>
    <xf numFmtId="179" fontId="9" fillId="12" borderId="55" xfId="5" applyNumberFormat="1" applyFont="1" applyFill="1" applyBorder="1" applyAlignment="1" applyProtection="1">
      <alignment horizontal="left" vertical="center" shrinkToFit="1"/>
      <protection hidden="1"/>
    </xf>
    <xf numFmtId="179" fontId="9" fillId="12" borderId="56" xfId="5" applyNumberFormat="1" applyFont="1" applyFill="1" applyBorder="1" applyAlignment="1" applyProtection="1">
      <alignment horizontal="left" vertical="center" shrinkToFit="1"/>
      <protection hidden="1"/>
    </xf>
    <xf numFmtId="179" fontId="43" fillId="12" borderId="57" xfId="5" applyNumberFormat="1" applyFont="1" applyFill="1" applyBorder="1" applyAlignment="1" applyProtection="1">
      <alignment horizontal="left" vertical="center" indent="1" shrinkToFit="1"/>
      <protection hidden="1"/>
    </xf>
    <xf numFmtId="179" fontId="43" fillId="0" borderId="0" xfId="5" applyNumberFormat="1" applyFont="1" applyFill="1" applyBorder="1" applyAlignment="1" applyProtection="1">
      <alignment horizontal="right" vertical="top" shrinkToFit="1"/>
      <protection hidden="1"/>
    </xf>
    <xf numFmtId="179" fontId="43" fillId="0" borderId="73" xfId="5" applyNumberFormat="1" applyFont="1" applyFill="1" applyBorder="1" applyAlignment="1" applyProtection="1">
      <alignment horizontal="right" vertical="top" shrinkToFit="1"/>
      <protection hidden="1"/>
    </xf>
    <xf numFmtId="179" fontId="57" fillId="2" borderId="15" xfId="5" applyNumberFormat="1" applyFont="1" applyFill="1" applyBorder="1" applyAlignment="1" applyProtection="1">
      <alignment horizontal="center" vertical="center" shrinkToFit="1"/>
      <protection hidden="1"/>
    </xf>
    <xf numFmtId="179" fontId="57" fillId="2" borderId="16" xfId="5" applyNumberFormat="1" applyFont="1" applyFill="1" applyBorder="1" applyAlignment="1" applyProtection="1">
      <alignment horizontal="center" vertical="center" shrinkToFit="1"/>
      <protection hidden="1"/>
    </xf>
    <xf numFmtId="179" fontId="57" fillId="2" borderId="0" xfId="5" applyNumberFormat="1" applyFont="1" applyFill="1" applyBorder="1" applyAlignment="1" applyProtection="1">
      <alignment horizontal="center" vertical="center" shrinkToFit="1"/>
      <protection hidden="1"/>
    </xf>
    <xf numFmtId="179" fontId="57" fillId="2" borderId="20" xfId="5" applyNumberFormat="1" applyFont="1" applyFill="1" applyBorder="1" applyAlignment="1" applyProtection="1">
      <alignment horizontal="center" vertical="center" shrinkToFit="1"/>
      <protection hidden="1"/>
    </xf>
    <xf numFmtId="179" fontId="57" fillId="2" borderId="18" xfId="5" applyNumberFormat="1" applyFont="1" applyFill="1" applyBorder="1" applyAlignment="1" applyProtection="1">
      <alignment horizontal="center" vertical="center" shrinkToFit="1"/>
      <protection hidden="1"/>
    </xf>
    <xf numFmtId="179" fontId="57" fillId="2" borderId="19" xfId="5" applyNumberFormat="1" applyFont="1" applyFill="1" applyBorder="1" applyAlignment="1" applyProtection="1">
      <alignment horizontal="center" vertical="center" shrinkToFit="1"/>
      <protection hidden="1"/>
    </xf>
    <xf numFmtId="179" fontId="9" fillId="2" borderId="14" xfId="5" applyNumberFormat="1" applyFont="1" applyFill="1" applyBorder="1" applyAlignment="1" applyProtection="1">
      <alignment horizontal="center" vertical="center" shrinkToFit="1"/>
      <protection hidden="1"/>
    </xf>
    <xf numFmtId="179" fontId="9" fillId="2" borderId="17" xfId="5" applyNumberFormat="1" applyFont="1" applyFill="1" applyBorder="1" applyAlignment="1" applyProtection="1">
      <alignment horizontal="center" vertical="center" shrinkToFit="1"/>
      <protection hidden="1"/>
    </xf>
    <xf numFmtId="179" fontId="57" fillId="0" borderId="17" xfId="5" applyNumberFormat="1" applyFont="1" applyBorder="1" applyAlignment="1" applyProtection="1">
      <alignment horizontal="center" vertical="top" shrinkToFit="1"/>
      <protection hidden="1"/>
    </xf>
    <xf numFmtId="179" fontId="57" fillId="0" borderId="18" xfId="5" applyNumberFormat="1" applyFont="1" applyBorder="1" applyAlignment="1" applyProtection="1">
      <alignment horizontal="center" vertical="top" shrinkToFit="1"/>
      <protection hidden="1"/>
    </xf>
    <xf numFmtId="179" fontId="57" fillId="0" borderId="19" xfId="5" applyNumberFormat="1" applyFont="1" applyBorder="1" applyAlignment="1" applyProtection="1">
      <alignment horizontal="center" vertical="top" shrinkToFit="1"/>
      <protection hidden="1"/>
    </xf>
    <xf numFmtId="49" fontId="9" fillId="0" borderId="0" xfId="5" applyNumberFormat="1" applyFont="1" applyAlignment="1">
      <alignment horizontal="left" vertical="center" shrinkToFit="1"/>
    </xf>
    <xf numFmtId="179" fontId="43" fillId="0" borderId="25" xfId="5" applyNumberFormat="1" applyFont="1" applyBorder="1" applyAlignment="1" applyProtection="1">
      <alignment horizontal="left" shrinkToFit="1"/>
      <protection hidden="1"/>
    </xf>
    <xf numFmtId="179" fontId="43" fillId="0" borderId="0" xfId="5" applyNumberFormat="1" applyFont="1" applyBorder="1" applyAlignment="1" applyProtection="1">
      <alignment horizontal="left" shrinkToFit="1"/>
      <protection hidden="1"/>
    </xf>
    <xf numFmtId="179" fontId="57" fillId="0" borderId="25" xfId="5" applyNumberFormat="1" applyFont="1" applyBorder="1" applyAlignment="1" applyProtection="1">
      <alignment horizontal="center" shrinkToFit="1"/>
      <protection hidden="1"/>
    </xf>
    <xf numFmtId="179" fontId="57" fillId="0" borderId="0" xfId="5" applyNumberFormat="1" applyFont="1" applyBorder="1" applyAlignment="1" applyProtection="1">
      <alignment horizontal="center" shrinkToFit="1"/>
      <protection hidden="1"/>
    </xf>
    <xf numFmtId="179" fontId="57" fillId="0" borderId="20" xfId="5" applyNumberFormat="1" applyFont="1" applyBorder="1" applyAlignment="1" applyProtection="1">
      <alignment horizontal="center" shrinkToFit="1"/>
      <protection hidden="1"/>
    </xf>
    <xf numFmtId="179" fontId="57" fillId="0" borderId="14" xfId="5" applyNumberFormat="1" applyFont="1" applyBorder="1" applyAlignment="1" applyProtection="1">
      <alignment horizontal="center" shrinkToFit="1"/>
      <protection hidden="1"/>
    </xf>
    <xf numFmtId="179" fontId="57" fillId="0" borderId="15" xfId="5" applyNumberFormat="1" applyFont="1" applyBorder="1" applyAlignment="1" applyProtection="1">
      <alignment horizontal="center" shrinkToFit="1"/>
      <protection hidden="1"/>
    </xf>
    <xf numFmtId="179" fontId="57" fillId="0" borderId="16" xfId="5" applyNumberFormat="1" applyFont="1" applyBorder="1" applyAlignment="1" applyProtection="1">
      <alignment horizontal="center" shrinkToFit="1"/>
      <protection hidden="1"/>
    </xf>
    <xf numFmtId="179" fontId="57" fillId="2" borderId="85" xfId="5" applyNumberFormat="1" applyFont="1" applyFill="1" applyBorder="1" applyAlignment="1" applyProtection="1">
      <alignment horizontal="center" vertical="center" shrinkToFit="1"/>
      <protection hidden="1"/>
    </xf>
    <xf numFmtId="179" fontId="57" fillId="2" borderId="51" xfId="5" applyNumberFormat="1" applyFont="1" applyFill="1" applyBorder="1" applyAlignment="1" applyProtection="1">
      <alignment horizontal="center" vertical="center" shrinkToFit="1"/>
      <protection hidden="1"/>
    </xf>
    <xf numFmtId="179" fontId="57" fillId="2" borderId="91" xfId="5" applyNumberFormat="1" applyFont="1" applyFill="1" applyBorder="1" applyAlignment="1" applyProtection="1">
      <alignment horizontal="center" vertical="center" shrinkToFit="1"/>
      <protection hidden="1"/>
    </xf>
    <xf numFmtId="179" fontId="57" fillId="2" borderId="86" xfId="5" applyNumberFormat="1" applyFont="1" applyFill="1" applyBorder="1" applyAlignment="1" applyProtection="1">
      <alignment horizontal="center" vertical="center" shrinkToFit="1"/>
      <protection hidden="1"/>
    </xf>
    <xf numFmtId="179" fontId="57" fillId="2" borderId="88" xfId="5" applyNumberFormat="1" applyFont="1" applyFill="1" applyBorder="1" applyAlignment="1" applyProtection="1">
      <alignment horizontal="center" vertical="center" shrinkToFit="1"/>
      <protection hidden="1"/>
    </xf>
    <xf numFmtId="179" fontId="57" fillId="2" borderId="161" xfId="5" applyNumberFormat="1" applyFont="1" applyFill="1" applyBorder="1" applyAlignment="1" applyProtection="1">
      <alignment horizontal="center" vertical="center" shrinkToFit="1"/>
      <protection hidden="1"/>
    </xf>
    <xf numFmtId="179" fontId="57" fillId="2" borderId="87" xfId="5" applyNumberFormat="1" applyFont="1" applyFill="1" applyBorder="1" applyAlignment="1" applyProtection="1">
      <alignment horizontal="center" vertical="center" shrinkToFit="1"/>
      <protection hidden="1"/>
    </xf>
    <xf numFmtId="179" fontId="57" fillId="2" borderId="89" xfId="5" applyNumberFormat="1" applyFont="1" applyFill="1" applyBorder="1" applyAlignment="1" applyProtection="1">
      <alignment horizontal="center" vertical="center" shrinkToFit="1"/>
      <protection hidden="1"/>
    </xf>
    <xf numFmtId="179" fontId="57" fillId="2" borderId="90" xfId="5" applyNumberFormat="1" applyFont="1" applyFill="1" applyBorder="1" applyAlignment="1" applyProtection="1">
      <alignment horizontal="center" vertical="center" shrinkToFit="1"/>
      <protection hidden="1"/>
    </xf>
    <xf numFmtId="179" fontId="9" fillId="0" borderId="15" xfId="5" applyNumberFormat="1" applyFont="1" applyFill="1" applyBorder="1" applyAlignment="1" applyProtection="1">
      <alignment horizontal="right" vertical="top" shrinkToFit="1"/>
      <protection hidden="1"/>
    </xf>
    <xf numFmtId="179" fontId="57" fillId="2" borderId="66" xfId="5" applyNumberFormat="1" applyFont="1" applyFill="1" applyBorder="1" applyAlignment="1" applyProtection="1">
      <alignment horizontal="center" vertical="center" shrinkToFit="1"/>
      <protection hidden="1"/>
    </xf>
    <xf numFmtId="179" fontId="57" fillId="2" borderId="67" xfId="5" applyNumberFormat="1" applyFont="1" applyFill="1" applyBorder="1" applyAlignment="1" applyProtection="1">
      <alignment horizontal="center" vertical="center" shrinkToFit="1"/>
      <protection hidden="1"/>
    </xf>
    <xf numFmtId="179" fontId="57" fillId="2" borderId="68" xfId="5" applyNumberFormat="1" applyFont="1" applyFill="1" applyBorder="1" applyAlignment="1" applyProtection="1">
      <alignment horizontal="center" vertical="center" shrinkToFit="1"/>
      <protection hidden="1"/>
    </xf>
    <xf numFmtId="179" fontId="43" fillId="2" borderId="14" xfId="5" applyNumberFormat="1" applyFont="1" applyFill="1" applyBorder="1" applyAlignment="1" applyProtection="1">
      <alignment horizontal="left" vertical="center" wrapText="1" shrinkToFit="1"/>
      <protection hidden="1"/>
    </xf>
    <xf numFmtId="179" fontId="43" fillId="2" borderId="15" xfId="5" applyNumberFormat="1" applyFont="1" applyFill="1" applyBorder="1" applyAlignment="1" applyProtection="1">
      <alignment horizontal="left" vertical="center" wrapText="1" shrinkToFit="1"/>
      <protection hidden="1"/>
    </xf>
    <xf numFmtId="179" fontId="43" fillId="2" borderId="16" xfId="5" applyNumberFormat="1" applyFont="1" applyFill="1" applyBorder="1" applyAlignment="1" applyProtection="1">
      <alignment horizontal="left" vertical="center" wrapText="1" shrinkToFit="1"/>
      <protection hidden="1"/>
    </xf>
    <xf numFmtId="179" fontId="43" fillId="2" borderId="25" xfId="5" applyNumberFormat="1" applyFont="1" applyFill="1" applyBorder="1" applyAlignment="1" applyProtection="1">
      <alignment horizontal="left" vertical="center" wrapText="1" shrinkToFit="1"/>
      <protection hidden="1"/>
    </xf>
    <xf numFmtId="179" fontId="43" fillId="2" borderId="0" xfId="5" applyNumberFormat="1" applyFont="1" applyFill="1" applyBorder="1" applyAlignment="1" applyProtection="1">
      <alignment horizontal="left" vertical="center" wrapText="1" shrinkToFit="1"/>
      <protection hidden="1"/>
    </xf>
    <xf numFmtId="179" fontId="43" fillId="2" borderId="20" xfId="5" applyNumberFormat="1" applyFont="1" applyFill="1" applyBorder="1" applyAlignment="1" applyProtection="1">
      <alignment horizontal="left" vertical="center" wrapText="1" shrinkToFit="1"/>
      <protection hidden="1"/>
    </xf>
    <xf numFmtId="179" fontId="43" fillId="2" borderId="17" xfId="5" applyNumberFormat="1" applyFont="1" applyFill="1" applyBorder="1" applyAlignment="1" applyProtection="1">
      <alignment horizontal="left" vertical="center" wrapText="1" shrinkToFit="1"/>
      <protection hidden="1"/>
    </xf>
    <xf numFmtId="179" fontId="43" fillId="2" borderId="18" xfId="5" applyNumberFormat="1" applyFont="1" applyFill="1" applyBorder="1" applyAlignment="1" applyProtection="1">
      <alignment horizontal="left" vertical="center" wrapText="1" shrinkToFit="1"/>
      <protection hidden="1"/>
    </xf>
    <xf numFmtId="179" fontId="43" fillId="2" borderId="19" xfId="5" applyNumberFormat="1" applyFont="1" applyFill="1" applyBorder="1" applyAlignment="1" applyProtection="1">
      <alignment horizontal="left" vertical="center" wrapText="1" shrinkToFit="1"/>
      <protection hidden="1"/>
    </xf>
    <xf numFmtId="179" fontId="64" fillId="0" borderId="0" xfId="5" applyNumberFormat="1" applyFont="1" applyBorder="1" applyAlignment="1" applyProtection="1">
      <alignment horizontal="left" vertical="center" shrinkToFit="1"/>
      <protection hidden="1"/>
    </xf>
    <xf numFmtId="179" fontId="65" fillId="0" borderId="0" xfId="5" applyNumberFormat="1" applyFont="1" applyBorder="1" applyAlignment="1" applyProtection="1">
      <alignment horizontal="distributed" vertical="center" shrinkToFit="1"/>
      <protection hidden="1"/>
    </xf>
    <xf numFmtId="179" fontId="49" fillId="0" borderId="0" xfId="6" applyNumberFormat="1" applyFont="1" applyFill="1" applyBorder="1" applyAlignment="1" applyProtection="1">
      <alignment vertical="center" shrinkToFit="1"/>
      <protection hidden="1"/>
    </xf>
    <xf numFmtId="179" fontId="65" fillId="0" borderId="0" xfId="5" applyNumberFormat="1" applyFont="1" applyBorder="1" applyAlignment="1" applyProtection="1">
      <alignment horizontal="left" vertical="center" shrinkToFit="1"/>
      <protection hidden="1"/>
    </xf>
    <xf numFmtId="179" fontId="9" fillId="0" borderId="0" xfId="5" applyNumberFormat="1" applyFont="1" applyAlignment="1" applyProtection="1">
      <alignment horizontal="left" vertical="center" shrinkToFit="1"/>
      <protection hidden="1"/>
    </xf>
    <xf numFmtId="179" fontId="64" fillId="0" borderId="0" xfId="5" applyNumberFormat="1" applyFont="1" applyBorder="1" applyAlignment="1" applyProtection="1">
      <alignment horizontal="center" vertical="center" shrinkToFit="1"/>
      <protection hidden="1"/>
    </xf>
    <xf numFmtId="179" fontId="64" fillId="0" borderId="0" xfId="5" applyNumberFormat="1" applyFont="1" applyBorder="1" applyAlignment="1" applyProtection="1">
      <alignment horizontal="distributed" vertical="center" shrinkToFit="1"/>
      <protection hidden="1"/>
    </xf>
    <xf numFmtId="179" fontId="6" fillId="0" borderId="0" xfId="6" applyNumberFormat="1" applyFont="1" applyFill="1" applyBorder="1" applyAlignment="1" applyProtection="1">
      <alignment vertical="center" shrinkToFit="1"/>
      <protection hidden="1"/>
    </xf>
    <xf numFmtId="179" fontId="62" fillId="0" borderId="14" xfId="5" applyNumberFormat="1" applyFont="1" applyBorder="1" applyAlignment="1" applyProtection="1">
      <alignment horizontal="center" vertical="center" shrinkToFit="1"/>
      <protection hidden="1"/>
    </xf>
    <xf numFmtId="179" fontId="62" fillId="0" borderId="15" xfId="5" applyNumberFormat="1" applyFont="1" applyBorder="1" applyAlignment="1" applyProtection="1">
      <alignment horizontal="center" vertical="center" shrinkToFit="1"/>
      <protection hidden="1"/>
    </xf>
    <xf numFmtId="179" fontId="43" fillId="0" borderId="14" xfId="5" applyNumberFormat="1" applyFont="1" applyBorder="1" applyAlignment="1" applyProtection="1">
      <alignment horizontal="left" vertical="center" shrinkToFit="1"/>
      <protection hidden="1"/>
    </xf>
    <xf numFmtId="179" fontId="43" fillId="0" borderId="15" xfId="5" applyNumberFormat="1" applyFont="1" applyBorder="1" applyAlignment="1" applyProtection="1">
      <alignment horizontal="left" vertical="center" shrinkToFit="1"/>
      <protection hidden="1"/>
    </xf>
    <xf numFmtId="179" fontId="43" fillId="0" borderId="16" xfId="5" applyNumberFormat="1" applyFont="1" applyBorder="1" applyAlignment="1" applyProtection="1">
      <alignment horizontal="left" vertical="center" shrinkToFit="1"/>
      <protection hidden="1"/>
    </xf>
    <xf numFmtId="179" fontId="48" fillId="2" borderId="25" xfId="5" applyNumberFormat="1" applyFont="1" applyFill="1" applyBorder="1" applyAlignment="1" applyProtection="1">
      <alignment horizontal="center" vertical="center" shrinkToFit="1"/>
      <protection hidden="1"/>
    </xf>
    <xf numFmtId="179" fontId="48" fillId="2" borderId="0" xfId="5" applyNumberFormat="1" applyFont="1" applyFill="1" applyBorder="1" applyAlignment="1" applyProtection="1">
      <alignment horizontal="center" vertical="center" shrinkToFit="1"/>
      <protection hidden="1"/>
    </xf>
    <xf numFmtId="179" fontId="48" fillId="2" borderId="17" xfId="5" applyNumberFormat="1" applyFont="1" applyFill="1" applyBorder="1" applyAlignment="1" applyProtection="1">
      <alignment horizontal="center" vertical="center" shrinkToFit="1"/>
      <protection hidden="1"/>
    </xf>
    <xf numFmtId="179" fontId="48" fillId="2" borderId="18" xfId="5" applyNumberFormat="1" applyFont="1" applyFill="1" applyBorder="1" applyAlignment="1" applyProtection="1">
      <alignment horizontal="center" vertical="center" shrinkToFit="1"/>
      <protection hidden="1"/>
    </xf>
    <xf numFmtId="179" fontId="43" fillId="0" borderId="18" xfId="5" applyNumberFormat="1" applyFont="1" applyBorder="1" applyAlignment="1" applyProtection="1">
      <alignment horizontal="left" vertical="center" shrinkToFit="1"/>
      <protection hidden="1"/>
    </xf>
    <xf numFmtId="179" fontId="43" fillId="0" borderId="19" xfId="5" applyNumberFormat="1" applyFont="1" applyBorder="1" applyAlignment="1" applyProtection="1">
      <alignment horizontal="left" vertical="center" shrinkToFit="1"/>
      <protection hidden="1"/>
    </xf>
    <xf numFmtId="179" fontId="43" fillId="12" borderId="14" xfId="5" applyNumberFormat="1" applyFont="1" applyFill="1" applyBorder="1" applyAlignment="1" applyProtection="1">
      <alignment horizontal="left" vertical="center" wrapText="1" shrinkToFit="1"/>
      <protection hidden="1"/>
    </xf>
    <xf numFmtId="179" fontId="43" fillId="12" borderId="15" xfId="5" applyNumberFormat="1" applyFont="1" applyFill="1" applyBorder="1" applyAlignment="1" applyProtection="1">
      <alignment horizontal="left" vertical="center" wrapText="1" shrinkToFit="1"/>
      <protection hidden="1"/>
    </xf>
    <xf numFmtId="179" fontId="43" fillId="12" borderId="16" xfId="5" applyNumberFormat="1" applyFont="1" applyFill="1" applyBorder="1" applyAlignment="1" applyProtection="1">
      <alignment horizontal="left" vertical="center" wrapText="1" shrinkToFit="1"/>
      <protection hidden="1"/>
    </xf>
    <xf numFmtId="179" fontId="43" fillId="12" borderId="25" xfId="5" applyNumberFormat="1" applyFont="1" applyFill="1" applyBorder="1" applyAlignment="1" applyProtection="1">
      <alignment horizontal="left" vertical="center" wrapText="1" shrinkToFit="1"/>
      <protection hidden="1"/>
    </xf>
    <xf numFmtId="179" fontId="43" fillId="12" borderId="0" xfId="5" applyNumberFormat="1" applyFont="1" applyFill="1" applyBorder="1" applyAlignment="1" applyProtection="1">
      <alignment horizontal="left" vertical="center" wrapText="1" shrinkToFit="1"/>
      <protection hidden="1"/>
    </xf>
    <xf numFmtId="179" fontId="43" fillId="12" borderId="20" xfId="5" applyNumberFormat="1" applyFont="1" applyFill="1" applyBorder="1" applyAlignment="1" applyProtection="1">
      <alignment horizontal="left" vertical="center" wrapText="1" shrinkToFit="1"/>
      <protection hidden="1"/>
    </xf>
    <xf numFmtId="179" fontId="62" fillId="12" borderId="25" xfId="5" applyNumberFormat="1" applyFont="1" applyFill="1" applyBorder="1" applyAlignment="1" applyProtection="1">
      <alignment horizontal="center" vertical="center" shrinkToFit="1"/>
      <protection hidden="1"/>
    </xf>
    <xf numFmtId="179" fontId="62" fillId="12" borderId="0" xfId="5" applyNumberFormat="1" applyFont="1" applyFill="1" applyBorder="1" applyAlignment="1" applyProtection="1">
      <alignment horizontal="center" vertical="center" shrinkToFit="1"/>
      <protection hidden="1"/>
    </xf>
    <xf numFmtId="179" fontId="62" fillId="12" borderId="17" xfId="5" applyNumberFormat="1" applyFont="1" applyFill="1" applyBorder="1" applyAlignment="1" applyProtection="1">
      <alignment horizontal="center" vertical="center" shrinkToFit="1"/>
      <protection hidden="1"/>
    </xf>
    <xf numFmtId="179" fontId="62" fillId="12" borderId="18" xfId="5" applyNumberFormat="1" applyFont="1" applyFill="1" applyBorder="1" applyAlignment="1" applyProtection="1">
      <alignment horizontal="center" vertical="center" shrinkToFit="1"/>
      <protection hidden="1"/>
    </xf>
    <xf numFmtId="179" fontId="43" fillId="12" borderId="17" xfId="5" applyNumberFormat="1" applyFont="1" applyFill="1" applyBorder="1" applyAlignment="1" applyProtection="1">
      <alignment horizontal="left" vertical="center" wrapText="1" shrinkToFit="1"/>
      <protection hidden="1"/>
    </xf>
    <xf numFmtId="179" fontId="43" fillId="12" borderId="18" xfId="5" applyNumberFormat="1" applyFont="1" applyFill="1" applyBorder="1" applyAlignment="1" applyProtection="1">
      <alignment horizontal="left" vertical="center" wrapText="1" shrinkToFit="1"/>
      <protection hidden="1"/>
    </xf>
    <xf numFmtId="179" fontId="43" fillId="12" borderId="19" xfId="5" applyNumberFormat="1" applyFont="1" applyFill="1" applyBorder="1" applyAlignment="1" applyProtection="1">
      <alignment horizontal="left" vertical="center" wrapText="1" shrinkToFit="1"/>
      <protection hidden="1"/>
    </xf>
    <xf numFmtId="179" fontId="9" fillId="12" borderId="20" xfId="5" applyNumberFormat="1" applyFont="1" applyFill="1" applyBorder="1" applyAlignment="1" applyProtection="1">
      <alignment horizontal="right" vertical="center" shrinkToFit="1"/>
      <protection hidden="1"/>
    </xf>
    <xf numFmtId="179" fontId="9" fillId="12" borderId="17" xfId="5" applyNumberFormat="1" applyFont="1" applyFill="1" applyBorder="1" applyAlignment="1" applyProtection="1">
      <alignment horizontal="right" vertical="center" shrinkToFit="1"/>
      <protection hidden="1"/>
    </xf>
    <xf numFmtId="179" fontId="9" fillId="12" borderId="18" xfId="5" applyNumberFormat="1" applyFont="1" applyFill="1" applyBorder="1" applyAlignment="1" applyProtection="1">
      <alignment horizontal="right" vertical="center" shrinkToFit="1"/>
      <protection hidden="1"/>
    </xf>
    <xf numFmtId="179" fontId="9" fillId="12" borderId="19" xfId="5" applyNumberFormat="1" applyFont="1" applyFill="1" applyBorder="1" applyAlignment="1" applyProtection="1">
      <alignment horizontal="right" vertical="center" shrinkToFit="1"/>
      <protection hidden="1"/>
    </xf>
    <xf numFmtId="179" fontId="57" fillId="2" borderId="25" xfId="5" applyNumberFormat="1" applyFont="1" applyFill="1" applyBorder="1" applyAlignment="1" applyProtection="1">
      <alignment horizontal="left" vertical="center" wrapText="1" shrinkToFit="1"/>
      <protection hidden="1"/>
    </xf>
    <xf numFmtId="179" fontId="57" fillId="2" borderId="0" xfId="5" applyNumberFormat="1" applyFont="1" applyFill="1" applyBorder="1" applyAlignment="1" applyProtection="1">
      <alignment horizontal="left" vertical="center" wrapText="1" shrinkToFit="1"/>
      <protection hidden="1"/>
    </xf>
    <xf numFmtId="179" fontId="57" fillId="2" borderId="20" xfId="5" applyNumberFormat="1" applyFont="1" applyFill="1" applyBorder="1" applyAlignment="1" applyProtection="1">
      <alignment horizontal="left" vertical="center" wrapText="1" shrinkToFit="1"/>
      <protection hidden="1"/>
    </xf>
    <xf numFmtId="179" fontId="57" fillId="2" borderId="17" xfId="5" applyNumberFormat="1" applyFont="1" applyFill="1" applyBorder="1" applyAlignment="1" applyProtection="1">
      <alignment horizontal="left" vertical="center" wrapText="1" shrinkToFit="1"/>
      <protection hidden="1"/>
    </xf>
    <xf numFmtId="179" fontId="57" fillId="2" borderId="18" xfId="5" applyNumberFormat="1" applyFont="1" applyFill="1" applyBorder="1" applyAlignment="1" applyProtection="1">
      <alignment horizontal="left" vertical="center" wrapText="1" shrinkToFit="1"/>
      <protection hidden="1"/>
    </xf>
    <xf numFmtId="179" fontId="57" fillId="2" borderId="19" xfId="5" applyNumberFormat="1" applyFont="1" applyFill="1" applyBorder="1" applyAlignment="1" applyProtection="1">
      <alignment horizontal="left" vertical="center" wrapText="1" shrinkToFit="1"/>
      <protection hidden="1"/>
    </xf>
    <xf numFmtId="179" fontId="9" fillId="12" borderId="25" xfId="5" applyNumberFormat="1" applyFont="1" applyFill="1" applyBorder="1" applyAlignment="1" applyProtection="1">
      <alignment horizontal="left" vertical="center" shrinkToFit="1"/>
      <protection hidden="1"/>
    </xf>
    <xf numFmtId="179" fontId="9" fillId="12" borderId="0" xfId="5" applyNumberFormat="1" applyFont="1" applyFill="1" applyBorder="1" applyAlignment="1" applyProtection="1">
      <alignment horizontal="left" vertical="center" shrinkToFit="1"/>
      <protection hidden="1"/>
    </xf>
    <xf numFmtId="179" fontId="9" fillId="12" borderId="20" xfId="5" applyNumberFormat="1" applyFont="1" applyFill="1" applyBorder="1" applyAlignment="1" applyProtection="1">
      <alignment horizontal="left" vertical="center" shrinkToFit="1"/>
      <protection hidden="1"/>
    </xf>
    <xf numFmtId="179" fontId="9" fillId="12" borderId="17" xfId="5" applyNumberFormat="1" applyFont="1" applyFill="1" applyBorder="1" applyAlignment="1" applyProtection="1">
      <alignment horizontal="left" vertical="center" shrinkToFit="1"/>
      <protection hidden="1"/>
    </xf>
    <xf numFmtId="179" fontId="9" fillId="12" borderId="18" xfId="5" applyNumberFormat="1" applyFont="1" applyFill="1" applyBorder="1" applyAlignment="1" applyProtection="1">
      <alignment horizontal="left" vertical="center" shrinkToFit="1"/>
      <protection hidden="1"/>
    </xf>
    <xf numFmtId="179" fontId="9" fillId="12" borderId="19" xfId="5" applyNumberFormat="1" applyFont="1" applyFill="1" applyBorder="1" applyAlignment="1" applyProtection="1">
      <alignment horizontal="left" vertical="center" shrinkToFit="1"/>
      <protection hidden="1"/>
    </xf>
    <xf numFmtId="179" fontId="9" fillId="12" borderId="25" xfId="5" applyNumberFormat="1" applyFont="1" applyFill="1" applyBorder="1" applyAlignment="1" applyProtection="1">
      <alignment horizontal="center" vertical="center" wrapText="1" shrinkToFit="1"/>
      <protection hidden="1"/>
    </xf>
    <xf numFmtId="179" fontId="9" fillId="12" borderId="0" xfId="5" applyNumberFormat="1" applyFont="1" applyFill="1" applyBorder="1" applyAlignment="1" applyProtection="1">
      <alignment horizontal="center" vertical="center" wrapText="1" shrinkToFit="1"/>
      <protection hidden="1"/>
    </xf>
    <xf numFmtId="179" fontId="9" fillId="12" borderId="20" xfId="5" applyNumberFormat="1" applyFont="1" applyFill="1" applyBorder="1" applyAlignment="1" applyProtection="1">
      <alignment horizontal="center" vertical="center" wrapText="1" shrinkToFit="1"/>
      <protection hidden="1"/>
    </xf>
    <xf numFmtId="179" fontId="9" fillId="12" borderId="17" xfId="5" applyNumberFormat="1" applyFont="1" applyFill="1" applyBorder="1" applyAlignment="1" applyProtection="1">
      <alignment horizontal="center" vertical="center" wrapText="1" shrinkToFit="1"/>
      <protection hidden="1"/>
    </xf>
    <xf numFmtId="179" fontId="9" fillId="12" borderId="18" xfId="5" applyNumberFormat="1" applyFont="1" applyFill="1" applyBorder="1" applyAlignment="1" applyProtection="1">
      <alignment horizontal="center" vertical="center" wrapText="1" shrinkToFit="1"/>
      <protection hidden="1"/>
    </xf>
    <xf numFmtId="179" fontId="9" fillId="12" borderId="19" xfId="5" applyNumberFormat="1" applyFont="1" applyFill="1" applyBorder="1" applyAlignment="1" applyProtection="1">
      <alignment horizontal="center" vertical="center" wrapText="1" shrinkToFit="1"/>
      <protection hidden="1"/>
    </xf>
    <xf numFmtId="179" fontId="9" fillId="12" borderId="25" xfId="5" applyNumberFormat="1" applyFont="1" applyFill="1" applyBorder="1" applyAlignment="1" applyProtection="1">
      <alignment horizontal="right" vertical="center" wrapText="1" shrinkToFit="1"/>
      <protection hidden="1"/>
    </xf>
    <xf numFmtId="179" fontId="9" fillId="12" borderId="0" xfId="5" applyNumberFormat="1" applyFont="1" applyFill="1" applyBorder="1" applyAlignment="1" applyProtection="1">
      <alignment horizontal="right" vertical="center" wrapText="1" shrinkToFit="1"/>
      <protection hidden="1"/>
    </xf>
    <xf numFmtId="179" fontId="9" fillId="12" borderId="20" xfId="5" applyNumberFormat="1" applyFont="1" applyFill="1" applyBorder="1" applyAlignment="1" applyProtection="1">
      <alignment horizontal="right" vertical="center" wrapText="1" shrinkToFit="1"/>
      <protection hidden="1"/>
    </xf>
    <xf numFmtId="179" fontId="9" fillId="12" borderId="25" xfId="5" applyNumberFormat="1" applyFont="1" applyFill="1" applyBorder="1" applyAlignment="1" applyProtection="1">
      <alignment horizontal="left" vertical="center" wrapText="1" shrinkToFit="1"/>
      <protection hidden="1"/>
    </xf>
    <xf numFmtId="179" fontId="9" fillId="12" borderId="0" xfId="5" applyNumberFormat="1" applyFont="1" applyFill="1" applyBorder="1" applyAlignment="1" applyProtection="1">
      <alignment horizontal="left" vertical="center" wrapText="1" shrinkToFit="1"/>
      <protection hidden="1"/>
    </xf>
    <xf numFmtId="179" fontId="9" fillId="12" borderId="20" xfId="5" applyNumberFormat="1" applyFont="1" applyFill="1" applyBorder="1" applyAlignment="1" applyProtection="1">
      <alignment horizontal="left" vertical="center" wrapText="1" shrinkToFit="1"/>
      <protection hidden="1"/>
    </xf>
    <xf numFmtId="179" fontId="9" fillId="12" borderId="17" xfId="5" applyNumberFormat="1" applyFont="1" applyFill="1" applyBorder="1" applyAlignment="1" applyProtection="1">
      <alignment horizontal="left" vertical="center" wrapText="1" shrinkToFit="1"/>
      <protection hidden="1"/>
    </xf>
    <xf numFmtId="179" fontId="9" fillId="12" borderId="18" xfId="5" applyNumberFormat="1" applyFont="1" applyFill="1" applyBorder="1" applyAlignment="1" applyProtection="1">
      <alignment horizontal="left" vertical="center" wrapText="1" shrinkToFit="1"/>
      <protection hidden="1"/>
    </xf>
    <xf numFmtId="179" fontId="9" fillId="12" borderId="19" xfId="5" applyNumberFormat="1" applyFont="1" applyFill="1" applyBorder="1" applyAlignment="1" applyProtection="1">
      <alignment horizontal="left" vertical="center" wrapText="1" shrinkToFit="1"/>
      <protection hidden="1"/>
    </xf>
    <xf numFmtId="179" fontId="43" fillId="0" borderId="22" xfId="5" applyNumberFormat="1" applyFont="1" applyBorder="1" applyAlignment="1" applyProtection="1">
      <alignment horizontal="left" vertical="center" shrinkToFit="1"/>
      <protection hidden="1"/>
    </xf>
    <xf numFmtId="179" fontId="43" fillId="0" borderId="23" xfId="5" applyNumberFormat="1" applyFont="1" applyBorder="1" applyAlignment="1" applyProtection="1">
      <alignment horizontal="left" vertical="center" shrinkToFit="1"/>
      <protection hidden="1"/>
    </xf>
    <xf numFmtId="179" fontId="43" fillId="0" borderId="24" xfId="5" applyNumberFormat="1" applyFont="1" applyBorder="1" applyAlignment="1" applyProtection="1">
      <alignment horizontal="left" vertical="center" shrinkToFit="1"/>
      <protection hidden="1"/>
    </xf>
    <xf numFmtId="179" fontId="43" fillId="0" borderId="1" xfId="5" applyNumberFormat="1" applyFont="1" applyBorder="1" applyAlignment="1" applyProtection="1">
      <alignment horizontal="center" vertical="center" shrinkToFit="1"/>
      <protection hidden="1"/>
    </xf>
    <xf numFmtId="179" fontId="9" fillId="0" borderId="14" xfId="5" applyNumberFormat="1" applyFont="1" applyBorder="1" applyAlignment="1" applyProtection="1">
      <alignment horizontal="right" vertical="center" wrapText="1" shrinkToFit="1"/>
      <protection hidden="1"/>
    </xf>
    <xf numFmtId="179" fontId="9" fillId="0" borderId="15" xfId="5" applyNumberFormat="1" applyFont="1" applyBorder="1" applyAlignment="1" applyProtection="1">
      <alignment horizontal="right" vertical="center" wrapText="1" shrinkToFit="1"/>
      <protection hidden="1"/>
    </xf>
    <xf numFmtId="179" fontId="9" fillId="0" borderId="16" xfId="5" applyNumberFormat="1" applyFont="1" applyBorder="1" applyAlignment="1" applyProtection="1">
      <alignment horizontal="right" vertical="center" wrapText="1" shrinkToFit="1"/>
      <protection hidden="1"/>
    </xf>
    <xf numFmtId="179" fontId="9" fillId="2" borderId="25" xfId="5" applyNumberFormat="1" applyFont="1" applyFill="1" applyBorder="1" applyAlignment="1" applyProtection="1">
      <alignment horizontal="right" vertical="center" wrapText="1" shrinkToFit="1"/>
      <protection hidden="1"/>
    </xf>
    <xf numFmtId="179" fontId="9" fillId="2" borderId="0" xfId="5" applyNumberFormat="1" applyFont="1" applyFill="1" applyBorder="1" applyAlignment="1" applyProtection="1">
      <alignment horizontal="right" vertical="center" wrapText="1" shrinkToFit="1"/>
      <protection hidden="1"/>
    </xf>
    <xf numFmtId="179" fontId="9" fillId="2" borderId="20" xfId="5" applyNumberFormat="1" applyFont="1" applyFill="1" applyBorder="1" applyAlignment="1" applyProtection="1">
      <alignment horizontal="right" vertical="center" wrapText="1" shrinkToFit="1"/>
      <protection hidden="1"/>
    </xf>
    <xf numFmtId="179" fontId="43" fillId="12" borderId="25" xfId="5" applyNumberFormat="1" applyFont="1" applyFill="1" applyBorder="1" applyAlignment="1" applyProtection="1">
      <alignment horizontal="left" vertical="center" indent="1" shrinkToFit="1"/>
      <protection hidden="1"/>
    </xf>
    <xf numFmtId="179" fontId="43" fillId="12" borderId="0" xfId="5" applyNumberFormat="1" applyFont="1" applyFill="1" applyBorder="1" applyAlignment="1" applyProtection="1">
      <alignment horizontal="left" vertical="center" indent="1" shrinkToFit="1"/>
      <protection hidden="1"/>
    </xf>
    <xf numFmtId="179" fontId="9" fillId="2" borderId="25" xfId="5" applyNumberFormat="1" applyFont="1" applyFill="1" applyBorder="1" applyAlignment="1" applyProtection="1">
      <alignment horizontal="left" vertical="center" shrinkToFit="1"/>
      <protection hidden="1"/>
    </xf>
    <xf numFmtId="179" fontId="9" fillId="2" borderId="0" xfId="5" applyNumberFormat="1" applyFont="1" applyFill="1" applyBorder="1" applyAlignment="1" applyProtection="1">
      <alignment horizontal="left" vertical="center" shrinkToFit="1"/>
      <protection hidden="1"/>
    </xf>
    <xf numFmtId="179" fontId="9" fillId="2" borderId="20" xfId="5" applyNumberFormat="1" applyFont="1" applyFill="1" applyBorder="1" applyAlignment="1" applyProtection="1">
      <alignment horizontal="left" vertical="center" shrinkToFit="1"/>
      <protection hidden="1"/>
    </xf>
    <xf numFmtId="179" fontId="9" fillId="2" borderId="14" xfId="5" applyNumberFormat="1" applyFont="1" applyFill="1" applyBorder="1" applyAlignment="1" applyProtection="1">
      <alignment horizontal="left" vertical="center" wrapText="1" shrinkToFit="1"/>
      <protection hidden="1"/>
    </xf>
    <xf numFmtId="179" fontId="9" fillId="2" borderId="15" xfId="5" applyNumberFormat="1" applyFont="1" applyFill="1" applyBorder="1" applyAlignment="1" applyProtection="1">
      <alignment horizontal="left" vertical="center" wrapText="1" shrinkToFit="1"/>
      <protection hidden="1"/>
    </xf>
    <xf numFmtId="179" fontId="9" fillId="2" borderId="16" xfId="5" applyNumberFormat="1" applyFont="1" applyFill="1" applyBorder="1" applyAlignment="1" applyProtection="1">
      <alignment horizontal="left" vertical="center" wrapText="1" shrinkToFit="1"/>
      <protection hidden="1"/>
    </xf>
    <xf numFmtId="179" fontId="9" fillId="2" borderId="25" xfId="5" applyNumberFormat="1" applyFont="1" applyFill="1" applyBorder="1" applyAlignment="1" applyProtection="1">
      <alignment horizontal="left" vertical="center" wrapText="1" shrinkToFit="1"/>
      <protection hidden="1"/>
    </xf>
    <xf numFmtId="179" fontId="9" fillId="2" borderId="0" xfId="5" applyNumberFormat="1" applyFont="1" applyFill="1" applyBorder="1" applyAlignment="1" applyProtection="1">
      <alignment horizontal="left" vertical="center" wrapText="1" shrinkToFit="1"/>
      <protection hidden="1"/>
    </xf>
    <xf numFmtId="179" fontId="9" fillId="2" borderId="20" xfId="5" applyNumberFormat="1" applyFont="1" applyFill="1" applyBorder="1" applyAlignment="1" applyProtection="1">
      <alignment horizontal="left" vertical="center" wrapText="1" shrinkToFit="1"/>
      <protection hidden="1"/>
    </xf>
    <xf numFmtId="179" fontId="9" fillId="2" borderId="17" xfId="5" applyNumberFormat="1" applyFont="1" applyFill="1" applyBorder="1" applyAlignment="1" applyProtection="1">
      <alignment horizontal="left" vertical="center" wrapText="1" shrinkToFit="1"/>
      <protection hidden="1"/>
    </xf>
    <xf numFmtId="179" fontId="9" fillId="2" borderId="18" xfId="5" applyNumberFormat="1" applyFont="1" applyFill="1" applyBorder="1" applyAlignment="1" applyProtection="1">
      <alignment horizontal="left" vertical="center" wrapText="1" shrinkToFit="1"/>
      <protection hidden="1"/>
    </xf>
    <xf numFmtId="179" fontId="9" fillId="2" borderId="19" xfId="5" applyNumberFormat="1" applyFont="1" applyFill="1" applyBorder="1" applyAlignment="1" applyProtection="1">
      <alignment horizontal="left" vertical="center" wrapText="1" shrinkToFit="1"/>
      <protection hidden="1"/>
    </xf>
    <xf numFmtId="179" fontId="9" fillId="2" borderId="25" xfId="5" applyNumberFormat="1" applyFont="1" applyFill="1" applyBorder="1" applyAlignment="1" applyProtection="1">
      <alignment horizontal="right" vertical="center" shrinkToFit="1"/>
      <protection hidden="1"/>
    </xf>
    <xf numFmtId="179" fontId="9" fillId="2" borderId="0" xfId="5" applyNumberFormat="1" applyFont="1" applyFill="1" applyBorder="1" applyAlignment="1" applyProtection="1">
      <alignment horizontal="right" vertical="center" shrinkToFit="1"/>
      <protection hidden="1"/>
    </xf>
    <xf numFmtId="179" fontId="9" fillId="2" borderId="20" xfId="5" applyNumberFormat="1" applyFont="1" applyFill="1" applyBorder="1" applyAlignment="1" applyProtection="1">
      <alignment horizontal="right" vertical="center" shrinkToFit="1"/>
      <protection hidden="1"/>
    </xf>
    <xf numFmtId="179" fontId="9" fillId="0" borderId="25" xfId="5" applyNumberFormat="1" applyFont="1" applyBorder="1" applyAlignment="1" applyProtection="1">
      <alignment horizontal="right" vertical="center" shrinkToFit="1"/>
      <protection hidden="1"/>
    </xf>
    <xf numFmtId="179" fontId="9" fillId="0" borderId="0" xfId="5" applyNumberFormat="1" applyFont="1" applyBorder="1" applyAlignment="1" applyProtection="1">
      <alignment horizontal="right" vertical="center" shrinkToFit="1"/>
      <protection hidden="1"/>
    </xf>
    <xf numFmtId="179" fontId="9" fillId="0" borderId="20" xfId="5" applyNumberFormat="1" applyFont="1" applyBorder="1" applyAlignment="1" applyProtection="1">
      <alignment horizontal="right" vertical="center" shrinkToFit="1"/>
      <protection hidden="1"/>
    </xf>
    <xf numFmtId="179" fontId="9" fillId="2" borderId="17" xfId="5" applyNumberFormat="1" applyFont="1" applyFill="1" applyBorder="1" applyAlignment="1" applyProtection="1">
      <alignment horizontal="right" vertical="center" shrinkToFit="1"/>
      <protection hidden="1"/>
    </xf>
    <xf numFmtId="179" fontId="9" fillId="2" borderId="18" xfId="5" applyNumberFormat="1" applyFont="1" applyFill="1" applyBorder="1" applyAlignment="1" applyProtection="1">
      <alignment horizontal="right" vertical="center" shrinkToFit="1"/>
      <protection hidden="1"/>
    </xf>
    <xf numFmtId="179" fontId="9" fillId="2" borderId="19" xfId="5" applyNumberFormat="1" applyFont="1" applyFill="1" applyBorder="1" applyAlignment="1" applyProtection="1">
      <alignment horizontal="right" vertical="center" shrinkToFit="1"/>
      <protection hidden="1"/>
    </xf>
    <xf numFmtId="179" fontId="43" fillId="0" borderId="17" xfId="5" applyNumberFormat="1" applyFont="1" applyBorder="1" applyAlignment="1" applyProtection="1">
      <alignment horizontal="left" vertical="center" shrinkToFit="1"/>
      <protection hidden="1"/>
    </xf>
    <xf numFmtId="179" fontId="9" fillId="12" borderId="14" xfId="5" applyNumberFormat="1" applyFont="1" applyFill="1" applyBorder="1" applyAlignment="1" applyProtection="1">
      <alignment horizontal="center" vertical="center" shrinkToFit="1"/>
      <protection hidden="1"/>
    </xf>
    <xf numFmtId="179" fontId="9" fillId="12" borderId="15" xfId="5" applyNumberFormat="1" applyFont="1" applyFill="1" applyBorder="1" applyAlignment="1" applyProtection="1">
      <alignment horizontal="center" vertical="center" shrinkToFit="1"/>
      <protection hidden="1"/>
    </xf>
    <xf numFmtId="179" fontId="9" fillId="12" borderId="16" xfId="5" applyNumberFormat="1" applyFont="1" applyFill="1" applyBorder="1" applyAlignment="1" applyProtection="1">
      <alignment horizontal="center" vertical="center" shrinkToFit="1"/>
      <protection hidden="1"/>
    </xf>
    <xf numFmtId="179" fontId="9" fillId="12" borderId="25" xfId="5" applyNumberFormat="1" applyFont="1" applyFill="1" applyBorder="1" applyAlignment="1" applyProtection="1">
      <alignment horizontal="center" vertical="center" shrinkToFit="1"/>
      <protection hidden="1"/>
    </xf>
    <xf numFmtId="179" fontId="9" fillId="12" borderId="0" xfId="5" applyNumberFormat="1" applyFont="1" applyFill="1" applyBorder="1" applyAlignment="1" applyProtection="1">
      <alignment horizontal="center" vertical="center" shrinkToFit="1"/>
      <protection hidden="1"/>
    </xf>
    <xf numFmtId="179" fontId="9" fillId="12" borderId="20" xfId="5" applyNumberFormat="1" applyFont="1" applyFill="1" applyBorder="1" applyAlignment="1" applyProtection="1">
      <alignment horizontal="center" vertical="center" shrinkToFit="1"/>
      <protection hidden="1"/>
    </xf>
    <xf numFmtId="179" fontId="9" fillId="12" borderId="17" xfId="5" applyNumberFormat="1" applyFont="1" applyFill="1" applyBorder="1" applyAlignment="1" applyProtection="1">
      <alignment horizontal="center" vertical="center" shrinkToFit="1"/>
      <protection hidden="1"/>
    </xf>
    <xf numFmtId="179" fontId="9" fillId="12" borderId="18" xfId="5" applyNumberFormat="1" applyFont="1" applyFill="1" applyBorder="1" applyAlignment="1" applyProtection="1">
      <alignment horizontal="center" vertical="center" shrinkToFit="1"/>
      <protection hidden="1"/>
    </xf>
    <xf numFmtId="179" fontId="9" fillId="12" borderId="19" xfId="5" applyNumberFormat="1" applyFont="1" applyFill="1" applyBorder="1" applyAlignment="1" applyProtection="1">
      <alignment horizontal="center" vertical="center" shrinkToFit="1"/>
      <protection hidden="1"/>
    </xf>
    <xf numFmtId="179" fontId="9" fillId="12" borderId="14" xfId="5" applyNumberFormat="1" applyFont="1" applyFill="1" applyBorder="1" applyAlignment="1" applyProtection="1">
      <alignment horizontal="left" vertical="center" wrapText="1" shrinkToFit="1"/>
      <protection hidden="1"/>
    </xf>
    <xf numFmtId="179" fontId="9" fillId="12" borderId="15" xfId="5" applyNumberFormat="1" applyFont="1" applyFill="1" applyBorder="1" applyAlignment="1" applyProtection="1">
      <alignment horizontal="left" vertical="center" wrapText="1" shrinkToFit="1"/>
      <protection hidden="1"/>
    </xf>
    <xf numFmtId="179" fontId="9" fillId="12" borderId="16" xfId="5" applyNumberFormat="1" applyFont="1" applyFill="1" applyBorder="1" applyAlignment="1" applyProtection="1">
      <alignment horizontal="left" vertical="center" wrapText="1" shrinkToFit="1"/>
      <protection hidden="1"/>
    </xf>
    <xf numFmtId="179" fontId="9" fillId="12" borderId="14" xfId="5" applyNumberFormat="1" applyFont="1" applyFill="1" applyBorder="1" applyAlignment="1" applyProtection="1">
      <alignment horizontal="center" shrinkToFit="1"/>
      <protection hidden="1"/>
    </xf>
    <xf numFmtId="179" fontId="9" fillId="12" borderId="15" xfId="5" applyNumberFormat="1" applyFont="1" applyFill="1" applyBorder="1" applyAlignment="1" applyProtection="1">
      <alignment horizontal="center" shrinkToFit="1"/>
      <protection hidden="1"/>
    </xf>
    <xf numFmtId="179" fontId="9" fillId="12" borderId="16" xfId="5" applyNumberFormat="1" applyFont="1" applyFill="1" applyBorder="1" applyAlignment="1" applyProtection="1">
      <alignment horizontal="center" shrinkToFit="1"/>
      <protection hidden="1"/>
    </xf>
    <xf numFmtId="179" fontId="9" fillId="12" borderId="25" xfId="5" applyNumberFormat="1" applyFont="1" applyFill="1" applyBorder="1" applyAlignment="1" applyProtection="1">
      <alignment horizontal="center" shrinkToFit="1"/>
      <protection hidden="1"/>
    </xf>
    <xf numFmtId="179" fontId="9" fillId="12" borderId="0" xfId="5" applyNumberFormat="1" applyFont="1" applyFill="1" applyBorder="1" applyAlignment="1" applyProtection="1">
      <alignment horizontal="center" shrinkToFit="1"/>
      <protection hidden="1"/>
    </xf>
    <xf numFmtId="179" fontId="9" fillId="12" borderId="20" xfId="5" applyNumberFormat="1" applyFont="1" applyFill="1" applyBorder="1" applyAlignment="1" applyProtection="1">
      <alignment horizontal="center" shrinkToFit="1"/>
      <protection hidden="1"/>
    </xf>
    <xf numFmtId="179" fontId="57" fillId="12" borderId="25" xfId="5" applyNumberFormat="1" applyFont="1" applyFill="1" applyBorder="1" applyAlignment="1" applyProtection="1">
      <alignment horizontal="left" vertical="center" wrapText="1" shrinkToFit="1"/>
      <protection hidden="1"/>
    </xf>
    <xf numFmtId="179" fontId="57" fillId="12" borderId="0" xfId="5" applyNumberFormat="1" applyFont="1" applyFill="1" applyBorder="1" applyAlignment="1" applyProtection="1">
      <alignment horizontal="left" vertical="center" wrapText="1" shrinkToFit="1"/>
      <protection hidden="1"/>
    </xf>
    <xf numFmtId="179" fontId="57" fillId="12" borderId="20" xfId="5" applyNumberFormat="1" applyFont="1" applyFill="1" applyBorder="1" applyAlignment="1" applyProtection="1">
      <alignment horizontal="left" vertical="center" wrapText="1" shrinkToFit="1"/>
      <protection hidden="1"/>
    </xf>
    <xf numFmtId="179" fontId="57" fillId="12" borderId="17" xfId="5" applyNumberFormat="1" applyFont="1" applyFill="1" applyBorder="1" applyAlignment="1" applyProtection="1">
      <alignment horizontal="left" vertical="center" wrapText="1" shrinkToFit="1"/>
      <protection hidden="1"/>
    </xf>
    <xf numFmtId="179" fontId="57" fillId="12" borderId="18" xfId="5" applyNumberFormat="1" applyFont="1" applyFill="1" applyBorder="1" applyAlignment="1" applyProtection="1">
      <alignment horizontal="left" vertical="center" wrapText="1" shrinkToFit="1"/>
      <protection hidden="1"/>
    </xf>
    <xf numFmtId="179" fontId="57" fillId="12" borderId="19" xfId="5" applyNumberFormat="1" applyFont="1" applyFill="1" applyBorder="1" applyAlignment="1" applyProtection="1">
      <alignment horizontal="left" vertical="center" wrapText="1" shrinkToFit="1"/>
      <protection hidden="1"/>
    </xf>
    <xf numFmtId="179" fontId="6" fillId="0" borderId="0" xfId="6" applyNumberFormat="1" applyFont="1" applyFill="1" applyBorder="1" applyAlignment="1" applyProtection="1">
      <alignment horizontal="center" vertical="center" shrinkToFit="1"/>
      <protection hidden="1"/>
    </xf>
    <xf numFmtId="179" fontId="49" fillId="0" borderId="20" xfId="6" applyNumberFormat="1" applyFont="1" applyFill="1" applyBorder="1" applyAlignment="1" applyProtection="1">
      <alignment vertical="center" shrinkToFit="1"/>
      <protection hidden="1"/>
    </xf>
    <xf numFmtId="179" fontId="43" fillId="0" borderId="19" xfId="5" applyNumberFormat="1" applyFont="1" applyBorder="1" applyAlignment="1" applyProtection="1">
      <alignment horizontal="distributed" vertical="center" shrinkToFit="1"/>
      <protection hidden="1"/>
    </xf>
    <xf numFmtId="49" fontId="43" fillId="0" borderId="0" xfId="5" applyNumberFormat="1" applyFont="1" applyAlignment="1" applyProtection="1">
      <alignment horizontal="left" vertical="center" shrinkToFit="1"/>
      <protection hidden="1"/>
    </xf>
    <xf numFmtId="179" fontId="43" fillId="2" borderId="18" xfId="5" applyNumberFormat="1" applyFont="1" applyFill="1" applyBorder="1" applyAlignment="1" applyProtection="1">
      <alignment horizontal="center" vertical="center" shrinkToFit="1"/>
      <protection hidden="1"/>
    </xf>
    <xf numFmtId="179" fontId="43" fillId="2" borderId="18" xfId="6" applyNumberFormat="1" applyFont="1" applyFill="1" applyBorder="1" applyAlignment="1" applyProtection="1">
      <alignment horizontal="center" vertical="center" shrinkToFit="1"/>
      <protection hidden="1"/>
    </xf>
    <xf numFmtId="179" fontId="49" fillId="0" borderId="18" xfId="6" applyNumberFormat="1" applyFont="1" applyFill="1" applyBorder="1" applyAlignment="1" applyProtection="1">
      <alignment horizontal="center" vertical="center" shrinkToFit="1"/>
      <protection hidden="1"/>
    </xf>
    <xf numFmtId="179" fontId="49" fillId="0" borderId="19" xfId="6" applyNumberFormat="1" applyFont="1" applyFill="1" applyBorder="1" applyAlignment="1" applyProtection="1">
      <alignment horizontal="center" vertical="center" shrinkToFit="1"/>
      <protection hidden="1"/>
    </xf>
    <xf numFmtId="49" fontId="43" fillId="0" borderId="17" xfId="5" applyNumberFormat="1" applyFont="1" applyBorder="1" applyAlignment="1" applyProtection="1">
      <alignment horizontal="left" vertical="center" shrinkToFit="1"/>
      <protection hidden="1"/>
    </xf>
    <xf numFmtId="49" fontId="43" fillId="0" borderId="15" xfId="5" applyNumberFormat="1" applyFont="1" applyBorder="1" applyAlignment="1" applyProtection="1">
      <alignment horizontal="distributed" vertical="center" shrinkToFit="1"/>
      <protection hidden="1"/>
    </xf>
    <xf numFmtId="49" fontId="43" fillId="0" borderId="0" xfId="5" applyNumberFormat="1" applyFont="1" applyBorder="1" applyAlignment="1" applyProtection="1">
      <alignment horizontal="distributed" vertical="center" shrinkToFit="1"/>
      <protection hidden="1"/>
    </xf>
    <xf numFmtId="49" fontId="43" fillId="0" borderId="18" xfId="5" applyNumberFormat="1" applyFont="1" applyBorder="1" applyAlignment="1" applyProtection="1">
      <alignment horizontal="distributed" vertical="center" shrinkToFit="1"/>
      <protection hidden="1"/>
    </xf>
    <xf numFmtId="49" fontId="43" fillId="0" borderId="19" xfId="5" applyNumberFormat="1" applyFont="1" applyBorder="1" applyAlignment="1" applyProtection="1">
      <alignment horizontal="left" vertical="center" shrinkToFit="1"/>
      <protection hidden="1"/>
    </xf>
    <xf numFmtId="179" fontId="43" fillId="2" borderId="14" xfId="5" applyNumberFormat="1" applyFont="1" applyFill="1" applyBorder="1" applyAlignment="1" applyProtection="1">
      <alignment horizontal="left" vertical="center" indent="1" shrinkToFit="1"/>
      <protection hidden="1"/>
    </xf>
    <xf numFmtId="179" fontId="43" fillId="2" borderId="15" xfId="5" applyNumberFormat="1" applyFont="1" applyFill="1" applyBorder="1" applyAlignment="1" applyProtection="1">
      <alignment horizontal="left" vertical="center" indent="1" shrinkToFit="1"/>
      <protection hidden="1"/>
    </xf>
    <xf numFmtId="179" fontId="43" fillId="2" borderId="16" xfId="5" applyNumberFormat="1" applyFont="1" applyFill="1" applyBorder="1" applyAlignment="1" applyProtection="1">
      <alignment horizontal="left" vertical="center" indent="1" shrinkToFit="1"/>
      <protection hidden="1"/>
    </xf>
    <xf numFmtId="179" fontId="43" fillId="2" borderId="25" xfId="5" applyNumberFormat="1" applyFont="1" applyFill="1" applyBorder="1" applyAlignment="1" applyProtection="1">
      <alignment horizontal="left" vertical="center" indent="1" shrinkToFit="1"/>
      <protection hidden="1"/>
    </xf>
    <xf numFmtId="179" fontId="43" fillId="2" borderId="0" xfId="5" applyNumberFormat="1" applyFont="1" applyFill="1" applyBorder="1" applyAlignment="1" applyProtection="1">
      <alignment horizontal="left" vertical="center" indent="1" shrinkToFit="1"/>
      <protection hidden="1"/>
    </xf>
    <xf numFmtId="179" fontId="43" fillId="2" borderId="20" xfId="5" applyNumberFormat="1" applyFont="1" applyFill="1" applyBorder="1" applyAlignment="1" applyProtection="1">
      <alignment horizontal="left" vertical="center" indent="1" shrinkToFit="1"/>
      <protection hidden="1"/>
    </xf>
    <xf numFmtId="179" fontId="43" fillId="0" borderId="17" xfId="5" applyNumberFormat="1" applyFont="1" applyFill="1" applyBorder="1" applyAlignment="1" applyProtection="1">
      <alignment horizontal="right" vertical="center" shrinkToFit="1"/>
      <protection hidden="1"/>
    </xf>
    <xf numFmtId="179" fontId="43" fillId="0" borderId="18" xfId="5" applyNumberFormat="1" applyFont="1" applyFill="1" applyBorder="1" applyAlignment="1" applyProtection="1">
      <alignment horizontal="right" vertical="center" shrinkToFit="1"/>
      <protection hidden="1"/>
    </xf>
    <xf numFmtId="179" fontId="43" fillId="0" borderId="18" xfId="5" applyNumberFormat="1" applyFont="1" applyBorder="1" applyAlignment="1" applyProtection="1">
      <alignment horizontal="right" vertical="center" shrinkToFit="1"/>
      <protection hidden="1"/>
    </xf>
    <xf numFmtId="179" fontId="49" fillId="0" borderId="15" xfId="6" applyNumberFormat="1" applyFont="1" applyFill="1" applyBorder="1" applyAlignment="1" applyProtection="1">
      <alignment vertical="center" shrinkToFit="1"/>
      <protection hidden="1"/>
    </xf>
    <xf numFmtId="179" fontId="49" fillId="0" borderId="16" xfId="6" applyNumberFormat="1" applyFont="1" applyFill="1" applyBorder="1" applyAlignment="1" applyProtection="1">
      <alignment vertical="center" shrinkToFit="1"/>
      <protection hidden="1"/>
    </xf>
    <xf numFmtId="179" fontId="49" fillId="0" borderId="18" xfId="6" applyNumberFormat="1" applyFont="1" applyFill="1" applyBorder="1" applyAlignment="1" applyProtection="1">
      <alignment vertical="center" shrinkToFit="1"/>
      <protection hidden="1"/>
    </xf>
    <xf numFmtId="179" fontId="49" fillId="0" borderId="19" xfId="6" applyNumberFormat="1" applyFont="1" applyFill="1" applyBorder="1" applyAlignment="1" applyProtection="1">
      <alignment vertical="center" shrinkToFit="1"/>
      <protection hidden="1"/>
    </xf>
    <xf numFmtId="179" fontId="43" fillId="2" borderId="15" xfId="5" applyNumberFormat="1" applyFont="1" applyFill="1" applyBorder="1" applyAlignment="1" applyProtection="1">
      <alignment horizontal="center" vertical="center" shrinkToFit="1"/>
      <protection hidden="1"/>
    </xf>
    <xf numFmtId="179" fontId="43" fillId="2" borderId="25" xfId="5" applyNumberFormat="1" applyFont="1" applyFill="1" applyBorder="1" applyAlignment="1" applyProtection="1">
      <alignment horizontal="center" vertical="center" shrinkToFit="1"/>
      <protection hidden="1"/>
    </xf>
    <xf numFmtId="179" fontId="43" fillId="2" borderId="0" xfId="5" applyNumberFormat="1" applyFont="1" applyFill="1" applyBorder="1" applyAlignment="1" applyProtection="1">
      <alignment horizontal="center" vertical="center" shrinkToFit="1"/>
      <protection hidden="1"/>
    </xf>
    <xf numFmtId="49" fontId="9" fillId="0" borderId="15" xfId="5" applyNumberFormat="1" applyFont="1" applyBorder="1" applyAlignment="1" applyProtection="1">
      <alignment horizontal="center" vertical="center" shrinkToFit="1"/>
      <protection hidden="1"/>
    </xf>
    <xf numFmtId="179" fontId="43" fillId="2" borderId="20" xfId="5" applyNumberFormat="1" applyFont="1" applyFill="1" applyBorder="1" applyAlignment="1" applyProtection="1">
      <alignment horizontal="center" vertical="center" shrinkToFit="1"/>
      <protection hidden="1"/>
    </xf>
    <xf numFmtId="179" fontId="43" fillId="2" borderId="16" xfId="5" applyNumberFormat="1" applyFont="1" applyFill="1" applyBorder="1" applyAlignment="1" applyProtection="1">
      <alignment horizontal="right" vertical="center" shrinkToFit="1"/>
      <protection hidden="1"/>
    </xf>
    <xf numFmtId="179" fontId="43" fillId="2" borderId="19" xfId="5" applyNumberFormat="1" applyFont="1" applyFill="1" applyBorder="1" applyAlignment="1" applyProtection="1">
      <alignment horizontal="right" vertical="center" shrinkToFit="1"/>
      <protection hidden="1"/>
    </xf>
    <xf numFmtId="179" fontId="57" fillId="0" borderId="0" xfId="5" applyNumberFormat="1" applyFont="1" applyFill="1" applyBorder="1" applyAlignment="1" applyProtection="1">
      <alignment horizontal="center" vertical="center" shrinkToFit="1"/>
      <protection hidden="1"/>
    </xf>
    <xf numFmtId="179" fontId="43" fillId="2" borderId="17" xfId="5" applyNumberFormat="1" applyFont="1" applyFill="1" applyBorder="1" applyAlignment="1" applyProtection="1">
      <alignment horizontal="left" vertical="center" indent="1" shrinkToFit="1"/>
      <protection hidden="1"/>
    </xf>
    <xf numFmtId="179" fontId="43" fillId="2" borderId="18" xfId="5" applyNumberFormat="1" applyFont="1" applyFill="1" applyBorder="1" applyAlignment="1" applyProtection="1">
      <alignment horizontal="left" vertical="center" indent="1" shrinkToFit="1"/>
      <protection hidden="1"/>
    </xf>
    <xf numFmtId="179" fontId="43" fillId="2" borderId="19" xfId="5" applyNumberFormat="1" applyFont="1" applyFill="1" applyBorder="1" applyAlignment="1" applyProtection="1">
      <alignment horizontal="left" vertical="center" indent="1" shrinkToFit="1"/>
      <protection hidden="1"/>
    </xf>
    <xf numFmtId="49" fontId="6" fillId="0" borderId="0" xfId="6" applyNumberFormat="1" applyFont="1" applyFill="1" applyBorder="1" applyAlignment="1" applyProtection="1">
      <alignment horizontal="center" vertical="center" shrinkToFit="1"/>
      <protection hidden="1"/>
    </xf>
    <xf numFmtId="49" fontId="9" fillId="12" borderId="0" xfId="2" applyNumberFormat="1" applyFont="1" applyFill="1" applyAlignment="1" applyProtection="1">
      <alignment horizontal="left" vertical="center" shrinkToFit="1"/>
      <protection hidden="1"/>
    </xf>
    <xf numFmtId="179" fontId="48" fillId="2" borderId="0" xfId="6" applyNumberFormat="1" applyFont="1" applyFill="1" applyBorder="1" applyAlignment="1" applyProtection="1">
      <alignment horizontal="right" vertical="center" shrinkToFit="1"/>
      <protection hidden="1"/>
    </xf>
    <xf numFmtId="49" fontId="48" fillId="0" borderId="0" xfId="6" applyNumberFormat="1" applyFont="1" applyFill="1" applyBorder="1" applyAlignment="1" applyProtection="1">
      <alignment vertical="center" shrinkToFit="1"/>
      <protection hidden="1"/>
    </xf>
    <xf numFmtId="49" fontId="48" fillId="0" borderId="0" xfId="5" applyNumberFormat="1" applyFont="1" applyBorder="1" applyAlignment="1" applyProtection="1">
      <alignment horizontal="distributed" vertical="center" shrinkToFit="1"/>
      <protection hidden="1"/>
    </xf>
    <xf numFmtId="49" fontId="43" fillId="0" borderId="14" xfId="5" applyNumberFormat="1" applyFont="1" applyBorder="1" applyAlignment="1" applyProtection="1">
      <alignment horizontal="center" vertical="center" shrinkToFit="1"/>
      <protection hidden="1"/>
    </xf>
    <xf numFmtId="49" fontId="43" fillId="0" borderId="15" xfId="5" applyNumberFormat="1" applyFont="1" applyBorder="1" applyAlignment="1" applyProtection="1">
      <alignment horizontal="center" vertical="center" shrinkToFit="1"/>
      <protection hidden="1"/>
    </xf>
    <xf numFmtId="49" fontId="43" fillId="0" borderId="16" xfId="5" applyNumberFormat="1" applyFont="1" applyBorder="1" applyAlignment="1" applyProtection="1">
      <alignment horizontal="center" vertical="center" shrinkToFit="1"/>
      <protection hidden="1"/>
    </xf>
    <xf numFmtId="49" fontId="43" fillId="0" borderId="25" xfId="5" applyNumberFormat="1" applyFont="1" applyBorder="1" applyAlignment="1" applyProtection="1">
      <alignment horizontal="center" vertical="center" shrinkToFit="1"/>
      <protection hidden="1"/>
    </xf>
    <xf numFmtId="49" fontId="43" fillId="0" borderId="20" xfId="5" applyNumberFormat="1" applyFont="1" applyBorder="1" applyAlignment="1" applyProtection="1">
      <alignment horizontal="center" vertical="center" shrinkToFit="1"/>
      <protection hidden="1"/>
    </xf>
    <xf numFmtId="49" fontId="43" fillId="0" borderId="17" xfId="5" applyNumberFormat="1" applyFont="1" applyBorder="1" applyAlignment="1" applyProtection="1">
      <alignment horizontal="center" vertical="center" shrinkToFit="1"/>
      <protection hidden="1"/>
    </xf>
    <xf numFmtId="49" fontId="43" fillId="0" borderId="18" xfId="5" applyNumberFormat="1" applyFont="1" applyBorder="1" applyAlignment="1" applyProtection="1">
      <alignment horizontal="center" vertical="center" shrinkToFit="1"/>
      <protection hidden="1"/>
    </xf>
    <xf numFmtId="49" fontId="43" fillId="0" borderId="19" xfId="5" applyNumberFormat="1" applyFont="1" applyBorder="1" applyAlignment="1" applyProtection="1">
      <alignment horizontal="center" vertical="center" shrinkToFit="1"/>
      <protection hidden="1"/>
    </xf>
    <xf numFmtId="49" fontId="43" fillId="0" borderId="14" xfId="5" applyNumberFormat="1" applyFont="1" applyBorder="1" applyAlignment="1" applyProtection="1">
      <alignment horizontal="left" vertical="center" indent="1" shrinkToFit="1"/>
      <protection hidden="1"/>
    </xf>
    <xf numFmtId="49" fontId="43" fillId="0" borderId="15" xfId="5" applyNumberFormat="1" applyFont="1" applyBorder="1" applyAlignment="1" applyProtection="1">
      <alignment horizontal="left" vertical="center" indent="1" shrinkToFit="1"/>
      <protection hidden="1"/>
    </xf>
    <xf numFmtId="49" fontId="43" fillId="0" borderId="16" xfId="5" applyNumberFormat="1" applyFont="1" applyBorder="1" applyAlignment="1" applyProtection="1">
      <alignment horizontal="left" vertical="center" indent="1" shrinkToFit="1"/>
      <protection hidden="1"/>
    </xf>
    <xf numFmtId="0" fontId="43" fillId="0" borderId="25" xfId="5" applyNumberFormat="1" applyFont="1" applyBorder="1" applyAlignment="1" applyProtection="1">
      <alignment horizontal="left" vertical="center" shrinkToFit="1"/>
      <protection hidden="1"/>
    </xf>
    <xf numFmtId="0" fontId="43" fillId="0" borderId="0" xfId="5" applyNumberFormat="1" applyFont="1" applyBorder="1" applyAlignment="1" applyProtection="1">
      <alignment horizontal="left" vertical="center" shrinkToFit="1"/>
      <protection hidden="1"/>
    </xf>
    <xf numFmtId="0" fontId="43" fillId="0" borderId="20" xfId="5" applyNumberFormat="1" applyFont="1" applyBorder="1" applyAlignment="1" applyProtection="1">
      <alignment horizontal="left" vertical="center" shrinkToFit="1"/>
      <protection hidden="1"/>
    </xf>
    <xf numFmtId="0" fontId="43" fillId="0" borderId="25" xfId="5" applyNumberFormat="1" applyFont="1" applyBorder="1" applyAlignment="1" applyProtection="1">
      <alignment horizontal="left" vertical="center" indent="1" shrinkToFit="1"/>
      <protection hidden="1"/>
    </xf>
    <xf numFmtId="0" fontId="43" fillId="0" borderId="0" xfId="5" applyNumberFormat="1" applyFont="1" applyBorder="1" applyAlignment="1" applyProtection="1">
      <alignment horizontal="left" vertical="center" indent="1" shrinkToFit="1"/>
      <protection hidden="1"/>
    </xf>
    <xf numFmtId="0" fontId="43" fillId="0" borderId="20" xfId="5" applyNumberFormat="1" applyFont="1" applyBorder="1" applyAlignment="1" applyProtection="1">
      <alignment horizontal="left" vertical="center" indent="1" shrinkToFit="1"/>
      <protection hidden="1"/>
    </xf>
    <xf numFmtId="180" fontId="43" fillId="2" borderId="25" xfId="7" applyNumberFormat="1" applyFont="1" applyFill="1" applyBorder="1" applyAlignment="1" applyProtection="1">
      <alignment horizontal="right" vertical="center" indent="2" shrinkToFit="1"/>
      <protection hidden="1"/>
    </xf>
    <xf numFmtId="180" fontId="43" fillId="2" borderId="0" xfId="7" applyNumberFormat="1" applyFont="1" applyFill="1" applyBorder="1" applyAlignment="1" applyProtection="1">
      <alignment horizontal="right" vertical="center" indent="2" shrinkToFit="1"/>
      <protection hidden="1"/>
    </xf>
    <xf numFmtId="180" fontId="43" fillId="2" borderId="20" xfId="7" applyNumberFormat="1" applyFont="1" applyFill="1" applyBorder="1" applyAlignment="1" applyProtection="1">
      <alignment horizontal="right" vertical="center" indent="2" shrinkToFit="1"/>
      <protection hidden="1"/>
    </xf>
    <xf numFmtId="49" fontId="43" fillId="0" borderId="130" xfId="5" applyNumberFormat="1" applyFont="1" applyBorder="1" applyAlignment="1" applyProtection="1">
      <alignment horizontal="left" vertical="center" shrinkToFit="1"/>
      <protection hidden="1"/>
    </xf>
    <xf numFmtId="49" fontId="43" fillId="0" borderId="131" xfId="5" applyNumberFormat="1" applyFont="1" applyBorder="1" applyAlignment="1" applyProtection="1">
      <alignment horizontal="left" vertical="center" shrinkToFit="1"/>
      <protection hidden="1"/>
    </xf>
    <xf numFmtId="49" fontId="43" fillId="0" borderId="132" xfId="5" applyNumberFormat="1" applyFont="1" applyBorder="1" applyAlignment="1" applyProtection="1">
      <alignment horizontal="left" vertical="center" shrinkToFit="1"/>
      <protection hidden="1"/>
    </xf>
    <xf numFmtId="0" fontId="43" fillId="0" borderId="130" xfId="5" applyNumberFormat="1" applyFont="1" applyBorder="1" applyAlignment="1" applyProtection="1">
      <alignment horizontal="left" vertical="center" shrinkToFit="1"/>
      <protection hidden="1"/>
    </xf>
    <xf numFmtId="0" fontId="43" fillId="0" borderId="131" xfId="5" applyNumberFormat="1" applyFont="1" applyBorder="1" applyAlignment="1" applyProtection="1">
      <alignment horizontal="left" vertical="center" shrinkToFit="1"/>
      <protection hidden="1"/>
    </xf>
    <xf numFmtId="0" fontId="43" fillId="0" borderId="132" xfId="5" applyNumberFormat="1" applyFont="1" applyBorder="1" applyAlignment="1" applyProtection="1">
      <alignment horizontal="left" vertical="center" shrinkToFit="1"/>
      <protection hidden="1"/>
    </xf>
    <xf numFmtId="0" fontId="43" fillId="0" borderId="130" xfId="5" applyNumberFormat="1" applyFont="1" applyBorder="1" applyAlignment="1" applyProtection="1">
      <alignment horizontal="left" vertical="center" indent="1" shrinkToFit="1"/>
      <protection hidden="1"/>
    </xf>
    <xf numFmtId="0" fontId="43" fillId="0" borderId="131" xfId="5" applyNumberFormat="1" applyFont="1" applyBorder="1" applyAlignment="1" applyProtection="1">
      <alignment horizontal="left" vertical="center" indent="1" shrinkToFit="1"/>
      <protection hidden="1"/>
    </xf>
    <xf numFmtId="0" fontId="43" fillId="0" borderId="132" xfId="5" applyNumberFormat="1" applyFont="1" applyBorder="1" applyAlignment="1" applyProtection="1">
      <alignment horizontal="left" vertical="center" indent="1" shrinkToFit="1"/>
      <protection hidden="1"/>
    </xf>
    <xf numFmtId="6" fontId="43" fillId="2" borderId="25" xfId="7" applyNumberFormat="1" applyFont="1" applyFill="1" applyBorder="1" applyAlignment="1" applyProtection="1">
      <alignment horizontal="right" vertical="center" indent="2" shrinkToFit="1"/>
      <protection hidden="1"/>
    </xf>
    <xf numFmtId="0" fontId="43" fillId="2" borderId="0" xfId="7" applyNumberFormat="1" applyFont="1" applyFill="1" applyBorder="1" applyAlignment="1" applyProtection="1">
      <alignment horizontal="right" vertical="center" indent="2" shrinkToFit="1"/>
      <protection hidden="1"/>
    </xf>
    <xf numFmtId="0" fontId="43" fillId="2" borderId="20" xfId="7" applyNumberFormat="1" applyFont="1" applyFill="1" applyBorder="1" applyAlignment="1" applyProtection="1">
      <alignment horizontal="right" vertical="center" indent="2" shrinkToFit="1"/>
      <protection hidden="1"/>
    </xf>
    <xf numFmtId="180" fontId="43" fillId="2" borderId="25" xfId="7" applyNumberFormat="1" applyFont="1" applyFill="1" applyBorder="1" applyAlignment="1" applyProtection="1">
      <alignment horizontal="right" vertical="center" indent="3" shrinkToFit="1"/>
      <protection hidden="1"/>
    </xf>
    <xf numFmtId="180" fontId="43" fillId="2" borderId="0" xfId="7" applyNumberFormat="1" applyFont="1" applyFill="1" applyBorder="1" applyAlignment="1" applyProtection="1">
      <alignment horizontal="right" vertical="center" indent="3" shrinkToFit="1"/>
      <protection hidden="1"/>
    </xf>
    <xf numFmtId="180" fontId="43" fillId="2" borderId="20" xfId="7" applyNumberFormat="1" applyFont="1" applyFill="1" applyBorder="1" applyAlignment="1" applyProtection="1">
      <alignment horizontal="right" vertical="center" indent="3" shrinkToFit="1"/>
      <protection hidden="1"/>
    </xf>
    <xf numFmtId="6" fontId="43" fillId="2" borderId="25" xfId="7" applyNumberFormat="1" applyFont="1" applyFill="1" applyBorder="1" applyAlignment="1" applyProtection="1">
      <alignment horizontal="right" vertical="center" indent="3" shrinkToFit="1"/>
      <protection hidden="1"/>
    </xf>
    <xf numFmtId="0" fontId="43" fillId="2" borderId="0" xfId="7" applyNumberFormat="1" applyFont="1" applyFill="1" applyBorder="1" applyAlignment="1" applyProtection="1">
      <alignment horizontal="right" vertical="center" indent="3" shrinkToFit="1"/>
      <protection hidden="1"/>
    </xf>
    <xf numFmtId="0" fontId="43" fillId="2" borderId="20" xfId="7" applyNumberFormat="1" applyFont="1" applyFill="1" applyBorder="1" applyAlignment="1" applyProtection="1">
      <alignment horizontal="right" vertical="center" indent="3" shrinkToFit="1"/>
      <protection hidden="1"/>
    </xf>
    <xf numFmtId="49" fontId="43" fillId="0" borderId="18" xfId="5" applyNumberFormat="1" applyFont="1" applyBorder="1" applyAlignment="1" applyProtection="1">
      <alignment horizontal="left" vertical="center" shrinkToFit="1"/>
      <protection hidden="1"/>
    </xf>
    <xf numFmtId="49" fontId="43" fillId="0" borderId="17" xfId="5" applyNumberFormat="1" applyFont="1" applyBorder="1" applyAlignment="1" applyProtection="1">
      <alignment horizontal="left" vertical="center" indent="1" shrinkToFit="1"/>
      <protection hidden="1"/>
    </xf>
    <xf numFmtId="49" fontId="43" fillId="0" borderId="18" xfId="5" applyNumberFormat="1" applyFont="1" applyBorder="1" applyAlignment="1" applyProtection="1">
      <alignment horizontal="left" vertical="center" indent="1" shrinkToFit="1"/>
      <protection hidden="1"/>
    </xf>
    <xf numFmtId="49" fontId="43" fillId="0" borderId="19" xfId="5" applyNumberFormat="1" applyFont="1" applyBorder="1" applyAlignment="1" applyProtection="1">
      <alignment horizontal="left" vertical="center" indent="1" shrinkToFit="1"/>
      <protection hidden="1"/>
    </xf>
    <xf numFmtId="49" fontId="40" fillId="0" borderId="0" xfId="5" applyNumberFormat="1" applyFont="1" applyBorder="1" applyAlignment="1" applyProtection="1">
      <alignment horizontal="right" vertical="center" shrinkToFit="1"/>
      <protection hidden="1"/>
    </xf>
    <xf numFmtId="49" fontId="54" fillId="0" borderId="0" xfId="5" applyNumberFormat="1" applyFont="1" applyBorder="1" applyAlignment="1" applyProtection="1">
      <alignment horizontal="distributed" vertical="center" shrinkToFit="1"/>
      <protection hidden="1"/>
    </xf>
    <xf numFmtId="179" fontId="38" fillId="0" borderId="0" xfId="5" applyNumberFormat="1" applyFont="1" applyFill="1" applyBorder="1" applyAlignment="1" applyProtection="1">
      <alignment horizontal="right" vertical="top" shrinkToFit="1"/>
      <protection hidden="1"/>
    </xf>
    <xf numFmtId="179" fontId="41" fillId="0" borderId="57" xfId="5" applyNumberFormat="1" applyFont="1" applyBorder="1" applyAlignment="1" applyProtection="1">
      <alignment horizontal="center" vertical="center" shrinkToFit="1"/>
      <protection hidden="1"/>
    </xf>
    <xf numFmtId="179" fontId="41" fillId="0" borderId="0" xfId="5" applyNumberFormat="1" applyFont="1" applyBorder="1" applyAlignment="1" applyProtection="1">
      <alignment horizontal="center" vertical="center" shrinkToFit="1"/>
      <protection hidden="1"/>
    </xf>
    <xf numFmtId="179" fontId="40" fillId="0" borderId="18" xfId="5" applyNumberFormat="1" applyFont="1" applyBorder="1" applyAlignment="1" applyProtection="1">
      <alignment horizontal="center" vertical="center" shrinkToFit="1"/>
      <protection hidden="1"/>
    </xf>
    <xf numFmtId="179" fontId="40" fillId="0" borderId="0" xfId="5" applyNumberFormat="1" applyFont="1" applyBorder="1" applyAlignment="1" applyProtection="1">
      <alignment horizontal="center" vertical="center" shrinkToFit="1"/>
      <protection hidden="1"/>
    </xf>
    <xf numFmtId="179" fontId="38" fillId="0" borderId="73" xfId="5" applyNumberFormat="1" applyFont="1" applyFill="1" applyBorder="1" applyAlignment="1" applyProtection="1">
      <alignment horizontal="right" vertical="top" shrinkToFit="1"/>
      <protection hidden="1"/>
    </xf>
    <xf numFmtId="179" fontId="40" fillId="12" borderId="94" xfId="5" applyNumberFormat="1" applyFont="1" applyFill="1" applyBorder="1" applyAlignment="1" applyProtection="1">
      <alignment horizontal="left" vertical="center" shrinkToFit="1"/>
      <protection hidden="1"/>
    </xf>
    <xf numFmtId="179" fontId="40" fillId="12" borderId="95" xfId="5" applyNumberFormat="1" applyFont="1" applyFill="1" applyBorder="1" applyAlignment="1" applyProtection="1">
      <alignment horizontal="left" vertical="center" shrinkToFit="1"/>
      <protection hidden="1"/>
    </xf>
    <xf numFmtId="179" fontId="42" fillId="12" borderId="96" xfId="5" applyNumberFormat="1" applyFont="1" applyFill="1" applyBorder="1" applyAlignment="1" applyProtection="1">
      <alignment horizontal="center" vertical="center" shrinkToFit="1"/>
      <protection hidden="1"/>
    </xf>
    <xf numFmtId="179" fontId="42" fillId="12" borderId="95" xfId="5" applyNumberFormat="1" applyFont="1" applyFill="1" applyBorder="1" applyAlignment="1" applyProtection="1">
      <alignment horizontal="center" vertical="center" shrinkToFit="1"/>
      <protection hidden="1"/>
    </xf>
    <xf numFmtId="179" fontId="42" fillId="12" borderId="97" xfId="5" applyNumberFormat="1" applyFont="1" applyFill="1" applyBorder="1" applyAlignment="1" applyProtection="1">
      <alignment horizontal="center" vertical="center" shrinkToFit="1"/>
      <protection hidden="1"/>
    </xf>
    <xf numFmtId="179" fontId="42" fillId="12" borderId="76" xfId="5" applyNumberFormat="1" applyFont="1" applyFill="1" applyBorder="1" applyAlignment="1" applyProtection="1">
      <alignment horizontal="center" vertical="center" shrinkToFit="1"/>
      <protection hidden="1"/>
    </xf>
    <xf numFmtId="179" fontId="42" fillId="12" borderId="77" xfId="5" applyNumberFormat="1" applyFont="1" applyFill="1" applyBorder="1" applyAlignment="1" applyProtection="1">
      <alignment horizontal="center" vertical="center" shrinkToFit="1"/>
      <protection hidden="1"/>
    </xf>
    <xf numFmtId="179" fontId="42" fillId="12" borderId="24" xfId="5" applyNumberFormat="1" applyFont="1" applyFill="1" applyBorder="1" applyAlignment="1" applyProtection="1">
      <alignment horizontal="center" vertical="center" shrinkToFit="1"/>
      <protection hidden="1"/>
    </xf>
    <xf numFmtId="179" fontId="40" fillId="0" borderId="16" xfId="5" applyNumberFormat="1" applyFont="1" applyBorder="1" applyAlignment="1" applyProtection="1">
      <alignment horizontal="left" vertical="center" shrinkToFit="1"/>
      <protection hidden="1"/>
    </xf>
    <xf numFmtId="179" fontId="40" fillId="0" borderId="20" xfId="5" applyNumberFormat="1" applyFont="1" applyBorder="1" applyAlignment="1" applyProtection="1">
      <alignment horizontal="left" vertical="center" shrinkToFit="1"/>
      <protection hidden="1"/>
    </xf>
    <xf numFmtId="179" fontId="40" fillId="0" borderId="19" xfId="5" applyNumberFormat="1" applyFont="1" applyBorder="1" applyAlignment="1" applyProtection="1">
      <alignment horizontal="left" vertical="center" shrinkToFit="1"/>
      <protection hidden="1"/>
    </xf>
    <xf numFmtId="179" fontId="53" fillId="0" borderId="0" xfId="5" applyNumberFormat="1" applyFont="1" applyBorder="1" applyAlignment="1" applyProtection="1">
      <alignment horizontal="left" vertical="center" wrapText="1" shrinkToFit="1"/>
      <protection hidden="1"/>
    </xf>
    <xf numFmtId="179" fontId="40" fillId="0" borderId="0" xfId="5" applyNumberFormat="1" applyFont="1" applyBorder="1" applyAlignment="1" applyProtection="1">
      <alignment horizontal="left" vertical="center" shrinkToFit="1"/>
      <protection hidden="1"/>
    </xf>
    <xf numFmtId="179" fontId="40" fillId="0" borderId="25" xfId="5" applyNumberFormat="1" applyFont="1" applyBorder="1" applyAlignment="1" applyProtection="1">
      <alignment horizontal="left" vertical="center" shrinkToFit="1"/>
      <protection hidden="1"/>
    </xf>
    <xf numFmtId="179" fontId="40" fillId="0" borderId="0" xfId="5" applyNumberFormat="1" applyFont="1" applyFill="1" applyBorder="1" applyAlignment="1" applyProtection="1">
      <alignment horizontal="left" vertical="center" shrinkToFit="1"/>
      <protection hidden="1"/>
    </xf>
    <xf numFmtId="179" fontId="42" fillId="12" borderId="22" xfId="5" applyNumberFormat="1" applyFont="1" applyFill="1" applyBorder="1" applyAlignment="1" applyProtection="1">
      <alignment horizontal="center" vertical="center" shrinkToFit="1"/>
      <protection hidden="1"/>
    </xf>
    <xf numFmtId="179" fontId="42" fillId="12" borderId="25" xfId="5" applyNumberFormat="1" applyFont="1" applyFill="1" applyBorder="1" applyAlignment="1" applyProtection="1">
      <alignment horizontal="center" vertical="center" shrinkToFit="1"/>
      <protection hidden="1"/>
    </xf>
    <xf numFmtId="179" fontId="42" fillId="12" borderId="0" xfId="5" applyNumberFormat="1" applyFont="1" applyFill="1" applyBorder="1" applyAlignment="1" applyProtection="1">
      <alignment horizontal="center" vertical="center" shrinkToFit="1"/>
      <protection hidden="1"/>
    </xf>
    <xf numFmtId="179" fontId="42" fillId="12" borderId="20" xfId="5" applyNumberFormat="1" applyFont="1" applyFill="1" applyBorder="1" applyAlignment="1" applyProtection="1">
      <alignment horizontal="center" vertical="center" shrinkToFit="1"/>
      <protection hidden="1"/>
    </xf>
    <xf numFmtId="179" fontId="40" fillId="0" borderId="20" xfId="5" applyNumberFormat="1" applyFont="1" applyFill="1" applyBorder="1" applyAlignment="1" applyProtection="1">
      <alignment horizontal="left" vertical="center" shrinkToFit="1"/>
      <protection hidden="1"/>
    </xf>
    <xf numFmtId="179" fontId="40" fillId="12" borderId="22" xfId="5" applyNumberFormat="1" applyFont="1" applyFill="1" applyBorder="1" applyAlignment="1" applyProtection="1">
      <alignment horizontal="center" vertical="center" shrinkToFit="1"/>
      <protection hidden="1"/>
    </xf>
    <xf numFmtId="179" fontId="40" fillId="12" borderId="24" xfId="5" applyNumberFormat="1" applyFont="1" applyFill="1" applyBorder="1" applyAlignment="1" applyProtection="1">
      <alignment horizontal="center" vertical="center" shrinkToFit="1"/>
      <protection hidden="1"/>
    </xf>
    <xf numFmtId="179" fontId="40" fillId="0" borderId="25" xfId="5" applyNumberFormat="1" applyFont="1" applyFill="1" applyBorder="1" applyAlignment="1" applyProtection="1">
      <alignment horizontal="left" vertical="center" shrinkToFit="1"/>
      <protection hidden="1"/>
    </xf>
    <xf numFmtId="179" fontId="40" fillId="0" borderId="14" xfId="5" applyNumberFormat="1" applyFont="1" applyFill="1" applyBorder="1" applyAlignment="1" applyProtection="1">
      <alignment horizontal="left" vertical="center" shrinkToFit="1"/>
      <protection hidden="1"/>
    </xf>
    <xf numFmtId="179" fontId="40" fillId="0" borderId="17" xfId="5" applyNumberFormat="1" applyFont="1" applyFill="1" applyBorder="1" applyAlignment="1" applyProtection="1">
      <alignment horizontal="left" vertical="center" shrinkToFit="1"/>
      <protection hidden="1"/>
    </xf>
    <xf numFmtId="179" fontId="41" fillId="0" borderId="0" xfId="5" applyNumberFormat="1" applyFont="1" applyBorder="1" applyAlignment="1" applyProtection="1">
      <alignment horizontal="left" vertical="center" shrinkToFit="1"/>
      <protection hidden="1"/>
    </xf>
    <xf numFmtId="179" fontId="38" fillId="0" borderId="20" xfId="5" applyNumberFormat="1" applyFont="1" applyFill="1" applyBorder="1" applyAlignment="1" applyProtection="1">
      <alignment horizontal="right" vertical="top" shrinkToFit="1"/>
      <protection hidden="1"/>
    </xf>
    <xf numFmtId="179" fontId="40" fillId="0" borderId="14" xfId="5" applyNumberFormat="1" applyFont="1" applyBorder="1" applyAlignment="1" applyProtection="1">
      <alignment horizontal="center" vertical="center" shrinkToFit="1"/>
      <protection hidden="1"/>
    </xf>
    <xf numFmtId="179" fontId="40" fillId="0" borderId="25" xfId="5" applyNumberFormat="1" applyFont="1" applyBorder="1" applyAlignment="1" applyProtection="1">
      <alignment horizontal="center" vertical="center" shrinkToFit="1"/>
      <protection hidden="1"/>
    </xf>
    <xf numFmtId="179" fontId="41" fillId="0" borderId="15" xfId="5" applyNumberFormat="1" applyFont="1" applyBorder="1" applyAlignment="1" applyProtection="1">
      <alignment horizontal="distributed" vertical="center" shrinkToFit="1"/>
      <protection hidden="1"/>
    </xf>
    <xf numFmtId="179" fontId="41" fillId="0" borderId="0" xfId="5" applyNumberFormat="1" applyFont="1" applyBorder="1" applyAlignment="1" applyProtection="1">
      <alignment horizontal="distributed" vertical="center" shrinkToFit="1"/>
      <protection hidden="1"/>
    </xf>
    <xf numFmtId="179" fontId="40" fillId="0" borderId="16" xfId="5" applyNumberFormat="1" applyFont="1" applyBorder="1" applyAlignment="1" applyProtection="1">
      <alignment horizontal="center" vertical="center" shrinkToFit="1"/>
      <protection hidden="1"/>
    </xf>
    <xf numFmtId="179" fontId="40" fillId="0" borderId="20" xfId="5" applyNumberFormat="1" applyFont="1" applyBorder="1" applyAlignment="1" applyProtection="1">
      <alignment horizontal="center" vertical="center" shrinkToFit="1"/>
      <protection hidden="1"/>
    </xf>
    <xf numFmtId="179" fontId="40" fillId="2" borderId="78" xfId="5" applyNumberFormat="1" applyFont="1" applyFill="1" applyBorder="1" applyAlignment="1" applyProtection="1">
      <alignment horizontal="center" vertical="center" shrinkToFit="1"/>
      <protection hidden="1"/>
    </xf>
    <xf numFmtId="179" fontId="40" fillId="2" borderId="79" xfId="5" applyNumberFormat="1" applyFont="1" applyFill="1" applyBorder="1" applyAlignment="1" applyProtection="1">
      <alignment horizontal="center" vertical="center" shrinkToFit="1"/>
      <protection hidden="1"/>
    </xf>
    <xf numFmtId="179" fontId="40" fillId="2" borderId="156" xfId="5" applyNumberFormat="1" applyFont="1" applyFill="1" applyBorder="1" applyAlignment="1" applyProtection="1">
      <alignment horizontal="center" vertical="center" shrinkToFit="1"/>
      <protection hidden="1"/>
    </xf>
    <xf numFmtId="179" fontId="40" fillId="2" borderId="42" xfId="5" applyNumberFormat="1" applyFont="1" applyFill="1" applyBorder="1" applyAlignment="1" applyProtection="1">
      <alignment horizontal="center" vertical="center" shrinkToFit="1"/>
      <protection hidden="1"/>
    </xf>
    <xf numFmtId="179" fontId="40" fillId="2" borderId="101" xfId="5" applyNumberFormat="1" applyFont="1" applyFill="1" applyBorder="1" applyAlignment="1" applyProtection="1">
      <alignment horizontal="center" vertical="center" shrinkToFit="1"/>
      <protection hidden="1"/>
    </xf>
    <xf numFmtId="179" fontId="40" fillId="2" borderId="81" xfId="5" applyNumberFormat="1" applyFont="1" applyFill="1" applyBorder="1" applyAlignment="1" applyProtection="1">
      <alignment horizontal="center" vertical="center" shrinkToFit="1"/>
      <protection hidden="1"/>
    </xf>
    <xf numFmtId="179" fontId="40" fillId="2" borderId="82" xfId="5" applyNumberFormat="1" applyFont="1" applyFill="1" applyBorder="1" applyAlignment="1" applyProtection="1">
      <alignment horizontal="center" vertical="center" shrinkToFit="1"/>
      <protection hidden="1"/>
    </xf>
    <xf numFmtId="179" fontId="40" fillId="2" borderId="83" xfId="5" applyNumberFormat="1" applyFont="1" applyFill="1" applyBorder="1" applyAlignment="1" applyProtection="1">
      <alignment horizontal="center" vertical="center" shrinkToFit="1"/>
      <protection hidden="1"/>
    </xf>
    <xf numFmtId="179" fontId="41" fillId="0" borderId="18" xfId="5" applyNumberFormat="1" applyFont="1" applyBorder="1" applyAlignment="1" applyProtection="1">
      <alignment horizontal="distributed" vertical="center" shrinkToFit="1"/>
      <protection hidden="1"/>
    </xf>
    <xf numFmtId="179" fontId="40" fillId="2" borderId="84" xfId="5" applyNumberFormat="1" applyFont="1" applyFill="1" applyBorder="1" applyAlignment="1" applyProtection="1">
      <alignment horizontal="center" vertical="center" shrinkToFit="1"/>
      <protection hidden="1"/>
    </xf>
    <xf numFmtId="179" fontId="41" fillId="0" borderId="20" xfId="5" applyNumberFormat="1" applyFont="1" applyBorder="1" applyAlignment="1" applyProtection="1">
      <alignment horizontal="center" vertical="center" shrinkToFit="1"/>
      <protection hidden="1"/>
    </xf>
    <xf numFmtId="179" fontId="40" fillId="12" borderId="14" xfId="5" applyNumberFormat="1" applyFont="1" applyFill="1" applyBorder="1" applyAlignment="1" applyProtection="1">
      <alignment horizontal="center" vertical="center" shrinkToFit="1"/>
      <protection hidden="1"/>
    </xf>
    <xf numFmtId="179" fontId="40" fillId="12" borderId="16" xfId="5" applyNumberFormat="1" applyFont="1" applyFill="1" applyBorder="1" applyAlignment="1" applyProtection="1">
      <alignment horizontal="center" vertical="center" shrinkToFit="1"/>
      <protection hidden="1"/>
    </xf>
    <xf numFmtId="179" fontId="40" fillId="12" borderId="17" xfId="5" applyNumberFormat="1" applyFont="1" applyFill="1" applyBorder="1" applyAlignment="1" applyProtection="1">
      <alignment horizontal="center" vertical="center" shrinkToFit="1"/>
      <protection hidden="1"/>
    </xf>
    <xf numFmtId="179" fontId="40" fillId="12" borderId="19" xfId="5" applyNumberFormat="1" applyFont="1" applyFill="1" applyBorder="1" applyAlignment="1" applyProtection="1">
      <alignment horizontal="center" vertical="center" shrinkToFit="1"/>
      <protection hidden="1"/>
    </xf>
    <xf numFmtId="179" fontId="41" fillId="0" borderId="14" xfId="5" applyNumberFormat="1" applyFont="1" applyBorder="1" applyAlignment="1" applyProtection="1">
      <alignment horizontal="center" vertical="center" shrinkToFit="1"/>
      <protection hidden="1"/>
    </xf>
    <xf numFmtId="179" fontId="41" fillId="0" borderId="15" xfId="5" applyNumberFormat="1" applyFont="1" applyBorder="1" applyAlignment="1" applyProtection="1">
      <alignment horizontal="center" vertical="center" shrinkToFit="1"/>
      <protection hidden="1"/>
    </xf>
    <xf numFmtId="179" fontId="41" fillId="0" borderId="16" xfId="5" applyNumberFormat="1" applyFont="1" applyBorder="1" applyAlignment="1" applyProtection="1">
      <alignment horizontal="center" vertical="center" shrinkToFit="1"/>
      <protection hidden="1"/>
    </xf>
    <xf numFmtId="179" fontId="41" fillId="0" borderId="17" xfId="5" applyNumberFormat="1" applyFont="1" applyBorder="1" applyAlignment="1" applyProtection="1">
      <alignment horizontal="center" vertical="center" shrinkToFit="1"/>
      <protection hidden="1"/>
    </xf>
    <xf numFmtId="179" fontId="41" fillId="0" borderId="18" xfId="5" applyNumberFormat="1" applyFont="1" applyBorder="1" applyAlignment="1" applyProtection="1">
      <alignment horizontal="center" vertical="center" shrinkToFit="1"/>
      <protection hidden="1"/>
    </xf>
    <xf numFmtId="179" fontId="41" fillId="0" borderId="19" xfId="5" applyNumberFormat="1" applyFont="1" applyBorder="1" applyAlignment="1" applyProtection="1">
      <alignment horizontal="center" vertical="center" shrinkToFit="1"/>
      <protection hidden="1"/>
    </xf>
    <xf numFmtId="179" fontId="41" fillId="0" borderId="25" xfId="5" applyNumberFormat="1" applyFont="1" applyBorder="1" applyAlignment="1" applyProtection="1">
      <alignment horizontal="left" vertical="center" shrinkToFit="1"/>
      <protection hidden="1"/>
    </xf>
    <xf numFmtId="179" fontId="41" fillId="0" borderId="17" xfId="5" applyNumberFormat="1" applyFont="1" applyBorder="1" applyAlignment="1" applyProtection="1">
      <alignment horizontal="left" vertical="center" shrinkToFit="1"/>
      <protection hidden="1"/>
    </xf>
    <xf numFmtId="179" fontId="41" fillId="0" borderId="18" xfId="5" applyNumberFormat="1" applyFont="1" applyBorder="1" applyAlignment="1" applyProtection="1">
      <alignment horizontal="left" vertical="center" shrinkToFit="1"/>
      <protection hidden="1"/>
    </xf>
    <xf numFmtId="179" fontId="53" fillId="2" borderId="0" xfId="5" applyNumberFormat="1" applyFont="1" applyFill="1" applyBorder="1" applyAlignment="1" applyProtection="1">
      <alignment horizontal="left" wrapText="1" shrinkToFit="1"/>
      <protection hidden="1"/>
    </xf>
    <xf numFmtId="179" fontId="41" fillId="0" borderId="23" xfId="5" applyNumberFormat="1" applyFont="1" applyBorder="1" applyAlignment="1" applyProtection="1">
      <alignment horizontal="distributed" vertical="center" shrinkToFit="1"/>
      <protection hidden="1"/>
    </xf>
    <xf numFmtId="179" fontId="40" fillId="2" borderId="22" xfId="5" applyNumberFormat="1" applyFont="1" applyFill="1" applyBorder="1" applyAlignment="1" applyProtection="1">
      <alignment horizontal="center" vertical="center" shrinkToFit="1"/>
      <protection hidden="1"/>
    </xf>
    <xf numFmtId="179" fontId="40" fillId="2" borderId="77" xfId="5" applyNumberFormat="1" applyFont="1" applyFill="1" applyBorder="1" applyAlignment="1" applyProtection="1">
      <alignment horizontal="center" vertical="center" shrinkToFit="1"/>
      <protection hidden="1"/>
    </xf>
    <xf numFmtId="179" fontId="40" fillId="2" borderId="76" xfId="5" applyNumberFormat="1" applyFont="1" applyFill="1" applyBorder="1" applyAlignment="1" applyProtection="1">
      <alignment horizontal="center" vertical="center" shrinkToFit="1"/>
      <protection hidden="1"/>
    </xf>
    <xf numFmtId="179" fontId="40" fillId="2" borderId="67" xfId="5" applyNumberFormat="1" applyFont="1" applyFill="1" applyBorder="1" applyAlignment="1" applyProtection="1">
      <alignment horizontal="center" vertical="center" shrinkToFit="1"/>
      <protection hidden="1"/>
    </xf>
    <xf numFmtId="179" fontId="40" fillId="2" borderId="20" xfId="5" applyNumberFormat="1" applyFont="1" applyFill="1" applyBorder="1" applyAlignment="1" applyProtection="1">
      <alignment horizontal="center" vertical="center" shrinkToFit="1"/>
      <protection hidden="1"/>
    </xf>
    <xf numFmtId="179" fontId="40" fillId="2" borderId="68" xfId="5" applyNumberFormat="1" applyFont="1" applyFill="1" applyBorder="1" applyAlignment="1" applyProtection="1">
      <alignment horizontal="center" vertical="center" shrinkToFit="1"/>
      <protection hidden="1"/>
    </xf>
    <xf numFmtId="179" fontId="40" fillId="2" borderId="19" xfId="5" applyNumberFormat="1" applyFont="1" applyFill="1" applyBorder="1" applyAlignment="1" applyProtection="1">
      <alignment horizontal="center" vertical="center" shrinkToFit="1"/>
      <protection hidden="1"/>
    </xf>
    <xf numFmtId="179" fontId="40" fillId="0" borderId="17" xfId="5" applyNumberFormat="1" applyFont="1" applyBorder="1" applyAlignment="1" applyProtection="1">
      <alignment horizontal="center" vertical="center" shrinkToFit="1"/>
      <protection hidden="1"/>
    </xf>
    <xf numFmtId="179" fontId="40" fillId="0" borderId="15" xfId="5" applyNumberFormat="1" applyFont="1" applyBorder="1" applyAlignment="1" applyProtection="1">
      <alignment horizontal="distributed" vertical="center" shrinkToFit="1"/>
      <protection hidden="1"/>
    </xf>
    <xf numFmtId="179" fontId="40" fillId="0" borderId="18" xfId="5" applyNumberFormat="1" applyFont="1" applyBorder="1" applyAlignment="1" applyProtection="1">
      <alignment horizontal="distributed" vertical="center" shrinkToFit="1"/>
      <protection hidden="1"/>
    </xf>
    <xf numFmtId="179" fontId="40" fillId="0" borderId="19" xfId="5" applyNumberFormat="1" applyFont="1" applyBorder="1" applyAlignment="1" applyProtection="1">
      <alignment horizontal="center" vertical="center" shrinkToFit="1"/>
      <protection hidden="1"/>
    </xf>
    <xf numFmtId="179" fontId="40" fillId="0" borderId="15" xfId="5" applyNumberFormat="1" applyFont="1" applyBorder="1" applyAlignment="1" applyProtection="1">
      <alignment horizontal="center" vertical="center" shrinkToFit="1"/>
      <protection hidden="1"/>
    </xf>
    <xf numFmtId="179" fontId="40" fillId="2" borderId="87" xfId="5" applyNumberFormat="1" applyFont="1" applyFill="1" applyBorder="1" applyAlignment="1" applyProtection="1">
      <alignment horizontal="center" vertical="center" shrinkToFit="1"/>
      <protection hidden="1"/>
    </xf>
    <xf numFmtId="179" fontId="40" fillId="2" borderId="85" xfId="5" applyNumberFormat="1" applyFont="1" applyFill="1" applyBorder="1" applyAlignment="1" applyProtection="1">
      <alignment horizontal="center" vertical="center" shrinkToFit="1"/>
      <protection hidden="1"/>
    </xf>
    <xf numFmtId="179" fontId="40" fillId="2" borderId="89" xfId="5" applyNumberFormat="1" applyFont="1" applyFill="1" applyBorder="1" applyAlignment="1" applyProtection="1">
      <alignment horizontal="center" vertical="center" shrinkToFit="1"/>
      <protection hidden="1"/>
    </xf>
    <xf numFmtId="179" fontId="40" fillId="2" borderId="51" xfId="5" applyNumberFormat="1" applyFont="1" applyFill="1" applyBorder="1" applyAlignment="1" applyProtection="1">
      <alignment horizontal="center" vertical="center" shrinkToFit="1"/>
      <protection hidden="1"/>
    </xf>
    <xf numFmtId="179" fontId="40" fillId="2" borderId="66" xfId="5" applyNumberFormat="1" applyFont="1" applyFill="1" applyBorder="1" applyAlignment="1" applyProtection="1">
      <alignment horizontal="center" vertical="center" shrinkToFit="1"/>
      <protection hidden="1"/>
    </xf>
    <xf numFmtId="179" fontId="40" fillId="2" borderId="80" xfId="5" applyNumberFormat="1" applyFont="1" applyFill="1" applyBorder="1" applyAlignment="1" applyProtection="1">
      <alignment horizontal="center" vertical="center" shrinkToFit="1"/>
      <protection hidden="1"/>
    </xf>
    <xf numFmtId="179" fontId="40" fillId="2" borderId="92" xfId="5" applyNumberFormat="1" applyFont="1" applyFill="1" applyBorder="1" applyAlignment="1" applyProtection="1">
      <alignment horizontal="center" vertical="center" shrinkToFit="1"/>
      <protection hidden="1"/>
    </xf>
    <xf numFmtId="179" fontId="40" fillId="2" borderId="25" xfId="5" applyNumberFormat="1" applyFont="1" applyFill="1" applyBorder="1" applyAlignment="1" applyProtection="1">
      <alignment horizontal="center" vertical="center" shrinkToFit="1"/>
      <protection hidden="1"/>
    </xf>
    <xf numFmtId="179" fontId="40" fillId="2" borderId="17" xfId="5" applyNumberFormat="1" applyFont="1" applyFill="1" applyBorder="1" applyAlignment="1" applyProtection="1">
      <alignment horizontal="center" vertical="center" shrinkToFit="1"/>
      <protection hidden="1"/>
    </xf>
    <xf numFmtId="179" fontId="40" fillId="0" borderId="19" xfId="5" applyNumberFormat="1" applyFont="1" applyFill="1" applyBorder="1" applyAlignment="1" applyProtection="1">
      <alignment horizontal="left" vertical="center" shrinkToFit="1"/>
      <protection hidden="1"/>
    </xf>
    <xf numFmtId="179" fontId="40" fillId="2" borderId="52" xfId="5" applyNumberFormat="1" applyFont="1" applyFill="1" applyBorder="1" applyAlignment="1" applyProtection="1">
      <alignment horizontal="center" vertical="center" shrinkToFit="1"/>
      <protection hidden="1"/>
    </xf>
    <xf numFmtId="179" fontId="40" fillId="2" borderId="24" xfId="5" applyNumberFormat="1" applyFont="1" applyFill="1" applyBorder="1" applyAlignment="1" applyProtection="1">
      <alignment horizontal="center" vertical="center" shrinkToFit="1"/>
      <protection hidden="1"/>
    </xf>
    <xf numFmtId="179" fontId="41" fillId="0" borderId="14" xfId="5" applyNumberFormat="1" applyFont="1" applyFill="1" applyBorder="1" applyAlignment="1" applyProtection="1">
      <alignment horizontal="center" vertical="center" shrinkToFit="1"/>
      <protection hidden="1"/>
    </xf>
    <xf numFmtId="179" fontId="41" fillId="0" borderId="15" xfId="5" applyNumberFormat="1" applyFont="1" applyFill="1" applyBorder="1" applyAlignment="1" applyProtection="1">
      <alignment horizontal="center" vertical="center" shrinkToFit="1"/>
      <protection hidden="1"/>
    </xf>
    <xf numFmtId="179" fontId="41" fillId="0" borderId="16" xfId="5" applyNumberFormat="1" applyFont="1" applyFill="1" applyBorder="1" applyAlignment="1" applyProtection="1">
      <alignment horizontal="center" vertical="center" shrinkToFit="1"/>
      <protection hidden="1"/>
    </xf>
    <xf numFmtId="179" fontId="41" fillId="0" borderId="17" xfId="5" applyNumberFormat="1" applyFont="1" applyFill="1" applyBorder="1" applyAlignment="1" applyProtection="1">
      <alignment horizontal="center" vertical="center" shrinkToFit="1"/>
      <protection hidden="1"/>
    </xf>
    <xf numFmtId="179" fontId="41" fillId="0" borderId="18" xfId="5" applyNumberFormat="1" applyFont="1" applyFill="1" applyBorder="1" applyAlignment="1" applyProtection="1">
      <alignment horizontal="center" vertical="center" shrinkToFit="1"/>
      <protection hidden="1"/>
    </xf>
    <xf numFmtId="179" fontId="41" fillId="0" borderId="19" xfId="5" applyNumberFormat="1" applyFont="1" applyFill="1" applyBorder="1" applyAlignment="1" applyProtection="1">
      <alignment horizontal="center" vertical="center" shrinkToFit="1"/>
      <protection hidden="1"/>
    </xf>
    <xf numFmtId="179" fontId="40" fillId="0" borderId="99" xfId="5" applyNumberFormat="1" applyFont="1" applyFill="1" applyBorder="1" applyAlignment="1" applyProtection="1">
      <alignment horizontal="center" vertical="center" shrinkToFit="1"/>
      <protection hidden="1"/>
    </xf>
    <xf numFmtId="179" fontId="40" fillId="0" borderId="18" xfId="5" applyNumberFormat="1" applyFont="1" applyFill="1" applyBorder="1" applyAlignment="1" applyProtection="1">
      <alignment horizontal="center" vertical="center" shrinkToFit="1"/>
      <protection hidden="1"/>
    </xf>
    <xf numFmtId="179" fontId="40" fillId="2" borderId="86" xfId="5" applyNumberFormat="1" applyFont="1" applyFill="1" applyBorder="1" applyAlignment="1" applyProtection="1">
      <alignment horizontal="center" vertical="center" shrinkToFit="1"/>
      <protection hidden="1"/>
    </xf>
    <xf numFmtId="179" fontId="40" fillId="2" borderId="88" xfId="5" applyNumberFormat="1" applyFont="1" applyFill="1" applyBorder="1" applyAlignment="1" applyProtection="1">
      <alignment horizontal="center" vertical="center" shrinkToFit="1"/>
      <protection hidden="1"/>
    </xf>
    <xf numFmtId="179" fontId="41" fillId="2" borderId="14" xfId="5" applyNumberFormat="1" applyFont="1" applyFill="1" applyBorder="1" applyAlignment="1" applyProtection="1">
      <alignment horizontal="left" vertical="center" shrinkToFit="1"/>
      <protection hidden="1"/>
    </xf>
    <xf numFmtId="179" fontId="41" fillId="2" borderId="15" xfId="5" applyNumberFormat="1" applyFont="1" applyFill="1" applyBorder="1" applyAlignment="1" applyProtection="1">
      <alignment horizontal="left" vertical="center" shrinkToFit="1"/>
      <protection hidden="1"/>
    </xf>
    <xf numFmtId="179" fontId="41" fillId="2" borderId="0" xfId="5" applyNumberFormat="1" applyFont="1" applyFill="1" applyBorder="1" applyAlignment="1" applyProtection="1">
      <alignment horizontal="left" vertical="center" shrinkToFit="1"/>
      <protection hidden="1"/>
    </xf>
    <xf numFmtId="179" fontId="40" fillId="2" borderId="157" xfId="5" applyNumberFormat="1" applyFont="1" applyFill="1" applyBorder="1" applyAlignment="1" applyProtection="1">
      <alignment horizontal="center" vertical="center" shrinkToFit="1"/>
      <protection hidden="1"/>
    </xf>
    <xf numFmtId="179" fontId="40" fillId="2" borderId="48" xfId="5" applyNumberFormat="1" applyFont="1" applyFill="1" applyBorder="1" applyAlignment="1" applyProtection="1">
      <alignment horizontal="center" vertical="center" shrinkToFit="1"/>
      <protection hidden="1"/>
    </xf>
    <xf numFmtId="179" fontId="41" fillId="0" borderId="14" xfId="5" applyNumberFormat="1" applyFont="1" applyFill="1" applyBorder="1" applyAlignment="1" applyProtection="1">
      <alignment horizontal="left" vertical="center" shrinkToFit="1"/>
      <protection hidden="1"/>
    </xf>
    <xf numFmtId="179" fontId="41" fillId="0" borderId="16" xfId="5" applyNumberFormat="1" applyFont="1" applyFill="1" applyBorder="1" applyAlignment="1" applyProtection="1">
      <alignment horizontal="left" vertical="center" shrinkToFit="1"/>
      <protection hidden="1"/>
    </xf>
    <xf numFmtId="179" fontId="41" fillId="0" borderId="17" xfId="5" applyNumberFormat="1" applyFont="1" applyFill="1" applyBorder="1" applyAlignment="1" applyProtection="1">
      <alignment horizontal="left" vertical="center" shrinkToFit="1"/>
      <protection hidden="1"/>
    </xf>
    <xf numFmtId="179" fontId="41" fillId="0" borderId="19" xfId="5" applyNumberFormat="1" applyFont="1" applyFill="1" applyBorder="1" applyAlignment="1" applyProtection="1">
      <alignment horizontal="left" vertical="center" shrinkToFit="1"/>
      <protection hidden="1"/>
    </xf>
    <xf numFmtId="179" fontId="40" fillId="0" borderId="16" xfId="5" applyNumberFormat="1" applyFont="1" applyFill="1" applyBorder="1" applyAlignment="1" applyProtection="1">
      <alignment horizontal="left" vertical="center" shrinkToFit="1"/>
      <protection hidden="1"/>
    </xf>
    <xf numFmtId="179" fontId="40" fillId="2" borderId="0" xfId="5" applyNumberFormat="1" applyFont="1" applyFill="1" applyBorder="1" applyAlignment="1" applyProtection="1">
      <alignment horizontal="center" vertical="center" shrinkToFit="1"/>
      <protection hidden="1"/>
    </xf>
    <xf numFmtId="179" fontId="40" fillId="2" borderId="18" xfId="5" applyNumberFormat="1" applyFont="1" applyFill="1" applyBorder="1" applyAlignment="1" applyProtection="1">
      <alignment horizontal="center" vertical="center" shrinkToFit="1"/>
      <protection hidden="1"/>
    </xf>
    <xf numFmtId="179" fontId="41" fillId="2" borderId="22" xfId="5" applyNumberFormat="1" applyFont="1" applyFill="1" applyBorder="1" applyAlignment="1" applyProtection="1">
      <alignment horizontal="center" vertical="center" shrinkToFit="1"/>
      <protection hidden="1"/>
    </xf>
    <xf numFmtId="179" fontId="41" fillId="2" borderId="77" xfId="5" applyNumberFormat="1" applyFont="1" applyFill="1" applyBorder="1" applyAlignment="1" applyProtection="1">
      <alignment horizontal="center" vertical="center" shrinkToFit="1"/>
      <protection hidden="1"/>
    </xf>
    <xf numFmtId="179" fontId="41" fillId="2" borderId="76" xfId="5" applyNumberFormat="1" applyFont="1" applyFill="1" applyBorder="1" applyAlignment="1" applyProtection="1">
      <alignment horizontal="center" vertical="center" shrinkToFit="1"/>
      <protection hidden="1"/>
    </xf>
    <xf numFmtId="179" fontId="41" fillId="2" borderId="24" xfId="5" applyNumberFormat="1" applyFont="1" applyFill="1" applyBorder="1" applyAlignment="1" applyProtection="1">
      <alignment horizontal="center" vertical="center" shrinkToFit="1"/>
      <protection hidden="1"/>
    </xf>
    <xf numFmtId="49" fontId="38" fillId="0" borderId="0" xfId="5" applyNumberFormat="1" applyFont="1" applyBorder="1" applyAlignment="1" applyProtection="1">
      <alignment horizontal="distributed" vertical="center" shrinkToFit="1"/>
      <protection hidden="1"/>
    </xf>
    <xf numFmtId="179" fontId="40" fillId="0" borderId="15" xfId="5" applyNumberFormat="1" applyFont="1" applyFill="1" applyBorder="1" applyAlignment="1" applyProtection="1">
      <alignment horizontal="left" vertical="center" shrinkToFit="1"/>
      <protection hidden="1"/>
    </xf>
    <xf numFmtId="179" fontId="53" fillId="0" borderId="72" xfId="5" applyNumberFormat="1" applyFont="1" applyBorder="1" applyAlignment="1" applyProtection="1">
      <alignment horizontal="left" vertical="center" wrapText="1" shrinkToFit="1"/>
      <protection hidden="1"/>
    </xf>
    <xf numFmtId="0" fontId="40" fillId="0" borderId="0" xfId="5" applyNumberFormat="1" applyFont="1" applyBorder="1" applyAlignment="1" applyProtection="1">
      <alignment horizontal="center" vertical="center" shrinkToFit="1"/>
      <protection hidden="1"/>
    </xf>
    <xf numFmtId="179" fontId="40" fillId="0" borderId="0" xfId="5" applyNumberFormat="1" applyFont="1" applyFill="1" applyBorder="1" applyAlignment="1" applyProtection="1">
      <alignment horizontal="center" vertical="center" shrinkToFit="1"/>
      <protection hidden="1"/>
    </xf>
    <xf numFmtId="49" fontId="6" fillId="0" borderId="14" xfId="0" applyNumberFormat="1" applyFont="1" applyBorder="1" applyAlignment="1" applyProtection="1">
      <alignment horizontal="center" vertical="top" shrinkToFit="1"/>
      <protection hidden="1"/>
    </xf>
    <xf numFmtId="49" fontId="6" fillId="0" borderId="15" xfId="0" applyNumberFormat="1" applyFont="1" applyBorder="1" applyAlignment="1" applyProtection="1">
      <alignment horizontal="center" vertical="top" shrinkToFit="1"/>
      <protection hidden="1"/>
    </xf>
    <xf numFmtId="49" fontId="6" fillId="0" borderId="16" xfId="0" applyNumberFormat="1" applyFont="1" applyBorder="1" applyAlignment="1" applyProtection="1">
      <alignment horizontal="center" vertical="top" shrinkToFit="1"/>
      <protection hidden="1"/>
    </xf>
    <xf numFmtId="49" fontId="6" fillId="0" borderId="25" xfId="0" applyNumberFormat="1" applyFont="1" applyBorder="1" applyAlignment="1" applyProtection="1">
      <alignment horizontal="center" vertical="top" shrinkToFit="1"/>
      <protection hidden="1"/>
    </xf>
    <xf numFmtId="49" fontId="6" fillId="0" borderId="0" xfId="0" applyNumberFormat="1" applyFont="1" applyBorder="1" applyAlignment="1" applyProtection="1">
      <alignment horizontal="center" vertical="top" shrinkToFit="1"/>
      <protection hidden="1"/>
    </xf>
    <xf numFmtId="49" fontId="6" fillId="0" borderId="20" xfId="0" applyNumberFormat="1" applyFont="1" applyBorder="1" applyAlignment="1" applyProtection="1">
      <alignment horizontal="center" vertical="top" shrinkToFit="1"/>
      <protection hidden="1"/>
    </xf>
    <xf numFmtId="49" fontId="6" fillId="0" borderId="17" xfId="0" applyNumberFormat="1" applyFont="1" applyBorder="1" applyAlignment="1" applyProtection="1">
      <alignment horizontal="center" vertical="top" shrinkToFit="1"/>
      <protection hidden="1"/>
    </xf>
    <xf numFmtId="49" fontId="6" fillId="0" borderId="18" xfId="0" applyNumberFormat="1" applyFont="1" applyBorder="1" applyAlignment="1" applyProtection="1">
      <alignment horizontal="center" vertical="top" shrinkToFit="1"/>
      <protection hidden="1"/>
    </xf>
    <xf numFmtId="49" fontId="6" fillId="0" borderId="19" xfId="0" applyNumberFormat="1" applyFont="1" applyBorder="1" applyAlignment="1" applyProtection="1">
      <alignment horizontal="center" vertical="top" shrinkToFit="1"/>
      <protection hidden="1"/>
    </xf>
    <xf numFmtId="0" fontId="37" fillId="0" borderId="22" xfId="0" applyFont="1" applyBorder="1" applyAlignment="1">
      <alignment horizontal="center" vertical="center"/>
    </xf>
    <xf numFmtId="0" fontId="37" fillId="0" borderId="24" xfId="0" applyFont="1" applyBorder="1" applyAlignment="1">
      <alignment horizontal="center" vertical="center"/>
    </xf>
    <xf numFmtId="0" fontId="37" fillId="0" borderId="14" xfId="0" applyFont="1" applyBorder="1" applyAlignment="1">
      <alignment horizontal="center" vertical="center"/>
    </xf>
    <xf numFmtId="0" fontId="37" fillId="0" borderId="16" xfId="0" applyFont="1" applyBorder="1" applyAlignment="1">
      <alignment horizontal="center" vertical="center"/>
    </xf>
    <xf numFmtId="0" fontId="37" fillId="0" borderId="25" xfId="0" applyFont="1" applyBorder="1" applyAlignment="1">
      <alignment horizontal="center" vertical="center"/>
    </xf>
    <xf numFmtId="0" fontId="37" fillId="0" borderId="20" xfId="0" applyFont="1" applyBorder="1" applyAlignment="1">
      <alignment horizontal="center" vertical="center"/>
    </xf>
    <xf numFmtId="0" fontId="37" fillId="0" borderId="17" xfId="0" applyFont="1" applyBorder="1" applyAlignment="1">
      <alignment horizontal="center" vertical="center"/>
    </xf>
    <xf numFmtId="0" fontId="37" fillId="0" borderId="19" xfId="0" applyFont="1" applyBorder="1" applyAlignment="1">
      <alignment horizontal="center" vertical="center"/>
    </xf>
    <xf numFmtId="0" fontId="91" fillId="0" borderId="65" xfId="0" applyFont="1" applyBorder="1" applyAlignment="1">
      <alignment horizontal="center" vertical="center"/>
    </xf>
    <xf numFmtId="0" fontId="91" fillId="0" borderId="93" xfId="0" applyFont="1" applyBorder="1" applyAlignment="1">
      <alignment horizontal="center" vertical="center"/>
    </xf>
    <xf numFmtId="0" fontId="91" fillId="0" borderId="59" xfId="0" applyFont="1" applyBorder="1" applyAlignment="1">
      <alignment horizontal="center" vertical="center"/>
    </xf>
    <xf numFmtId="0" fontId="91" fillId="0" borderId="14" xfId="0" applyFont="1" applyBorder="1" applyAlignment="1">
      <alignment horizontal="center" vertical="center"/>
    </xf>
    <xf numFmtId="0" fontId="91" fillId="0" borderId="25" xfId="0" applyFont="1" applyBorder="1" applyAlignment="1">
      <alignment horizontal="center" vertical="center"/>
    </xf>
    <xf numFmtId="0" fontId="91" fillId="0" borderId="17" xfId="0" applyFont="1" applyBorder="1" applyAlignment="1">
      <alignment horizontal="center" vertical="center"/>
    </xf>
    <xf numFmtId="0" fontId="37" fillId="0" borderId="23" xfId="0" applyFont="1" applyBorder="1" applyAlignment="1">
      <alignment horizontal="center" vertical="center"/>
    </xf>
    <xf numFmtId="0" fontId="146" fillId="0" borderId="15" xfId="0" applyFont="1" applyBorder="1" applyAlignment="1">
      <alignment horizontal="left" vertical="center" wrapText="1"/>
    </xf>
    <xf numFmtId="49" fontId="0" fillId="0" borderId="0" xfId="0" applyNumberFormat="1" applyFont="1" applyAlignment="1" applyProtection="1">
      <alignment vertical="center" shrinkToFit="1"/>
      <protection hidden="1"/>
    </xf>
    <xf numFmtId="0" fontId="37" fillId="0" borderId="0" xfId="0" applyFont="1" applyBorder="1" applyAlignment="1">
      <alignment horizontal="center" vertical="center"/>
    </xf>
    <xf numFmtId="0" fontId="37" fillId="0" borderId="18" xfId="0" applyFont="1" applyBorder="1" applyAlignment="1">
      <alignment horizontal="center" vertical="center"/>
    </xf>
    <xf numFmtId="0" fontId="37" fillId="0" borderId="15" xfId="0" applyFont="1" applyBorder="1" applyAlignment="1">
      <alignment horizontal="center" vertical="center"/>
    </xf>
    <xf numFmtId="49" fontId="104" fillId="0" borderId="0" xfId="0" applyNumberFormat="1" applyFont="1" applyBorder="1" applyAlignment="1" applyProtection="1">
      <alignment horizontal="center" vertical="center" shrinkToFit="1"/>
      <protection hidden="1"/>
    </xf>
    <xf numFmtId="49" fontId="37" fillId="0" borderId="22" xfId="0" applyNumberFormat="1" applyFont="1" applyBorder="1" applyAlignment="1" applyProtection="1">
      <alignment horizontal="left" vertical="center" shrinkToFit="1"/>
      <protection hidden="1"/>
    </xf>
    <xf numFmtId="49" fontId="37" fillId="0" borderId="23" xfId="0" applyNumberFormat="1" applyFont="1" applyBorder="1" applyAlignment="1" applyProtection="1">
      <alignment horizontal="left" vertical="center" shrinkToFit="1"/>
      <protection hidden="1"/>
    </xf>
    <xf numFmtId="49" fontId="37" fillId="0" borderId="24" xfId="0" applyNumberFormat="1" applyFont="1" applyBorder="1" applyAlignment="1" applyProtection="1">
      <alignment horizontal="left" vertical="center" shrinkToFit="1"/>
      <protection hidden="1"/>
    </xf>
    <xf numFmtId="179" fontId="0" fillId="2" borderId="15" xfId="0" applyNumberFormat="1" applyFont="1" applyFill="1" applyBorder="1" applyAlignment="1" applyProtection="1">
      <alignment horizontal="left" vertical="center" shrinkToFit="1"/>
      <protection hidden="1"/>
    </xf>
    <xf numFmtId="179" fontId="0" fillId="2" borderId="16" xfId="0" applyNumberFormat="1" applyFont="1" applyFill="1" applyBorder="1" applyAlignment="1" applyProtection="1">
      <alignment horizontal="left" vertical="center" shrinkToFit="1"/>
      <protection hidden="1"/>
    </xf>
    <xf numFmtId="49" fontId="0" fillId="0" borderId="0" xfId="0" applyNumberFormat="1" applyFont="1" applyBorder="1" applyAlignment="1" applyProtection="1">
      <alignment vertical="center" shrinkToFit="1"/>
      <protection hidden="1"/>
    </xf>
    <xf numFmtId="179" fontId="0" fillId="2" borderId="0" xfId="0" applyNumberFormat="1" applyFont="1" applyFill="1" applyBorder="1" applyAlignment="1" applyProtection="1">
      <alignment horizontal="left" vertical="center" indent="1" shrinkToFit="1"/>
      <protection hidden="1"/>
    </xf>
    <xf numFmtId="49" fontId="0" fillId="0" borderId="18" xfId="0" applyNumberFormat="1" applyFont="1" applyBorder="1" applyAlignment="1" applyProtection="1">
      <alignment vertical="center" shrinkToFit="1"/>
      <protection hidden="1"/>
    </xf>
    <xf numFmtId="179" fontId="0" fillId="2" borderId="18" xfId="0" applyNumberFormat="1" applyFont="1" applyFill="1" applyBorder="1" applyAlignment="1" applyProtection="1">
      <alignment horizontal="left" vertical="center" indent="1" shrinkToFit="1"/>
      <protection hidden="1"/>
    </xf>
    <xf numFmtId="179" fontId="0" fillId="2" borderId="19" xfId="0" applyNumberFormat="1" applyFont="1" applyFill="1" applyBorder="1" applyAlignment="1" applyProtection="1">
      <alignment horizontal="left" vertical="center" indent="1" shrinkToFit="1"/>
      <protection hidden="1"/>
    </xf>
    <xf numFmtId="49" fontId="0" fillId="0" borderId="22" xfId="0" applyNumberFormat="1" applyFont="1" applyBorder="1" applyAlignment="1" applyProtection="1">
      <alignment horizontal="center" vertical="center" shrinkToFit="1"/>
      <protection hidden="1"/>
    </xf>
    <xf numFmtId="49" fontId="0" fillId="0" borderId="23" xfId="0" applyNumberFormat="1" applyFont="1" applyBorder="1" applyAlignment="1" applyProtection="1">
      <alignment horizontal="center" vertical="center" shrinkToFit="1"/>
      <protection hidden="1"/>
    </xf>
    <xf numFmtId="49" fontId="0" fillId="0" borderId="24" xfId="0" applyNumberFormat="1" applyFont="1" applyBorder="1" applyAlignment="1" applyProtection="1">
      <alignment horizontal="center" vertical="center" shrinkToFit="1"/>
      <protection hidden="1"/>
    </xf>
    <xf numFmtId="49" fontId="6" fillId="6" borderId="0" xfId="0" applyNumberFormat="1" applyFont="1" applyFill="1" applyBorder="1" applyAlignment="1">
      <alignment vertical="center" shrinkToFit="1"/>
    </xf>
    <xf numFmtId="179" fontId="13" fillId="0" borderId="0" xfId="0" applyNumberFormat="1" applyFont="1" applyBorder="1" applyAlignment="1" applyProtection="1">
      <alignment vertical="center" shrinkToFit="1"/>
      <protection hidden="1"/>
    </xf>
    <xf numFmtId="179" fontId="18" fillId="2" borderId="0" xfId="0" applyNumberFormat="1" applyFont="1" applyFill="1" applyBorder="1" applyAlignment="1" applyProtection="1">
      <alignment horizontal="left" vertical="center" shrinkToFit="1"/>
      <protection hidden="1"/>
    </xf>
    <xf numFmtId="179" fontId="15" fillId="0" borderId="0" xfId="0" applyNumberFormat="1" applyFont="1" applyBorder="1" applyAlignment="1" applyProtection="1">
      <alignment vertical="center" shrinkToFit="1"/>
      <protection hidden="1"/>
    </xf>
    <xf numFmtId="179" fontId="11" fillId="0" borderId="0" xfId="0" applyNumberFormat="1" applyFont="1" applyBorder="1" applyAlignment="1" applyProtection="1">
      <alignment vertical="center" shrinkToFit="1"/>
      <protection hidden="1"/>
    </xf>
    <xf numFmtId="182" fontId="14" fillId="6" borderId="0" xfId="0" applyNumberFormat="1" applyFont="1" applyFill="1" applyBorder="1" applyAlignment="1" applyProtection="1">
      <alignment horizontal="right" vertical="center" shrinkToFit="1"/>
      <protection locked="0" hidden="1"/>
    </xf>
    <xf numFmtId="179" fontId="11" fillId="0" borderId="0" xfId="0" applyNumberFormat="1" applyFont="1" applyFill="1" applyBorder="1" applyAlignment="1" applyProtection="1">
      <alignment vertical="center" shrinkToFit="1"/>
      <protection hidden="1"/>
    </xf>
    <xf numFmtId="179" fontId="6" fillId="0" borderId="0" xfId="0" applyNumberFormat="1" applyFont="1" applyBorder="1" applyAlignment="1" applyProtection="1">
      <alignment vertical="center" shrinkToFit="1"/>
      <protection hidden="1"/>
    </xf>
    <xf numFmtId="179" fontId="6" fillId="0" borderId="21" xfId="0" applyNumberFormat="1" applyFont="1" applyBorder="1" applyAlignment="1" applyProtection="1">
      <alignment vertical="center" shrinkToFit="1"/>
      <protection hidden="1"/>
    </xf>
    <xf numFmtId="179" fontId="6" fillId="6" borderId="11" xfId="0" applyNumberFormat="1" applyFont="1" applyFill="1" applyBorder="1" applyAlignment="1" applyProtection="1">
      <alignment horizontal="center" vertical="center" shrinkToFit="1"/>
      <protection locked="0" hidden="1"/>
    </xf>
    <xf numFmtId="179" fontId="6" fillId="6" borderId="12" xfId="0" applyNumberFormat="1" applyFont="1" applyFill="1" applyBorder="1" applyAlignment="1" applyProtection="1">
      <alignment horizontal="center" vertical="center" shrinkToFit="1"/>
      <protection locked="0" hidden="1"/>
    </xf>
    <xf numFmtId="179" fontId="6" fillId="6" borderId="13" xfId="0" applyNumberFormat="1" applyFont="1" applyFill="1" applyBorder="1" applyAlignment="1" applyProtection="1">
      <alignment horizontal="center" vertical="center" shrinkToFit="1"/>
      <protection locked="0" hidden="1"/>
    </xf>
    <xf numFmtId="179" fontId="9" fillId="0" borderId="1" xfId="0" applyNumberFormat="1" applyFont="1" applyBorder="1" applyAlignment="1" applyProtection="1">
      <alignment horizontal="center" vertical="center" shrinkToFit="1"/>
      <protection hidden="1"/>
    </xf>
    <xf numFmtId="179" fontId="9" fillId="0" borderId="14" xfId="0" applyNumberFormat="1" applyFont="1" applyBorder="1" applyAlignment="1" applyProtection="1">
      <alignment horizontal="right" vertical="center" shrinkToFit="1"/>
      <protection hidden="1"/>
    </xf>
    <xf numFmtId="179" fontId="9" fillId="0" borderId="15" xfId="0" applyNumberFormat="1" applyFont="1" applyBorder="1" applyAlignment="1" applyProtection="1">
      <alignment horizontal="right" vertical="center" shrinkToFit="1"/>
      <protection hidden="1"/>
    </xf>
    <xf numFmtId="179" fontId="9" fillId="0" borderId="16" xfId="0" applyNumberFormat="1" applyFont="1" applyBorder="1" applyAlignment="1" applyProtection="1">
      <alignment horizontal="right" vertical="center" shrinkToFit="1"/>
      <protection hidden="1"/>
    </xf>
    <xf numFmtId="179" fontId="9" fillId="0" borderId="17" xfId="0" applyNumberFormat="1" applyFont="1" applyBorder="1" applyAlignment="1" applyProtection="1">
      <alignment horizontal="right" vertical="center" shrinkToFit="1"/>
      <protection hidden="1"/>
    </xf>
    <xf numFmtId="179" fontId="9" fillId="0" borderId="18" xfId="0" applyNumberFormat="1" applyFont="1" applyBorder="1" applyAlignment="1" applyProtection="1">
      <alignment horizontal="right" vertical="center" shrinkToFit="1"/>
      <protection hidden="1"/>
    </xf>
    <xf numFmtId="179" fontId="9" fillId="0" borderId="19" xfId="0" applyNumberFormat="1" applyFont="1" applyBorder="1" applyAlignment="1" applyProtection="1">
      <alignment horizontal="right" vertical="center" shrinkToFit="1"/>
      <protection hidden="1"/>
    </xf>
    <xf numFmtId="179" fontId="9" fillId="0" borderId="0" xfId="0" applyNumberFormat="1" applyFont="1" applyBorder="1" applyAlignment="1" applyProtection="1">
      <alignment vertical="center" shrinkToFit="1"/>
      <protection hidden="1"/>
    </xf>
    <xf numFmtId="179" fontId="22" fillId="0" borderId="0" xfId="0" applyNumberFormat="1" applyFont="1" applyBorder="1" applyAlignment="1" applyProtection="1">
      <alignment horizontal="center" vertical="center" shrinkToFit="1"/>
      <protection hidden="1"/>
    </xf>
    <xf numFmtId="179" fontId="9" fillId="0" borderId="14" xfId="0" applyNumberFormat="1" applyFont="1" applyBorder="1" applyAlignment="1" applyProtection="1">
      <alignment horizontal="center" vertical="center" shrinkToFit="1"/>
      <protection hidden="1"/>
    </xf>
    <xf numFmtId="179" fontId="9" fillId="0" borderId="15" xfId="0" applyNumberFormat="1" applyFont="1" applyBorder="1" applyAlignment="1" applyProtection="1">
      <alignment horizontal="center" vertical="center" shrinkToFit="1"/>
      <protection hidden="1"/>
    </xf>
    <xf numFmtId="179" fontId="9" fillId="0" borderId="16" xfId="0" applyNumberFormat="1" applyFont="1" applyBorder="1" applyAlignment="1" applyProtection="1">
      <alignment horizontal="center" vertical="center" shrinkToFit="1"/>
      <protection hidden="1"/>
    </xf>
    <xf numFmtId="179" fontId="9" fillId="0" borderId="17" xfId="0" applyNumberFormat="1" applyFont="1" applyBorder="1" applyAlignment="1" applyProtection="1">
      <alignment horizontal="center" vertical="center" shrinkToFit="1"/>
      <protection hidden="1"/>
    </xf>
    <xf numFmtId="179" fontId="9" fillId="0" borderId="18" xfId="0" applyNumberFormat="1" applyFont="1" applyBorder="1" applyAlignment="1" applyProtection="1">
      <alignment horizontal="center" vertical="center" shrinkToFit="1"/>
      <protection hidden="1"/>
    </xf>
    <xf numFmtId="179" fontId="9" fillId="0" borderId="19" xfId="0" applyNumberFormat="1" applyFont="1" applyBorder="1" applyAlignment="1" applyProtection="1">
      <alignment horizontal="center" vertical="center" shrinkToFit="1"/>
      <protection hidden="1"/>
    </xf>
    <xf numFmtId="179" fontId="9" fillId="0" borderId="20" xfId="0" applyNumberFormat="1" applyFont="1" applyBorder="1" applyAlignment="1" applyProtection="1">
      <alignment vertical="center" shrinkToFit="1"/>
      <protection hidden="1"/>
    </xf>
    <xf numFmtId="179" fontId="12" fillId="0" borderId="0" xfId="0" applyNumberFormat="1" applyFont="1" applyBorder="1" applyAlignment="1" applyProtection="1">
      <alignment horizontal="center" vertical="center" shrinkToFit="1"/>
      <protection hidden="1"/>
    </xf>
    <xf numFmtId="179" fontId="13" fillId="0" borderId="14" xfId="0" applyNumberFormat="1" applyFont="1" applyBorder="1" applyAlignment="1" applyProtection="1">
      <alignment horizontal="distributed" vertical="center" shrinkToFit="1"/>
      <protection hidden="1"/>
    </xf>
    <xf numFmtId="179" fontId="13" fillId="0" borderId="15" xfId="0" applyNumberFormat="1" applyFont="1" applyBorder="1" applyAlignment="1" applyProtection="1">
      <alignment horizontal="distributed" vertical="center" shrinkToFit="1"/>
      <protection hidden="1"/>
    </xf>
    <xf numFmtId="179" fontId="13" fillId="0" borderId="16" xfId="0" applyNumberFormat="1" applyFont="1" applyBorder="1" applyAlignment="1" applyProtection="1">
      <alignment horizontal="distributed" vertical="center" shrinkToFit="1"/>
      <protection hidden="1"/>
    </xf>
    <xf numFmtId="179" fontId="13" fillId="0" borderId="17" xfId="0" applyNumberFormat="1" applyFont="1" applyBorder="1" applyAlignment="1" applyProtection="1">
      <alignment horizontal="distributed" vertical="center" shrinkToFit="1"/>
      <protection hidden="1"/>
    </xf>
    <xf numFmtId="179" fontId="13" fillId="0" borderId="18" xfId="0" applyNumberFormat="1" applyFont="1" applyBorder="1" applyAlignment="1" applyProtection="1">
      <alignment horizontal="distributed" vertical="center" shrinkToFit="1"/>
      <protection hidden="1"/>
    </xf>
    <xf numFmtId="179" fontId="13" fillId="0" borderId="19" xfId="0" applyNumberFormat="1" applyFont="1" applyBorder="1" applyAlignment="1" applyProtection="1">
      <alignment horizontal="distributed" vertical="center" shrinkToFit="1"/>
      <protection hidden="1"/>
    </xf>
    <xf numFmtId="179" fontId="16" fillId="12" borderId="14" xfId="0" applyNumberFormat="1" applyFont="1" applyFill="1" applyBorder="1" applyAlignment="1" applyProtection="1">
      <alignment horizontal="left" vertical="center" shrinkToFit="1"/>
      <protection hidden="1"/>
    </xf>
    <xf numFmtId="179" fontId="16" fillId="12" borderId="15" xfId="0" applyNumberFormat="1" applyFont="1" applyFill="1" applyBorder="1" applyAlignment="1" applyProtection="1">
      <alignment horizontal="left" vertical="center" shrinkToFit="1"/>
      <protection hidden="1"/>
    </xf>
    <xf numFmtId="179" fontId="16" fillId="12" borderId="16" xfId="0" applyNumberFormat="1" applyFont="1" applyFill="1" applyBorder="1" applyAlignment="1" applyProtection="1">
      <alignment horizontal="left" vertical="center" shrinkToFit="1"/>
      <protection hidden="1"/>
    </xf>
    <xf numFmtId="179" fontId="16" fillId="12" borderId="17" xfId="0" applyNumberFormat="1" applyFont="1" applyFill="1" applyBorder="1" applyAlignment="1" applyProtection="1">
      <alignment horizontal="left" vertical="center" shrinkToFit="1"/>
      <protection hidden="1"/>
    </xf>
    <xf numFmtId="179" fontId="16" fillId="12" borderId="18" xfId="0" applyNumberFormat="1" applyFont="1" applyFill="1" applyBorder="1" applyAlignment="1" applyProtection="1">
      <alignment horizontal="left" vertical="center" shrinkToFit="1"/>
      <protection hidden="1"/>
    </xf>
    <xf numFmtId="179" fontId="16" fillId="12" borderId="19" xfId="0" applyNumberFormat="1" applyFont="1" applyFill="1" applyBorder="1" applyAlignment="1" applyProtection="1">
      <alignment horizontal="left" vertical="center" shrinkToFit="1"/>
      <protection hidden="1"/>
    </xf>
    <xf numFmtId="179" fontId="13" fillId="0" borderId="17" xfId="0" applyNumberFormat="1" applyFont="1" applyBorder="1" applyAlignment="1" applyProtection="1">
      <alignment vertical="center" shrinkToFit="1"/>
      <protection hidden="1"/>
    </xf>
    <xf numFmtId="179" fontId="13" fillId="0" borderId="18" xfId="0" applyNumberFormat="1" applyFont="1" applyBorder="1" applyAlignment="1" applyProtection="1">
      <alignment vertical="center" shrinkToFit="1"/>
      <protection hidden="1"/>
    </xf>
    <xf numFmtId="179" fontId="13" fillId="0" borderId="22" xfId="0" applyNumberFormat="1" applyFont="1" applyBorder="1" applyAlignment="1" applyProtection="1">
      <alignment horizontal="distributed" vertical="center" shrinkToFit="1"/>
      <protection hidden="1"/>
    </xf>
    <xf numFmtId="179" fontId="13" fillId="0" borderId="23" xfId="0" applyNumberFormat="1" applyFont="1" applyBorder="1" applyAlignment="1" applyProtection="1">
      <alignment horizontal="distributed" vertical="center" shrinkToFit="1"/>
      <protection hidden="1"/>
    </xf>
    <xf numFmtId="179" fontId="13" fillId="0" borderId="24" xfId="0" applyNumberFormat="1" applyFont="1" applyBorder="1" applyAlignment="1" applyProtection="1">
      <alignment horizontal="distributed" vertical="center" shrinkToFit="1"/>
      <protection hidden="1"/>
    </xf>
    <xf numFmtId="179" fontId="16" fillId="0" borderId="23" xfId="0" applyNumberFormat="1" applyFont="1" applyBorder="1" applyAlignment="1" applyProtection="1">
      <alignment vertical="center" shrinkToFit="1"/>
      <protection hidden="1"/>
    </xf>
    <xf numFmtId="179" fontId="16" fillId="0" borderId="24" xfId="0" applyNumberFormat="1" applyFont="1" applyBorder="1" applyAlignment="1" applyProtection="1">
      <alignment vertical="center" shrinkToFit="1"/>
      <protection hidden="1"/>
    </xf>
    <xf numFmtId="179" fontId="16" fillId="0" borderId="23" xfId="0" applyNumberFormat="1" applyFont="1" applyBorder="1" applyAlignment="1" applyProtection="1">
      <alignment horizontal="right" vertical="center" shrinkToFit="1"/>
      <protection hidden="1"/>
    </xf>
    <xf numFmtId="179" fontId="16" fillId="0" borderId="22" xfId="0" applyNumberFormat="1" applyFont="1" applyBorder="1" applyAlignment="1" applyProtection="1">
      <alignment vertical="center" shrinkToFit="1"/>
      <protection hidden="1"/>
    </xf>
    <xf numFmtId="179" fontId="43" fillId="2" borderId="0" xfId="0" applyNumberFormat="1" applyFont="1" applyFill="1" applyBorder="1" applyAlignment="1" applyProtection="1">
      <alignment horizontal="right" vertical="center" shrinkToFit="1"/>
      <protection hidden="1"/>
    </xf>
    <xf numFmtId="179" fontId="18" fillId="2" borderId="23" xfId="0" applyNumberFormat="1" applyFont="1" applyFill="1" applyBorder="1" applyAlignment="1" applyProtection="1">
      <alignment horizontal="center" vertical="center" shrinkToFit="1"/>
      <protection hidden="1"/>
    </xf>
    <xf numFmtId="179" fontId="17" fillId="2" borderId="0" xfId="0" applyNumberFormat="1" applyFont="1" applyFill="1" applyBorder="1" applyAlignment="1" applyProtection="1">
      <alignment horizontal="center" vertical="center" shrinkToFit="1"/>
      <protection hidden="1"/>
    </xf>
    <xf numFmtId="179" fontId="13" fillId="0" borderId="23" xfId="0" applyNumberFormat="1" applyFont="1" applyBorder="1" applyAlignment="1" applyProtection="1">
      <alignment vertical="center" shrinkToFit="1"/>
      <protection hidden="1"/>
    </xf>
    <xf numFmtId="179" fontId="13" fillId="0" borderId="24" xfId="0" applyNumberFormat="1" applyFont="1" applyBorder="1" applyAlignment="1" applyProtection="1">
      <alignment vertical="center" shrinkToFit="1"/>
      <protection hidden="1"/>
    </xf>
    <xf numFmtId="179" fontId="11" fillId="0" borderId="0" xfId="0" applyNumberFormat="1" applyFont="1" applyAlignment="1" applyProtection="1">
      <alignment horizontal="left" vertical="center" shrinkToFit="1"/>
      <protection hidden="1"/>
    </xf>
    <xf numFmtId="179" fontId="23" fillId="12" borderId="14" xfId="0" applyNumberFormat="1" applyFont="1" applyFill="1" applyBorder="1" applyAlignment="1" applyProtection="1">
      <alignment horizontal="center" vertical="center" textRotation="255" shrinkToFit="1"/>
      <protection hidden="1"/>
    </xf>
    <xf numFmtId="179" fontId="23" fillId="12" borderId="16" xfId="0" applyNumberFormat="1" applyFont="1" applyFill="1" applyBorder="1" applyAlignment="1" applyProtection="1">
      <alignment horizontal="center" vertical="center" textRotation="255" shrinkToFit="1"/>
      <protection hidden="1"/>
    </xf>
    <xf numFmtId="179" fontId="23" fillId="12" borderId="25" xfId="0" applyNumberFormat="1" applyFont="1" applyFill="1" applyBorder="1" applyAlignment="1" applyProtection="1">
      <alignment horizontal="center" vertical="center" textRotation="255" shrinkToFit="1"/>
      <protection hidden="1"/>
    </xf>
    <xf numFmtId="179" fontId="23" fillId="12" borderId="20" xfId="0" applyNumberFormat="1" applyFont="1" applyFill="1" applyBorder="1" applyAlignment="1" applyProtection="1">
      <alignment horizontal="center" vertical="center" textRotation="255" shrinkToFit="1"/>
      <protection hidden="1"/>
    </xf>
    <xf numFmtId="179" fontId="23" fillId="12" borderId="17" xfId="0" applyNumberFormat="1" applyFont="1" applyFill="1" applyBorder="1" applyAlignment="1" applyProtection="1">
      <alignment horizontal="center" vertical="center" textRotation="255" shrinkToFit="1"/>
      <protection hidden="1"/>
    </xf>
    <xf numFmtId="179" fontId="23" fillId="12" borderId="19" xfId="0" applyNumberFormat="1" applyFont="1" applyFill="1" applyBorder="1" applyAlignment="1" applyProtection="1">
      <alignment horizontal="center" vertical="center" textRotation="255" shrinkToFit="1"/>
      <protection hidden="1"/>
    </xf>
    <xf numFmtId="179" fontId="13" fillId="12" borderId="15" xfId="0" applyNumberFormat="1" applyFont="1" applyFill="1" applyBorder="1" applyAlignment="1" applyProtection="1">
      <alignment horizontal="distributed" vertical="center" shrinkToFit="1"/>
      <protection hidden="1"/>
    </xf>
    <xf numFmtId="179" fontId="13" fillId="12" borderId="18" xfId="0" applyNumberFormat="1" applyFont="1" applyFill="1" applyBorder="1" applyAlignment="1" applyProtection="1">
      <alignment horizontal="distributed" vertical="center" shrinkToFit="1"/>
      <protection hidden="1"/>
    </xf>
    <xf numFmtId="179" fontId="20" fillId="12" borderId="14" xfId="0" applyNumberFormat="1" applyFont="1" applyFill="1" applyBorder="1" applyAlignment="1" applyProtection="1">
      <alignment vertical="center" shrinkToFit="1"/>
      <protection hidden="1"/>
    </xf>
    <xf numFmtId="179" fontId="20" fillId="12" borderId="15" xfId="0" applyNumberFormat="1" applyFont="1" applyFill="1" applyBorder="1" applyAlignment="1" applyProtection="1">
      <alignment vertical="center" shrinkToFit="1"/>
      <protection hidden="1"/>
    </xf>
    <xf numFmtId="179" fontId="20" fillId="12" borderId="15" xfId="0" applyNumberFormat="1" applyFont="1" applyFill="1" applyBorder="1" applyAlignment="1" applyProtection="1">
      <alignment horizontal="left" vertical="center" indent="1" shrinkToFit="1"/>
      <protection hidden="1"/>
    </xf>
    <xf numFmtId="179" fontId="20" fillId="12" borderId="16" xfId="0" applyNumberFormat="1" applyFont="1" applyFill="1" applyBorder="1" applyAlignment="1" applyProtection="1">
      <alignment horizontal="left" vertical="center" indent="1" shrinkToFit="1"/>
      <protection hidden="1"/>
    </xf>
    <xf numFmtId="179" fontId="19" fillId="12" borderId="15" xfId="0" applyNumberFormat="1" applyFont="1" applyFill="1" applyBorder="1" applyAlignment="1" applyProtection="1">
      <alignment horizontal="center" vertical="center" wrapText="1" shrinkToFit="1"/>
      <protection hidden="1"/>
    </xf>
    <xf numFmtId="179" fontId="19" fillId="12" borderId="15" xfId="0" applyNumberFormat="1" applyFont="1" applyFill="1" applyBorder="1" applyAlignment="1" applyProtection="1">
      <alignment horizontal="center" vertical="center" shrinkToFit="1"/>
      <protection hidden="1"/>
    </xf>
    <xf numFmtId="179" fontId="19" fillId="12" borderId="16" xfId="0" applyNumberFormat="1" applyFont="1" applyFill="1" applyBorder="1" applyAlignment="1" applyProtection="1">
      <alignment horizontal="center" vertical="center" shrinkToFit="1"/>
      <protection hidden="1"/>
    </xf>
    <xf numFmtId="179" fontId="19" fillId="12" borderId="18" xfId="0" applyNumberFormat="1" applyFont="1" applyFill="1" applyBorder="1" applyAlignment="1" applyProtection="1">
      <alignment horizontal="center" vertical="center" shrinkToFit="1"/>
      <protection hidden="1"/>
    </xf>
    <xf numFmtId="179" fontId="19" fillId="12" borderId="19" xfId="0" applyNumberFormat="1" applyFont="1" applyFill="1" applyBorder="1" applyAlignment="1" applyProtection="1">
      <alignment horizontal="center" vertical="center" shrinkToFit="1"/>
      <protection hidden="1"/>
    </xf>
    <xf numFmtId="179" fontId="23" fillId="0" borderId="14" xfId="0" applyNumberFormat="1" applyFont="1" applyBorder="1" applyAlignment="1" applyProtection="1">
      <alignment horizontal="center" vertical="center" textRotation="255" shrinkToFit="1"/>
      <protection hidden="1"/>
    </xf>
    <xf numFmtId="179" fontId="23" fillId="0" borderId="16" xfId="0" applyNumberFormat="1" applyFont="1" applyBorder="1" applyAlignment="1" applyProtection="1">
      <alignment horizontal="center" vertical="center" textRotation="255" shrinkToFit="1"/>
      <protection hidden="1"/>
    </xf>
    <xf numFmtId="179" fontId="23" fillId="0" borderId="25" xfId="0" applyNumberFormat="1" applyFont="1" applyBorder="1" applyAlignment="1" applyProtection="1">
      <alignment horizontal="center" vertical="center" textRotation="255" shrinkToFit="1"/>
      <protection hidden="1"/>
    </xf>
    <xf numFmtId="179" fontId="23" fillId="0" borderId="20" xfId="0" applyNumberFormat="1" applyFont="1" applyBorder="1" applyAlignment="1" applyProtection="1">
      <alignment horizontal="center" vertical="center" textRotation="255" shrinkToFit="1"/>
      <protection hidden="1"/>
    </xf>
    <xf numFmtId="179" fontId="23" fillId="0" borderId="17" xfId="0" applyNumberFormat="1" applyFont="1" applyBorder="1" applyAlignment="1" applyProtection="1">
      <alignment horizontal="center" vertical="center" textRotation="255" shrinkToFit="1"/>
      <protection hidden="1"/>
    </xf>
    <xf numFmtId="179" fontId="23" fillId="0" borderId="19" xfId="0" applyNumberFormat="1" applyFont="1" applyBorder="1" applyAlignment="1" applyProtection="1">
      <alignment horizontal="center" vertical="center" textRotation="255" shrinkToFit="1"/>
      <protection hidden="1"/>
    </xf>
    <xf numFmtId="179" fontId="13" fillId="2" borderId="18" xfId="0" applyNumberFormat="1" applyFont="1" applyFill="1" applyBorder="1" applyAlignment="1" applyProtection="1">
      <alignment vertical="center" shrinkToFit="1"/>
      <protection hidden="1"/>
    </xf>
    <xf numFmtId="179" fontId="13" fillId="2" borderId="18" xfId="0" applyNumberFormat="1" applyFont="1" applyFill="1" applyBorder="1" applyAlignment="1" applyProtection="1">
      <alignment horizontal="left" vertical="center" shrinkToFit="1"/>
      <protection hidden="1"/>
    </xf>
    <xf numFmtId="179" fontId="13" fillId="2" borderId="19" xfId="0" applyNumberFormat="1" applyFont="1" applyFill="1" applyBorder="1" applyAlignment="1" applyProtection="1">
      <alignment horizontal="left" vertical="center" shrinkToFit="1"/>
      <protection hidden="1"/>
    </xf>
    <xf numFmtId="179" fontId="13" fillId="0" borderId="25" xfId="0" applyNumberFormat="1" applyFont="1" applyBorder="1" applyAlignment="1" applyProtection="1">
      <alignment vertical="center" shrinkToFit="1"/>
      <protection hidden="1"/>
    </xf>
    <xf numFmtId="179" fontId="20" fillId="0" borderId="14" xfId="0" applyNumberFormat="1" applyFont="1" applyBorder="1" applyAlignment="1" applyProtection="1">
      <alignment vertical="center" shrinkToFit="1"/>
      <protection hidden="1"/>
    </xf>
    <xf numFmtId="179" fontId="20" fillId="0" borderId="15" xfId="0" applyNumberFormat="1" applyFont="1" applyBorder="1" applyAlignment="1" applyProtection="1">
      <alignment vertical="center" shrinkToFit="1"/>
      <protection hidden="1"/>
    </xf>
    <xf numFmtId="179" fontId="13" fillId="12" borderId="14" xfId="0" applyNumberFormat="1" applyFont="1" applyFill="1" applyBorder="1" applyAlignment="1" applyProtection="1">
      <alignment horizontal="center" vertical="center" shrinkToFit="1"/>
      <protection hidden="1"/>
    </xf>
    <xf numFmtId="179" fontId="13" fillId="12" borderId="15" xfId="0" applyNumberFormat="1" applyFont="1" applyFill="1" applyBorder="1" applyAlignment="1" applyProtection="1">
      <alignment horizontal="center" vertical="center" shrinkToFit="1"/>
      <protection hidden="1"/>
    </xf>
    <xf numFmtId="179" fontId="13" fillId="12" borderId="17" xfId="0" applyNumberFormat="1" applyFont="1" applyFill="1" applyBorder="1" applyAlignment="1" applyProtection="1">
      <alignment horizontal="center" vertical="center" shrinkToFit="1"/>
      <protection hidden="1"/>
    </xf>
    <xf numFmtId="179" fontId="13" fillId="12" borderId="18" xfId="0" applyNumberFormat="1" applyFont="1" applyFill="1" applyBorder="1" applyAlignment="1" applyProtection="1">
      <alignment horizontal="center" vertical="center" shrinkToFit="1"/>
      <protection hidden="1"/>
    </xf>
    <xf numFmtId="179" fontId="18" fillId="12" borderId="18" xfId="0" applyNumberFormat="1" applyFont="1" applyFill="1" applyBorder="1" applyAlignment="1" applyProtection="1">
      <alignment horizontal="left" vertical="center" indent="1" shrinkToFit="1"/>
      <protection hidden="1"/>
    </xf>
    <xf numFmtId="179" fontId="18" fillId="12" borderId="19" xfId="0" applyNumberFormat="1" applyFont="1" applyFill="1" applyBorder="1" applyAlignment="1" applyProtection="1">
      <alignment horizontal="left" vertical="center" indent="1" shrinkToFit="1"/>
      <protection hidden="1"/>
    </xf>
    <xf numFmtId="179" fontId="19" fillId="2" borderId="15" xfId="0" applyNumberFormat="1" applyFont="1" applyFill="1" applyBorder="1" applyAlignment="1" applyProtection="1">
      <alignment horizontal="left" vertical="center" shrinkToFit="1"/>
      <protection hidden="1"/>
    </xf>
    <xf numFmtId="179" fontId="19" fillId="2" borderId="16" xfId="0" applyNumberFormat="1" applyFont="1" applyFill="1" applyBorder="1" applyAlignment="1" applyProtection="1">
      <alignment horizontal="left" vertical="center" shrinkToFit="1"/>
      <protection hidden="1"/>
    </xf>
    <xf numFmtId="179" fontId="16" fillId="2" borderId="15" xfId="0" applyNumberFormat="1" applyFont="1" applyFill="1" applyBorder="1" applyAlignment="1" applyProtection="1">
      <alignment horizontal="center" vertical="center" shrinkToFit="1"/>
      <protection hidden="1"/>
    </xf>
    <xf numFmtId="179" fontId="16" fillId="2" borderId="16" xfId="0" applyNumberFormat="1" applyFont="1" applyFill="1" applyBorder="1" applyAlignment="1" applyProtection="1">
      <alignment horizontal="center" vertical="center" shrinkToFit="1"/>
      <protection hidden="1"/>
    </xf>
    <xf numFmtId="179" fontId="16" fillId="2" borderId="18" xfId="0" applyNumberFormat="1" applyFont="1" applyFill="1" applyBorder="1" applyAlignment="1" applyProtection="1">
      <alignment horizontal="center" vertical="center" shrinkToFit="1"/>
      <protection hidden="1"/>
    </xf>
    <xf numFmtId="179" fontId="16" fillId="2" borderId="19" xfId="0" applyNumberFormat="1" applyFont="1" applyFill="1" applyBorder="1" applyAlignment="1" applyProtection="1">
      <alignment horizontal="center" vertical="center" shrinkToFit="1"/>
      <protection hidden="1"/>
    </xf>
    <xf numFmtId="179" fontId="16" fillId="0" borderId="14" xfId="0" applyNumberFormat="1" applyFont="1" applyFill="1" applyBorder="1" applyAlignment="1" applyProtection="1">
      <alignment horizontal="center" vertical="center" shrinkToFit="1"/>
      <protection hidden="1"/>
    </xf>
    <xf numFmtId="179" fontId="16" fillId="0" borderId="15" xfId="0" applyNumberFormat="1" applyFont="1" applyFill="1" applyBorder="1" applyAlignment="1" applyProtection="1">
      <alignment horizontal="center" vertical="center" shrinkToFit="1"/>
      <protection hidden="1"/>
    </xf>
    <xf numFmtId="179" fontId="16" fillId="0" borderId="16" xfId="0" applyNumberFormat="1" applyFont="1" applyFill="1" applyBorder="1" applyAlignment="1" applyProtection="1">
      <alignment horizontal="center" vertical="center" shrinkToFit="1"/>
      <protection hidden="1"/>
    </xf>
    <xf numFmtId="179" fontId="16" fillId="0" borderId="17" xfId="0" applyNumberFormat="1" applyFont="1" applyFill="1" applyBorder="1" applyAlignment="1" applyProtection="1">
      <alignment horizontal="center" vertical="center" shrinkToFit="1"/>
      <protection hidden="1"/>
    </xf>
    <xf numFmtId="179" fontId="16" fillId="0" borderId="18" xfId="0" applyNumberFormat="1" applyFont="1" applyFill="1" applyBorder="1" applyAlignment="1" applyProtection="1">
      <alignment horizontal="center" vertical="center" shrinkToFit="1"/>
      <protection hidden="1"/>
    </xf>
    <xf numFmtId="179" fontId="16" fillId="0" borderId="19" xfId="0" applyNumberFormat="1" applyFont="1" applyFill="1" applyBorder="1" applyAlignment="1" applyProtection="1">
      <alignment horizontal="center" vertical="center" shrinkToFit="1"/>
      <protection hidden="1"/>
    </xf>
    <xf numFmtId="179" fontId="19" fillId="2" borderId="15" xfId="0" applyNumberFormat="1" applyFont="1" applyFill="1" applyBorder="1" applyAlignment="1" applyProtection="1">
      <alignment horizontal="left" vertical="center" indent="1" shrinkToFit="1"/>
      <protection hidden="1"/>
    </xf>
    <xf numFmtId="179" fontId="13" fillId="2" borderId="14" xfId="0" applyNumberFormat="1" applyFont="1" applyFill="1" applyBorder="1" applyAlignment="1" applyProtection="1">
      <alignment horizontal="center" vertical="center" shrinkToFit="1"/>
      <protection hidden="1"/>
    </xf>
    <xf numFmtId="179" fontId="13" fillId="2" borderId="15" xfId="0" applyNumberFormat="1" applyFont="1" applyFill="1" applyBorder="1" applyAlignment="1" applyProtection="1">
      <alignment horizontal="center" vertical="center" shrinkToFit="1"/>
      <protection hidden="1"/>
    </xf>
    <xf numFmtId="179" fontId="13" fillId="2" borderId="16" xfId="0" applyNumberFormat="1" applyFont="1" applyFill="1" applyBorder="1" applyAlignment="1" applyProtection="1">
      <alignment horizontal="center" vertical="center" shrinkToFit="1"/>
      <protection hidden="1"/>
    </xf>
    <xf numFmtId="179" fontId="13" fillId="2" borderId="17" xfId="0" applyNumberFormat="1" applyFont="1" applyFill="1" applyBorder="1" applyAlignment="1" applyProtection="1">
      <alignment horizontal="center" vertical="center" shrinkToFit="1"/>
      <protection hidden="1"/>
    </xf>
    <xf numFmtId="179" fontId="13" fillId="2" borderId="18" xfId="0" applyNumberFormat="1" applyFont="1" applyFill="1" applyBorder="1" applyAlignment="1" applyProtection="1">
      <alignment horizontal="center" vertical="center" shrinkToFit="1"/>
      <protection hidden="1"/>
    </xf>
    <xf numFmtId="179" fontId="13" fillId="2" borderId="19" xfId="0" applyNumberFormat="1" applyFont="1" applyFill="1" applyBorder="1" applyAlignment="1" applyProtection="1">
      <alignment horizontal="center" vertical="center" shrinkToFit="1"/>
      <protection hidden="1"/>
    </xf>
    <xf numFmtId="179" fontId="19" fillId="0" borderId="15" xfId="0" applyNumberFormat="1" applyFont="1" applyBorder="1" applyAlignment="1" applyProtection="1">
      <alignment horizontal="center" vertical="center" wrapText="1" shrinkToFit="1"/>
      <protection hidden="1"/>
    </xf>
    <xf numFmtId="179" fontId="19" fillId="0" borderId="15" xfId="0" applyNumberFormat="1" applyFont="1" applyBorder="1" applyAlignment="1" applyProtection="1">
      <alignment horizontal="center" vertical="center" shrinkToFit="1"/>
      <protection hidden="1"/>
    </xf>
    <xf numFmtId="179" fontId="19" fillId="0" borderId="16" xfId="0" applyNumberFormat="1" applyFont="1" applyBorder="1" applyAlignment="1" applyProtection="1">
      <alignment horizontal="center" vertical="center" shrinkToFit="1"/>
      <protection hidden="1"/>
    </xf>
    <xf numFmtId="179" fontId="19" fillId="0" borderId="18" xfId="0" applyNumberFormat="1" applyFont="1" applyBorder="1" applyAlignment="1" applyProtection="1">
      <alignment horizontal="center" vertical="center" shrinkToFit="1"/>
      <protection hidden="1"/>
    </xf>
    <xf numFmtId="179" fontId="19" fillId="0" borderId="19" xfId="0" applyNumberFormat="1" applyFont="1" applyBorder="1" applyAlignment="1" applyProtection="1">
      <alignment horizontal="center" vertical="center" shrinkToFit="1"/>
      <protection hidden="1"/>
    </xf>
    <xf numFmtId="179" fontId="19" fillId="12" borderId="16" xfId="0" applyNumberFormat="1" applyFont="1" applyFill="1" applyBorder="1" applyAlignment="1" applyProtection="1">
      <alignment vertical="center" textRotation="255" shrinkToFit="1"/>
      <protection hidden="1"/>
    </xf>
    <xf numFmtId="179" fontId="19" fillId="12" borderId="19" xfId="0" applyNumberFormat="1" applyFont="1" applyFill="1" applyBorder="1" applyAlignment="1" applyProtection="1">
      <alignment vertical="center" textRotation="255" shrinkToFit="1"/>
      <protection hidden="1"/>
    </xf>
    <xf numFmtId="179" fontId="16" fillId="0" borderId="15" xfId="0" applyNumberFormat="1" applyFont="1" applyBorder="1" applyAlignment="1" applyProtection="1">
      <alignment horizontal="center" vertical="center" wrapText="1" shrinkToFit="1"/>
      <protection hidden="1"/>
    </xf>
    <xf numFmtId="179" fontId="16" fillId="0" borderId="16" xfId="0" applyNumberFormat="1" applyFont="1" applyBorder="1" applyAlignment="1" applyProtection="1">
      <alignment horizontal="center" vertical="center" wrapText="1" shrinkToFit="1"/>
      <protection hidden="1"/>
    </xf>
    <xf numFmtId="179" fontId="16" fillId="0" borderId="18" xfId="0" applyNumberFormat="1" applyFont="1" applyBorder="1" applyAlignment="1" applyProtection="1">
      <alignment horizontal="center" vertical="center" shrinkToFit="1"/>
      <protection hidden="1"/>
    </xf>
    <xf numFmtId="179" fontId="16" fillId="0" borderId="19" xfId="0" applyNumberFormat="1" applyFont="1" applyBorder="1" applyAlignment="1" applyProtection="1">
      <alignment horizontal="center" vertical="center" shrinkToFit="1"/>
      <protection hidden="1"/>
    </xf>
    <xf numFmtId="179" fontId="13" fillId="2" borderId="25" xfId="0" applyNumberFormat="1" applyFont="1" applyFill="1" applyBorder="1" applyAlignment="1" applyProtection="1">
      <alignment vertical="center" shrinkToFit="1"/>
      <protection hidden="1"/>
    </xf>
    <xf numFmtId="179" fontId="13" fillId="2" borderId="0" xfId="0" applyNumberFormat="1" applyFont="1" applyFill="1" applyBorder="1" applyAlignment="1" applyProtection="1">
      <alignment vertical="center" shrinkToFit="1"/>
      <protection hidden="1"/>
    </xf>
    <xf numFmtId="179" fontId="13" fillId="2" borderId="20" xfId="0" applyNumberFormat="1" applyFont="1" applyFill="1" applyBorder="1" applyAlignment="1" applyProtection="1">
      <alignment vertical="center" shrinkToFit="1"/>
      <protection hidden="1"/>
    </xf>
    <xf numFmtId="179" fontId="13" fillId="12" borderId="16" xfId="0" applyNumberFormat="1" applyFont="1" applyFill="1" applyBorder="1" applyAlignment="1" applyProtection="1">
      <alignment horizontal="distributed" vertical="center" shrinkToFit="1"/>
      <protection hidden="1"/>
    </xf>
    <xf numFmtId="179" fontId="13" fillId="12" borderId="19" xfId="0" applyNumberFormat="1" applyFont="1" applyFill="1" applyBorder="1" applyAlignment="1" applyProtection="1">
      <alignment horizontal="distributed" vertical="center" shrinkToFit="1"/>
      <protection hidden="1"/>
    </xf>
    <xf numFmtId="179" fontId="20" fillId="12" borderId="15" xfId="0" applyNumberFormat="1" applyFont="1" applyFill="1" applyBorder="1" applyAlignment="1" applyProtection="1">
      <alignment horizontal="center" vertical="center" shrinkToFit="1"/>
      <protection hidden="1"/>
    </xf>
    <xf numFmtId="179" fontId="20" fillId="12" borderId="15" xfId="0" applyNumberFormat="1" applyFont="1" applyFill="1" applyBorder="1" applyAlignment="1" applyProtection="1">
      <alignment horizontal="left" vertical="center" shrinkToFit="1"/>
      <protection hidden="1"/>
    </xf>
    <xf numFmtId="179" fontId="20" fillId="12" borderId="16" xfId="0" applyNumberFormat="1" applyFont="1" applyFill="1" applyBorder="1" applyAlignment="1" applyProtection="1">
      <alignment horizontal="left" vertical="center" shrinkToFit="1"/>
      <protection hidden="1"/>
    </xf>
    <xf numFmtId="179" fontId="13" fillId="12" borderId="18" xfId="0" applyNumberFormat="1" applyFont="1" applyFill="1" applyBorder="1" applyAlignment="1" applyProtection="1">
      <alignment vertical="center" shrinkToFit="1"/>
      <protection hidden="1"/>
    </xf>
    <xf numFmtId="179" fontId="13" fillId="12" borderId="18" xfId="0" applyNumberFormat="1" applyFont="1" applyFill="1" applyBorder="1" applyAlignment="1" applyProtection="1">
      <alignment horizontal="left" vertical="center" shrinkToFit="1"/>
      <protection hidden="1"/>
    </xf>
    <xf numFmtId="179" fontId="13" fillId="12" borderId="19" xfId="0" applyNumberFormat="1" applyFont="1" applyFill="1" applyBorder="1" applyAlignment="1" applyProtection="1">
      <alignment horizontal="left" vertical="center" shrinkToFit="1"/>
      <protection hidden="1"/>
    </xf>
    <xf numFmtId="179" fontId="13" fillId="12" borderId="16" xfId="0" applyNumberFormat="1" applyFont="1" applyFill="1" applyBorder="1" applyAlignment="1" applyProtection="1">
      <alignment horizontal="center" vertical="center" shrinkToFit="1"/>
      <protection hidden="1"/>
    </xf>
    <xf numFmtId="179" fontId="13" fillId="12" borderId="19" xfId="0" applyNumberFormat="1" applyFont="1" applyFill="1" applyBorder="1" applyAlignment="1" applyProtection="1">
      <alignment horizontal="center" vertical="center" shrinkToFit="1"/>
      <protection hidden="1"/>
    </xf>
    <xf numFmtId="179" fontId="19" fillId="2" borderId="16" xfId="0" applyNumberFormat="1" applyFont="1" applyFill="1" applyBorder="1" applyAlignment="1" applyProtection="1">
      <alignment horizontal="left" vertical="center" indent="1" shrinkToFit="1"/>
      <protection hidden="1"/>
    </xf>
    <xf numFmtId="179" fontId="16" fillId="2" borderId="0" xfId="0" applyNumberFormat="1" applyFont="1" applyFill="1" applyBorder="1" applyAlignment="1" applyProtection="1">
      <alignment horizontal="left" vertical="center" indent="1" shrinkToFit="1"/>
      <protection hidden="1"/>
    </xf>
    <xf numFmtId="179" fontId="16" fillId="2" borderId="20" xfId="0" applyNumberFormat="1" applyFont="1" applyFill="1" applyBorder="1" applyAlignment="1" applyProtection="1">
      <alignment horizontal="left" vertical="center" indent="1" shrinkToFit="1"/>
      <protection hidden="1"/>
    </xf>
    <xf numFmtId="179" fontId="16" fillId="12" borderId="14" xfId="0" applyNumberFormat="1" applyFont="1" applyFill="1" applyBorder="1" applyAlignment="1" applyProtection="1">
      <alignment vertical="center" shrinkToFit="1"/>
      <protection hidden="1"/>
    </xf>
    <xf numFmtId="179" fontId="16" fillId="12" borderId="15" xfId="0" applyNumberFormat="1" applyFont="1" applyFill="1" applyBorder="1" applyAlignment="1" applyProtection="1">
      <alignment vertical="center" shrinkToFit="1"/>
      <protection hidden="1"/>
    </xf>
    <xf numFmtId="179" fontId="16" fillId="12" borderId="16" xfId="0" applyNumberFormat="1" applyFont="1" applyFill="1" applyBorder="1" applyAlignment="1" applyProtection="1">
      <alignment vertical="center" shrinkToFit="1"/>
      <protection hidden="1"/>
    </xf>
    <xf numFmtId="179" fontId="16" fillId="12" borderId="17" xfId="0" applyNumberFormat="1" applyFont="1" applyFill="1" applyBorder="1" applyAlignment="1" applyProtection="1">
      <alignment vertical="center" shrinkToFit="1"/>
      <protection hidden="1"/>
    </xf>
    <xf numFmtId="179" fontId="16" fillId="12" borderId="18" xfId="0" applyNumberFormat="1" applyFont="1" applyFill="1" applyBorder="1" applyAlignment="1" applyProtection="1">
      <alignment vertical="center" shrinkToFit="1"/>
      <protection hidden="1"/>
    </xf>
    <xf numFmtId="179" fontId="16" fillId="12" borderId="19" xfId="0" applyNumberFormat="1" applyFont="1" applyFill="1" applyBorder="1" applyAlignment="1" applyProtection="1">
      <alignment vertical="center" shrinkToFit="1"/>
      <protection hidden="1"/>
    </xf>
    <xf numFmtId="179" fontId="16" fillId="0" borderId="25" xfId="0" applyNumberFormat="1" applyFont="1" applyFill="1" applyBorder="1" applyAlignment="1" applyProtection="1">
      <alignment horizontal="center" vertical="center" shrinkToFit="1"/>
      <protection hidden="1"/>
    </xf>
    <xf numFmtId="179" fontId="16" fillId="0" borderId="0" xfId="0" applyNumberFormat="1" applyFont="1" applyFill="1" applyBorder="1" applyAlignment="1" applyProtection="1">
      <alignment horizontal="center" vertical="center" shrinkToFit="1"/>
      <protection hidden="1"/>
    </xf>
    <xf numFmtId="179" fontId="16" fillId="0" borderId="20" xfId="0" applyNumberFormat="1" applyFont="1" applyFill="1" applyBorder="1" applyAlignment="1" applyProtection="1">
      <alignment horizontal="center" vertical="center" shrinkToFit="1"/>
      <protection hidden="1"/>
    </xf>
    <xf numFmtId="179" fontId="18" fillId="2" borderId="0" xfId="0" applyNumberFormat="1" applyFont="1" applyFill="1" applyBorder="1" applyAlignment="1" applyProtection="1">
      <alignment horizontal="left" vertical="center" indent="1" shrinkToFit="1"/>
      <protection hidden="1"/>
    </xf>
    <xf numFmtId="179" fontId="18" fillId="2" borderId="18" xfId="0" applyNumberFormat="1" applyFont="1" applyFill="1" applyBorder="1" applyAlignment="1" applyProtection="1">
      <alignment horizontal="left" vertical="center" indent="1" shrinkToFit="1"/>
      <protection hidden="1"/>
    </xf>
    <xf numFmtId="179" fontId="19" fillId="2" borderId="16" xfId="0" applyNumberFormat="1" applyFont="1" applyFill="1" applyBorder="1" applyAlignment="1" applyProtection="1">
      <alignment horizontal="center" vertical="center" textRotation="255" shrinkToFit="1"/>
      <protection hidden="1"/>
    </xf>
    <xf numFmtId="179" fontId="19" fillId="2" borderId="19" xfId="0" applyNumberFormat="1" applyFont="1" applyFill="1" applyBorder="1" applyAlignment="1" applyProtection="1">
      <alignment horizontal="center" vertical="center" textRotation="255" shrinkToFit="1"/>
      <protection hidden="1"/>
    </xf>
    <xf numFmtId="179" fontId="13" fillId="2" borderId="14" xfId="0" applyNumberFormat="1" applyFont="1" applyFill="1" applyBorder="1" applyAlignment="1" applyProtection="1">
      <alignment horizontal="right" vertical="center" shrinkToFit="1"/>
      <protection hidden="1"/>
    </xf>
    <xf numFmtId="179" fontId="13" fillId="2" borderId="15" xfId="0" applyNumberFormat="1" applyFont="1" applyFill="1" applyBorder="1" applyAlignment="1" applyProtection="1">
      <alignment horizontal="right" vertical="center" shrinkToFit="1"/>
      <protection hidden="1"/>
    </xf>
    <xf numFmtId="179" fontId="13" fillId="2" borderId="17" xfId="0" applyNumberFormat="1" applyFont="1" applyFill="1" applyBorder="1" applyAlignment="1" applyProtection="1">
      <alignment horizontal="right" vertical="center" shrinkToFit="1"/>
      <protection hidden="1"/>
    </xf>
    <xf numFmtId="179" fontId="13" fillId="2" borderId="18" xfId="0" applyNumberFormat="1" applyFont="1" applyFill="1" applyBorder="1" applyAlignment="1" applyProtection="1">
      <alignment horizontal="right" vertical="center" shrinkToFit="1"/>
      <protection hidden="1"/>
    </xf>
    <xf numFmtId="179" fontId="16" fillId="12" borderId="0" xfId="0" applyNumberFormat="1" applyFont="1" applyFill="1" applyBorder="1" applyAlignment="1" applyProtection="1">
      <alignment horizontal="left" vertical="center" indent="1" shrinkToFit="1"/>
      <protection hidden="1"/>
    </xf>
    <xf numFmtId="179" fontId="16" fillId="12" borderId="20" xfId="0" applyNumberFormat="1" applyFont="1" applyFill="1" applyBorder="1" applyAlignment="1" applyProtection="1">
      <alignment horizontal="left" vertical="center" indent="1" shrinkToFit="1"/>
      <protection hidden="1"/>
    </xf>
    <xf numFmtId="179" fontId="16" fillId="12" borderId="14" xfId="0" applyNumberFormat="1" applyFont="1" applyFill="1" applyBorder="1" applyAlignment="1" applyProtection="1">
      <alignment horizontal="center" vertical="center" shrinkToFit="1"/>
      <protection hidden="1"/>
    </xf>
    <xf numFmtId="179" fontId="16" fillId="12" borderId="15" xfId="0" applyNumberFormat="1" applyFont="1" applyFill="1" applyBorder="1" applyAlignment="1" applyProtection="1">
      <alignment horizontal="center" vertical="center" shrinkToFit="1"/>
      <protection hidden="1"/>
    </xf>
    <xf numFmtId="179" fontId="16" fillId="12" borderId="16" xfId="0" applyNumberFormat="1" applyFont="1" applyFill="1" applyBorder="1" applyAlignment="1" applyProtection="1">
      <alignment horizontal="center" vertical="center" shrinkToFit="1"/>
      <protection hidden="1"/>
    </xf>
    <xf numFmtId="179" fontId="13" fillId="12" borderId="17" xfId="0" applyNumberFormat="1" applyFont="1" applyFill="1" applyBorder="1" applyAlignment="1" applyProtection="1">
      <alignment vertical="center" shrinkToFit="1"/>
      <protection hidden="1"/>
    </xf>
    <xf numFmtId="179" fontId="13" fillId="12" borderId="19" xfId="0" applyNumberFormat="1" applyFont="1" applyFill="1" applyBorder="1" applyAlignment="1" applyProtection="1">
      <alignment vertical="center" shrinkToFit="1"/>
      <protection hidden="1"/>
    </xf>
    <xf numFmtId="179" fontId="16" fillId="12" borderId="18" xfId="0" applyNumberFormat="1" applyFont="1" applyFill="1" applyBorder="1" applyAlignment="1" applyProtection="1">
      <alignment horizontal="center" vertical="center" shrinkToFit="1"/>
      <protection hidden="1"/>
    </xf>
    <xf numFmtId="179" fontId="16" fillId="12" borderId="19" xfId="0" applyNumberFormat="1" applyFont="1" applyFill="1" applyBorder="1" applyAlignment="1" applyProtection="1">
      <alignment horizontal="center" vertical="center" shrinkToFit="1"/>
      <protection hidden="1"/>
    </xf>
    <xf numFmtId="179" fontId="16" fillId="12" borderId="17" xfId="0" applyNumberFormat="1" applyFont="1" applyFill="1" applyBorder="1" applyAlignment="1" applyProtection="1">
      <alignment horizontal="center" vertical="center" shrinkToFit="1"/>
      <protection hidden="1"/>
    </xf>
    <xf numFmtId="179" fontId="13" fillId="12" borderId="14" xfId="0" applyNumberFormat="1" applyFont="1" applyFill="1" applyBorder="1" applyAlignment="1" applyProtection="1">
      <alignment horizontal="distributed" vertical="center" wrapText="1" shrinkToFit="1"/>
      <protection hidden="1"/>
    </xf>
    <xf numFmtId="179" fontId="13" fillId="12" borderId="17" xfId="0" applyNumberFormat="1" applyFont="1" applyFill="1" applyBorder="1" applyAlignment="1" applyProtection="1">
      <alignment horizontal="distributed" vertical="center" shrinkToFit="1"/>
      <protection hidden="1"/>
    </xf>
    <xf numFmtId="179" fontId="16" fillId="2" borderId="14" xfId="0" applyNumberFormat="1" applyFont="1" applyFill="1" applyBorder="1" applyAlignment="1" applyProtection="1">
      <alignment horizontal="center" vertical="center" shrinkToFit="1"/>
      <protection hidden="1"/>
    </xf>
    <xf numFmtId="179" fontId="16" fillId="2" borderId="17" xfId="0" applyNumberFormat="1" applyFont="1" applyFill="1" applyBorder="1" applyAlignment="1" applyProtection="1">
      <alignment horizontal="center" vertical="center" shrinkToFit="1"/>
      <protection hidden="1"/>
    </xf>
    <xf numFmtId="179" fontId="15" fillId="0" borderId="25" xfId="0" applyNumberFormat="1" applyFont="1" applyBorder="1" applyAlignment="1" applyProtection="1">
      <alignment horizontal="left" vertical="center" indent="1" shrinkToFit="1"/>
      <protection hidden="1"/>
    </xf>
    <xf numFmtId="179" fontId="15" fillId="0" borderId="0" xfId="0" applyNumberFormat="1" applyFont="1" applyBorder="1" applyAlignment="1" applyProtection="1">
      <alignment horizontal="left" vertical="center" indent="1" shrinkToFit="1"/>
      <protection hidden="1"/>
    </xf>
    <xf numFmtId="179" fontId="15" fillId="0" borderId="20" xfId="0" applyNumberFormat="1" applyFont="1" applyBorder="1" applyAlignment="1" applyProtection="1">
      <alignment horizontal="left" vertical="center" indent="1" shrinkToFit="1"/>
      <protection hidden="1"/>
    </xf>
    <xf numFmtId="179" fontId="15" fillId="0" borderId="0" xfId="0" applyNumberFormat="1" applyFont="1" applyBorder="1" applyAlignment="1" applyProtection="1">
      <alignment horizontal="center" vertical="center" shrinkToFit="1"/>
      <protection hidden="1"/>
    </xf>
    <xf numFmtId="179" fontId="13" fillId="12" borderId="14" xfId="0" applyNumberFormat="1" applyFont="1" applyFill="1" applyBorder="1" applyAlignment="1" applyProtection="1">
      <alignment horizontal="left" vertical="center" wrapText="1" shrinkToFit="1"/>
      <protection hidden="1"/>
    </xf>
    <xf numFmtId="179" fontId="13" fillId="12" borderId="15" xfId="0" applyNumberFormat="1" applyFont="1" applyFill="1" applyBorder="1" applyAlignment="1" applyProtection="1">
      <alignment horizontal="left" vertical="center" wrapText="1" shrinkToFit="1"/>
      <protection hidden="1"/>
    </xf>
    <xf numFmtId="179" fontId="13" fillId="12" borderId="16" xfId="0" applyNumberFormat="1" applyFont="1" applyFill="1" applyBorder="1" applyAlignment="1" applyProtection="1">
      <alignment horizontal="left" vertical="center" wrapText="1" shrinkToFit="1"/>
      <protection hidden="1"/>
    </xf>
    <xf numFmtId="179" fontId="13" fillId="12" borderId="17" xfId="0" applyNumberFormat="1" applyFont="1" applyFill="1" applyBorder="1" applyAlignment="1" applyProtection="1">
      <alignment horizontal="left" vertical="center" wrapText="1" shrinkToFit="1"/>
      <protection hidden="1"/>
    </xf>
    <xf numFmtId="179" fontId="13" fillId="12" borderId="18" xfId="0" applyNumberFormat="1" applyFont="1" applyFill="1" applyBorder="1" applyAlignment="1" applyProtection="1">
      <alignment horizontal="left" vertical="center" wrapText="1" shrinkToFit="1"/>
      <protection hidden="1"/>
    </xf>
    <xf numFmtId="179" fontId="13" fillId="12" borderId="19" xfId="0" applyNumberFormat="1" applyFont="1" applyFill="1" applyBorder="1" applyAlignment="1" applyProtection="1">
      <alignment horizontal="left" vertical="center" wrapText="1" shrinkToFit="1"/>
      <protection hidden="1"/>
    </xf>
    <xf numFmtId="179" fontId="13" fillId="12" borderId="25" xfId="0" applyNumberFormat="1" applyFont="1" applyFill="1" applyBorder="1" applyAlignment="1" applyProtection="1">
      <alignment vertical="center" shrinkToFit="1"/>
      <protection hidden="1"/>
    </xf>
    <xf numFmtId="179" fontId="13" fillId="12" borderId="0" xfId="0" applyNumberFormat="1" applyFont="1" applyFill="1" applyBorder="1" applyAlignment="1" applyProtection="1">
      <alignment vertical="center" shrinkToFit="1"/>
      <protection hidden="1"/>
    </xf>
    <xf numFmtId="179" fontId="20" fillId="0" borderId="15" xfId="0" applyNumberFormat="1" applyFont="1" applyFill="1" applyBorder="1" applyAlignment="1" applyProtection="1">
      <alignment horizontal="center" vertical="center" shrinkToFit="1"/>
      <protection hidden="1"/>
    </xf>
    <xf numFmtId="179" fontId="13" fillId="12" borderId="25" xfId="0" applyNumberFormat="1" applyFont="1" applyFill="1" applyBorder="1" applyAlignment="1" applyProtection="1">
      <alignment horizontal="right" vertical="center" shrinkToFit="1"/>
      <protection hidden="1"/>
    </xf>
    <xf numFmtId="179" fontId="13" fillId="12" borderId="0" xfId="0" applyNumberFormat="1" applyFont="1" applyFill="1" applyBorder="1" applyAlignment="1" applyProtection="1">
      <alignment horizontal="right" vertical="center" shrinkToFit="1"/>
      <protection hidden="1"/>
    </xf>
    <xf numFmtId="179" fontId="13" fillId="12" borderId="20" xfId="0" applyNumberFormat="1" applyFont="1" applyFill="1" applyBorder="1" applyAlignment="1" applyProtection="1">
      <alignment horizontal="right" vertical="center" shrinkToFit="1"/>
      <protection hidden="1"/>
    </xf>
    <xf numFmtId="179" fontId="13" fillId="2" borderId="15" xfId="0" applyNumberFormat="1" applyFont="1" applyFill="1" applyBorder="1" applyAlignment="1" applyProtection="1">
      <alignment vertical="top" shrinkToFit="1"/>
      <protection hidden="1"/>
    </xf>
    <xf numFmtId="179" fontId="16" fillId="0" borderId="15" xfId="0" applyNumberFormat="1" applyFont="1" applyBorder="1" applyAlignment="1" applyProtection="1">
      <alignment horizontal="right" vertical="center" shrinkToFit="1"/>
      <protection hidden="1"/>
    </xf>
    <xf numFmtId="179" fontId="16" fillId="0" borderId="18" xfId="0" applyNumberFormat="1" applyFont="1" applyBorder="1" applyAlignment="1" applyProtection="1">
      <alignment horizontal="right" vertical="center" shrinkToFit="1"/>
      <protection hidden="1"/>
    </xf>
    <xf numFmtId="179" fontId="16" fillId="0" borderId="15" xfId="0" applyNumberFormat="1" applyFont="1" applyBorder="1" applyAlignment="1" applyProtection="1">
      <alignment vertical="center" shrinkToFit="1"/>
      <protection hidden="1"/>
    </xf>
    <xf numFmtId="179" fontId="16" fillId="0" borderId="16" xfId="0" applyNumberFormat="1" applyFont="1" applyBorder="1" applyAlignment="1" applyProtection="1">
      <alignment vertical="center" shrinkToFit="1"/>
      <protection hidden="1"/>
    </xf>
    <xf numFmtId="179" fontId="16" fillId="0" borderId="18" xfId="0" applyNumberFormat="1" applyFont="1" applyBorder="1" applyAlignment="1" applyProtection="1">
      <alignment vertical="center" shrinkToFit="1"/>
      <protection hidden="1"/>
    </xf>
    <xf numFmtId="179" fontId="16" fillId="0" borderId="19" xfId="0" applyNumberFormat="1" applyFont="1" applyBorder="1" applyAlignment="1" applyProtection="1">
      <alignment vertical="center" shrinkToFit="1"/>
      <protection hidden="1"/>
    </xf>
    <xf numFmtId="181" fontId="16" fillId="12" borderId="15" xfId="0" applyNumberFormat="1" applyFont="1" applyFill="1" applyBorder="1" applyAlignment="1" applyProtection="1">
      <alignment horizontal="right" vertical="center" shrinkToFit="1"/>
      <protection hidden="1"/>
    </xf>
    <xf numFmtId="181" fontId="16" fillId="12" borderId="18" xfId="0" applyNumberFormat="1" applyFont="1" applyFill="1" applyBorder="1" applyAlignment="1" applyProtection="1">
      <alignment horizontal="right" vertical="center" shrinkToFit="1"/>
      <protection hidden="1"/>
    </xf>
    <xf numFmtId="179" fontId="18" fillId="12" borderId="25" xfId="0" applyNumberFormat="1" applyFont="1" applyFill="1" applyBorder="1" applyAlignment="1" applyProtection="1">
      <alignment horizontal="left" vertical="center" indent="1" shrinkToFit="1"/>
      <protection hidden="1"/>
    </xf>
    <xf numFmtId="179" fontId="18" fillId="12" borderId="0" xfId="0" applyNumberFormat="1" applyFont="1" applyFill="1" applyBorder="1" applyAlignment="1" applyProtection="1">
      <alignment horizontal="left" vertical="center" indent="1" shrinkToFit="1"/>
      <protection hidden="1"/>
    </xf>
    <xf numFmtId="179" fontId="18" fillId="12" borderId="20" xfId="0" applyNumberFormat="1" applyFont="1" applyFill="1" applyBorder="1" applyAlignment="1" applyProtection="1">
      <alignment horizontal="left" vertical="center" indent="1" shrinkToFit="1"/>
      <protection hidden="1"/>
    </xf>
    <xf numFmtId="179" fontId="18" fillId="12" borderId="17" xfId="0" applyNumberFormat="1" applyFont="1" applyFill="1" applyBorder="1" applyAlignment="1" applyProtection="1">
      <alignment horizontal="left" vertical="center" indent="1" shrinkToFit="1"/>
      <protection hidden="1"/>
    </xf>
    <xf numFmtId="179" fontId="19" fillId="0" borderId="14" xfId="0" applyNumberFormat="1" applyFont="1" applyBorder="1" applyAlignment="1" applyProtection="1">
      <alignment horizontal="distributed" vertical="center" wrapText="1" shrinkToFit="1"/>
      <protection hidden="1"/>
    </xf>
    <xf numFmtId="179" fontId="19" fillId="0" borderId="15" xfId="0" applyNumberFormat="1" applyFont="1" applyBorder="1" applyAlignment="1" applyProtection="1">
      <alignment horizontal="distributed" vertical="center" wrapText="1" shrinkToFit="1"/>
      <protection hidden="1"/>
    </xf>
    <xf numFmtId="179" fontId="19" fillId="0" borderId="16" xfId="0" applyNumberFormat="1" applyFont="1" applyBorder="1" applyAlignment="1" applyProtection="1">
      <alignment horizontal="distributed" vertical="center" wrapText="1" shrinkToFit="1"/>
      <protection hidden="1"/>
    </xf>
    <xf numFmtId="179" fontId="19" fillId="2" borderId="17" xfId="0" applyNumberFormat="1" applyFont="1" applyFill="1" applyBorder="1" applyAlignment="1" applyProtection="1">
      <alignment horizontal="center" vertical="center" wrapText="1" shrinkToFit="1"/>
      <protection hidden="1"/>
    </xf>
    <xf numFmtId="179" fontId="19" fillId="2" borderId="18" xfId="0" applyNumberFormat="1" applyFont="1" applyFill="1" applyBorder="1" applyAlignment="1" applyProtection="1">
      <alignment horizontal="center" vertical="center" wrapText="1" shrinkToFit="1"/>
      <protection hidden="1"/>
    </xf>
    <xf numFmtId="179" fontId="19" fillId="2" borderId="19" xfId="0" applyNumberFormat="1" applyFont="1" applyFill="1" applyBorder="1" applyAlignment="1" applyProtection="1">
      <alignment horizontal="center" vertical="center" wrapText="1" shrinkToFit="1"/>
      <protection hidden="1"/>
    </xf>
    <xf numFmtId="179" fontId="16" fillId="12" borderId="15" xfId="0" applyNumberFormat="1" applyFont="1" applyFill="1" applyBorder="1" applyAlignment="1" applyProtection="1">
      <alignment horizontal="right" vertical="center" shrinkToFit="1"/>
      <protection hidden="1"/>
    </xf>
    <xf numFmtId="179" fontId="16" fillId="12" borderId="18" xfId="0" applyNumberFormat="1" applyFont="1" applyFill="1" applyBorder="1" applyAlignment="1" applyProtection="1">
      <alignment horizontal="right" vertical="center" shrinkToFit="1"/>
      <protection hidden="1"/>
    </xf>
    <xf numFmtId="179" fontId="13" fillId="12" borderId="15" xfId="0" applyNumberFormat="1" applyFont="1" applyFill="1" applyBorder="1" applyAlignment="1" applyProtection="1">
      <alignment horizontal="distributed" vertical="center" wrapText="1" shrinkToFit="1"/>
      <protection hidden="1"/>
    </xf>
    <xf numFmtId="179" fontId="13" fillId="12" borderId="17" xfId="0" applyNumberFormat="1" applyFont="1" applyFill="1" applyBorder="1" applyAlignment="1" applyProtection="1">
      <alignment horizontal="distributed" vertical="center" wrapText="1" shrinkToFit="1"/>
      <protection hidden="1"/>
    </xf>
    <xf numFmtId="179" fontId="13" fillId="12" borderId="18" xfId="0" applyNumberFormat="1" applyFont="1" applyFill="1" applyBorder="1" applyAlignment="1" applyProtection="1">
      <alignment horizontal="distributed" vertical="center" wrapText="1" shrinkToFit="1"/>
      <protection hidden="1"/>
    </xf>
    <xf numFmtId="179" fontId="16" fillId="2" borderId="25" xfId="0" applyNumberFormat="1" applyFont="1" applyFill="1" applyBorder="1" applyAlignment="1" applyProtection="1">
      <alignment horizontal="center" vertical="center" shrinkToFit="1"/>
      <protection hidden="1"/>
    </xf>
    <xf numFmtId="179" fontId="16" fillId="2" borderId="0" xfId="0" applyNumberFormat="1" applyFont="1" applyFill="1" applyBorder="1" applyAlignment="1" applyProtection="1">
      <alignment horizontal="center" vertical="center" shrinkToFit="1"/>
      <protection hidden="1"/>
    </xf>
    <xf numFmtId="179" fontId="16" fillId="2" borderId="20" xfId="0" applyNumberFormat="1" applyFont="1" applyFill="1" applyBorder="1" applyAlignment="1" applyProtection="1">
      <alignment horizontal="center" vertical="center" shrinkToFit="1"/>
      <protection hidden="1"/>
    </xf>
    <xf numFmtId="179" fontId="13" fillId="0" borderId="15" xfId="0" applyNumberFormat="1" applyFont="1" applyBorder="1" applyAlignment="1" applyProtection="1">
      <alignment vertical="center" shrinkToFit="1"/>
      <protection hidden="1"/>
    </xf>
    <xf numFmtId="179" fontId="8" fillId="0" borderId="15" xfId="0" applyNumberFormat="1" applyFont="1" applyBorder="1" applyAlignment="1" applyProtection="1">
      <alignment horizontal="distributed" vertical="center" shrinkToFit="1"/>
      <protection hidden="1"/>
    </xf>
    <xf numFmtId="179" fontId="8" fillId="0" borderId="0" xfId="0" applyNumberFormat="1" applyFont="1" applyBorder="1" applyAlignment="1" applyProtection="1">
      <alignment horizontal="distributed" vertical="center" shrinkToFit="1"/>
      <protection hidden="1"/>
    </xf>
    <xf numFmtId="179" fontId="13" fillId="0" borderId="26" xfId="0" applyNumberFormat="1" applyFont="1" applyBorder="1" applyAlignment="1" applyProtection="1">
      <alignment horizontal="center" vertical="center" shrinkToFit="1"/>
      <protection hidden="1"/>
    </xf>
    <xf numFmtId="179" fontId="19" fillId="0" borderId="26" xfId="0" applyNumberFormat="1" applyFont="1" applyBorder="1" applyAlignment="1" applyProtection="1">
      <alignment horizontal="center" vertical="center" shrinkToFit="1"/>
      <protection hidden="1"/>
    </xf>
    <xf numFmtId="179" fontId="6" fillId="0" borderId="0" xfId="0" applyNumberFormat="1" applyFont="1" applyBorder="1" applyAlignment="1" applyProtection="1">
      <alignment horizontal="center" vertical="center" shrinkToFit="1"/>
      <protection hidden="1"/>
    </xf>
    <xf numFmtId="179" fontId="6" fillId="0" borderId="28" xfId="0" applyNumberFormat="1" applyFont="1" applyBorder="1" applyAlignment="1" applyProtection="1">
      <alignment horizontal="center" vertical="center" shrinkToFit="1"/>
      <protection hidden="1"/>
    </xf>
    <xf numFmtId="179" fontId="6" fillId="0" borderId="28" xfId="0" applyNumberFormat="1" applyFont="1" applyBorder="1" applyAlignment="1" applyProtection="1">
      <alignment vertical="center" shrinkToFit="1"/>
      <protection hidden="1"/>
    </xf>
    <xf numFmtId="179" fontId="13" fillId="0" borderId="25" xfId="0" applyNumberFormat="1" applyFont="1" applyBorder="1" applyAlignment="1" applyProtection="1">
      <alignment horizontal="distributed" vertical="center" shrinkToFit="1"/>
      <protection hidden="1"/>
    </xf>
    <xf numFmtId="179" fontId="13" fillId="0" borderId="0" xfId="0" applyNumberFormat="1" applyFont="1" applyBorder="1" applyAlignment="1" applyProtection="1">
      <alignment horizontal="distributed" vertical="center" shrinkToFit="1"/>
      <protection hidden="1"/>
    </xf>
    <xf numFmtId="179" fontId="13" fillId="0" borderId="14" xfId="0" applyNumberFormat="1" applyFont="1" applyBorder="1" applyAlignment="1" applyProtection="1">
      <alignment vertical="center" shrinkToFit="1"/>
      <protection hidden="1"/>
    </xf>
    <xf numFmtId="179" fontId="13" fillId="0" borderId="16" xfId="0" applyNumberFormat="1" applyFont="1" applyBorder="1" applyAlignment="1" applyProtection="1">
      <alignment vertical="center" shrinkToFit="1"/>
      <protection hidden="1"/>
    </xf>
    <xf numFmtId="179" fontId="17" fillId="0" borderId="18" xfId="0" applyNumberFormat="1" applyFont="1" applyBorder="1" applyAlignment="1" applyProtection="1">
      <alignment horizontal="center" vertical="center" shrinkToFit="1"/>
      <protection hidden="1"/>
    </xf>
    <xf numFmtId="179" fontId="17" fillId="0" borderId="19" xfId="0" applyNumberFormat="1" applyFont="1" applyBorder="1" applyAlignment="1" applyProtection="1">
      <alignment horizontal="center" vertical="center" shrinkToFit="1"/>
      <protection hidden="1"/>
    </xf>
    <xf numFmtId="179" fontId="13" fillId="0" borderId="14" xfId="0" applyNumberFormat="1" applyFont="1" applyBorder="1" applyAlignment="1" applyProtection="1">
      <alignment horizontal="distributed" vertical="center" wrapText="1" shrinkToFit="1"/>
      <protection hidden="1"/>
    </xf>
    <xf numFmtId="179" fontId="13" fillId="0" borderId="20" xfId="0" applyNumberFormat="1" applyFont="1" applyBorder="1" applyAlignment="1" applyProtection="1">
      <alignment horizontal="distributed" vertical="center" shrinkToFit="1"/>
      <protection hidden="1"/>
    </xf>
    <xf numFmtId="179" fontId="13" fillId="0" borderId="14" xfId="0" applyNumberFormat="1" applyFont="1" applyBorder="1" applyAlignment="1" applyProtection="1">
      <alignment horizontal="center" vertical="center" shrinkToFit="1"/>
      <protection hidden="1"/>
    </xf>
    <xf numFmtId="179" fontId="13" fillId="0" borderId="15" xfId="0" applyNumberFormat="1" applyFont="1" applyBorder="1" applyAlignment="1" applyProtection="1">
      <alignment horizontal="center" vertical="center" shrinkToFit="1"/>
      <protection hidden="1"/>
    </xf>
    <xf numFmtId="179" fontId="13" fillId="0" borderId="16" xfId="0" applyNumberFormat="1" applyFont="1" applyBorder="1" applyAlignment="1" applyProtection="1">
      <alignment horizontal="center" vertical="center" shrinkToFit="1"/>
      <protection hidden="1"/>
    </xf>
    <xf numFmtId="179" fontId="20" fillId="0" borderId="15" xfId="0" applyNumberFormat="1" applyFont="1" applyBorder="1" applyAlignment="1" applyProtection="1">
      <alignment vertical="top" shrinkToFit="1"/>
      <protection hidden="1"/>
    </xf>
    <xf numFmtId="179" fontId="20" fillId="0" borderId="16" xfId="0" applyNumberFormat="1" applyFont="1" applyBorder="1" applyAlignment="1" applyProtection="1">
      <alignment vertical="top" shrinkToFit="1"/>
      <protection hidden="1"/>
    </xf>
    <xf numFmtId="179" fontId="19" fillId="0" borderId="15" xfId="0" applyNumberFormat="1" applyFont="1" applyBorder="1" applyAlignment="1" applyProtection="1">
      <alignment horizontal="distributed" vertical="center" shrinkToFit="1"/>
      <protection hidden="1"/>
    </xf>
    <xf numFmtId="179" fontId="19" fillId="0" borderId="16" xfId="0" applyNumberFormat="1" applyFont="1" applyBorder="1" applyAlignment="1" applyProtection="1">
      <alignment horizontal="distributed" vertical="center" shrinkToFit="1"/>
      <protection hidden="1"/>
    </xf>
    <xf numFmtId="179" fontId="19" fillId="0" borderId="17" xfId="0" applyNumberFormat="1" applyFont="1" applyBorder="1" applyAlignment="1" applyProtection="1">
      <alignment horizontal="distributed" vertical="center" shrinkToFit="1"/>
      <protection hidden="1"/>
    </xf>
    <xf numFmtId="179" fontId="19" fillId="0" borderId="18" xfId="0" applyNumberFormat="1" applyFont="1" applyBorder="1" applyAlignment="1" applyProtection="1">
      <alignment horizontal="distributed" vertical="center" shrinkToFit="1"/>
      <protection hidden="1"/>
    </xf>
    <xf numFmtId="179" fontId="19" fillId="0" borderId="19" xfId="0" applyNumberFormat="1" applyFont="1" applyBorder="1" applyAlignment="1" applyProtection="1">
      <alignment horizontal="distributed" vertical="center" shrinkToFit="1"/>
      <protection hidden="1"/>
    </xf>
    <xf numFmtId="179" fontId="13" fillId="12" borderId="15" xfId="0" applyNumberFormat="1" applyFont="1" applyFill="1" applyBorder="1" applyAlignment="1" applyProtection="1">
      <alignment vertical="top" shrinkToFit="1"/>
      <protection hidden="1"/>
    </xf>
    <xf numFmtId="179" fontId="13" fillId="12" borderId="15" xfId="0" applyNumberFormat="1" applyFont="1" applyFill="1" applyBorder="1" applyAlignment="1" applyProtection="1">
      <alignment vertical="center" shrinkToFit="1"/>
      <protection hidden="1"/>
    </xf>
    <xf numFmtId="179" fontId="13" fillId="12" borderId="16" xfId="0" applyNumberFormat="1" applyFont="1" applyFill="1" applyBorder="1" applyAlignment="1" applyProtection="1">
      <alignment vertical="center" shrinkToFit="1"/>
      <protection hidden="1"/>
    </xf>
    <xf numFmtId="179" fontId="16" fillId="12" borderId="15" xfId="0" applyNumberFormat="1" applyFont="1" applyFill="1" applyBorder="1" applyAlignment="1" applyProtection="1">
      <alignment horizontal="center" vertical="center" wrapText="1" shrinkToFit="1"/>
      <protection hidden="1"/>
    </xf>
    <xf numFmtId="179" fontId="16" fillId="12" borderId="16" xfId="0" applyNumberFormat="1" applyFont="1" applyFill="1" applyBorder="1" applyAlignment="1" applyProtection="1">
      <alignment horizontal="center" vertical="center" wrapText="1" shrinkToFit="1"/>
      <protection hidden="1"/>
    </xf>
    <xf numFmtId="49" fontId="16" fillId="0" borderId="0" xfId="0" applyNumberFormat="1" applyFont="1" applyBorder="1" applyAlignment="1" applyProtection="1">
      <alignment vertical="center" shrinkToFit="1"/>
    </xf>
    <xf numFmtId="49" fontId="13" fillId="0" borderId="0" xfId="0" applyNumberFormat="1" applyFont="1" applyBorder="1" applyAlignment="1" applyProtection="1">
      <alignment vertical="center" shrinkToFit="1"/>
    </xf>
    <xf numFmtId="0" fontId="11" fillId="12" borderId="18" xfId="0" applyNumberFormat="1" applyFont="1" applyFill="1" applyBorder="1" applyAlignment="1" applyProtection="1">
      <alignment horizontal="center" vertical="center" shrinkToFit="1"/>
      <protection hidden="1"/>
    </xf>
    <xf numFmtId="49" fontId="11" fillId="0" borderId="18" xfId="0" applyNumberFormat="1" applyFont="1" applyBorder="1" applyAlignment="1" applyProtection="1">
      <alignment vertical="center" shrinkToFit="1"/>
    </xf>
    <xf numFmtId="49" fontId="14" fillId="0" borderId="0" xfId="0" applyNumberFormat="1" applyFont="1" applyBorder="1" applyAlignment="1" applyProtection="1">
      <alignment horizontal="right" vertical="center" shrinkToFit="1"/>
    </xf>
    <xf numFmtId="49" fontId="15" fillId="12" borderId="0" xfId="0" applyNumberFormat="1" applyFont="1" applyFill="1" applyBorder="1" applyAlignment="1" applyProtection="1">
      <alignment horizontal="right" vertical="center" shrinkToFit="1"/>
      <protection hidden="1"/>
    </xf>
    <xf numFmtId="49" fontId="21" fillId="0" borderId="0" xfId="0" applyNumberFormat="1" applyFont="1" applyBorder="1" applyAlignment="1" applyProtection="1">
      <alignment horizontal="center" vertical="center" shrinkToFit="1"/>
    </xf>
    <xf numFmtId="49" fontId="14" fillId="0" borderId="0" xfId="0" applyNumberFormat="1" applyFont="1" applyBorder="1" applyAlignment="1" applyProtection="1">
      <alignment horizontal="left" vertical="center" shrinkToFit="1"/>
    </xf>
    <xf numFmtId="49" fontId="12" fillId="0" borderId="0" xfId="0" applyNumberFormat="1" applyFont="1" applyBorder="1" applyAlignment="1" applyProtection="1">
      <alignment vertical="center" shrinkToFit="1"/>
    </xf>
    <xf numFmtId="38" fontId="18" fillId="12" borderId="0" xfId="3" applyFont="1" applyFill="1" applyBorder="1" applyAlignment="1" applyProtection="1">
      <alignment horizontal="right" vertical="center" shrinkToFit="1"/>
      <protection hidden="1"/>
    </xf>
    <xf numFmtId="49" fontId="13" fillId="0" borderId="0" xfId="0" applyNumberFormat="1" applyFont="1" applyBorder="1" applyAlignment="1" applyProtection="1">
      <alignment horizontal="center" vertical="center" shrinkToFit="1"/>
    </xf>
    <xf numFmtId="49" fontId="9" fillId="0" borderId="0" xfId="0" applyNumberFormat="1" applyFont="1" applyBorder="1" applyAlignment="1" applyProtection="1">
      <alignment vertical="center" shrinkToFit="1"/>
    </xf>
    <xf numFmtId="179" fontId="16" fillId="2" borderId="22" xfId="0" applyNumberFormat="1" applyFont="1" applyFill="1" applyBorder="1" applyAlignment="1" applyProtection="1">
      <alignment horizontal="center" vertical="center" shrinkToFit="1"/>
      <protection hidden="1"/>
    </xf>
    <xf numFmtId="179" fontId="16" fillId="2" borderId="23" xfId="0" applyNumberFormat="1" applyFont="1" applyFill="1" applyBorder="1" applyAlignment="1" applyProtection="1">
      <alignment horizontal="center" vertical="center" shrinkToFit="1"/>
      <protection hidden="1"/>
    </xf>
    <xf numFmtId="49" fontId="12" fillId="0" borderId="0" xfId="0" applyNumberFormat="1" applyFont="1" applyBorder="1" applyAlignment="1" applyProtection="1">
      <alignment horizontal="right" vertical="center" shrinkToFit="1"/>
    </xf>
    <xf numFmtId="49" fontId="15" fillId="0" borderId="0" xfId="0" applyNumberFormat="1" applyFont="1" applyBorder="1" applyAlignment="1" applyProtection="1">
      <alignment horizontal="right" vertical="center" shrinkToFit="1"/>
    </xf>
    <xf numFmtId="49" fontId="17" fillId="0" borderId="0" xfId="0" applyNumberFormat="1" applyFont="1" applyBorder="1" applyAlignment="1" applyProtection="1">
      <alignment horizontal="right" vertical="center" shrinkToFit="1"/>
    </xf>
    <xf numFmtId="49" fontId="15" fillId="0" borderId="0" xfId="0" applyNumberFormat="1" applyFont="1" applyBorder="1" applyAlignment="1" applyProtection="1">
      <alignment vertical="center" shrinkToFit="1"/>
    </xf>
    <xf numFmtId="179" fontId="19" fillId="0" borderId="27" xfId="0" applyNumberFormat="1" applyFont="1" applyBorder="1" applyAlignment="1" applyProtection="1">
      <alignment horizontal="center" vertical="center" shrinkToFit="1"/>
      <protection hidden="1"/>
    </xf>
    <xf numFmtId="49" fontId="16" fillId="12" borderId="0" xfId="0" applyNumberFormat="1" applyFont="1" applyFill="1" applyBorder="1" applyAlignment="1" applyProtection="1">
      <alignment vertical="center" shrinkToFit="1"/>
    </xf>
    <xf numFmtId="49" fontId="57" fillId="0" borderId="0" xfId="0" applyNumberFormat="1" applyFont="1" applyAlignment="1">
      <alignment vertical="center" shrinkToFit="1"/>
    </xf>
    <xf numFmtId="49" fontId="16" fillId="0" borderId="0" xfId="0" applyNumberFormat="1" applyFont="1" applyAlignment="1">
      <alignment horizontal="left" vertical="center" shrinkToFit="1"/>
    </xf>
    <xf numFmtId="49" fontId="6" fillId="0" borderId="0" xfId="0" applyNumberFormat="1" applyFont="1" applyFill="1" applyAlignment="1">
      <alignment vertical="center" shrinkToFit="1"/>
    </xf>
    <xf numFmtId="49" fontId="6" fillId="12" borderId="0" xfId="0" applyNumberFormat="1" applyFont="1" applyFill="1" applyAlignment="1">
      <alignment vertical="center" shrinkToFit="1"/>
    </xf>
    <xf numFmtId="49" fontId="57" fillId="0" borderId="0" xfId="0" applyNumberFormat="1" applyFont="1" applyAlignment="1">
      <alignment horizontal="left" shrinkToFit="1"/>
    </xf>
    <xf numFmtId="49" fontId="57" fillId="0" borderId="0" xfId="0" applyNumberFormat="1" applyFont="1" applyAlignment="1">
      <alignment horizontal="right" shrinkToFit="1"/>
    </xf>
    <xf numFmtId="49" fontId="48" fillId="12" borderId="18" xfId="0" applyNumberFormat="1" applyFont="1" applyFill="1" applyBorder="1" applyAlignment="1" applyProtection="1">
      <alignment horizontal="center" vertical="center" shrinkToFit="1"/>
    </xf>
    <xf numFmtId="0" fontId="48" fillId="12" borderId="18" xfId="0" applyNumberFormat="1" applyFont="1" applyFill="1" applyBorder="1" applyAlignment="1" applyProtection="1">
      <alignment horizontal="center" vertical="center" shrinkToFit="1"/>
    </xf>
    <xf numFmtId="49" fontId="74" fillId="0" borderId="18" xfId="0" applyNumberFormat="1" applyFont="1" applyBorder="1" applyAlignment="1">
      <alignment vertical="center" shrinkToFit="1"/>
    </xf>
    <xf numFmtId="179" fontId="43" fillId="2" borderId="14" xfId="0" applyNumberFormat="1" applyFont="1" applyFill="1" applyBorder="1" applyAlignment="1" applyProtection="1">
      <alignment horizontal="center" vertical="center" shrinkToFit="1"/>
      <protection hidden="1"/>
    </xf>
    <xf numFmtId="179" fontId="43" fillId="2" borderId="15" xfId="0" applyNumberFormat="1" applyFont="1" applyFill="1" applyBorder="1" applyAlignment="1" applyProtection="1">
      <alignment horizontal="center" vertical="center" shrinkToFit="1"/>
      <protection hidden="1"/>
    </xf>
    <xf numFmtId="179" fontId="43" fillId="2" borderId="16" xfId="0" applyNumberFormat="1" applyFont="1" applyFill="1" applyBorder="1" applyAlignment="1" applyProtection="1">
      <alignment horizontal="center" vertical="center" shrinkToFit="1"/>
      <protection hidden="1"/>
    </xf>
    <xf numFmtId="179" fontId="43" fillId="2" borderId="17" xfId="0" applyNumberFormat="1" applyFont="1" applyFill="1" applyBorder="1" applyAlignment="1" applyProtection="1">
      <alignment horizontal="center" vertical="center" shrinkToFit="1"/>
      <protection hidden="1"/>
    </xf>
    <xf numFmtId="179" fontId="43" fillId="2" borderId="18" xfId="0" applyNumberFormat="1" applyFont="1" applyFill="1" applyBorder="1" applyAlignment="1" applyProtection="1">
      <alignment horizontal="center" vertical="center" shrinkToFit="1"/>
      <protection hidden="1"/>
    </xf>
    <xf numFmtId="179" fontId="43" fillId="2" borderId="19" xfId="0" applyNumberFormat="1" applyFont="1" applyFill="1" applyBorder="1" applyAlignment="1" applyProtection="1">
      <alignment horizontal="center" vertical="center" shrinkToFit="1"/>
      <protection hidden="1"/>
    </xf>
    <xf numFmtId="49" fontId="57" fillId="12" borderId="0" xfId="0" applyNumberFormat="1" applyFont="1" applyFill="1" applyAlignment="1">
      <alignment horizontal="center" vertical="center" shrinkToFit="1"/>
    </xf>
    <xf numFmtId="49" fontId="57" fillId="12" borderId="0" xfId="0" applyNumberFormat="1" applyFont="1" applyFill="1" applyAlignment="1">
      <alignment horizontal="right" vertical="center" shrinkToFit="1"/>
    </xf>
    <xf numFmtId="49" fontId="9" fillId="0" borderId="0" xfId="0" applyNumberFormat="1" applyFont="1" applyAlignment="1">
      <alignment horizontal="right" vertical="center" shrinkToFit="1"/>
    </xf>
    <xf numFmtId="49" fontId="62" fillId="0" borderId="0" xfId="0" applyNumberFormat="1" applyFont="1" applyAlignment="1">
      <alignment horizontal="distributed" vertical="center" shrinkToFit="1"/>
    </xf>
    <xf numFmtId="49" fontId="57" fillId="0" borderId="18" xfId="0" applyNumberFormat="1" applyFont="1" applyBorder="1" applyAlignment="1">
      <alignment vertical="center" shrinkToFit="1"/>
    </xf>
    <xf numFmtId="49" fontId="57" fillId="0" borderId="23" xfId="0" applyNumberFormat="1" applyFont="1" applyBorder="1" applyAlignment="1">
      <alignment vertical="center" shrinkToFit="1"/>
    </xf>
    <xf numFmtId="49" fontId="74" fillId="0" borderId="15" xfId="0" applyNumberFormat="1" applyFont="1" applyBorder="1" applyAlignment="1">
      <alignment horizontal="center" vertical="center" shrinkToFit="1"/>
    </xf>
    <xf numFmtId="49" fontId="76" fillId="0" borderId="0" xfId="0" applyNumberFormat="1" applyFont="1" applyBorder="1" applyAlignment="1">
      <alignment vertical="center" shrinkToFit="1"/>
    </xf>
    <xf numFmtId="49" fontId="76" fillId="0" borderId="18" xfId="0" applyNumberFormat="1" applyFont="1" applyBorder="1" applyAlignment="1">
      <alignment vertical="center" shrinkToFit="1"/>
    </xf>
    <xf numFmtId="182" fontId="82" fillId="12" borderId="0" xfId="0" applyNumberFormat="1" applyFont="1" applyFill="1" applyAlignment="1">
      <alignment horizontal="right" vertical="center" shrinkToFit="1"/>
    </xf>
    <xf numFmtId="182" fontId="82" fillId="12" borderId="18" xfId="0" applyNumberFormat="1" applyFont="1" applyFill="1" applyBorder="1" applyAlignment="1">
      <alignment horizontal="right" vertical="center" shrinkToFit="1"/>
    </xf>
    <xf numFmtId="49" fontId="76" fillId="0" borderId="0" xfId="0" applyNumberFormat="1" applyFont="1" applyAlignment="1">
      <alignment horizontal="left" vertical="center" shrinkToFit="1"/>
    </xf>
    <xf numFmtId="49" fontId="76" fillId="0" borderId="18" xfId="0" applyNumberFormat="1" applyFont="1" applyBorder="1" applyAlignment="1">
      <alignment horizontal="left" vertical="center" shrinkToFit="1"/>
    </xf>
    <xf numFmtId="49" fontId="43" fillId="0" borderId="14" xfId="0" applyNumberFormat="1" applyFont="1" applyBorder="1" applyAlignment="1">
      <alignment horizontal="center" vertical="center" shrinkToFit="1"/>
    </xf>
    <xf numFmtId="49" fontId="43" fillId="0" borderId="15" xfId="0" applyNumberFormat="1" applyFont="1" applyBorder="1" applyAlignment="1">
      <alignment horizontal="center" vertical="center" shrinkToFit="1"/>
    </xf>
    <xf numFmtId="49" fontId="43" fillId="0" borderId="17" xfId="0" applyNumberFormat="1" applyFont="1" applyBorder="1" applyAlignment="1">
      <alignment horizontal="center" vertical="center" shrinkToFit="1"/>
    </xf>
    <xf numFmtId="49" fontId="43" fillId="0" borderId="18" xfId="0" applyNumberFormat="1" applyFont="1" applyBorder="1" applyAlignment="1">
      <alignment horizontal="center" vertical="center" shrinkToFit="1"/>
    </xf>
    <xf numFmtId="49" fontId="57" fillId="0" borderId="14" xfId="0" applyNumberFormat="1" applyFont="1" applyBorder="1" applyAlignment="1">
      <alignment horizontal="center" vertical="center" shrinkToFit="1"/>
    </xf>
    <xf numFmtId="49" fontId="57" fillId="0" borderId="15" xfId="0" applyNumberFormat="1" applyFont="1" applyBorder="1" applyAlignment="1">
      <alignment horizontal="center" vertical="center" shrinkToFit="1"/>
    </xf>
    <xf numFmtId="179" fontId="9" fillId="2" borderId="15" xfId="0" applyNumberFormat="1" applyFont="1" applyFill="1" applyBorder="1" applyAlignment="1" applyProtection="1">
      <alignment horizontal="left" vertical="center" shrinkToFit="1"/>
      <protection hidden="1"/>
    </xf>
    <xf numFmtId="49" fontId="57" fillId="0" borderId="15" xfId="0" applyNumberFormat="1" applyFont="1" applyBorder="1" applyAlignment="1">
      <alignment vertical="center" shrinkToFit="1"/>
    </xf>
    <xf numFmtId="49" fontId="57" fillId="0" borderId="16" xfId="0" applyNumberFormat="1" applyFont="1" applyBorder="1" applyAlignment="1">
      <alignment vertical="center" shrinkToFit="1"/>
    </xf>
    <xf numFmtId="179" fontId="63" fillId="0" borderId="15" xfId="0" applyNumberFormat="1" applyFont="1" applyBorder="1" applyAlignment="1" applyProtection="1">
      <alignment vertical="center" shrinkToFit="1"/>
      <protection hidden="1"/>
    </xf>
    <xf numFmtId="179" fontId="63" fillId="0" borderId="16" xfId="0" applyNumberFormat="1" applyFont="1" applyBorder="1" applyAlignment="1" applyProtection="1">
      <alignment vertical="center" shrinkToFit="1"/>
      <protection hidden="1"/>
    </xf>
    <xf numFmtId="179" fontId="43" fillId="2" borderId="17" xfId="0" applyNumberFormat="1" applyFont="1" applyFill="1" applyBorder="1" applyAlignment="1" applyProtection="1">
      <alignment horizontal="left" vertical="center" indent="1" shrinkToFit="1"/>
      <protection hidden="1"/>
    </xf>
    <xf numFmtId="179" fontId="43" fillId="2" borderId="18" xfId="0" applyNumberFormat="1" applyFont="1" applyFill="1" applyBorder="1" applyAlignment="1" applyProtection="1">
      <alignment horizontal="left" vertical="center" indent="1" shrinkToFit="1"/>
      <protection hidden="1"/>
    </xf>
    <xf numFmtId="179" fontId="43" fillId="2" borderId="19" xfId="0" applyNumberFormat="1" applyFont="1" applyFill="1" applyBorder="1" applyAlignment="1" applyProtection="1">
      <alignment horizontal="left" vertical="center" indent="1" shrinkToFit="1"/>
      <protection hidden="1"/>
    </xf>
    <xf numFmtId="49" fontId="43" fillId="12" borderId="14" xfId="0" applyNumberFormat="1" applyFont="1" applyFill="1" applyBorder="1" applyAlignment="1">
      <alignment horizontal="center" vertical="center" shrinkToFit="1"/>
    </xf>
    <xf numFmtId="49" fontId="43" fillId="12" borderId="15" xfId="0" applyNumberFormat="1" applyFont="1" applyFill="1" applyBorder="1" applyAlignment="1">
      <alignment horizontal="center" vertical="center" shrinkToFit="1"/>
    </xf>
    <xf numFmtId="49" fontId="43" fillId="12" borderId="16" xfId="0" applyNumberFormat="1" applyFont="1" applyFill="1" applyBorder="1" applyAlignment="1">
      <alignment horizontal="center" vertical="center" shrinkToFit="1"/>
    </xf>
    <xf numFmtId="49" fontId="43" fillId="12" borderId="17" xfId="0" applyNumberFormat="1" applyFont="1" applyFill="1" applyBorder="1" applyAlignment="1">
      <alignment horizontal="center" vertical="center" shrinkToFit="1"/>
    </xf>
    <xf numFmtId="49" fontId="43" fillId="12" borderId="18" xfId="0" applyNumberFormat="1" applyFont="1" applyFill="1" applyBorder="1" applyAlignment="1">
      <alignment horizontal="center" vertical="center" shrinkToFit="1"/>
    </xf>
    <xf numFmtId="49" fontId="43" fillId="12" borderId="19" xfId="0" applyNumberFormat="1" applyFont="1" applyFill="1" applyBorder="1" applyAlignment="1">
      <alignment horizontal="center" vertical="center" shrinkToFit="1"/>
    </xf>
    <xf numFmtId="49" fontId="57" fillId="12" borderId="14" xfId="0" applyNumberFormat="1" applyFont="1" applyFill="1" applyBorder="1" applyAlignment="1">
      <alignment horizontal="center" vertical="center" shrinkToFit="1"/>
    </xf>
    <xf numFmtId="49" fontId="57" fillId="12" borderId="15" xfId="0" applyNumberFormat="1" applyFont="1" applyFill="1" applyBorder="1" applyAlignment="1">
      <alignment horizontal="center" vertical="center" shrinkToFit="1"/>
    </xf>
    <xf numFmtId="179" fontId="63" fillId="12" borderId="15" xfId="0" applyNumberFormat="1" applyFont="1" applyFill="1" applyBorder="1" applyAlignment="1" applyProtection="1">
      <alignment horizontal="left" vertical="center" shrinkToFit="1"/>
      <protection hidden="1"/>
    </xf>
    <xf numFmtId="179" fontId="63" fillId="12" borderId="15" xfId="0" applyNumberFormat="1" applyFont="1" applyFill="1" applyBorder="1" applyAlignment="1" applyProtection="1">
      <alignment vertical="center" shrinkToFit="1"/>
      <protection hidden="1"/>
    </xf>
    <xf numFmtId="179" fontId="63" fillId="12" borderId="16" xfId="0" applyNumberFormat="1" applyFont="1" applyFill="1" applyBorder="1" applyAlignment="1" applyProtection="1">
      <alignment vertical="center" shrinkToFit="1"/>
      <protection hidden="1"/>
    </xf>
    <xf numFmtId="179" fontId="43" fillId="12" borderId="17" xfId="0" applyNumberFormat="1" applyFont="1" applyFill="1" applyBorder="1" applyAlignment="1" applyProtection="1">
      <alignment horizontal="left" vertical="center" indent="1" shrinkToFit="1"/>
      <protection hidden="1"/>
    </xf>
    <xf numFmtId="179" fontId="43" fillId="12" borderId="18" xfId="0" applyNumberFormat="1" applyFont="1" applyFill="1" applyBorder="1" applyAlignment="1" applyProtection="1">
      <alignment horizontal="left" vertical="center" indent="1" shrinkToFit="1"/>
      <protection hidden="1"/>
    </xf>
    <xf numFmtId="179" fontId="43" fillId="12" borderId="19" xfId="0" applyNumberFormat="1" applyFont="1" applyFill="1" applyBorder="1" applyAlignment="1" applyProtection="1">
      <alignment horizontal="left" vertical="center" indent="1" shrinkToFit="1"/>
      <protection hidden="1"/>
    </xf>
    <xf numFmtId="179" fontId="57" fillId="12" borderId="18" xfId="0" applyNumberFormat="1" applyFont="1" applyFill="1" applyBorder="1" applyAlignment="1" applyProtection="1">
      <alignment vertical="center" shrinkToFit="1"/>
      <protection hidden="1"/>
    </xf>
    <xf numFmtId="179" fontId="57" fillId="12" borderId="19" xfId="0" applyNumberFormat="1" applyFont="1" applyFill="1" applyBorder="1" applyAlignment="1" applyProtection="1">
      <alignment vertical="center" shrinkToFit="1"/>
      <protection hidden="1"/>
    </xf>
    <xf numFmtId="49" fontId="57" fillId="0" borderId="14" xfId="0" applyNumberFormat="1" applyFont="1" applyBorder="1" applyAlignment="1">
      <alignment vertical="center" shrinkToFit="1"/>
    </xf>
    <xf numFmtId="49" fontId="57" fillId="0" borderId="17" xfId="0" applyNumberFormat="1" applyFont="1" applyBorder="1" applyAlignment="1">
      <alignment vertical="center" shrinkToFit="1"/>
    </xf>
    <xf numFmtId="49" fontId="43" fillId="0" borderId="15" xfId="0" applyNumberFormat="1" applyFont="1" applyBorder="1" applyAlignment="1">
      <alignment horizontal="distributed" vertical="center" shrinkToFit="1"/>
    </xf>
    <xf numFmtId="49" fontId="43" fillId="0" borderId="18" xfId="0" applyNumberFormat="1" applyFont="1" applyBorder="1" applyAlignment="1">
      <alignment horizontal="distributed" vertical="center" shrinkToFit="1"/>
    </xf>
    <xf numFmtId="49" fontId="57" fillId="0" borderId="19" xfId="0" applyNumberFormat="1" applyFont="1" applyBorder="1" applyAlignment="1">
      <alignment vertical="center" shrinkToFit="1"/>
    </xf>
    <xf numFmtId="179" fontId="63" fillId="0" borderId="14" xfId="0" applyNumberFormat="1" applyFont="1" applyBorder="1" applyAlignment="1" applyProtection="1">
      <alignment horizontal="center" vertical="center" shrinkToFit="1"/>
      <protection hidden="1"/>
    </xf>
    <xf numFmtId="179" fontId="63" fillId="0" borderId="15" xfId="0" applyNumberFormat="1" applyFont="1" applyBorder="1" applyAlignment="1" applyProtection="1">
      <alignment horizontal="center" vertical="center" shrinkToFit="1"/>
      <protection hidden="1"/>
    </xf>
    <xf numFmtId="179" fontId="63" fillId="0" borderId="16" xfId="0" applyNumberFormat="1" applyFont="1" applyBorder="1" applyAlignment="1" applyProtection="1">
      <alignment horizontal="center" vertical="center" shrinkToFit="1"/>
      <protection hidden="1"/>
    </xf>
    <xf numFmtId="179" fontId="43" fillId="2" borderId="25" xfId="0" applyNumberFormat="1" applyFont="1" applyFill="1" applyBorder="1" applyAlignment="1" applyProtection="1">
      <alignment horizontal="center" vertical="center" shrinkToFit="1"/>
      <protection hidden="1"/>
    </xf>
    <xf numFmtId="179" fontId="43" fillId="2" borderId="0" xfId="0" applyNumberFormat="1" applyFont="1" applyFill="1" applyBorder="1" applyAlignment="1" applyProtection="1">
      <alignment horizontal="center" vertical="center" shrinkToFit="1"/>
      <protection hidden="1"/>
    </xf>
    <xf numFmtId="179" fontId="63" fillId="2" borderId="0" xfId="0" applyNumberFormat="1" applyFont="1" applyFill="1" applyBorder="1" applyAlignment="1" applyProtection="1">
      <alignment vertical="center" textRotation="255" shrinkToFit="1"/>
      <protection hidden="1"/>
    </xf>
    <xf numFmtId="179" fontId="63" fillId="2" borderId="20" xfId="0" applyNumberFormat="1" applyFont="1" applyFill="1" applyBorder="1" applyAlignment="1" applyProtection="1">
      <alignment vertical="center" textRotation="255" shrinkToFit="1"/>
      <protection hidden="1"/>
    </xf>
    <xf numFmtId="179" fontId="63" fillId="2" borderId="18" xfId="0" applyNumberFormat="1" applyFont="1" applyFill="1" applyBorder="1" applyAlignment="1" applyProtection="1">
      <alignment vertical="center" textRotation="255" shrinkToFit="1"/>
      <protection hidden="1"/>
    </xf>
    <xf numFmtId="179" fontId="63" fillId="2" borderId="19" xfId="0" applyNumberFormat="1" applyFont="1" applyFill="1" applyBorder="1" applyAlignment="1" applyProtection="1">
      <alignment vertical="center" textRotation="255" shrinkToFit="1"/>
      <protection hidden="1"/>
    </xf>
    <xf numFmtId="179" fontId="63" fillId="0" borderId="25" xfId="0" applyNumberFormat="1" applyFont="1" applyBorder="1" applyAlignment="1" applyProtection="1">
      <alignment horizontal="center" vertical="center" shrinkToFit="1"/>
      <protection hidden="1"/>
    </xf>
    <xf numFmtId="179" fontId="63" fillId="0" borderId="0" xfId="0" applyNumberFormat="1" applyFont="1" applyBorder="1" applyAlignment="1" applyProtection="1">
      <alignment horizontal="center" vertical="center" shrinkToFit="1"/>
      <protection hidden="1"/>
    </xf>
    <xf numFmtId="179" fontId="63" fillId="0" borderId="20" xfId="0" applyNumberFormat="1" applyFont="1" applyBorder="1" applyAlignment="1" applyProtection="1">
      <alignment horizontal="center" vertical="center" shrinkToFit="1"/>
      <protection hidden="1"/>
    </xf>
    <xf numFmtId="49" fontId="57" fillId="0" borderId="25" xfId="0" applyNumberFormat="1" applyFont="1" applyBorder="1" applyAlignment="1">
      <alignment vertical="center" shrinkToFit="1"/>
    </xf>
    <xf numFmtId="49" fontId="43" fillId="0" borderId="0" xfId="0" applyNumberFormat="1" applyFont="1" applyBorder="1" applyAlignment="1">
      <alignment horizontal="distributed" vertical="center" shrinkToFit="1"/>
    </xf>
    <xf numFmtId="49" fontId="57" fillId="0" borderId="0" xfId="0" applyNumberFormat="1" applyFont="1" applyBorder="1" applyAlignment="1">
      <alignment vertical="center" shrinkToFit="1"/>
    </xf>
    <xf numFmtId="179" fontId="43" fillId="2" borderId="14" xfId="0" applyNumberFormat="1" applyFont="1" applyFill="1" applyBorder="1" applyAlignment="1" applyProtection="1">
      <alignment horizontal="left" vertical="center" indent="1" shrinkToFit="1"/>
      <protection hidden="1"/>
    </xf>
    <xf numFmtId="179" fontId="43" fillId="2" borderId="15" xfId="0" applyNumberFormat="1" applyFont="1" applyFill="1" applyBorder="1" applyAlignment="1" applyProtection="1">
      <alignment horizontal="left" vertical="center" indent="1" shrinkToFit="1"/>
      <protection hidden="1"/>
    </xf>
    <xf numFmtId="179" fontId="48" fillId="2" borderId="15" xfId="0" applyNumberFormat="1" applyFont="1" applyFill="1" applyBorder="1" applyAlignment="1" applyProtection="1">
      <alignment horizontal="center" vertical="center" shrinkToFit="1"/>
      <protection hidden="1"/>
    </xf>
    <xf numFmtId="179" fontId="48" fillId="2" borderId="16" xfId="0" applyNumberFormat="1" applyFont="1" applyFill="1" applyBorder="1" applyAlignment="1" applyProtection="1">
      <alignment horizontal="center" vertical="center" shrinkToFit="1"/>
      <protection hidden="1"/>
    </xf>
    <xf numFmtId="179" fontId="48" fillId="2" borderId="18" xfId="0" applyNumberFormat="1" applyFont="1" applyFill="1" applyBorder="1" applyAlignment="1" applyProtection="1">
      <alignment horizontal="center" vertical="center" shrinkToFit="1"/>
      <protection hidden="1"/>
    </xf>
    <xf numFmtId="179" fontId="48" fillId="2" borderId="19" xfId="0" applyNumberFormat="1" applyFont="1" applyFill="1" applyBorder="1" applyAlignment="1" applyProtection="1">
      <alignment horizontal="center" vertical="center" shrinkToFit="1"/>
      <protection hidden="1"/>
    </xf>
    <xf numFmtId="179" fontId="63" fillId="0" borderId="17" xfId="0" applyNumberFormat="1" applyFont="1" applyBorder="1" applyAlignment="1" applyProtection="1">
      <alignment horizontal="center" vertical="center" shrinkToFit="1"/>
      <protection hidden="1"/>
    </xf>
    <xf numFmtId="179" fontId="63" fillId="0" borderId="18" xfId="0" applyNumberFormat="1" applyFont="1" applyBorder="1" applyAlignment="1" applyProtection="1">
      <alignment horizontal="center" vertical="center" shrinkToFit="1"/>
      <protection hidden="1"/>
    </xf>
    <xf numFmtId="179" fontId="63" fillId="0" borderId="19" xfId="0" applyNumberFormat="1" applyFont="1" applyBorder="1" applyAlignment="1" applyProtection="1">
      <alignment horizontal="center" vertical="center" shrinkToFit="1"/>
      <protection hidden="1"/>
    </xf>
    <xf numFmtId="49" fontId="10" fillId="0" borderId="0" xfId="0" applyNumberFormat="1" applyFont="1" applyAlignment="1">
      <alignment vertical="center" shrinkToFit="1"/>
    </xf>
    <xf numFmtId="49" fontId="69" fillId="0" borderId="0" xfId="0" applyNumberFormat="1" applyFont="1" applyAlignment="1">
      <alignment vertical="center" shrinkToFit="1"/>
    </xf>
    <xf numFmtId="49" fontId="25" fillId="0" borderId="50" xfId="0" applyNumberFormat="1" applyFont="1" applyBorder="1" applyAlignment="1">
      <alignment vertical="center" shrinkToFit="1"/>
    </xf>
    <xf numFmtId="49" fontId="81" fillId="12" borderId="50" xfId="0" applyNumberFormat="1" applyFont="1" applyFill="1" applyBorder="1" applyAlignment="1">
      <alignment horizontal="right" vertical="center" shrinkToFit="1"/>
    </xf>
    <xf numFmtId="49" fontId="27" fillId="0" borderId="0" xfId="0" applyNumberFormat="1" applyFont="1" applyAlignment="1">
      <alignment vertical="center" shrinkToFit="1"/>
    </xf>
    <xf numFmtId="49" fontId="43" fillId="0" borderId="0" xfId="0" applyNumberFormat="1" applyFont="1" applyAlignment="1">
      <alignment horizontal="left" vertical="center" shrinkToFit="1"/>
    </xf>
    <xf numFmtId="182" fontId="10" fillId="12" borderId="0" xfId="0" applyNumberFormat="1" applyFont="1" applyFill="1" applyAlignment="1">
      <alignment horizontal="right" vertical="center" shrinkToFit="1"/>
    </xf>
    <xf numFmtId="49" fontId="43" fillId="0" borderId="0" xfId="0" applyNumberFormat="1" applyFont="1" applyAlignment="1">
      <alignment vertical="center" shrinkToFit="1"/>
    </xf>
    <xf numFmtId="49" fontId="43" fillId="0" borderId="23" xfId="0" applyNumberFormat="1" applyFont="1" applyBorder="1" applyAlignment="1">
      <alignment horizontal="distributed" vertical="center" shrinkToFit="1"/>
    </xf>
    <xf numFmtId="179" fontId="43" fillId="2" borderId="22" xfId="0" applyNumberFormat="1" applyFont="1" applyFill="1" applyBorder="1" applyAlignment="1" applyProtection="1">
      <alignment horizontal="left" vertical="center" indent="1" shrinkToFit="1"/>
      <protection hidden="1"/>
    </xf>
    <xf numFmtId="179" fontId="43" fillId="2" borderId="23" xfId="0" applyNumberFormat="1" applyFont="1" applyFill="1" applyBorder="1" applyAlignment="1" applyProtection="1">
      <alignment horizontal="left" vertical="center" indent="1" shrinkToFit="1"/>
      <protection hidden="1"/>
    </xf>
    <xf numFmtId="179" fontId="43" fillId="2" borderId="24" xfId="0" applyNumberFormat="1" applyFont="1" applyFill="1" applyBorder="1" applyAlignment="1" applyProtection="1">
      <alignment horizontal="left" vertical="center" indent="1" shrinkToFit="1"/>
      <protection hidden="1"/>
    </xf>
    <xf numFmtId="49" fontId="43" fillId="0" borderId="25" xfId="0" applyNumberFormat="1" applyFont="1" applyBorder="1" applyAlignment="1">
      <alignment horizontal="center" vertical="center" shrinkToFit="1"/>
    </xf>
    <xf numFmtId="49" fontId="43" fillId="0" borderId="16" xfId="0" applyNumberFormat="1" applyFont="1" applyBorder="1" applyAlignment="1">
      <alignment horizontal="center" vertical="center" shrinkToFit="1"/>
    </xf>
    <xf numFmtId="49" fontId="43" fillId="0" borderId="20" xfId="0" applyNumberFormat="1" applyFont="1" applyBorder="1" applyAlignment="1">
      <alignment horizontal="center" vertical="center" shrinkToFit="1"/>
    </xf>
    <xf numFmtId="49" fontId="80" fillId="0" borderId="15" xfId="0" applyNumberFormat="1" applyFont="1" applyBorder="1" applyAlignment="1">
      <alignment horizontal="left" vertical="center" shrinkToFit="1"/>
    </xf>
    <xf numFmtId="49" fontId="80" fillId="0" borderId="0" xfId="0" applyNumberFormat="1" applyFont="1" applyBorder="1" applyAlignment="1">
      <alignment horizontal="left" vertical="center" shrinkToFit="1"/>
    </xf>
    <xf numFmtId="49" fontId="43" fillId="0" borderId="15" xfId="0" applyNumberFormat="1" applyFont="1" applyBorder="1" applyAlignment="1">
      <alignment horizontal="left" vertical="center" shrinkToFit="1"/>
    </xf>
    <xf numFmtId="179" fontId="43" fillId="2" borderId="15" xfId="0" applyNumberFormat="1" applyFont="1" applyFill="1" applyBorder="1" applyAlignment="1" applyProtection="1">
      <alignment horizontal="left" vertical="center" shrinkToFit="1"/>
      <protection hidden="1"/>
    </xf>
    <xf numFmtId="179" fontId="43" fillId="0" borderId="15" xfId="0" applyNumberFormat="1" applyFont="1" applyFill="1" applyBorder="1" applyAlignment="1" applyProtection="1">
      <alignment horizontal="left" vertical="center" shrinkToFit="1"/>
      <protection hidden="1"/>
    </xf>
    <xf numFmtId="49" fontId="80" fillId="0" borderId="16" xfId="0" applyNumberFormat="1" applyFont="1" applyBorder="1" applyAlignment="1">
      <alignment horizontal="left" vertical="center" shrinkToFit="1"/>
    </xf>
    <xf numFmtId="49" fontId="80" fillId="0" borderId="20" xfId="0" applyNumberFormat="1" applyFont="1" applyBorder="1" applyAlignment="1">
      <alignment horizontal="left" vertical="center" shrinkToFit="1"/>
    </xf>
    <xf numFmtId="49" fontId="43" fillId="0" borderId="0" xfId="0" applyNumberFormat="1" applyFont="1" applyBorder="1" applyAlignment="1">
      <alignment horizontal="left" vertical="center" shrinkToFit="1"/>
    </xf>
    <xf numFmtId="179" fontId="43" fillId="2" borderId="0" xfId="0" applyNumberFormat="1" applyFont="1" applyFill="1" applyBorder="1" applyAlignment="1" applyProtection="1">
      <alignment horizontal="left" vertical="center" shrinkToFit="1"/>
      <protection hidden="1"/>
    </xf>
    <xf numFmtId="179" fontId="43" fillId="0" borderId="0" xfId="0" applyNumberFormat="1" applyFont="1" applyFill="1" applyBorder="1" applyAlignment="1" applyProtection="1">
      <alignment horizontal="left" vertical="center" shrinkToFit="1"/>
      <protection hidden="1"/>
    </xf>
    <xf numFmtId="49" fontId="6" fillId="0" borderId="0" xfId="0" applyNumberFormat="1" applyFont="1" applyAlignment="1">
      <alignment vertical="center" shrinkToFit="1"/>
    </xf>
    <xf numFmtId="49" fontId="0" fillId="6" borderId="162" xfId="0" applyNumberFormat="1" applyFont="1" applyFill="1" applyBorder="1" applyAlignment="1" applyProtection="1">
      <alignment horizontal="center" vertical="center" shrinkToFit="1"/>
      <protection locked="0"/>
    </xf>
    <xf numFmtId="49" fontId="0" fillId="6" borderId="61" xfId="0" applyNumberFormat="1" applyFont="1" applyFill="1" applyBorder="1" applyAlignment="1" applyProtection="1">
      <alignment horizontal="center" vertical="center" shrinkToFit="1"/>
      <protection locked="0"/>
    </xf>
    <xf numFmtId="49" fontId="0" fillId="6" borderId="163" xfId="0" applyNumberFormat="1" applyFont="1" applyFill="1" applyBorder="1" applyAlignment="1" applyProtection="1">
      <alignment horizontal="center" vertical="center" shrinkToFit="1"/>
      <protection locked="0"/>
    </xf>
    <xf numFmtId="49" fontId="43" fillId="0" borderId="22" xfId="0" applyNumberFormat="1" applyFont="1" applyBorder="1" applyAlignment="1">
      <alignment vertical="center" shrinkToFit="1"/>
    </xf>
    <xf numFmtId="49" fontId="43" fillId="0" borderId="23" xfId="0" applyNumberFormat="1" applyFont="1" applyBorder="1" applyAlignment="1">
      <alignment vertical="center" shrinkToFit="1"/>
    </xf>
    <xf numFmtId="49" fontId="43" fillId="0" borderId="24" xfId="0" applyNumberFormat="1" applyFont="1" applyBorder="1" applyAlignment="1">
      <alignment vertical="center" shrinkToFit="1"/>
    </xf>
    <xf numFmtId="49" fontId="43" fillId="0" borderId="22" xfId="0" applyNumberFormat="1" applyFont="1" applyBorder="1" applyAlignment="1">
      <alignment horizontal="left" vertical="center" shrinkToFit="1"/>
    </xf>
    <xf numFmtId="49" fontId="43" fillId="0" borderId="23" xfId="0" applyNumberFormat="1" applyFont="1" applyBorder="1" applyAlignment="1">
      <alignment horizontal="left" vertical="center" shrinkToFit="1"/>
    </xf>
    <xf numFmtId="49" fontId="43" fillId="0" borderId="24" xfId="0" applyNumberFormat="1" applyFont="1" applyBorder="1" applyAlignment="1">
      <alignment horizontal="left" vertical="center" shrinkToFit="1"/>
    </xf>
    <xf numFmtId="49" fontId="6" fillId="0" borderId="20" xfId="0" applyNumberFormat="1" applyFont="1" applyBorder="1" applyAlignment="1">
      <alignment vertical="center" shrinkToFit="1"/>
    </xf>
    <xf numFmtId="49" fontId="43" fillId="0" borderId="1" xfId="0" applyNumberFormat="1" applyFont="1" applyBorder="1" applyAlignment="1">
      <alignment horizontal="center" vertical="center" shrinkToFit="1"/>
    </xf>
    <xf numFmtId="49" fontId="147" fillId="0" borderId="0" xfId="0" applyNumberFormat="1" applyFont="1" applyAlignment="1">
      <alignment horizontal="center" shrinkToFit="1"/>
    </xf>
    <xf numFmtId="49" fontId="68" fillId="0" borderId="0" xfId="0" applyNumberFormat="1" applyFont="1" applyAlignment="1">
      <alignment vertical="center" shrinkToFit="1"/>
    </xf>
    <xf numFmtId="49" fontId="6" fillId="0" borderId="29" xfId="0" applyNumberFormat="1" applyFont="1" applyFill="1" applyBorder="1" applyAlignment="1">
      <alignment vertical="center" shrinkToFit="1"/>
    </xf>
    <xf numFmtId="49" fontId="6" fillId="0" borderId="102" xfId="0" applyNumberFormat="1" applyFont="1" applyBorder="1" applyAlignment="1">
      <alignment vertical="center" shrinkToFit="1"/>
    </xf>
    <xf numFmtId="49" fontId="43" fillId="0" borderId="0" xfId="0" applyNumberFormat="1" applyFont="1" applyAlignment="1" applyProtection="1">
      <alignment vertical="center" shrinkToFit="1"/>
      <protection hidden="1"/>
    </xf>
    <xf numFmtId="179" fontId="43" fillId="0" borderId="0" xfId="0" applyNumberFormat="1" applyFont="1" applyAlignment="1" applyProtection="1">
      <alignment vertical="center" shrinkToFit="1"/>
      <protection hidden="1"/>
    </xf>
    <xf numFmtId="179" fontId="43" fillId="0" borderId="0" xfId="0" applyNumberFormat="1" applyFont="1" applyAlignment="1" applyProtection="1">
      <alignment horizontal="distributed" vertical="center" shrinkToFit="1"/>
      <protection hidden="1"/>
    </xf>
    <xf numFmtId="179" fontId="48" fillId="2" borderId="0" xfId="0" applyNumberFormat="1" applyFont="1" applyFill="1" applyAlignment="1" applyProtection="1">
      <alignment vertical="center" shrinkToFit="1"/>
      <protection hidden="1"/>
    </xf>
    <xf numFmtId="179" fontId="43" fillId="2" borderId="0" xfId="0" applyNumberFormat="1" applyFont="1" applyFill="1" applyAlignment="1" applyProtection="1">
      <alignment vertical="center" shrinkToFit="1"/>
      <protection hidden="1"/>
    </xf>
    <xf numFmtId="179" fontId="43" fillId="2" borderId="0" xfId="0" applyNumberFormat="1" applyFont="1" applyFill="1" applyAlignment="1" applyProtection="1">
      <alignment horizontal="center" vertical="center" shrinkToFit="1"/>
      <protection hidden="1"/>
    </xf>
    <xf numFmtId="49" fontId="9" fillId="0" borderId="0" xfId="0" applyNumberFormat="1" applyFont="1" applyAlignment="1" applyProtection="1">
      <alignment horizontal="center" vertical="center" shrinkToFit="1"/>
      <protection hidden="1"/>
    </xf>
    <xf numFmtId="49" fontId="9" fillId="0" borderId="0" xfId="0" applyNumberFormat="1" applyFont="1" applyAlignment="1" applyProtection="1">
      <alignment horizontal="distributed" vertical="center" shrinkToFit="1"/>
      <protection hidden="1"/>
    </xf>
    <xf numFmtId="49" fontId="63" fillId="0" borderId="0" xfId="0" applyNumberFormat="1" applyFont="1" applyAlignment="1" applyProtection="1">
      <alignment horizontal="center" vertical="center" shrinkToFit="1"/>
      <protection hidden="1"/>
    </xf>
    <xf numFmtId="49" fontId="77" fillId="0" borderId="0" xfId="0" applyNumberFormat="1" applyFont="1" applyAlignment="1" applyProtection="1">
      <alignment horizontal="left" vertical="center" shrinkToFit="1"/>
      <protection hidden="1"/>
    </xf>
    <xf numFmtId="49" fontId="43" fillId="0" borderId="0" xfId="0" applyNumberFormat="1" applyFont="1" applyBorder="1" applyAlignment="1" applyProtection="1">
      <alignment horizontal="left" vertical="center" shrinkToFit="1"/>
      <protection hidden="1"/>
    </xf>
    <xf numFmtId="49" fontId="43" fillId="0" borderId="0" xfId="0" applyNumberFormat="1" applyFont="1" applyAlignment="1" applyProtection="1">
      <alignment horizontal="distributed" vertical="center" shrinkToFit="1"/>
      <protection hidden="1"/>
    </xf>
    <xf numFmtId="49" fontId="77" fillId="12" borderId="0" xfId="0" applyNumberFormat="1" applyFont="1" applyFill="1" applyAlignment="1" applyProtection="1">
      <alignment horizontal="center" vertical="center" shrinkToFit="1"/>
      <protection hidden="1"/>
    </xf>
    <xf numFmtId="49" fontId="43" fillId="0" borderId="0" xfId="0" applyNumberFormat="1" applyFont="1" applyBorder="1" applyAlignment="1" applyProtection="1">
      <alignment horizontal="distributed" vertical="center" shrinkToFit="1"/>
      <protection hidden="1"/>
    </xf>
    <xf numFmtId="49" fontId="79" fillId="0" borderId="0" xfId="0" applyNumberFormat="1" applyFont="1" applyAlignment="1" applyProtection="1">
      <alignment horizontal="center" vertical="center" shrinkToFit="1"/>
      <protection hidden="1"/>
    </xf>
    <xf numFmtId="49" fontId="10" fillId="0" borderId="50" xfId="0" applyNumberFormat="1" applyFont="1" applyBorder="1" applyAlignment="1" applyProtection="1">
      <alignment vertical="center" shrinkToFit="1"/>
      <protection hidden="1"/>
    </xf>
    <xf numFmtId="49" fontId="43" fillId="0" borderId="22" xfId="0" applyNumberFormat="1" applyFont="1" applyBorder="1" applyAlignment="1" applyProtection="1">
      <alignment horizontal="center" vertical="center" shrinkToFit="1"/>
      <protection hidden="1"/>
    </xf>
    <xf numFmtId="49" fontId="43" fillId="0" borderId="23" xfId="0" applyNumberFormat="1" applyFont="1" applyBorder="1" applyAlignment="1" applyProtection="1">
      <alignment horizontal="center" vertical="center" shrinkToFit="1"/>
      <protection hidden="1"/>
    </xf>
    <xf numFmtId="49" fontId="43" fillId="0" borderId="24" xfId="0" applyNumberFormat="1" applyFont="1" applyBorder="1" applyAlignment="1" applyProtection="1">
      <alignment horizontal="center" vertical="center" shrinkToFit="1"/>
      <protection hidden="1"/>
    </xf>
    <xf numFmtId="49" fontId="43" fillId="0" borderId="20" xfId="0" applyNumberFormat="1" applyFont="1" applyBorder="1" applyAlignment="1" applyProtection="1">
      <alignment vertical="center" shrinkToFit="1"/>
      <protection hidden="1"/>
    </xf>
    <xf numFmtId="49" fontId="79" fillId="0" borderId="0" xfId="0" applyNumberFormat="1" applyFont="1" applyAlignment="1" applyProtection="1">
      <alignment horizontal="distributed" vertical="center" shrinkToFit="1"/>
      <protection hidden="1"/>
    </xf>
    <xf numFmtId="49" fontId="9" fillId="0" borderId="0" xfId="0" applyNumberFormat="1" applyFont="1" applyAlignment="1" applyProtection="1">
      <alignment vertical="center" shrinkToFit="1"/>
      <protection hidden="1"/>
    </xf>
    <xf numFmtId="179" fontId="9" fillId="2" borderId="23" xfId="0" applyNumberFormat="1" applyFont="1" applyFill="1" applyBorder="1" applyAlignment="1" applyProtection="1">
      <alignment horizontal="right" vertical="center" shrinkToFit="1"/>
      <protection hidden="1"/>
    </xf>
    <xf numFmtId="179" fontId="9" fillId="2" borderId="24" xfId="0" applyNumberFormat="1" applyFont="1" applyFill="1" applyBorder="1" applyAlignment="1" applyProtection="1">
      <alignment horizontal="right" vertical="center" shrinkToFit="1"/>
      <protection hidden="1"/>
    </xf>
    <xf numFmtId="179" fontId="43" fillId="2" borderId="1" xfId="0" applyNumberFormat="1" applyFont="1" applyFill="1" applyBorder="1" applyAlignment="1" applyProtection="1">
      <alignment horizontal="left" vertical="center" indent="1" shrinkToFit="1"/>
      <protection hidden="1"/>
    </xf>
    <xf numFmtId="179" fontId="63" fillId="0" borderId="25" xfId="0" applyNumberFormat="1" applyFont="1" applyBorder="1" applyAlignment="1" applyProtection="1">
      <alignment vertical="center" shrinkToFit="1"/>
      <protection hidden="1"/>
    </xf>
    <xf numFmtId="179" fontId="63" fillId="0" borderId="20" xfId="0" applyNumberFormat="1" applyFont="1" applyBorder="1" applyAlignment="1" applyProtection="1">
      <alignment vertical="center" shrinkToFit="1"/>
      <protection hidden="1"/>
    </xf>
    <xf numFmtId="179" fontId="63" fillId="0" borderId="17" xfId="0" applyNumberFormat="1" applyFont="1" applyBorder="1" applyAlignment="1" applyProtection="1">
      <alignment vertical="center" shrinkToFit="1"/>
      <protection hidden="1"/>
    </xf>
    <xf numFmtId="179" fontId="63" fillId="0" borderId="19" xfId="0" applyNumberFormat="1" applyFont="1" applyBorder="1" applyAlignment="1" applyProtection="1">
      <alignment vertical="center" shrinkToFit="1"/>
      <protection hidden="1"/>
    </xf>
    <xf numFmtId="49" fontId="63" fillId="0" borderId="0" xfId="0" applyNumberFormat="1" applyFont="1" applyAlignment="1" applyProtection="1">
      <alignment vertical="center" shrinkToFit="1"/>
      <protection hidden="1"/>
    </xf>
    <xf numFmtId="179" fontId="57" fillId="0" borderId="18" xfId="0" applyNumberFormat="1" applyFont="1" applyBorder="1" applyAlignment="1" applyProtection="1">
      <alignment vertical="center" shrinkToFit="1"/>
      <protection hidden="1"/>
    </xf>
    <xf numFmtId="49" fontId="63" fillId="0" borderId="15" xfId="0" applyNumberFormat="1" applyFont="1" applyBorder="1" applyAlignment="1" applyProtection="1">
      <alignment vertical="center" shrinkToFit="1"/>
      <protection hidden="1"/>
    </xf>
    <xf numFmtId="179" fontId="48" fillId="12" borderId="0" xfId="0" applyNumberFormat="1" applyFont="1" applyFill="1" applyBorder="1" applyAlignment="1" applyProtection="1">
      <alignment horizontal="center" vertical="center" shrinkToFit="1"/>
      <protection hidden="1"/>
    </xf>
    <xf numFmtId="179" fontId="57" fillId="0" borderId="0" xfId="0" applyNumberFormat="1" applyFont="1" applyBorder="1" applyAlignment="1" applyProtection="1">
      <alignment horizontal="distributed" vertical="center" shrinkToFit="1"/>
      <protection hidden="1"/>
    </xf>
    <xf numFmtId="179" fontId="57" fillId="0" borderId="0" xfId="0" applyNumberFormat="1" applyFont="1" applyBorder="1" applyAlignment="1" applyProtection="1">
      <alignment vertical="center" shrinkToFit="1"/>
      <protection hidden="1"/>
    </xf>
    <xf numFmtId="179" fontId="57" fillId="0" borderId="15" xfId="0" applyNumberFormat="1" applyFont="1" applyBorder="1" applyAlignment="1" applyProtection="1">
      <alignment vertical="center" shrinkToFit="1"/>
      <protection hidden="1"/>
    </xf>
    <xf numFmtId="179" fontId="57" fillId="0" borderId="0" xfId="0" applyNumberFormat="1" applyFont="1" applyBorder="1" applyAlignment="1" applyProtection="1">
      <alignment horizontal="left" vertical="center" shrinkToFit="1"/>
      <protection hidden="1"/>
    </xf>
    <xf numFmtId="179" fontId="43" fillId="12" borderId="0" xfId="0" applyNumberFormat="1" applyFont="1" applyFill="1" applyBorder="1" applyAlignment="1" applyProtection="1">
      <alignment horizontal="right" vertical="center" shrinkToFit="1"/>
      <protection hidden="1"/>
    </xf>
    <xf numFmtId="179" fontId="57" fillId="0" borderId="25" xfId="0" applyNumberFormat="1" applyFont="1" applyBorder="1" applyAlignment="1" applyProtection="1">
      <alignment vertical="center" textRotation="255" shrinkToFit="1"/>
      <protection hidden="1"/>
    </xf>
    <xf numFmtId="179" fontId="57" fillId="0" borderId="20" xfId="0" applyNumberFormat="1" applyFont="1" applyBorder="1" applyAlignment="1" applyProtection="1">
      <alignment vertical="center" textRotation="255" shrinkToFit="1"/>
      <protection hidden="1"/>
    </xf>
    <xf numFmtId="179" fontId="9" fillId="0" borderId="25" xfId="0" applyNumberFormat="1" applyFont="1" applyBorder="1" applyAlignment="1" applyProtection="1">
      <alignment horizontal="center" vertical="top" wrapText="1" shrinkToFit="1"/>
      <protection hidden="1"/>
    </xf>
    <xf numFmtId="179" fontId="9" fillId="0" borderId="0" xfId="0" applyNumberFormat="1" applyFont="1" applyBorder="1" applyAlignment="1" applyProtection="1">
      <alignment horizontal="center" vertical="top" wrapText="1" shrinkToFit="1"/>
      <protection hidden="1"/>
    </xf>
    <xf numFmtId="179" fontId="9" fillId="0" borderId="20" xfId="0" applyNumberFormat="1" applyFont="1" applyBorder="1" applyAlignment="1" applyProtection="1">
      <alignment horizontal="center" vertical="top" wrapText="1" shrinkToFit="1"/>
      <protection hidden="1"/>
    </xf>
    <xf numFmtId="179" fontId="63" fillId="0" borderId="14" xfId="0" applyNumberFormat="1" applyFont="1" applyBorder="1" applyAlignment="1" applyProtection="1">
      <alignment vertical="center" shrinkToFit="1"/>
      <protection hidden="1"/>
    </xf>
    <xf numFmtId="179" fontId="43" fillId="2" borderId="16" xfId="0" applyNumberFormat="1" applyFont="1" applyFill="1" applyBorder="1" applyAlignment="1" applyProtection="1">
      <alignment horizontal="left" vertical="center" indent="1" shrinkToFit="1"/>
      <protection hidden="1"/>
    </xf>
    <xf numFmtId="179" fontId="43" fillId="2" borderId="25" xfId="0" applyNumberFormat="1" applyFont="1" applyFill="1" applyBorder="1" applyAlignment="1" applyProtection="1">
      <alignment horizontal="left" vertical="center" indent="1" shrinkToFit="1"/>
      <protection hidden="1"/>
    </xf>
    <xf numFmtId="179" fontId="43" fillId="2" borderId="0" xfId="0" applyNumberFormat="1" applyFont="1" applyFill="1" applyBorder="1" applyAlignment="1" applyProtection="1">
      <alignment horizontal="left" vertical="center" indent="1" shrinkToFit="1"/>
      <protection hidden="1"/>
    </xf>
    <xf numFmtId="179" fontId="43" fillId="2" borderId="20" xfId="0" applyNumberFormat="1" applyFont="1" applyFill="1" applyBorder="1" applyAlignment="1" applyProtection="1">
      <alignment horizontal="left" vertical="center" indent="1" shrinkToFit="1"/>
      <protection hidden="1"/>
    </xf>
    <xf numFmtId="179" fontId="48" fillId="2" borderId="14" xfId="0" applyNumberFormat="1" applyFont="1" applyFill="1" applyBorder="1" applyAlignment="1" applyProtection="1">
      <alignment horizontal="left" vertical="center" indent="1" shrinkToFit="1"/>
      <protection hidden="1"/>
    </xf>
    <xf numFmtId="179" fontId="48" fillId="2" borderId="15" xfId="0" applyNumberFormat="1" applyFont="1" applyFill="1" applyBorder="1" applyAlignment="1" applyProtection="1">
      <alignment horizontal="left" vertical="center" indent="1" shrinkToFit="1"/>
      <protection hidden="1"/>
    </xf>
    <xf numFmtId="179" fontId="48" fillId="2" borderId="16" xfId="0" applyNumberFormat="1" applyFont="1" applyFill="1" applyBorder="1" applyAlignment="1" applyProtection="1">
      <alignment horizontal="left" vertical="center" indent="1" shrinkToFit="1"/>
      <protection hidden="1"/>
    </xf>
    <xf numFmtId="179" fontId="48" fillId="2" borderId="25" xfId="0" applyNumberFormat="1" applyFont="1" applyFill="1" applyBorder="1" applyAlignment="1" applyProtection="1">
      <alignment horizontal="left" vertical="center" indent="1" shrinkToFit="1"/>
      <protection hidden="1"/>
    </xf>
    <xf numFmtId="179" fontId="48" fillId="2" borderId="0" xfId="0" applyNumberFormat="1" applyFont="1" applyFill="1" applyBorder="1" applyAlignment="1" applyProtection="1">
      <alignment horizontal="left" vertical="center" indent="1" shrinkToFit="1"/>
      <protection hidden="1"/>
    </xf>
    <xf numFmtId="179" fontId="48" fillId="2" borderId="20" xfId="0" applyNumberFormat="1" applyFont="1" applyFill="1" applyBorder="1" applyAlignment="1" applyProtection="1">
      <alignment horizontal="left" vertical="center" indent="1" shrinkToFit="1"/>
      <protection hidden="1"/>
    </xf>
    <xf numFmtId="179" fontId="57" fillId="0" borderId="14" xfId="0" applyNumberFormat="1" applyFont="1" applyBorder="1" applyAlignment="1" applyProtection="1">
      <alignment vertical="center" shrinkToFit="1"/>
      <protection hidden="1"/>
    </xf>
    <xf numFmtId="179" fontId="57" fillId="0" borderId="25" xfId="0" applyNumberFormat="1" applyFont="1" applyBorder="1" applyAlignment="1" applyProtection="1">
      <alignment vertical="center" shrinkToFit="1"/>
      <protection hidden="1"/>
    </xf>
    <xf numFmtId="179" fontId="57" fillId="0" borderId="16" xfId="0" applyNumberFormat="1" applyFont="1" applyBorder="1" applyAlignment="1" applyProtection="1">
      <alignment vertical="center" shrinkToFit="1"/>
      <protection hidden="1"/>
    </xf>
    <xf numFmtId="179" fontId="57" fillId="0" borderId="20" xfId="0" applyNumberFormat="1" applyFont="1" applyBorder="1" applyAlignment="1" applyProtection="1">
      <alignment vertical="center" shrinkToFit="1"/>
      <protection hidden="1"/>
    </xf>
    <xf numFmtId="179" fontId="57" fillId="0" borderId="15" xfId="0" applyNumberFormat="1" applyFont="1" applyBorder="1" applyAlignment="1" applyProtection="1">
      <alignment horizontal="center" shrinkToFit="1"/>
      <protection hidden="1"/>
    </xf>
    <xf numFmtId="179" fontId="57" fillId="0" borderId="0" xfId="0" applyNumberFormat="1" applyFont="1" applyBorder="1" applyAlignment="1" applyProtection="1">
      <alignment horizontal="center" shrinkToFit="1"/>
      <protection hidden="1"/>
    </xf>
    <xf numFmtId="179" fontId="57" fillId="0" borderId="18" xfId="0" applyNumberFormat="1" applyFont="1" applyBorder="1" applyAlignment="1" applyProtection="1">
      <alignment horizontal="center" vertical="top" shrinkToFit="1"/>
      <protection hidden="1"/>
    </xf>
    <xf numFmtId="179" fontId="57" fillId="0" borderId="14" xfId="0" applyNumberFormat="1" applyFont="1" applyBorder="1" applyAlignment="1" applyProtection="1">
      <alignment horizontal="center" vertical="center" shrinkToFit="1"/>
      <protection hidden="1"/>
    </xf>
    <xf numFmtId="179" fontId="57" fillId="0" borderId="15" xfId="0" applyNumberFormat="1" applyFont="1" applyBorder="1" applyAlignment="1" applyProtection="1">
      <alignment horizontal="center" vertical="center" shrinkToFit="1"/>
      <protection hidden="1"/>
    </xf>
    <xf numFmtId="179" fontId="57" fillId="0" borderId="16" xfId="0" applyNumberFormat="1" applyFont="1" applyBorder="1" applyAlignment="1" applyProtection="1">
      <alignment horizontal="center" vertical="center" shrinkToFit="1"/>
      <protection hidden="1"/>
    </xf>
    <xf numFmtId="179" fontId="57" fillId="0" borderId="17" xfId="0" applyNumberFormat="1" applyFont="1" applyBorder="1" applyAlignment="1" applyProtection="1">
      <alignment horizontal="center" vertical="center" shrinkToFit="1"/>
      <protection hidden="1"/>
    </xf>
    <xf numFmtId="179" fontId="57" fillId="0" borderId="18" xfId="0" applyNumberFormat="1" applyFont="1" applyBorder="1" applyAlignment="1" applyProtection="1">
      <alignment horizontal="center" vertical="center" shrinkToFit="1"/>
      <protection hidden="1"/>
    </xf>
    <xf numFmtId="179" fontId="57" fillId="0" borderId="19" xfId="0" applyNumberFormat="1" applyFont="1" applyBorder="1" applyAlignment="1" applyProtection="1">
      <alignment horizontal="center" vertical="center" shrinkToFit="1"/>
      <protection hidden="1"/>
    </xf>
    <xf numFmtId="179" fontId="57" fillId="2" borderId="40" xfId="0" applyNumberFormat="1" applyFont="1" applyFill="1" applyBorder="1" applyAlignment="1" applyProtection="1">
      <alignment horizontal="left" vertical="center" indent="1" shrinkToFit="1"/>
      <protection hidden="1"/>
    </xf>
    <xf numFmtId="179" fontId="57" fillId="2" borderId="41" xfId="0" applyNumberFormat="1" applyFont="1" applyFill="1" applyBorder="1" applyAlignment="1" applyProtection="1">
      <alignment horizontal="left" vertical="center" indent="1" shrinkToFit="1"/>
      <protection hidden="1"/>
    </xf>
    <xf numFmtId="179" fontId="57" fillId="2" borderId="101" xfId="0" applyNumberFormat="1" applyFont="1" applyFill="1" applyBorder="1" applyAlignment="1" applyProtection="1">
      <alignment horizontal="left" vertical="center" indent="1" shrinkToFit="1"/>
      <protection hidden="1"/>
    </xf>
    <xf numFmtId="179" fontId="9" fillId="0" borderId="15" xfId="0" applyNumberFormat="1" applyFont="1" applyBorder="1" applyAlignment="1" applyProtection="1">
      <alignment vertical="center" shrinkToFit="1"/>
      <protection hidden="1"/>
    </xf>
    <xf numFmtId="179" fontId="9" fillId="0" borderId="16" xfId="0" applyNumberFormat="1" applyFont="1" applyBorder="1" applyAlignment="1" applyProtection="1">
      <alignment vertical="center" shrinkToFit="1"/>
      <protection hidden="1"/>
    </xf>
    <xf numFmtId="179" fontId="9" fillId="0" borderId="18" xfId="0" applyNumberFormat="1" applyFont="1" applyBorder="1" applyAlignment="1" applyProtection="1">
      <alignment vertical="center" shrinkToFit="1"/>
      <protection hidden="1"/>
    </xf>
    <xf numFmtId="179" fontId="9" fillId="0" borderId="19" xfId="0" applyNumberFormat="1" applyFont="1" applyBorder="1" applyAlignment="1" applyProtection="1">
      <alignment vertical="center" shrinkToFit="1"/>
      <protection hidden="1"/>
    </xf>
    <xf numFmtId="179" fontId="74" fillId="0" borderId="14" xfId="0" applyNumberFormat="1" applyFont="1" applyBorder="1" applyAlignment="1" applyProtection="1">
      <alignment horizontal="center" vertical="center" shrinkToFit="1"/>
      <protection hidden="1"/>
    </xf>
    <xf numFmtId="179" fontId="74" fillId="0" borderId="15" xfId="0" applyNumberFormat="1" applyFont="1" applyBorder="1" applyAlignment="1" applyProtection="1">
      <alignment horizontal="center" vertical="center" shrinkToFit="1"/>
      <protection hidden="1"/>
    </xf>
    <xf numFmtId="179" fontId="74" fillId="0" borderId="25" xfId="0" applyNumberFormat="1" applyFont="1" applyBorder="1" applyAlignment="1" applyProtection="1">
      <alignment horizontal="center" vertical="center" shrinkToFit="1"/>
      <protection hidden="1"/>
    </xf>
    <xf numFmtId="179" fontId="74" fillId="0" borderId="0" xfId="0" applyNumberFormat="1" applyFont="1" applyBorder="1" applyAlignment="1" applyProtection="1">
      <alignment horizontal="center" vertical="center" shrinkToFit="1"/>
      <protection hidden="1"/>
    </xf>
    <xf numFmtId="179" fontId="74" fillId="0" borderId="17" xfId="0" applyNumberFormat="1" applyFont="1" applyBorder="1" applyAlignment="1" applyProtection="1">
      <alignment horizontal="center" vertical="center" shrinkToFit="1"/>
      <protection hidden="1"/>
    </xf>
    <xf numFmtId="179" fontId="74" fillId="0" borderId="18" xfId="0" applyNumberFormat="1" applyFont="1" applyBorder="1" applyAlignment="1" applyProtection="1">
      <alignment horizontal="center" vertical="center" shrinkToFit="1"/>
      <protection hidden="1"/>
    </xf>
    <xf numFmtId="179" fontId="58" fillId="0" borderId="0" xfId="0" applyNumberFormat="1" applyFont="1" applyBorder="1" applyAlignment="1" applyProtection="1">
      <alignment horizontal="center" vertical="center" shrinkToFit="1"/>
      <protection hidden="1"/>
    </xf>
    <xf numFmtId="179" fontId="57" fillId="0" borderId="23" xfId="0" applyNumberFormat="1" applyFont="1" applyBorder="1" applyAlignment="1" applyProtection="1">
      <alignment horizontal="distributed" vertical="center" shrinkToFit="1"/>
      <protection hidden="1"/>
    </xf>
    <xf numFmtId="179" fontId="63" fillId="0" borderId="41" xfId="0" applyNumberFormat="1" applyFont="1" applyBorder="1" applyAlignment="1" applyProtection="1">
      <alignment horizontal="distributed" vertical="center" shrinkToFit="1"/>
      <protection hidden="1"/>
    </xf>
    <xf numFmtId="179" fontId="57" fillId="0" borderId="102" xfId="0" applyNumberFormat="1" applyFont="1" applyBorder="1" applyAlignment="1" applyProtection="1">
      <alignment horizontal="distributed" vertical="center" shrinkToFit="1"/>
      <protection hidden="1"/>
    </xf>
    <xf numFmtId="179" fontId="43" fillId="2" borderId="0" xfId="0" applyNumberFormat="1" applyFont="1" applyFill="1" applyBorder="1" applyAlignment="1" applyProtection="1">
      <alignment vertical="center" shrinkToFit="1"/>
      <protection hidden="1"/>
    </xf>
    <xf numFmtId="179" fontId="43" fillId="0" borderId="0" xfId="0" applyNumberFormat="1" applyFont="1" applyBorder="1" applyAlignment="1" applyProtection="1">
      <alignment vertical="center" shrinkToFit="1"/>
      <protection hidden="1"/>
    </xf>
    <xf numFmtId="0" fontId="43" fillId="0" borderId="15" xfId="0" applyNumberFormat="1" applyFont="1" applyBorder="1" applyAlignment="1" applyProtection="1">
      <alignment vertical="center" shrinkToFit="1"/>
      <protection hidden="1"/>
    </xf>
    <xf numFmtId="0" fontId="43" fillId="0" borderId="0" xfId="0" applyNumberFormat="1" applyFont="1" applyBorder="1" applyAlignment="1" applyProtection="1">
      <alignment vertical="center" shrinkToFit="1"/>
      <protection hidden="1"/>
    </xf>
    <xf numFmtId="0" fontId="43" fillId="0" borderId="17" xfId="0" applyNumberFormat="1" applyFont="1" applyBorder="1" applyAlignment="1" applyProtection="1">
      <alignment vertical="center" shrinkToFit="1"/>
      <protection hidden="1"/>
    </xf>
    <xf numFmtId="0" fontId="43" fillId="0" borderId="18" xfId="0" applyNumberFormat="1" applyFont="1" applyBorder="1" applyAlignment="1" applyProtection="1">
      <alignment vertical="center" shrinkToFit="1"/>
      <protection hidden="1"/>
    </xf>
    <xf numFmtId="0" fontId="43" fillId="0" borderId="19" xfId="0" applyNumberFormat="1" applyFont="1" applyBorder="1" applyAlignment="1" applyProtection="1">
      <alignment vertical="center" shrinkToFit="1"/>
      <protection hidden="1"/>
    </xf>
    <xf numFmtId="0" fontId="43" fillId="0" borderId="25" xfId="0" applyNumberFormat="1" applyFont="1" applyBorder="1" applyAlignment="1" applyProtection="1">
      <alignment vertical="center" shrinkToFit="1"/>
      <protection hidden="1"/>
    </xf>
    <xf numFmtId="0" fontId="43" fillId="0" borderId="20" xfId="0" applyNumberFormat="1" applyFont="1" applyBorder="1" applyAlignment="1" applyProtection="1">
      <alignment vertical="center" shrinkToFit="1"/>
      <protection hidden="1"/>
    </xf>
    <xf numFmtId="0" fontId="43" fillId="0" borderId="0" xfId="0" applyNumberFormat="1" applyFont="1" applyBorder="1" applyAlignment="1" applyProtection="1">
      <alignment horizontal="center" shrinkToFit="1"/>
      <protection hidden="1"/>
    </xf>
    <xf numFmtId="0" fontId="74" fillId="0" borderId="0" xfId="0" applyNumberFormat="1" applyFont="1" applyBorder="1" applyAlignment="1" applyProtection="1">
      <alignment horizontal="left" shrinkToFit="1"/>
      <protection hidden="1"/>
    </xf>
    <xf numFmtId="0" fontId="78" fillId="12" borderId="0" xfId="0" applyNumberFormat="1" applyFont="1" applyFill="1" applyBorder="1" applyAlignment="1" applyProtection="1">
      <alignment horizontal="left" shrinkToFit="1"/>
      <protection hidden="1"/>
    </xf>
    <xf numFmtId="179" fontId="43" fillId="0" borderId="20" xfId="0" applyNumberFormat="1" applyFont="1" applyBorder="1" applyAlignment="1" applyProtection="1">
      <alignment vertical="center" shrinkToFit="1"/>
      <protection hidden="1"/>
    </xf>
    <xf numFmtId="179" fontId="43" fillId="0" borderId="0" xfId="0" applyNumberFormat="1" applyFont="1" applyBorder="1" applyAlignment="1" applyProtection="1">
      <alignment horizontal="distributed" vertical="center" shrinkToFit="1"/>
      <protection hidden="1"/>
    </xf>
    <xf numFmtId="179" fontId="57" fillId="2" borderId="0" xfId="0" applyNumberFormat="1" applyFont="1" applyFill="1" applyBorder="1" applyAlignment="1" applyProtection="1">
      <alignment vertical="center" wrapText="1" shrinkToFit="1"/>
      <protection hidden="1"/>
    </xf>
    <xf numFmtId="179" fontId="43" fillId="0" borderId="0" xfId="0" applyNumberFormat="1" applyFont="1" applyBorder="1" applyAlignment="1" applyProtection="1">
      <alignment horizontal="center" vertical="center" shrinkToFit="1"/>
      <protection hidden="1"/>
    </xf>
    <xf numFmtId="179" fontId="43" fillId="0" borderId="25" xfId="0" applyNumberFormat="1" applyFont="1" applyBorder="1" applyAlignment="1" applyProtection="1">
      <alignment vertical="center" shrinkToFit="1"/>
      <protection hidden="1"/>
    </xf>
    <xf numFmtId="0" fontId="43" fillId="0" borderId="0" xfId="0" applyNumberFormat="1" applyFont="1" applyBorder="1" applyAlignment="1" applyProtection="1">
      <alignment horizontal="distributed" vertical="center" shrinkToFit="1"/>
      <protection hidden="1"/>
    </xf>
    <xf numFmtId="0" fontId="0" fillId="0" borderId="0" xfId="0" applyAlignment="1">
      <alignment horizontal="distributed" vertical="center" shrinkToFit="1"/>
    </xf>
    <xf numFmtId="0" fontId="43" fillId="0" borderId="0" xfId="0" applyNumberFormat="1" applyFont="1" applyAlignment="1" applyProtection="1">
      <alignment vertical="center" shrinkToFit="1"/>
      <protection hidden="1"/>
    </xf>
    <xf numFmtId="0" fontId="43" fillId="0" borderId="0" xfId="0" applyNumberFormat="1" applyFont="1" applyBorder="1" applyAlignment="1" applyProtection="1">
      <alignment horizontal="center" vertical="center" shrinkToFit="1"/>
      <protection hidden="1"/>
    </xf>
    <xf numFmtId="0" fontId="43" fillId="0" borderId="14" xfId="0" applyNumberFormat="1" applyFont="1" applyBorder="1" applyAlignment="1" applyProtection="1">
      <alignment vertical="center" shrinkToFit="1"/>
      <protection hidden="1"/>
    </xf>
    <xf numFmtId="0" fontId="43" fillId="0" borderId="16" xfId="0" applyNumberFormat="1" applyFont="1" applyBorder="1" applyAlignment="1" applyProtection="1">
      <alignment vertical="center" shrinkToFit="1"/>
      <protection hidden="1"/>
    </xf>
    <xf numFmtId="0" fontId="77" fillId="0" borderId="25" xfId="0" applyNumberFormat="1" applyFont="1" applyBorder="1" applyAlignment="1" applyProtection="1">
      <alignment horizontal="center" vertical="center" shrinkToFit="1"/>
      <protection hidden="1"/>
    </xf>
    <xf numFmtId="0" fontId="77" fillId="0" borderId="0" xfId="0" applyNumberFormat="1" applyFont="1" applyBorder="1" applyAlignment="1" applyProtection="1">
      <alignment horizontal="center" vertical="center" shrinkToFit="1"/>
      <protection hidden="1"/>
    </xf>
    <xf numFmtId="0" fontId="77" fillId="0" borderId="20" xfId="0" applyNumberFormat="1" applyFont="1" applyBorder="1" applyAlignment="1" applyProtection="1">
      <alignment horizontal="center" vertical="center" shrinkToFit="1"/>
      <protection hidden="1"/>
    </xf>
    <xf numFmtId="0" fontId="90" fillId="12" borderId="0" xfId="0" applyNumberFormat="1" applyFont="1" applyFill="1" applyBorder="1" applyAlignment="1" applyProtection="1">
      <alignment horizontal="right" vertical="center" shrinkToFit="1"/>
      <protection hidden="1"/>
    </xf>
    <xf numFmtId="49" fontId="43" fillId="0" borderId="17" xfId="0" applyNumberFormat="1" applyFont="1" applyBorder="1" applyAlignment="1" applyProtection="1">
      <alignment vertical="center" shrinkToFit="1"/>
      <protection hidden="1"/>
    </xf>
    <xf numFmtId="49" fontId="43" fillId="0" borderId="18" xfId="0" applyNumberFormat="1" applyFont="1" applyBorder="1" applyAlignment="1" applyProtection="1">
      <alignment vertical="center" shrinkToFit="1"/>
      <protection hidden="1"/>
    </xf>
    <xf numFmtId="49" fontId="63" fillId="0" borderId="18" xfId="0" applyNumberFormat="1" applyFont="1" applyBorder="1" applyAlignment="1" applyProtection="1">
      <alignment wrapText="1" shrinkToFit="1"/>
      <protection hidden="1"/>
    </xf>
    <xf numFmtId="49" fontId="63" fillId="0" borderId="18" xfId="0" applyNumberFormat="1" applyFont="1" applyBorder="1" applyAlignment="1" applyProtection="1">
      <alignment shrinkToFit="1"/>
      <protection hidden="1"/>
    </xf>
    <xf numFmtId="49" fontId="63" fillId="0" borderId="19" xfId="0" applyNumberFormat="1" applyFont="1" applyBorder="1" applyAlignment="1" applyProtection="1">
      <alignment shrinkToFit="1"/>
      <protection hidden="1"/>
    </xf>
    <xf numFmtId="49" fontId="43" fillId="0" borderId="0" xfId="0" applyNumberFormat="1" applyFont="1" applyBorder="1" applyAlignment="1" applyProtection="1">
      <alignment vertical="center" shrinkToFit="1"/>
      <protection hidden="1"/>
    </xf>
    <xf numFmtId="49" fontId="43" fillId="0" borderId="0" xfId="0" applyNumberFormat="1" applyFont="1" applyBorder="1" applyAlignment="1" applyProtection="1">
      <alignment horizontal="right" vertical="center" shrinkToFit="1"/>
      <protection hidden="1"/>
    </xf>
    <xf numFmtId="49" fontId="43" fillId="0" borderId="25" xfId="0" applyNumberFormat="1" applyFont="1" applyBorder="1" applyAlignment="1" applyProtection="1">
      <alignment vertical="center" shrinkToFit="1"/>
      <protection hidden="1"/>
    </xf>
    <xf numFmtId="49" fontId="48" fillId="0" borderId="0" xfId="0" applyNumberFormat="1" applyFont="1" applyBorder="1" applyAlignment="1" applyProtection="1">
      <alignment horizontal="distributed" vertical="center" shrinkToFit="1"/>
      <protection hidden="1"/>
    </xf>
    <xf numFmtId="179" fontId="43" fillId="12" borderId="0" xfId="0" applyNumberFormat="1" applyFont="1" applyFill="1" applyBorder="1" applyAlignment="1" applyProtection="1">
      <alignment vertical="center" shrinkToFit="1"/>
      <protection hidden="1"/>
    </xf>
    <xf numFmtId="179" fontId="43" fillId="12" borderId="20" xfId="0" applyNumberFormat="1" applyFont="1" applyFill="1" applyBorder="1" applyAlignment="1" applyProtection="1">
      <alignment vertical="center" shrinkToFit="1"/>
      <protection hidden="1"/>
    </xf>
    <xf numFmtId="49" fontId="57" fillId="0" borderId="0" xfId="0" applyNumberFormat="1" applyFont="1" applyBorder="1" applyAlignment="1" applyProtection="1">
      <alignment vertical="center" shrinkToFit="1"/>
      <protection hidden="1"/>
    </xf>
    <xf numFmtId="49" fontId="57" fillId="0" borderId="20" xfId="0" applyNumberFormat="1" applyFont="1" applyBorder="1" applyAlignment="1" applyProtection="1">
      <alignment vertical="center" shrinkToFit="1"/>
      <protection hidden="1"/>
    </xf>
    <xf numFmtId="49" fontId="144" fillId="0" borderId="0" xfId="0" applyNumberFormat="1" applyFont="1" applyBorder="1" applyAlignment="1" applyProtection="1">
      <alignment horizontal="left" vertical="center" shrinkToFit="1"/>
      <protection hidden="1"/>
    </xf>
    <xf numFmtId="49" fontId="144" fillId="0" borderId="20" xfId="0" applyNumberFormat="1" applyFont="1" applyBorder="1" applyAlignment="1" applyProtection="1">
      <alignment horizontal="left" vertical="center" shrinkToFit="1"/>
      <protection hidden="1"/>
    </xf>
    <xf numFmtId="179" fontId="48" fillId="2" borderId="0" xfId="0" applyNumberFormat="1" applyFont="1" applyFill="1" applyBorder="1" applyAlignment="1" applyProtection="1">
      <alignment horizontal="right" vertical="center" shrinkToFit="1"/>
      <protection hidden="1"/>
    </xf>
    <xf numFmtId="49" fontId="63" fillId="0" borderId="0" xfId="0" applyNumberFormat="1" applyFont="1" applyBorder="1" applyAlignment="1" applyProtection="1">
      <alignment horizontal="center" shrinkToFit="1"/>
      <protection hidden="1"/>
    </xf>
    <xf numFmtId="49" fontId="63" fillId="0" borderId="0" xfId="0" applyNumberFormat="1" applyFont="1" applyBorder="1" applyAlignment="1" applyProtection="1">
      <alignment horizontal="center" vertical="center" shrinkToFit="1"/>
      <protection hidden="1"/>
    </xf>
    <xf numFmtId="49" fontId="63" fillId="0" borderId="20" xfId="0" applyNumberFormat="1" applyFont="1" applyBorder="1" applyAlignment="1" applyProtection="1">
      <alignment horizontal="center" vertical="center" shrinkToFit="1"/>
      <protection hidden="1"/>
    </xf>
    <xf numFmtId="49" fontId="18" fillId="0" borderId="25" xfId="0" applyNumberFormat="1" applyFont="1" applyBorder="1" applyAlignment="1">
      <alignment horizontal="center" vertical="center" shrinkToFit="1"/>
    </xf>
    <xf numFmtId="49" fontId="18" fillId="0" borderId="0" xfId="0" applyNumberFormat="1" applyFont="1" applyBorder="1" applyAlignment="1">
      <alignment horizontal="center" vertical="center" shrinkToFit="1"/>
    </xf>
    <xf numFmtId="49" fontId="144" fillId="0" borderId="0" xfId="0" applyNumberFormat="1" applyFont="1" applyBorder="1" applyAlignment="1" applyProtection="1">
      <alignment horizontal="right" vertical="center" shrinkToFit="1"/>
      <protection hidden="1"/>
    </xf>
    <xf numFmtId="179" fontId="144" fillId="2" borderId="0" xfId="0" applyNumberFormat="1" applyFont="1" applyFill="1" applyBorder="1" applyAlignment="1" applyProtection="1">
      <alignment horizontal="center" vertical="center" shrinkToFit="1"/>
      <protection hidden="1"/>
    </xf>
    <xf numFmtId="49" fontId="18" fillId="0" borderId="0" xfId="0" applyNumberFormat="1" applyFont="1" applyBorder="1" applyAlignment="1" applyProtection="1">
      <alignment vertical="center" shrinkToFit="1"/>
      <protection hidden="1"/>
    </xf>
    <xf numFmtId="49" fontId="18" fillId="0" borderId="20" xfId="0" applyNumberFormat="1" applyFont="1" applyBorder="1" applyAlignment="1" applyProtection="1">
      <alignment vertical="center" shrinkToFit="1"/>
      <protection hidden="1"/>
    </xf>
    <xf numFmtId="49" fontId="25" fillId="0" borderId="0" xfId="0" applyNumberFormat="1" applyFont="1" applyBorder="1" applyAlignment="1" applyProtection="1">
      <alignment vertical="center" shrinkToFit="1"/>
      <protection hidden="1"/>
    </xf>
    <xf numFmtId="49" fontId="25" fillId="6" borderId="0" xfId="0" applyNumberFormat="1" applyFont="1" applyFill="1" applyBorder="1" applyAlignment="1" applyProtection="1">
      <alignment horizontal="center" vertical="center" shrinkToFit="1"/>
      <protection locked="0" hidden="1"/>
    </xf>
    <xf numFmtId="49" fontId="63" fillId="0" borderId="0" xfId="0" applyNumberFormat="1" applyFont="1" applyBorder="1" applyAlignment="1" applyProtection="1">
      <alignment vertical="center" shrinkToFit="1"/>
      <protection hidden="1"/>
    </xf>
    <xf numFmtId="49" fontId="63" fillId="0" borderId="20" xfId="0" applyNumberFormat="1" applyFont="1" applyBorder="1" applyAlignment="1" applyProtection="1">
      <alignment vertical="center" shrinkToFit="1"/>
      <protection hidden="1"/>
    </xf>
    <xf numFmtId="49" fontId="43" fillId="0" borderId="14" xfId="0" applyNumberFormat="1" applyFont="1" applyBorder="1" applyAlignment="1" applyProtection="1">
      <alignment horizontal="center" vertical="center" shrinkToFit="1"/>
      <protection hidden="1"/>
    </xf>
    <xf numFmtId="49" fontId="43" fillId="0" borderId="15" xfId="0" applyNumberFormat="1" applyFont="1" applyBorder="1" applyAlignment="1" applyProtection="1">
      <alignment horizontal="center" vertical="center" shrinkToFit="1"/>
      <protection hidden="1"/>
    </xf>
    <xf numFmtId="49" fontId="43" fillId="0" borderId="16" xfId="0" applyNumberFormat="1" applyFont="1" applyBorder="1" applyAlignment="1" applyProtection="1">
      <alignment horizontal="center" vertical="center" shrinkToFit="1"/>
      <protection hidden="1"/>
    </xf>
    <xf numFmtId="49" fontId="148" fillId="0" borderId="25" xfId="0" applyNumberFormat="1" applyFont="1" applyBorder="1" applyAlignment="1" applyProtection="1">
      <alignment horizontal="center" vertical="center" shrinkToFit="1"/>
      <protection hidden="1"/>
    </xf>
    <xf numFmtId="49" fontId="148" fillId="0" borderId="0" xfId="0" applyNumberFormat="1" applyFont="1" applyBorder="1" applyAlignment="1" applyProtection="1">
      <alignment horizontal="center" vertical="center" shrinkToFit="1"/>
      <protection hidden="1"/>
    </xf>
    <xf numFmtId="49" fontId="148" fillId="0" borderId="20" xfId="0" applyNumberFormat="1" applyFont="1" applyBorder="1" applyAlignment="1" applyProtection="1">
      <alignment horizontal="center" vertical="center" shrinkToFit="1"/>
      <protection hidden="1"/>
    </xf>
    <xf numFmtId="49" fontId="43" fillId="12" borderId="0" xfId="0" applyNumberFormat="1" applyFont="1" applyFill="1" applyBorder="1" applyAlignment="1" applyProtection="1">
      <alignment horizontal="center" vertical="center" shrinkToFit="1"/>
      <protection hidden="1"/>
    </xf>
    <xf numFmtId="49" fontId="144" fillId="0" borderId="0" xfId="0" applyNumberFormat="1" applyFont="1" applyBorder="1" applyAlignment="1" applyProtection="1">
      <alignment vertical="center" shrinkToFit="1"/>
      <protection hidden="1"/>
    </xf>
    <xf numFmtId="49" fontId="144" fillId="0" borderId="20" xfId="0" applyNumberFormat="1" applyFont="1" applyBorder="1" applyAlignment="1" applyProtection="1">
      <alignment vertical="center" shrinkToFit="1"/>
      <protection hidden="1"/>
    </xf>
    <xf numFmtId="49" fontId="43" fillId="0" borderId="20" xfId="0" applyNumberFormat="1" applyFont="1" applyBorder="1" applyAlignment="1" applyProtection="1">
      <alignment horizontal="left" vertical="center" shrinkToFit="1"/>
      <protection hidden="1"/>
    </xf>
    <xf numFmtId="49" fontId="43" fillId="0" borderId="15" xfId="0" applyNumberFormat="1" applyFont="1" applyBorder="1" applyAlignment="1" applyProtection="1">
      <alignment vertical="center" shrinkToFit="1"/>
      <protection hidden="1"/>
    </xf>
    <xf numFmtId="49" fontId="57" fillId="0" borderId="15" xfId="0" applyNumberFormat="1" applyFont="1" applyBorder="1" applyAlignment="1" applyProtection="1">
      <alignment horizontal="right" vertical="center" shrinkToFit="1"/>
      <protection hidden="1"/>
    </xf>
    <xf numFmtId="49" fontId="48" fillId="0" borderId="0" xfId="0" applyNumberFormat="1" applyFont="1" applyAlignment="1" applyProtection="1">
      <alignment horizontal="center" vertical="center" shrinkToFit="1"/>
      <protection hidden="1"/>
    </xf>
    <xf numFmtId="179" fontId="43" fillId="12" borderId="0" xfId="0" applyNumberFormat="1" applyFont="1" applyFill="1" applyAlignment="1" applyProtection="1">
      <alignment vertical="center" shrinkToFit="1"/>
      <protection hidden="1"/>
    </xf>
    <xf numFmtId="49" fontId="48" fillId="0" borderId="0" xfId="0" applyNumberFormat="1" applyFont="1" applyAlignment="1" applyProtection="1">
      <alignment horizontal="distributed" vertical="center" shrinkToFit="1"/>
      <protection hidden="1"/>
    </xf>
    <xf numFmtId="49" fontId="48" fillId="0" borderId="20" xfId="0" applyNumberFormat="1" applyFont="1" applyBorder="1" applyAlignment="1" applyProtection="1">
      <alignment horizontal="distributed" vertical="center" shrinkToFit="1"/>
      <protection hidden="1"/>
    </xf>
    <xf numFmtId="49" fontId="48" fillId="0" borderId="0" xfId="0" applyNumberFormat="1" applyFont="1" applyAlignment="1" applyProtection="1">
      <alignment horizontal="distributed" vertical="center" wrapText="1" shrinkToFit="1"/>
      <protection hidden="1"/>
    </xf>
    <xf numFmtId="49" fontId="57" fillId="0" borderId="0" xfId="0" applyNumberFormat="1" applyFont="1" applyAlignment="1" applyProtection="1">
      <alignment vertical="center" shrinkToFit="1"/>
      <protection hidden="1"/>
    </xf>
    <xf numFmtId="49" fontId="144" fillId="0" borderId="0" xfId="0" applyNumberFormat="1" applyFont="1" applyAlignment="1" applyProtection="1">
      <alignment horizontal="left" vertical="center" shrinkToFit="1"/>
      <protection hidden="1"/>
    </xf>
    <xf numFmtId="49" fontId="48" fillId="0" borderId="0" xfId="0" applyNumberFormat="1" applyFont="1" applyAlignment="1" applyProtection="1">
      <alignment vertical="center" shrinkToFit="1"/>
      <protection hidden="1"/>
    </xf>
    <xf numFmtId="49" fontId="48" fillId="0" borderId="20" xfId="0" applyNumberFormat="1" applyFont="1" applyBorder="1" applyAlignment="1" applyProtection="1">
      <alignment vertical="center" shrinkToFit="1"/>
      <protection hidden="1"/>
    </xf>
    <xf numFmtId="179" fontId="43" fillId="12" borderId="0" xfId="0" applyNumberFormat="1" applyFont="1" applyFill="1" applyBorder="1" applyAlignment="1" applyProtection="1">
      <alignment horizontal="center" vertical="center" shrinkToFit="1"/>
      <protection hidden="1"/>
    </xf>
    <xf numFmtId="49" fontId="132" fillId="0" borderId="0" xfId="1" applyNumberFormat="1" applyFont="1" applyAlignment="1" applyProtection="1">
      <alignment vertical="center" shrinkToFit="1"/>
      <protection hidden="1"/>
    </xf>
    <xf numFmtId="49" fontId="43" fillId="0" borderId="19" xfId="0" applyNumberFormat="1" applyFont="1" applyBorder="1" applyAlignment="1" applyProtection="1">
      <alignment vertical="center" shrinkToFit="1"/>
      <protection hidden="1"/>
    </xf>
    <xf numFmtId="49" fontId="81" fillId="0" borderId="25" xfId="0" applyNumberFormat="1" applyFont="1" applyBorder="1" applyAlignment="1" applyProtection="1">
      <alignment horizontal="center" vertical="center" shrinkToFit="1"/>
      <protection hidden="1"/>
    </xf>
    <xf numFmtId="49" fontId="81" fillId="0" borderId="0" xfId="0" applyNumberFormat="1" applyFont="1" applyAlignment="1" applyProtection="1">
      <alignment horizontal="center" vertical="center" shrinkToFit="1"/>
      <protection hidden="1"/>
    </xf>
    <xf numFmtId="49" fontId="81" fillId="0" borderId="20" xfId="0" applyNumberFormat="1" applyFont="1" applyBorder="1" applyAlignment="1" applyProtection="1">
      <alignment horizontal="center" vertical="center" shrinkToFit="1"/>
      <protection hidden="1"/>
    </xf>
    <xf numFmtId="49" fontId="43" fillId="0" borderId="0" xfId="0" applyNumberFormat="1" applyFont="1" applyAlignment="1" applyProtection="1">
      <alignment horizontal="left" vertical="center" shrinkToFit="1"/>
      <protection hidden="1"/>
    </xf>
    <xf numFmtId="49" fontId="43" fillId="12" borderId="0" xfId="0" applyNumberFormat="1" applyFont="1" applyFill="1" applyAlignment="1" applyProtection="1">
      <alignment horizontal="center" vertical="center" shrinkToFit="1"/>
      <protection hidden="1"/>
    </xf>
    <xf numFmtId="0" fontId="57" fillId="0" borderId="0" xfId="0" applyNumberFormat="1" applyFont="1" applyAlignment="1" applyProtection="1">
      <alignment vertical="center" shrinkToFit="1"/>
      <protection hidden="1"/>
    </xf>
    <xf numFmtId="179" fontId="57" fillId="0" borderId="0" xfId="0" applyNumberFormat="1" applyFont="1" applyAlignment="1" applyProtection="1">
      <alignment vertical="center" shrinkToFit="1"/>
      <protection hidden="1"/>
    </xf>
    <xf numFmtId="179" fontId="57" fillId="0" borderId="0" xfId="0" applyNumberFormat="1" applyFont="1" applyBorder="1" applyAlignment="1" applyProtection="1">
      <alignment horizontal="center" vertical="center" shrinkToFit="1"/>
      <protection hidden="1"/>
    </xf>
    <xf numFmtId="179" fontId="57" fillId="12" borderId="15" xfId="0" applyNumberFormat="1" applyFont="1" applyFill="1" applyBorder="1" applyAlignment="1" applyProtection="1">
      <alignment vertical="center" shrinkToFit="1"/>
      <protection hidden="1"/>
    </xf>
    <xf numFmtId="179" fontId="57" fillId="12" borderId="172" xfId="0" applyNumberFormat="1" applyFont="1" applyFill="1" applyBorder="1" applyAlignment="1" applyProtection="1">
      <alignment vertical="center" shrinkToFit="1"/>
      <protection hidden="1"/>
    </xf>
    <xf numFmtId="179" fontId="57" fillId="12" borderId="25" xfId="0" applyNumberFormat="1" applyFont="1" applyFill="1" applyBorder="1" applyAlignment="1" applyProtection="1">
      <alignment horizontal="left" vertical="center" indent="1" shrinkToFit="1"/>
      <protection hidden="1"/>
    </xf>
    <xf numFmtId="179" fontId="57" fillId="12" borderId="0" xfId="0" applyNumberFormat="1" applyFont="1" applyFill="1" applyBorder="1" applyAlignment="1" applyProtection="1">
      <alignment horizontal="left" vertical="center" indent="1" shrinkToFit="1"/>
      <protection hidden="1"/>
    </xf>
    <xf numFmtId="179" fontId="57" fillId="12" borderId="170" xfId="0" applyNumberFormat="1" applyFont="1" applyFill="1" applyBorder="1" applyAlignment="1" applyProtection="1">
      <alignment horizontal="left" vertical="center" indent="1" shrinkToFit="1"/>
      <protection hidden="1"/>
    </xf>
    <xf numFmtId="179" fontId="57" fillId="12" borderId="22" xfId="0" applyNumberFormat="1" applyFont="1" applyFill="1" applyBorder="1" applyAlignment="1" applyProtection="1">
      <alignment horizontal="center" vertical="center" shrinkToFit="1"/>
      <protection hidden="1"/>
    </xf>
    <xf numFmtId="179" fontId="57" fillId="12" borderId="23" xfId="0" applyNumberFormat="1" applyFont="1" applyFill="1" applyBorder="1" applyAlignment="1" applyProtection="1">
      <alignment horizontal="center" vertical="center" shrinkToFit="1"/>
      <protection hidden="1"/>
    </xf>
    <xf numFmtId="179" fontId="57" fillId="12" borderId="24" xfId="0" applyNumberFormat="1" applyFont="1" applyFill="1" applyBorder="1" applyAlignment="1" applyProtection="1">
      <alignment horizontal="center" vertical="center" shrinkToFit="1"/>
      <protection hidden="1"/>
    </xf>
    <xf numFmtId="49" fontId="57" fillId="12" borderId="23" xfId="0" applyNumberFormat="1" applyFont="1" applyFill="1" applyBorder="1" applyAlignment="1" applyProtection="1">
      <alignment horizontal="center" vertical="center" shrinkToFit="1"/>
      <protection hidden="1"/>
    </xf>
    <xf numFmtId="49" fontId="57" fillId="12" borderId="24" xfId="0" applyNumberFormat="1" applyFont="1" applyFill="1" applyBorder="1" applyAlignment="1" applyProtection="1">
      <alignment horizontal="center" vertical="center" shrinkToFit="1"/>
      <protection hidden="1"/>
    </xf>
    <xf numFmtId="49" fontId="57" fillId="12" borderId="180" xfId="0" applyNumberFormat="1" applyFont="1" applyFill="1" applyBorder="1" applyAlignment="1" applyProtection="1">
      <alignment horizontal="center" vertical="center" shrinkToFit="1"/>
      <protection hidden="1"/>
    </xf>
    <xf numFmtId="179" fontId="57" fillId="12" borderId="167" xfId="0" applyNumberFormat="1" applyFont="1" applyFill="1" applyBorder="1" applyAlignment="1" applyProtection="1">
      <alignment horizontal="center" vertical="center" shrinkToFit="1"/>
      <protection hidden="1"/>
    </xf>
    <xf numFmtId="179" fontId="57" fillId="12" borderId="164" xfId="0" applyNumberFormat="1" applyFont="1" applyFill="1" applyBorder="1" applyAlignment="1" applyProtection="1">
      <alignment horizontal="center" vertical="center" shrinkToFit="1"/>
      <protection hidden="1"/>
    </xf>
    <xf numFmtId="179" fontId="57" fillId="12" borderId="168" xfId="0" applyNumberFormat="1" applyFont="1" applyFill="1" applyBorder="1" applyAlignment="1" applyProtection="1">
      <alignment horizontal="center" vertical="center" shrinkToFit="1"/>
      <protection hidden="1"/>
    </xf>
    <xf numFmtId="179" fontId="57" fillId="12" borderId="17" xfId="0" applyNumberFormat="1" applyFont="1" applyFill="1" applyBorder="1" applyAlignment="1" applyProtection="1">
      <alignment horizontal="center" vertical="center" shrinkToFit="1"/>
      <protection hidden="1"/>
    </xf>
    <xf numFmtId="179" fontId="57" fillId="12" borderId="18" xfId="0" applyNumberFormat="1" applyFont="1" applyFill="1" applyBorder="1" applyAlignment="1" applyProtection="1">
      <alignment horizontal="center" vertical="center" shrinkToFit="1"/>
      <protection hidden="1"/>
    </xf>
    <xf numFmtId="179" fontId="57" fillId="12" borderId="173" xfId="0" applyNumberFormat="1" applyFont="1" applyFill="1" applyBorder="1" applyAlignment="1" applyProtection="1">
      <alignment horizontal="center" vertical="center" shrinkToFit="1"/>
      <protection hidden="1"/>
    </xf>
    <xf numFmtId="179" fontId="57" fillId="12" borderId="17" xfId="0" applyNumberFormat="1" applyFont="1" applyFill="1" applyBorder="1" applyAlignment="1" applyProtection="1">
      <alignment horizontal="left" vertical="center" indent="1" shrinkToFit="1"/>
      <protection hidden="1"/>
    </xf>
    <xf numFmtId="179" fontId="57" fillId="12" borderId="18" xfId="0" applyNumberFormat="1" applyFont="1" applyFill="1" applyBorder="1" applyAlignment="1" applyProtection="1">
      <alignment horizontal="left" vertical="center" indent="1" shrinkToFit="1"/>
      <protection hidden="1"/>
    </xf>
    <xf numFmtId="179" fontId="57" fillId="12" borderId="19" xfId="0" applyNumberFormat="1" applyFont="1" applyFill="1" applyBorder="1" applyAlignment="1" applyProtection="1">
      <alignment horizontal="left" vertical="center" indent="1" shrinkToFit="1"/>
      <protection hidden="1"/>
    </xf>
    <xf numFmtId="179" fontId="63" fillId="12" borderId="167" xfId="0" applyNumberFormat="1" applyFont="1" applyFill="1" applyBorder="1" applyAlignment="1" applyProtection="1">
      <alignment horizontal="left" vertical="center" indent="1" shrinkToFit="1"/>
      <protection hidden="1"/>
    </xf>
    <xf numFmtId="179" fontId="63" fillId="12" borderId="164" xfId="0" applyNumberFormat="1" applyFont="1" applyFill="1" applyBorder="1" applyAlignment="1" applyProtection="1">
      <alignment horizontal="left" vertical="center" indent="1" shrinkToFit="1"/>
      <protection hidden="1"/>
    </xf>
    <xf numFmtId="179" fontId="63" fillId="12" borderId="166" xfId="0" applyNumberFormat="1" applyFont="1" applyFill="1" applyBorder="1" applyAlignment="1" applyProtection="1">
      <alignment horizontal="left" vertical="center" indent="1" shrinkToFit="1"/>
      <protection hidden="1"/>
    </xf>
    <xf numFmtId="179" fontId="57" fillId="2" borderId="25" xfId="0" applyNumberFormat="1" applyFont="1" applyFill="1" applyBorder="1" applyAlignment="1" applyProtection="1">
      <alignment horizontal="left" vertical="center" indent="1" shrinkToFit="1"/>
      <protection hidden="1"/>
    </xf>
    <xf numFmtId="179" fontId="57" fillId="2" borderId="0" xfId="0" applyNumberFormat="1" applyFont="1" applyFill="1" applyBorder="1" applyAlignment="1" applyProtection="1">
      <alignment horizontal="left" vertical="center" indent="1" shrinkToFit="1"/>
      <protection hidden="1"/>
    </xf>
    <xf numFmtId="179" fontId="57" fillId="2" borderId="170" xfId="0" applyNumberFormat="1" applyFont="1" applyFill="1" applyBorder="1" applyAlignment="1" applyProtection="1">
      <alignment horizontal="left" vertical="center" indent="1" shrinkToFit="1"/>
      <protection hidden="1"/>
    </xf>
    <xf numFmtId="179" fontId="57" fillId="0" borderId="22" xfId="0" applyNumberFormat="1" applyFont="1" applyBorder="1" applyAlignment="1" applyProtection="1">
      <alignment horizontal="center" vertical="center" shrinkToFit="1"/>
      <protection hidden="1"/>
    </xf>
    <xf numFmtId="179" fontId="57" fillId="0" borderId="23" xfId="0" applyNumberFormat="1" applyFont="1" applyBorder="1" applyAlignment="1" applyProtection="1">
      <alignment horizontal="center" vertical="center" shrinkToFit="1"/>
      <protection hidden="1"/>
    </xf>
    <xf numFmtId="179" fontId="57" fillId="0" borderId="24" xfId="0" applyNumberFormat="1" applyFont="1" applyBorder="1" applyAlignment="1" applyProtection="1">
      <alignment horizontal="center" vertical="center" shrinkToFit="1"/>
      <protection hidden="1"/>
    </xf>
    <xf numFmtId="179" fontId="57" fillId="2" borderId="23" xfId="0" applyNumberFormat="1" applyFont="1" applyFill="1" applyBorder="1" applyAlignment="1" applyProtection="1">
      <alignment horizontal="center" vertical="center" shrinkToFit="1"/>
      <protection hidden="1"/>
    </xf>
    <xf numFmtId="179" fontId="57" fillId="2" borderId="24" xfId="0" applyNumberFormat="1" applyFont="1" applyFill="1" applyBorder="1" applyAlignment="1" applyProtection="1">
      <alignment horizontal="center" vertical="center" shrinkToFit="1"/>
      <protection hidden="1"/>
    </xf>
    <xf numFmtId="179" fontId="57" fillId="2" borderId="180" xfId="0" applyNumberFormat="1" applyFont="1" applyFill="1" applyBorder="1" applyAlignment="1" applyProtection="1">
      <alignment horizontal="center" vertical="center" shrinkToFit="1"/>
      <protection hidden="1"/>
    </xf>
    <xf numFmtId="179" fontId="57" fillId="2" borderId="25" xfId="0" applyNumberFormat="1" applyFont="1" applyFill="1" applyBorder="1" applyAlignment="1" applyProtection="1">
      <alignment horizontal="center" vertical="center" shrinkToFit="1"/>
      <protection hidden="1"/>
    </xf>
    <xf numFmtId="179" fontId="57" fillId="2" borderId="0" xfId="0" applyNumberFormat="1" applyFont="1" applyFill="1" applyBorder="1" applyAlignment="1" applyProtection="1">
      <alignment horizontal="center" vertical="center" shrinkToFit="1"/>
      <protection hidden="1"/>
    </xf>
    <xf numFmtId="179" fontId="57" fillId="2" borderId="179" xfId="0" applyNumberFormat="1" applyFont="1" applyFill="1" applyBorder="1" applyAlignment="1" applyProtection="1">
      <alignment horizontal="center" vertical="center" shrinkToFit="1"/>
      <protection hidden="1"/>
    </xf>
    <xf numFmtId="179" fontId="57" fillId="2" borderId="50" xfId="0" applyNumberFormat="1" applyFont="1" applyFill="1" applyBorder="1" applyAlignment="1" applyProtection="1">
      <alignment horizontal="center" vertical="center" shrinkToFit="1"/>
      <protection hidden="1"/>
    </xf>
    <xf numFmtId="179" fontId="57" fillId="0" borderId="25" xfId="0" applyNumberFormat="1" applyFont="1" applyBorder="1" applyAlignment="1" applyProtection="1">
      <alignment horizontal="center" vertical="center" shrinkToFit="1"/>
      <protection hidden="1"/>
    </xf>
    <xf numFmtId="179" fontId="57" fillId="0" borderId="20" xfId="0" applyNumberFormat="1" applyFont="1" applyBorder="1" applyAlignment="1" applyProtection="1">
      <alignment horizontal="center" vertical="center" shrinkToFit="1"/>
      <protection hidden="1"/>
    </xf>
    <xf numFmtId="179" fontId="57" fillId="0" borderId="179" xfId="0" applyNumberFormat="1" applyFont="1" applyBorder="1" applyAlignment="1" applyProtection="1">
      <alignment horizontal="center" vertical="center" shrinkToFit="1"/>
      <protection hidden="1"/>
    </xf>
    <xf numFmtId="179" fontId="57" fillId="0" borderId="50" xfId="0" applyNumberFormat="1" applyFont="1" applyBorder="1" applyAlignment="1" applyProtection="1">
      <alignment horizontal="center" vertical="center" shrinkToFit="1"/>
      <protection hidden="1"/>
    </xf>
    <xf numFmtId="179" fontId="57" fillId="0" borderId="176" xfId="0" applyNumberFormat="1" applyFont="1" applyBorder="1" applyAlignment="1" applyProtection="1">
      <alignment horizontal="center" vertical="center" shrinkToFit="1"/>
      <protection hidden="1"/>
    </xf>
    <xf numFmtId="179" fontId="57" fillId="2" borderId="14" xfId="0" applyNumberFormat="1" applyFont="1" applyFill="1" applyBorder="1" applyAlignment="1" applyProtection="1">
      <alignment horizontal="center" vertical="center" shrinkToFit="1"/>
      <protection hidden="1"/>
    </xf>
    <xf numFmtId="179" fontId="57" fillId="2" borderId="15" xfId="0" applyNumberFormat="1" applyFont="1" applyFill="1" applyBorder="1" applyAlignment="1" applyProtection="1">
      <alignment horizontal="center" vertical="center" shrinkToFit="1"/>
      <protection hidden="1"/>
    </xf>
    <xf numFmtId="179" fontId="57" fillId="2" borderId="172" xfId="0" applyNumberFormat="1" applyFont="1" applyFill="1" applyBorder="1" applyAlignment="1" applyProtection="1">
      <alignment horizontal="center" vertical="center" shrinkToFit="1"/>
      <protection hidden="1"/>
    </xf>
    <xf numFmtId="179" fontId="57" fillId="2" borderId="181" xfId="0" applyNumberFormat="1" applyFont="1" applyFill="1" applyBorder="1" applyAlignment="1" applyProtection="1">
      <alignment horizontal="center" vertical="center" shrinkToFit="1"/>
      <protection hidden="1"/>
    </xf>
    <xf numFmtId="179" fontId="57" fillId="0" borderId="164" xfId="0" applyNumberFormat="1" applyFont="1" applyBorder="1" applyAlignment="1" applyProtection="1">
      <alignment horizontal="left" vertical="center" shrinkToFit="1"/>
      <protection hidden="1"/>
    </xf>
    <xf numFmtId="179" fontId="57" fillId="0" borderId="164" xfId="0" applyNumberFormat="1" applyFont="1" applyBorder="1" applyAlignment="1" applyProtection="1">
      <alignment vertical="center" shrinkToFit="1"/>
      <protection hidden="1"/>
    </xf>
    <xf numFmtId="179" fontId="57" fillId="0" borderId="168" xfId="0" applyNumberFormat="1" applyFont="1" applyBorder="1" applyAlignment="1" applyProtection="1">
      <alignment vertical="center" shrinkToFit="1"/>
      <protection hidden="1"/>
    </xf>
    <xf numFmtId="179" fontId="57" fillId="0" borderId="170" xfId="0" applyNumberFormat="1" applyFont="1" applyBorder="1" applyAlignment="1" applyProtection="1">
      <alignment vertical="center" shrinkToFit="1"/>
      <protection hidden="1"/>
    </xf>
    <xf numFmtId="179" fontId="57" fillId="2" borderId="17" xfId="0" applyNumberFormat="1" applyFont="1" applyFill="1" applyBorder="1" applyAlignment="1" applyProtection="1">
      <alignment horizontal="left" vertical="center" indent="1" shrinkToFit="1"/>
      <protection hidden="1"/>
    </xf>
    <xf numFmtId="179" fontId="57" fillId="2" borderId="18" xfId="0" applyNumberFormat="1" applyFont="1" applyFill="1" applyBorder="1" applyAlignment="1" applyProtection="1">
      <alignment horizontal="left" vertical="center" indent="1" shrinkToFit="1"/>
      <protection hidden="1"/>
    </xf>
    <xf numFmtId="179" fontId="57" fillId="2" borderId="173" xfId="0" applyNumberFormat="1" applyFont="1" applyFill="1" applyBorder="1" applyAlignment="1" applyProtection="1">
      <alignment horizontal="left" vertical="center" indent="1" shrinkToFit="1"/>
      <protection hidden="1"/>
    </xf>
    <xf numFmtId="179" fontId="57" fillId="0" borderId="172" xfId="0" applyNumberFormat="1" applyFont="1" applyBorder="1" applyAlignment="1" applyProtection="1">
      <alignment vertical="center" shrinkToFit="1"/>
      <protection hidden="1"/>
    </xf>
    <xf numFmtId="179" fontId="57" fillId="0" borderId="174" xfId="0" applyNumberFormat="1" applyFont="1" applyBorder="1" applyAlignment="1" applyProtection="1">
      <alignment vertical="center" shrinkToFit="1"/>
      <protection hidden="1"/>
    </xf>
    <xf numFmtId="0" fontId="63" fillId="0" borderId="159" xfId="0" applyNumberFormat="1" applyFont="1" applyBorder="1" applyAlignment="1" applyProtection="1">
      <alignment horizontal="left" vertical="center" wrapText="1" shrinkToFit="1"/>
      <protection hidden="1"/>
    </xf>
    <xf numFmtId="0" fontId="63" fillId="0" borderId="160" xfId="0" applyNumberFormat="1" applyFont="1" applyBorder="1" applyAlignment="1" applyProtection="1">
      <alignment horizontal="left" vertical="center" wrapText="1" shrinkToFit="1"/>
      <protection hidden="1"/>
    </xf>
    <xf numFmtId="0" fontId="63" fillId="0" borderId="182" xfId="0" applyNumberFormat="1" applyFont="1" applyBorder="1" applyAlignment="1" applyProtection="1">
      <alignment horizontal="left" vertical="center" wrapText="1" shrinkToFit="1"/>
      <protection hidden="1"/>
    </xf>
    <xf numFmtId="0" fontId="63" fillId="0" borderId="164" xfId="0" applyNumberFormat="1" applyFont="1" applyBorder="1" applyAlignment="1" applyProtection="1">
      <alignment horizontal="left" vertical="center" wrapText="1" shrinkToFit="1"/>
      <protection hidden="1"/>
    </xf>
    <xf numFmtId="0" fontId="63" fillId="0" borderId="0" xfId="0" applyNumberFormat="1" applyFont="1" applyBorder="1" applyAlignment="1" applyProtection="1">
      <alignment horizontal="left" vertical="center" wrapText="1" shrinkToFit="1"/>
      <protection hidden="1"/>
    </xf>
    <xf numFmtId="0" fontId="63" fillId="0" borderId="15" xfId="0" applyNumberFormat="1" applyFont="1" applyBorder="1" applyAlignment="1" applyProtection="1">
      <alignment horizontal="left" vertical="center" wrapText="1" shrinkToFit="1"/>
      <protection hidden="1"/>
    </xf>
    <xf numFmtId="179" fontId="57" fillId="0" borderId="175" xfId="0" applyNumberFormat="1" applyFont="1" applyBorder="1" applyAlignment="1" applyProtection="1">
      <alignment vertical="center" shrinkToFit="1"/>
      <protection hidden="1"/>
    </xf>
    <xf numFmtId="179" fontId="57" fillId="0" borderId="50" xfId="0" applyNumberFormat="1" applyFont="1" applyBorder="1" applyAlignment="1" applyProtection="1">
      <alignment vertical="center" shrinkToFit="1"/>
      <protection hidden="1"/>
    </xf>
    <xf numFmtId="179" fontId="57" fillId="0" borderId="181" xfId="0" applyNumberFormat="1" applyFont="1" applyBorder="1" applyAlignment="1" applyProtection="1">
      <alignment vertical="center" shrinkToFit="1"/>
      <protection hidden="1"/>
    </xf>
    <xf numFmtId="179" fontId="57" fillId="12" borderId="25" xfId="0" applyNumberFormat="1" applyFont="1" applyFill="1" applyBorder="1" applyAlignment="1" applyProtection="1">
      <alignment vertical="center" textRotation="255" shrinkToFit="1"/>
      <protection hidden="1"/>
    </xf>
    <xf numFmtId="179" fontId="57" fillId="12" borderId="20" xfId="0" applyNumberFormat="1" applyFont="1" applyFill="1" applyBorder="1" applyAlignment="1" applyProtection="1">
      <alignment vertical="center" textRotation="255" shrinkToFit="1"/>
      <protection hidden="1"/>
    </xf>
    <xf numFmtId="179" fontId="57" fillId="12" borderId="0" xfId="0" applyNumberFormat="1" applyFont="1" applyFill="1" applyBorder="1" applyAlignment="1" applyProtection="1">
      <alignment vertical="center" textRotation="255" shrinkToFit="1"/>
      <protection hidden="1"/>
    </xf>
    <xf numFmtId="179" fontId="57" fillId="12" borderId="179" xfId="0" applyNumberFormat="1" applyFont="1" applyFill="1" applyBorder="1" applyAlignment="1" applyProtection="1">
      <alignment vertical="center" textRotation="255" shrinkToFit="1"/>
      <protection hidden="1"/>
    </xf>
    <xf numFmtId="179" fontId="57" fillId="12" borderId="50" xfId="0" applyNumberFormat="1" applyFont="1" applyFill="1" applyBorder="1" applyAlignment="1" applyProtection="1">
      <alignment vertical="center" textRotation="255" shrinkToFit="1"/>
      <protection hidden="1"/>
    </xf>
    <xf numFmtId="179" fontId="63" fillId="12" borderId="25" xfId="0" applyNumberFormat="1" applyFont="1" applyFill="1" applyBorder="1" applyAlignment="1" applyProtection="1">
      <alignment horizontal="center" vertical="center" shrinkToFit="1"/>
      <protection hidden="1"/>
    </xf>
    <xf numFmtId="179" fontId="63" fillId="12" borderId="0" xfId="0" applyNumberFormat="1" applyFont="1" applyFill="1" applyBorder="1" applyAlignment="1" applyProtection="1">
      <alignment horizontal="center" vertical="center" shrinkToFit="1"/>
      <protection hidden="1"/>
    </xf>
    <xf numFmtId="179" fontId="63" fillId="12" borderId="20" xfId="0" applyNumberFormat="1" applyFont="1" applyFill="1" applyBorder="1" applyAlignment="1" applyProtection="1">
      <alignment horizontal="center" vertical="center" shrinkToFit="1"/>
      <protection hidden="1"/>
    </xf>
    <xf numFmtId="179" fontId="57" fillId="12" borderId="19" xfId="0" applyNumberFormat="1" applyFont="1" applyFill="1" applyBorder="1" applyAlignment="1" applyProtection="1">
      <alignment horizontal="center" vertical="center" shrinkToFit="1"/>
      <protection hidden="1"/>
    </xf>
    <xf numFmtId="179" fontId="9" fillId="12" borderId="14" xfId="0" applyNumberFormat="1" applyFont="1" applyFill="1" applyBorder="1" applyAlignment="1" applyProtection="1">
      <alignment horizontal="center" shrinkToFit="1"/>
      <protection hidden="1"/>
    </xf>
    <xf numFmtId="179" fontId="9" fillId="12" borderId="15" xfId="0" applyNumberFormat="1" applyFont="1" applyFill="1" applyBorder="1" applyAlignment="1" applyProtection="1">
      <alignment horizontal="center" shrinkToFit="1"/>
      <protection hidden="1"/>
    </xf>
    <xf numFmtId="179" fontId="9" fillId="12" borderId="16" xfId="0" applyNumberFormat="1" applyFont="1" applyFill="1" applyBorder="1" applyAlignment="1" applyProtection="1">
      <alignment horizontal="center" shrinkToFit="1"/>
      <protection hidden="1"/>
    </xf>
    <xf numFmtId="179" fontId="9" fillId="12" borderId="17" xfId="0" applyNumberFormat="1" applyFont="1" applyFill="1" applyBorder="1" applyAlignment="1" applyProtection="1">
      <alignment horizontal="center" vertical="top" wrapText="1" shrinkToFit="1"/>
      <protection hidden="1"/>
    </xf>
    <xf numFmtId="179" fontId="9" fillId="12" borderId="18" xfId="0" applyNumberFormat="1" applyFont="1" applyFill="1" applyBorder="1" applyAlignment="1" applyProtection="1">
      <alignment horizontal="center" vertical="top" wrapText="1" shrinkToFit="1"/>
      <protection hidden="1"/>
    </xf>
    <xf numFmtId="179" fontId="9" fillId="12" borderId="19" xfId="0" applyNumberFormat="1" applyFont="1" applyFill="1" applyBorder="1" applyAlignment="1" applyProtection="1">
      <alignment horizontal="center" vertical="top" wrapText="1" shrinkToFit="1"/>
      <protection hidden="1"/>
    </xf>
    <xf numFmtId="179" fontId="57" fillId="12" borderId="14" xfId="0" applyNumberFormat="1" applyFont="1" applyFill="1" applyBorder="1" applyAlignment="1" applyProtection="1">
      <alignment horizontal="center" vertical="center" shrinkToFit="1"/>
      <protection hidden="1"/>
    </xf>
    <xf numFmtId="179" fontId="57" fillId="12" borderId="15" xfId="0" applyNumberFormat="1" applyFont="1" applyFill="1" applyBorder="1" applyAlignment="1" applyProtection="1">
      <alignment horizontal="center" vertical="center" shrinkToFit="1"/>
      <protection hidden="1"/>
    </xf>
    <xf numFmtId="179" fontId="57" fillId="12" borderId="16" xfId="0" applyNumberFormat="1" applyFont="1" applyFill="1" applyBorder="1" applyAlignment="1" applyProtection="1">
      <alignment horizontal="center" vertical="center" shrinkToFit="1"/>
      <protection hidden="1"/>
    </xf>
    <xf numFmtId="179" fontId="57" fillId="12" borderId="25" xfId="0" applyNumberFormat="1" applyFont="1" applyFill="1" applyBorder="1" applyAlignment="1" applyProtection="1">
      <alignment horizontal="center" vertical="center" shrinkToFit="1"/>
      <protection hidden="1"/>
    </xf>
    <xf numFmtId="179" fontId="57" fillId="12" borderId="0" xfId="0" applyNumberFormat="1" applyFont="1" applyFill="1" applyBorder="1" applyAlignment="1" applyProtection="1">
      <alignment horizontal="center" vertical="center" shrinkToFit="1"/>
      <protection hidden="1"/>
    </xf>
    <xf numFmtId="179" fontId="57" fillId="12" borderId="20" xfId="0" applyNumberFormat="1" applyFont="1" applyFill="1" applyBorder="1" applyAlignment="1" applyProtection="1">
      <alignment horizontal="center" vertical="center" shrinkToFit="1"/>
      <protection hidden="1"/>
    </xf>
    <xf numFmtId="179" fontId="57" fillId="12" borderId="166" xfId="0" applyNumberFormat="1" applyFont="1" applyFill="1" applyBorder="1" applyAlignment="1" applyProtection="1">
      <alignment horizontal="center" vertical="center" shrinkToFit="1"/>
      <protection hidden="1"/>
    </xf>
    <xf numFmtId="179" fontId="57" fillId="2" borderId="19" xfId="0" applyNumberFormat="1" applyFont="1" applyFill="1" applyBorder="1" applyAlignment="1" applyProtection="1">
      <alignment horizontal="left" vertical="center" indent="1" shrinkToFit="1"/>
      <protection hidden="1"/>
    </xf>
    <xf numFmtId="179" fontId="9" fillId="12" borderId="14" xfId="0" applyNumberFormat="1" applyFont="1" applyFill="1" applyBorder="1" applyAlignment="1" applyProtection="1">
      <alignment vertical="center" shrinkToFit="1"/>
      <protection hidden="1"/>
    </xf>
    <xf numFmtId="179" fontId="9" fillId="12" borderId="15" xfId="0" applyNumberFormat="1" applyFont="1" applyFill="1" applyBorder="1" applyAlignment="1" applyProtection="1">
      <alignment vertical="center" shrinkToFit="1"/>
      <protection hidden="1"/>
    </xf>
    <xf numFmtId="0" fontId="63" fillId="0" borderId="0" xfId="0" applyNumberFormat="1" applyFont="1" applyAlignment="1" applyProtection="1">
      <alignment horizontal="left" vertical="center" shrinkToFit="1"/>
      <protection hidden="1"/>
    </xf>
    <xf numFmtId="179" fontId="62" fillId="0" borderId="0" xfId="0" applyNumberFormat="1" applyFont="1" applyBorder="1" applyAlignment="1" applyProtection="1">
      <alignment horizontal="left" shrinkToFit="1"/>
      <protection hidden="1"/>
    </xf>
    <xf numFmtId="179" fontId="77" fillId="12" borderId="0" xfId="0" applyNumberFormat="1" applyFont="1" applyFill="1" applyBorder="1" applyAlignment="1" applyProtection="1">
      <alignment horizontal="center" vertical="center" shrinkToFit="1"/>
      <protection hidden="1"/>
    </xf>
    <xf numFmtId="179" fontId="57" fillId="2" borderId="0" xfId="0" applyNumberFormat="1" applyFont="1" applyFill="1" applyBorder="1" applyAlignment="1" applyProtection="1">
      <alignment vertical="center" shrinkToFit="1"/>
      <protection hidden="1"/>
    </xf>
    <xf numFmtId="179" fontId="57" fillId="0" borderId="165" xfId="0" applyNumberFormat="1" applyFont="1" applyBorder="1" applyAlignment="1" applyProtection="1">
      <alignment vertical="center" shrinkToFit="1"/>
      <protection hidden="1"/>
    </xf>
    <xf numFmtId="179" fontId="74" fillId="0" borderId="15" xfId="0" applyNumberFormat="1" applyFont="1" applyBorder="1" applyAlignment="1" applyProtection="1">
      <alignment horizontal="left" vertical="center" shrinkToFit="1"/>
      <protection hidden="1"/>
    </xf>
    <xf numFmtId="179" fontId="74" fillId="0" borderId="172" xfId="0" applyNumberFormat="1" applyFont="1" applyBorder="1" applyAlignment="1" applyProtection="1">
      <alignment horizontal="left" vertical="center" shrinkToFit="1"/>
      <protection hidden="1"/>
    </xf>
    <xf numFmtId="179" fontId="74" fillId="0" borderId="18" xfId="0" applyNumberFormat="1" applyFont="1" applyBorder="1" applyAlignment="1" applyProtection="1">
      <alignment horizontal="left" vertical="center" shrinkToFit="1"/>
      <protection hidden="1"/>
    </xf>
    <xf numFmtId="179" fontId="74" fillId="0" borderId="173" xfId="0" applyNumberFormat="1" applyFont="1" applyBorder="1" applyAlignment="1" applyProtection="1">
      <alignment horizontal="left" vertical="center" shrinkToFit="1"/>
      <protection hidden="1"/>
    </xf>
    <xf numFmtId="179" fontId="57" fillId="12" borderId="172" xfId="0" applyNumberFormat="1" applyFont="1" applyFill="1" applyBorder="1" applyAlignment="1" applyProtection="1">
      <alignment horizontal="center" vertical="center" shrinkToFit="1"/>
      <protection hidden="1"/>
    </xf>
    <xf numFmtId="179" fontId="57" fillId="12" borderId="179" xfId="0" applyNumberFormat="1" applyFont="1" applyFill="1" applyBorder="1" applyAlignment="1" applyProtection="1">
      <alignment horizontal="center" vertical="center" shrinkToFit="1"/>
      <protection hidden="1"/>
    </xf>
    <xf numFmtId="179" fontId="57" fillId="12" borderId="50" xfId="0" applyNumberFormat="1" applyFont="1" applyFill="1" applyBorder="1" applyAlignment="1" applyProtection="1">
      <alignment horizontal="center" vertical="center" shrinkToFit="1"/>
      <protection hidden="1"/>
    </xf>
    <xf numFmtId="179" fontId="57" fillId="12" borderId="181" xfId="0" applyNumberFormat="1" applyFont="1" applyFill="1" applyBorder="1" applyAlignment="1" applyProtection="1">
      <alignment horizontal="center" vertical="center" shrinkToFit="1"/>
      <protection hidden="1"/>
    </xf>
    <xf numFmtId="179" fontId="63" fillId="2" borderId="167" xfId="0" applyNumberFormat="1" applyFont="1" applyFill="1" applyBorder="1" applyAlignment="1" applyProtection="1">
      <alignment horizontal="left" vertical="center" indent="1" shrinkToFit="1"/>
      <protection hidden="1"/>
    </xf>
    <xf numFmtId="179" fontId="63" fillId="2" borderId="164" xfId="0" applyNumberFormat="1" applyFont="1" applyFill="1" applyBorder="1" applyAlignment="1" applyProtection="1">
      <alignment horizontal="left" vertical="center" indent="1" shrinkToFit="1"/>
      <protection hidden="1"/>
    </xf>
    <xf numFmtId="179" fontId="63" fillId="2" borderId="166" xfId="0" applyNumberFormat="1" applyFont="1" applyFill="1" applyBorder="1" applyAlignment="1" applyProtection="1">
      <alignment horizontal="left" vertical="center" indent="1" shrinkToFit="1"/>
      <protection hidden="1"/>
    </xf>
    <xf numFmtId="179" fontId="63" fillId="2" borderId="14" xfId="0" applyNumberFormat="1" applyFont="1" applyFill="1" applyBorder="1" applyAlignment="1" applyProtection="1">
      <alignment horizontal="left" vertical="center" indent="1" shrinkToFit="1"/>
      <protection hidden="1"/>
    </xf>
    <xf numFmtId="179" fontId="63" fillId="2" borderId="15" xfId="0" applyNumberFormat="1" applyFont="1" applyFill="1" applyBorder="1" applyAlignment="1" applyProtection="1">
      <alignment horizontal="left" vertical="center" indent="1" shrinkToFit="1"/>
      <protection hidden="1"/>
    </xf>
    <xf numFmtId="179" fontId="63" fillId="2" borderId="16" xfId="0" applyNumberFormat="1" applyFont="1" applyFill="1" applyBorder="1" applyAlignment="1" applyProtection="1">
      <alignment horizontal="left" vertical="center" indent="1" shrinkToFit="1"/>
      <protection hidden="1"/>
    </xf>
    <xf numFmtId="179" fontId="57" fillId="12" borderId="165" xfId="0" applyNumberFormat="1" applyFont="1" applyFill="1" applyBorder="1" applyAlignment="1" applyProtection="1">
      <alignment horizontal="distributed" vertical="center" textRotation="255" wrapText="1" shrinkToFit="1"/>
      <protection hidden="1"/>
    </xf>
    <xf numFmtId="179" fontId="57" fillId="12" borderId="164" xfId="0" applyNumberFormat="1" applyFont="1" applyFill="1" applyBorder="1" applyAlignment="1" applyProtection="1">
      <alignment horizontal="distributed" vertical="center" textRotation="255" wrapText="1" shrinkToFit="1"/>
      <protection hidden="1"/>
    </xf>
    <xf numFmtId="179" fontId="57" fillId="12" borderId="166" xfId="0" applyNumberFormat="1" applyFont="1" applyFill="1" applyBorder="1" applyAlignment="1" applyProtection="1">
      <alignment horizontal="distributed" vertical="center" textRotation="255" wrapText="1" shrinkToFit="1"/>
      <protection hidden="1"/>
    </xf>
    <xf numFmtId="179" fontId="57" fillId="12" borderId="174" xfId="0" applyNumberFormat="1" applyFont="1" applyFill="1" applyBorder="1" applyAlignment="1" applyProtection="1">
      <alignment horizontal="distributed" vertical="center" textRotation="255" wrapText="1" shrinkToFit="1"/>
      <protection hidden="1"/>
    </xf>
    <xf numFmtId="179" fontId="57" fillId="12" borderId="0" xfId="0" applyNumberFormat="1" applyFont="1" applyFill="1" applyBorder="1" applyAlignment="1" applyProtection="1">
      <alignment horizontal="distributed" vertical="center" textRotation="255" wrapText="1" shrinkToFit="1"/>
      <protection hidden="1"/>
    </xf>
    <xf numFmtId="179" fontId="57" fillId="12" borderId="20" xfId="0" applyNumberFormat="1" applyFont="1" applyFill="1" applyBorder="1" applyAlignment="1" applyProtection="1">
      <alignment horizontal="distributed" vertical="center" textRotation="255" wrapText="1" shrinkToFit="1"/>
      <protection hidden="1"/>
    </xf>
    <xf numFmtId="179" fontId="57" fillId="12" borderId="175" xfId="0" applyNumberFormat="1" applyFont="1" applyFill="1" applyBorder="1" applyAlignment="1" applyProtection="1">
      <alignment horizontal="distributed" vertical="center" textRotation="255" wrapText="1" shrinkToFit="1"/>
      <protection hidden="1"/>
    </xf>
    <xf numFmtId="179" fontId="57" fillId="12" borderId="50" xfId="0" applyNumberFormat="1" applyFont="1" applyFill="1" applyBorder="1" applyAlignment="1" applyProtection="1">
      <alignment horizontal="distributed" vertical="center" textRotation="255" wrapText="1" shrinkToFit="1"/>
      <protection hidden="1"/>
    </xf>
    <xf numFmtId="179" fontId="57" fillId="12" borderId="176" xfId="0" applyNumberFormat="1" applyFont="1" applyFill="1" applyBorder="1" applyAlignment="1" applyProtection="1">
      <alignment horizontal="distributed" vertical="center" textRotation="255" wrapText="1" shrinkToFit="1"/>
      <protection hidden="1"/>
    </xf>
    <xf numFmtId="179" fontId="63" fillId="12" borderId="167" xfId="0" applyNumberFormat="1" applyFont="1" applyFill="1" applyBorder="1" applyAlignment="1" applyProtection="1">
      <alignment horizontal="center" vertical="center" shrinkToFit="1"/>
      <protection hidden="1"/>
    </xf>
    <xf numFmtId="179" fontId="63" fillId="12" borderId="164" xfId="0" applyNumberFormat="1" applyFont="1" applyFill="1" applyBorder="1" applyAlignment="1" applyProtection="1">
      <alignment horizontal="center" vertical="center" shrinkToFit="1"/>
      <protection hidden="1"/>
    </xf>
    <xf numFmtId="179" fontId="63" fillId="12" borderId="166" xfId="0" applyNumberFormat="1" applyFont="1" applyFill="1" applyBorder="1" applyAlignment="1" applyProtection="1">
      <alignment horizontal="center" vertical="center" shrinkToFit="1"/>
      <protection hidden="1"/>
    </xf>
    <xf numFmtId="179" fontId="57" fillId="12" borderId="176" xfId="0" applyNumberFormat="1" applyFont="1" applyFill="1" applyBorder="1" applyAlignment="1" applyProtection="1">
      <alignment horizontal="center" vertical="center" shrinkToFit="1"/>
      <protection hidden="1"/>
    </xf>
    <xf numFmtId="179" fontId="57" fillId="12" borderId="167" xfId="0" applyNumberFormat="1" applyFont="1" applyFill="1" applyBorder="1" applyAlignment="1" applyProtection="1">
      <alignment vertical="center" textRotation="255" shrinkToFit="1"/>
      <protection hidden="1"/>
    </xf>
    <xf numFmtId="179" fontId="57" fillId="12" borderId="166" xfId="0" applyNumberFormat="1" applyFont="1" applyFill="1" applyBorder="1" applyAlignment="1" applyProtection="1">
      <alignment vertical="center" textRotation="255" shrinkToFit="1"/>
      <protection hidden="1"/>
    </xf>
    <xf numFmtId="179" fontId="57" fillId="12" borderId="17" xfId="0" applyNumberFormat="1" applyFont="1" applyFill="1" applyBorder="1" applyAlignment="1" applyProtection="1">
      <alignment vertical="center" textRotation="255" shrinkToFit="1"/>
      <protection hidden="1"/>
    </xf>
    <xf numFmtId="179" fontId="57" fillId="12" borderId="19" xfId="0" applyNumberFormat="1" applyFont="1" applyFill="1" applyBorder="1" applyAlignment="1" applyProtection="1">
      <alignment vertical="center" textRotation="255" shrinkToFit="1"/>
      <protection hidden="1"/>
    </xf>
    <xf numFmtId="179" fontId="63" fillId="12" borderId="14" xfId="0" applyNumberFormat="1" applyFont="1" applyFill="1" applyBorder="1" applyAlignment="1" applyProtection="1">
      <alignment horizontal="left" vertical="center" indent="1" shrinkToFit="1"/>
      <protection hidden="1"/>
    </xf>
    <xf numFmtId="179" fontId="63" fillId="12" borderId="15" xfId="0" applyNumberFormat="1" applyFont="1" applyFill="1" applyBorder="1" applyAlignment="1" applyProtection="1">
      <alignment horizontal="left" vertical="center" indent="1" shrinkToFit="1"/>
      <protection hidden="1"/>
    </xf>
    <xf numFmtId="179" fontId="63" fillId="12" borderId="16" xfId="0" applyNumberFormat="1" applyFont="1" applyFill="1" applyBorder="1" applyAlignment="1" applyProtection="1">
      <alignment horizontal="left" vertical="center" indent="1" shrinkToFit="1"/>
      <protection hidden="1"/>
    </xf>
    <xf numFmtId="179" fontId="57" fillId="12" borderId="165" xfId="0" applyNumberFormat="1" applyFont="1" applyFill="1" applyBorder="1" applyAlignment="1" applyProtection="1">
      <alignment vertical="center" shrinkToFit="1"/>
      <protection hidden="1"/>
    </xf>
    <xf numFmtId="179" fontId="57" fillId="12" borderId="174" xfId="0" applyNumberFormat="1" applyFont="1" applyFill="1" applyBorder="1" applyAlignment="1" applyProtection="1">
      <alignment vertical="center" shrinkToFit="1"/>
      <protection hidden="1"/>
    </xf>
    <xf numFmtId="179" fontId="57" fillId="12" borderId="175" xfId="0" applyNumberFormat="1" applyFont="1" applyFill="1" applyBorder="1" applyAlignment="1" applyProtection="1">
      <alignment vertical="center" shrinkToFit="1"/>
      <protection hidden="1"/>
    </xf>
    <xf numFmtId="179" fontId="57" fillId="12" borderId="164" xfId="0" applyNumberFormat="1" applyFont="1" applyFill="1" applyBorder="1" applyAlignment="1" applyProtection="1">
      <alignment horizontal="distributed" vertical="center" wrapText="1" shrinkToFit="1"/>
      <protection hidden="1"/>
    </xf>
    <xf numFmtId="179" fontId="57" fillId="12" borderId="164" xfId="0" applyNumberFormat="1" applyFont="1" applyFill="1" applyBorder="1" applyAlignment="1" applyProtection="1">
      <alignment horizontal="distributed" vertical="center" shrinkToFit="1"/>
      <protection hidden="1"/>
    </xf>
    <xf numFmtId="179" fontId="57" fillId="12" borderId="0" xfId="0" applyNumberFormat="1" applyFont="1" applyFill="1" applyBorder="1" applyAlignment="1" applyProtection="1">
      <alignment horizontal="distributed" vertical="center" shrinkToFit="1"/>
      <protection hidden="1"/>
    </xf>
    <xf numFmtId="179" fontId="57" fillId="12" borderId="50" xfId="0" applyNumberFormat="1" applyFont="1" applyFill="1" applyBorder="1" applyAlignment="1" applyProtection="1">
      <alignment horizontal="distributed" vertical="center" shrinkToFit="1"/>
      <protection hidden="1"/>
    </xf>
    <xf numFmtId="179" fontId="57" fillId="12" borderId="166" xfId="0" applyNumberFormat="1" applyFont="1" applyFill="1" applyBorder="1" applyAlignment="1" applyProtection="1">
      <alignment vertical="center" shrinkToFit="1"/>
      <protection hidden="1"/>
    </xf>
    <xf numFmtId="179" fontId="57" fillId="12" borderId="20" xfId="0" applyNumberFormat="1" applyFont="1" applyFill="1" applyBorder="1" applyAlignment="1" applyProtection="1">
      <alignment vertical="center" shrinkToFit="1"/>
      <protection hidden="1"/>
    </xf>
    <xf numFmtId="179" fontId="57" fillId="12" borderId="176" xfId="0" applyNumberFormat="1" applyFont="1" applyFill="1" applyBorder="1" applyAlignment="1" applyProtection="1">
      <alignment vertical="center" shrinkToFit="1"/>
      <protection hidden="1"/>
    </xf>
    <xf numFmtId="179" fontId="9" fillId="12" borderId="167" xfId="0" applyNumberFormat="1" applyFont="1" applyFill="1" applyBorder="1" applyAlignment="1" applyProtection="1">
      <alignment vertical="center" shrinkToFit="1"/>
      <protection hidden="1"/>
    </xf>
    <xf numFmtId="179" fontId="9" fillId="12" borderId="164" xfId="0" applyNumberFormat="1" applyFont="1" applyFill="1" applyBorder="1" applyAlignment="1" applyProtection="1">
      <alignment vertical="center" shrinkToFit="1"/>
      <protection hidden="1"/>
    </xf>
    <xf numFmtId="179" fontId="63" fillId="0" borderId="15" xfId="0" applyNumberFormat="1" applyFont="1" applyBorder="1" applyAlignment="1" applyProtection="1">
      <alignment horizontal="distributed" vertical="center" shrinkToFit="1"/>
      <protection hidden="1"/>
    </xf>
    <xf numFmtId="179" fontId="57" fillId="0" borderId="19" xfId="0" applyNumberFormat="1" applyFont="1" applyBorder="1" applyAlignment="1" applyProtection="1">
      <alignment vertical="center" shrinkToFit="1"/>
      <protection hidden="1"/>
    </xf>
    <xf numFmtId="179" fontId="57" fillId="0" borderId="15" xfId="0" applyNumberFormat="1" applyFont="1" applyBorder="1" applyAlignment="1" applyProtection="1">
      <alignment horizontal="distributed" vertical="center" shrinkToFit="1"/>
      <protection hidden="1"/>
    </xf>
    <xf numFmtId="179" fontId="57" fillId="0" borderId="18" xfId="0" applyNumberFormat="1" applyFont="1" applyBorder="1" applyAlignment="1" applyProtection="1">
      <alignment horizontal="distributed" vertical="center" shrinkToFit="1"/>
      <protection hidden="1"/>
    </xf>
    <xf numFmtId="179" fontId="57" fillId="0" borderId="14" xfId="0" applyNumberFormat="1" applyFont="1" applyBorder="1" applyAlignment="1" applyProtection="1">
      <alignment horizontal="distributed" vertical="center" shrinkToFit="1"/>
      <protection hidden="1"/>
    </xf>
    <xf numFmtId="179" fontId="57" fillId="0" borderId="25" xfId="0" applyNumberFormat="1" applyFont="1" applyBorder="1" applyAlignment="1" applyProtection="1">
      <alignment horizontal="distributed" vertical="center" shrinkToFit="1"/>
      <protection hidden="1"/>
    </xf>
    <xf numFmtId="179" fontId="57" fillId="0" borderId="17" xfId="0" applyNumberFormat="1" applyFont="1" applyBorder="1" applyAlignment="1" applyProtection="1">
      <alignment horizontal="distributed" vertical="center" shrinkToFit="1"/>
      <protection hidden="1"/>
    </xf>
    <xf numFmtId="179" fontId="57" fillId="0" borderId="174" xfId="0" applyNumberFormat="1" applyFont="1" applyBorder="1" applyAlignment="1" applyProtection="1">
      <alignment horizontal="distributed" vertical="center" textRotation="255" wrapText="1" shrinkToFit="1"/>
      <protection hidden="1"/>
    </xf>
    <xf numFmtId="179" fontId="57" fillId="0" borderId="0" xfId="0" applyNumberFormat="1" applyFont="1" applyBorder="1" applyAlignment="1" applyProtection="1">
      <alignment horizontal="distributed" vertical="center" textRotation="255" wrapText="1" shrinkToFit="1"/>
      <protection hidden="1"/>
    </xf>
    <xf numFmtId="179" fontId="57" fillId="0" borderId="20" xfId="0" applyNumberFormat="1" applyFont="1" applyBorder="1" applyAlignment="1" applyProtection="1">
      <alignment horizontal="distributed" vertical="center" textRotation="255" wrapText="1" shrinkToFit="1"/>
      <protection hidden="1"/>
    </xf>
    <xf numFmtId="179" fontId="57" fillId="0" borderId="169" xfId="0" applyNumberFormat="1" applyFont="1" applyBorder="1" applyAlignment="1" applyProtection="1">
      <alignment horizontal="distributed" vertical="center" textRotation="255" wrapText="1" shrinkToFit="1"/>
      <protection hidden="1"/>
    </xf>
    <xf numFmtId="179" fontId="57" fillId="0" borderId="18" xfId="0" applyNumberFormat="1" applyFont="1" applyBorder="1" applyAlignment="1" applyProtection="1">
      <alignment horizontal="distributed" vertical="center" textRotation="255" wrapText="1" shrinkToFit="1"/>
      <protection hidden="1"/>
    </xf>
    <xf numFmtId="179" fontId="57" fillId="0" borderId="19" xfId="0" applyNumberFormat="1" applyFont="1" applyBorder="1" applyAlignment="1" applyProtection="1">
      <alignment horizontal="distributed" vertical="center" textRotation="255" wrapText="1" shrinkToFit="1"/>
      <protection hidden="1"/>
    </xf>
    <xf numFmtId="179" fontId="57" fillId="0" borderId="171" xfId="0" applyNumberFormat="1" applyFont="1" applyFill="1" applyBorder="1" applyAlignment="1" applyProtection="1">
      <alignment vertical="center" textRotation="255" shrinkToFit="1"/>
      <protection hidden="1"/>
    </xf>
    <xf numFmtId="179" fontId="57" fillId="0" borderId="15" xfId="0" applyNumberFormat="1" applyFont="1" applyFill="1" applyBorder="1" applyAlignment="1" applyProtection="1">
      <alignment vertical="center" textRotation="255" shrinkToFit="1"/>
      <protection hidden="1"/>
    </xf>
    <xf numFmtId="179" fontId="57" fillId="0" borderId="16" xfId="0" applyNumberFormat="1" applyFont="1" applyFill="1" applyBorder="1" applyAlignment="1" applyProtection="1">
      <alignment vertical="center" textRotation="255" shrinkToFit="1"/>
      <protection hidden="1"/>
    </xf>
    <xf numFmtId="179" fontId="57" fillId="0" borderId="174" xfId="0" applyNumberFormat="1" applyFont="1" applyFill="1" applyBorder="1" applyAlignment="1" applyProtection="1">
      <alignment vertical="center" textRotation="255" shrinkToFit="1"/>
      <protection hidden="1"/>
    </xf>
    <xf numFmtId="179" fontId="57" fillId="0" borderId="0" xfId="0" applyNumberFormat="1" applyFont="1" applyFill="1" applyBorder="1" applyAlignment="1" applyProtection="1">
      <alignment vertical="center" textRotation="255" shrinkToFit="1"/>
      <protection hidden="1"/>
    </xf>
    <xf numFmtId="179" fontId="57" fillId="0" borderId="20" xfId="0" applyNumberFormat="1" applyFont="1" applyFill="1" applyBorder="1" applyAlignment="1" applyProtection="1">
      <alignment vertical="center" textRotation="255" shrinkToFit="1"/>
      <protection hidden="1"/>
    </xf>
    <xf numFmtId="179" fontId="57" fillId="0" borderId="175" xfId="0" applyNumberFormat="1" applyFont="1" applyFill="1" applyBorder="1" applyAlignment="1" applyProtection="1">
      <alignment vertical="center" textRotation="255" shrinkToFit="1"/>
      <protection hidden="1"/>
    </xf>
    <xf numFmtId="179" fontId="57" fillId="0" borderId="50" xfId="0" applyNumberFormat="1" applyFont="1" applyFill="1" applyBorder="1" applyAlignment="1" applyProtection="1">
      <alignment vertical="center" textRotation="255" shrinkToFit="1"/>
      <protection hidden="1"/>
    </xf>
    <xf numFmtId="179" fontId="57" fillId="0" borderId="176" xfId="0" applyNumberFormat="1" applyFont="1" applyFill="1" applyBorder="1" applyAlignment="1" applyProtection="1">
      <alignment vertical="center" textRotation="255" shrinkToFit="1"/>
      <protection hidden="1"/>
    </xf>
    <xf numFmtId="179" fontId="9" fillId="0" borderId="25" xfId="0" applyNumberFormat="1" applyFont="1" applyBorder="1" applyAlignment="1" applyProtection="1">
      <alignment horizontal="center" vertical="center" wrapText="1" shrinkToFit="1"/>
      <protection hidden="1"/>
    </xf>
    <xf numFmtId="179" fontId="9" fillId="0" borderId="0" xfId="0" applyNumberFormat="1" applyFont="1" applyBorder="1" applyAlignment="1" applyProtection="1">
      <alignment horizontal="center" vertical="center" shrinkToFit="1"/>
      <protection hidden="1"/>
    </xf>
    <xf numFmtId="179" fontId="9" fillId="0" borderId="20" xfId="0" applyNumberFormat="1" applyFont="1" applyBorder="1" applyAlignment="1" applyProtection="1">
      <alignment horizontal="center" vertical="center" shrinkToFit="1"/>
      <protection hidden="1"/>
    </xf>
    <xf numFmtId="179" fontId="9" fillId="0" borderId="179" xfId="0" applyNumberFormat="1" applyFont="1" applyBorder="1" applyAlignment="1" applyProtection="1">
      <alignment horizontal="center" vertical="center" shrinkToFit="1"/>
      <protection hidden="1"/>
    </xf>
    <xf numFmtId="179" fontId="9" fillId="0" borderId="50" xfId="0" applyNumberFormat="1" applyFont="1" applyBorder="1" applyAlignment="1" applyProtection="1">
      <alignment horizontal="center" vertical="center" shrinkToFit="1"/>
      <protection hidden="1"/>
    </xf>
    <xf numFmtId="179" fontId="9" fillId="0" borderId="176" xfId="0" applyNumberFormat="1" applyFont="1" applyBorder="1" applyAlignment="1" applyProtection="1">
      <alignment horizontal="center" vertical="center" shrinkToFit="1"/>
      <protection hidden="1"/>
    </xf>
    <xf numFmtId="179" fontId="63" fillId="0" borderId="0" xfId="0" applyNumberFormat="1" applyFont="1" applyBorder="1" applyAlignment="1" applyProtection="1">
      <alignment horizontal="distributed" vertical="center" shrinkToFit="1"/>
      <protection hidden="1"/>
    </xf>
    <xf numFmtId="179" fontId="57" fillId="2" borderId="17" xfId="0" applyNumberFormat="1" applyFont="1" applyFill="1" applyBorder="1" applyAlignment="1" applyProtection="1">
      <alignment horizontal="center" vertical="center" shrinkToFit="1"/>
      <protection hidden="1"/>
    </xf>
    <xf numFmtId="179" fontId="57" fillId="2" borderId="18" xfId="0" applyNumberFormat="1" applyFont="1" applyFill="1" applyBorder="1" applyAlignment="1" applyProtection="1">
      <alignment horizontal="center" vertical="center" shrinkToFit="1"/>
      <protection hidden="1"/>
    </xf>
    <xf numFmtId="179" fontId="9" fillId="0" borderId="14" xfId="0" applyNumberFormat="1" applyFont="1" applyBorder="1" applyAlignment="1" applyProtection="1">
      <alignment vertical="center" shrinkToFit="1"/>
      <protection hidden="1"/>
    </xf>
    <xf numFmtId="179" fontId="9" fillId="2" borderId="15" xfId="0" applyNumberFormat="1" applyFont="1" applyFill="1" applyBorder="1" applyAlignment="1" applyProtection="1">
      <alignment vertical="center" shrinkToFit="1"/>
      <protection hidden="1"/>
    </xf>
    <xf numFmtId="179" fontId="57" fillId="2" borderId="140" xfId="0" applyNumberFormat="1" applyFont="1" applyFill="1" applyBorder="1" applyAlignment="1" applyProtection="1">
      <alignment vertical="center" shrinkToFit="1"/>
      <protection hidden="1"/>
    </xf>
    <xf numFmtId="179" fontId="57" fillId="2" borderId="177" xfId="0" applyNumberFormat="1" applyFont="1" applyFill="1" applyBorder="1" applyAlignment="1" applyProtection="1">
      <alignment vertical="center" shrinkToFit="1"/>
      <protection hidden="1"/>
    </xf>
    <xf numFmtId="179" fontId="57" fillId="0" borderId="139" xfId="0" applyNumberFormat="1" applyFont="1" applyBorder="1" applyAlignment="1" applyProtection="1">
      <alignment horizontal="center" vertical="center" shrinkToFit="1"/>
      <protection hidden="1"/>
    </xf>
    <xf numFmtId="179" fontId="57" fillId="0" borderId="140" xfId="0" applyNumberFormat="1" applyFont="1" applyBorder="1" applyAlignment="1" applyProtection="1">
      <alignment horizontal="center" vertical="center" shrinkToFit="1"/>
      <protection hidden="1"/>
    </xf>
    <xf numFmtId="179" fontId="57" fillId="0" borderId="177" xfId="0" applyNumberFormat="1" applyFont="1" applyBorder="1" applyAlignment="1" applyProtection="1">
      <alignment horizontal="center" vertical="center" shrinkToFit="1"/>
      <protection hidden="1"/>
    </xf>
    <xf numFmtId="179" fontId="57" fillId="2" borderId="178" xfId="0" applyNumberFormat="1" applyFont="1" applyFill="1" applyBorder="1" applyAlignment="1" applyProtection="1">
      <alignment vertical="center" shrinkToFit="1"/>
      <protection hidden="1"/>
    </xf>
    <xf numFmtId="179" fontId="57" fillId="12" borderId="164" xfId="0" applyNumberFormat="1" applyFont="1" applyFill="1" applyBorder="1" applyAlignment="1" applyProtection="1">
      <alignment vertical="center" shrinkToFit="1"/>
      <protection hidden="1"/>
    </xf>
    <xf numFmtId="179" fontId="57" fillId="12" borderId="168" xfId="0" applyNumberFormat="1" applyFont="1" applyFill="1" applyBorder="1" applyAlignment="1" applyProtection="1">
      <alignment vertical="center" shrinkToFit="1"/>
      <protection hidden="1"/>
    </xf>
    <xf numFmtId="179" fontId="57" fillId="12" borderId="139" xfId="0" applyNumberFormat="1" applyFont="1" applyFill="1" applyBorder="1" applyAlignment="1" applyProtection="1">
      <alignment horizontal="center" vertical="center" shrinkToFit="1"/>
      <protection hidden="1"/>
    </xf>
    <xf numFmtId="179" fontId="57" fillId="12" borderId="140" xfId="0" applyNumberFormat="1" applyFont="1" applyFill="1" applyBorder="1" applyAlignment="1" applyProtection="1">
      <alignment horizontal="center" vertical="center" shrinkToFit="1"/>
      <protection hidden="1"/>
    </xf>
    <xf numFmtId="179" fontId="57" fillId="12" borderId="177" xfId="0" applyNumberFormat="1" applyFont="1" applyFill="1" applyBorder="1" applyAlignment="1" applyProtection="1">
      <alignment horizontal="center" vertical="center" shrinkToFit="1"/>
      <protection hidden="1"/>
    </xf>
    <xf numFmtId="179" fontId="57" fillId="12" borderId="140" xfId="0" applyNumberFormat="1" applyFont="1" applyFill="1" applyBorder="1" applyAlignment="1" applyProtection="1">
      <alignment vertical="center" shrinkToFit="1"/>
      <protection hidden="1"/>
    </xf>
    <xf numFmtId="179" fontId="57" fillId="12" borderId="177" xfId="0" applyNumberFormat="1" applyFont="1" applyFill="1" applyBorder="1" applyAlignment="1" applyProtection="1">
      <alignment vertical="center" shrinkToFit="1"/>
      <protection hidden="1"/>
    </xf>
    <xf numFmtId="179" fontId="57" fillId="12" borderId="178" xfId="0" applyNumberFormat="1" applyFont="1" applyFill="1" applyBorder="1" applyAlignment="1" applyProtection="1">
      <alignment vertical="center" shrinkToFit="1"/>
      <protection hidden="1"/>
    </xf>
    <xf numFmtId="179" fontId="57" fillId="2" borderId="173" xfId="0" applyNumberFormat="1" applyFont="1" applyFill="1" applyBorder="1" applyAlignment="1" applyProtection="1">
      <alignment horizontal="center" vertical="center" shrinkToFit="1"/>
      <protection hidden="1"/>
    </xf>
    <xf numFmtId="179" fontId="57" fillId="2" borderId="167" xfId="0" applyNumberFormat="1" applyFont="1" applyFill="1" applyBorder="1" applyAlignment="1" applyProtection="1">
      <alignment horizontal="center" vertical="center" shrinkToFit="1"/>
      <protection hidden="1"/>
    </xf>
    <xf numFmtId="179" fontId="57" fillId="2" borderId="164" xfId="0" applyNumberFormat="1" applyFont="1" applyFill="1" applyBorder="1" applyAlignment="1" applyProtection="1">
      <alignment horizontal="center" vertical="center" shrinkToFit="1"/>
      <protection hidden="1"/>
    </xf>
    <xf numFmtId="179" fontId="57" fillId="2" borderId="168" xfId="0" applyNumberFormat="1" applyFont="1" applyFill="1" applyBorder="1" applyAlignment="1" applyProtection="1">
      <alignment horizontal="center" vertical="center" shrinkToFit="1"/>
      <protection hidden="1"/>
    </xf>
    <xf numFmtId="179" fontId="57" fillId="0" borderId="171" xfId="0" applyNumberFormat="1" applyFont="1" applyBorder="1" applyAlignment="1" applyProtection="1">
      <alignment vertical="center" shrinkToFit="1"/>
      <protection hidden="1"/>
    </xf>
    <xf numFmtId="179" fontId="57" fillId="0" borderId="176" xfId="0" applyNumberFormat="1" applyFont="1" applyBorder="1" applyAlignment="1" applyProtection="1">
      <alignment vertical="center" shrinkToFit="1"/>
      <protection hidden="1"/>
    </xf>
    <xf numFmtId="179" fontId="43" fillId="2" borderId="14" xfId="0" applyNumberFormat="1" applyFont="1" applyFill="1" applyBorder="1" applyAlignment="1" applyProtection="1">
      <alignment horizontal="center" vertical="center" wrapText="1" shrinkToFit="1"/>
      <protection hidden="1"/>
    </xf>
    <xf numFmtId="179" fontId="43" fillId="2" borderId="15" xfId="0" applyNumberFormat="1" applyFont="1" applyFill="1" applyBorder="1" applyAlignment="1" applyProtection="1">
      <alignment horizontal="center" vertical="center" wrapText="1" shrinkToFit="1"/>
      <protection hidden="1"/>
    </xf>
    <xf numFmtId="179" fontId="43" fillId="2" borderId="17" xfId="0" applyNumberFormat="1" applyFont="1" applyFill="1" applyBorder="1" applyAlignment="1" applyProtection="1">
      <alignment horizontal="center" vertical="center" wrapText="1" shrinkToFit="1"/>
      <protection hidden="1"/>
    </xf>
    <xf numFmtId="179" fontId="43" fillId="2" borderId="18" xfId="0" applyNumberFormat="1" applyFont="1" applyFill="1" applyBorder="1" applyAlignment="1" applyProtection="1">
      <alignment horizontal="center" vertical="center" wrapText="1" shrinkToFit="1"/>
      <protection hidden="1"/>
    </xf>
    <xf numFmtId="179" fontId="57" fillId="0" borderId="169" xfId="0" applyNumberFormat="1" applyFont="1" applyBorder="1" applyAlignment="1" applyProtection="1">
      <alignment vertical="center" shrinkToFit="1"/>
      <protection hidden="1"/>
    </xf>
    <xf numFmtId="179" fontId="74" fillId="0" borderId="15" xfId="0" applyNumberFormat="1" applyFont="1" applyBorder="1" applyAlignment="1" applyProtection="1">
      <alignment horizontal="right" vertical="center" shrinkToFit="1"/>
      <protection hidden="1"/>
    </xf>
    <xf numFmtId="179" fontId="74" fillId="0" borderId="18" xfId="0" applyNumberFormat="1" applyFont="1" applyBorder="1" applyAlignment="1" applyProtection="1">
      <alignment horizontal="right" vertical="center" shrinkToFit="1"/>
      <protection hidden="1"/>
    </xf>
    <xf numFmtId="179" fontId="9" fillId="2" borderId="14" xfId="0" applyNumberFormat="1" applyFont="1" applyFill="1" applyBorder="1" applyAlignment="1" applyProtection="1">
      <alignment horizontal="left" vertical="center" indent="1" shrinkToFit="1"/>
      <protection hidden="1"/>
    </xf>
    <xf numFmtId="179" fontId="9" fillId="2" borderId="15" xfId="0" applyNumberFormat="1" applyFont="1" applyFill="1" applyBorder="1" applyAlignment="1" applyProtection="1">
      <alignment horizontal="left" vertical="center" indent="1" shrinkToFit="1"/>
      <protection hidden="1"/>
    </xf>
    <xf numFmtId="179" fontId="9" fillId="2" borderId="172" xfId="0" applyNumberFormat="1" applyFont="1" applyFill="1" applyBorder="1" applyAlignment="1" applyProtection="1">
      <alignment horizontal="left" vertical="center" indent="1" shrinkToFit="1"/>
      <protection hidden="1"/>
    </xf>
    <xf numFmtId="0" fontId="43" fillId="2" borderId="0" xfId="0" applyNumberFormat="1" applyFont="1" applyFill="1" applyBorder="1" applyAlignment="1" applyProtection="1">
      <alignment horizontal="right" vertical="center" shrinkToFit="1"/>
      <protection hidden="1"/>
    </xf>
    <xf numFmtId="179" fontId="9" fillId="0" borderId="0" xfId="0" applyNumberFormat="1" applyFont="1" applyBorder="1" applyAlignment="1" applyProtection="1">
      <alignment horizontal="center" vertical="center" textRotation="255" shrinkToFit="1"/>
      <protection hidden="1"/>
    </xf>
    <xf numFmtId="179" fontId="0" fillId="6" borderId="14" xfId="0" applyNumberFormat="1" applyFont="1" applyFill="1" applyBorder="1" applyAlignment="1" applyProtection="1">
      <alignment horizontal="center" vertical="center" shrinkToFit="1"/>
      <protection locked="0" hidden="1"/>
    </xf>
    <xf numFmtId="179" fontId="0" fillId="6" borderId="15" xfId="0" applyNumberFormat="1" applyFont="1" applyFill="1" applyBorder="1" applyAlignment="1" applyProtection="1">
      <alignment horizontal="center" vertical="center" shrinkToFit="1"/>
      <protection locked="0" hidden="1"/>
    </xf>
    <xf numFmtId="179" fontId="0" fillId="6" borderId="16" xfId="0" applyNumberFormat="1" applyFont="1" applyFill="1" applyBorder="1" applyAlignment="1" applyProtection="1">
      <alignment horizontal="center" vertical="center" shrinkToFit="1"/>
      <protection locked="0" hidden="1"/>
    </xf>
    <xf numFmtId="179" fontId="0" fillId="6" borderId="17" xfId="0" applyNumberFormat="1" applyFont="1" applyFill="1" applyBorder="1" applyAlignment="1" applyProtection="1">
      <alignment horizontal="center" vertical="center" shrinkToFit="1"/>
      <protection locked="0" hidden="1"/>
    </xf>
    <xf numFmtId="179" fontId="0" fillId="6" borderId="18" xfId="0" applyNumberFormat="1" applyFont="1" applyFill="1" applyBorder="1" applyAlignment="1" applyProtection="1">
      <alignment horizontal="center" vertical="center" shrinkToFit="1"/>
      <protection locked="0" hidden="1"/>
    </xf>
    <xf numFmtId="179" fontId="0" fillId="6" borderId="19" xfId="0" applyNumberFormat="1" applyFont="1" applyFill="1" applyBorder="1" applyAlignment="1" applyProtection="1">
      <alignment horizontal="center" vertical="center" shrinkToFit="1"/>
      <protection locked="0" hidden="1"/>
    </xf>
    <xf numFmtId="179" fontId="83" fillId="0" borderId="0" xfId="0" applyNumberFormat="1" applyFont="1" applyBorder="1" applyAlignment="1" applyProtection="1">
      <alignment horizontal="distributed" vertical="distributed" shrinkToFit="1"/>
      <protection hidden="1"/>
    </xf>
    <xf numFmtId="179" fontId="74" fillId="0" borderId="0" xfId="0" applyNumberFormat="1" applyFont="1" applyAlignment="1" applyProtection="1">
      <alignment horizontal="right" vertical="center" shrinkToFit="1"/>
      <protection hidden="1"/>
    </xf>
    <xf numFmtId="179" fontId="57" fillId="0" borderId="0" xfId="0" applyNumberFormat="1" applyFont="1" applyAlignment="1" applyProtection="1">
      <alignment horizontal="center" vertical="center" shrinkToFit="1"/>
      <protection hidden="1"/>
    </xf>
    <xf numFmtId="179" fontId="57" fillId="0" borderId="164" xfId="0" applyNumberFormat="1" applyFont="1" applyBorder="1" applyAlignment="1" applyProtection="1">
      <alignment horizontal="distributed" vertical="center" shrinkToFit="1"/>
      <protection hidden="1"/>
    </xf>
    <xf numFmtId="179" fontId="57" fillId="0" borderId="166" xfId="0" applyNumberFormat="1" applyFont="1" applyBorder="1" applyAlignment="1" applyProtection="1">
      <alignment vertical="center" shrinkToFit="1"/>
      <protection hidden="1"/>
    </xf>
    <xf numFmtId="179" fontId="43" fillId="2" borderId="167" xfId="0" applyNumberFormat="1" applyFont="1" applyFill="1" applyBorder="1" applyAlignment="1" applyProtection="1">
      <alignment horizontal="right" vertical="center" shrinkToFit="1"/>
      <protection hidden="1"/>
    </xf>
    <xf numFmtId="179" fontId="43" fillId="2" borderId="164" xfId="0" applyNumberFormat="1" applyFont="1" applyFill="1" applyBorder="1" applyAlignment="1" applyProtection="1">
      <alignment horizontal="right" vertical="center" shrinkToFit="1"/>
      <protection hidden="1"/>
    </xf>
    <xf numFmtId="179" fontId="43" fillId="2" borderId="17" xfId="0" applyNumberFormat="1" applyFont="1" applyFill="1" applyBorder="1" applyAlignment="1" applyProtection="1">
      <alignment horizontal="right" vertical="center" shrinkToFit="1"/>
      <protection hidden="1"/>
    </xf>
    <xf numFmtId="179" fontId="43" fillId="2" borderId="18" xfId="0" applyNumberFormat="1" applyFont="1" applyFill="1" applyBorder="1" applyAlignment="1" applyProtection="1">
      <alignment horizontal="right" vertical="center" shrinkToFit="1"/>
      <protection hidden="1"/>
    </xf>
    <xf numFmtId="179" fontId="43" fillId="2" borderId="164" xfId="0" applyNumberFormat="1" applyFont="1" applyFill="1" applyBorder="1" applyAlignment="1" applyProtection="1">
      <alignment horizontal="center" vertical="center" shrinkToFit="1"/>
      <protection hidden="1"/>
    </xf>
    <xf numFmtId="179" fontId="57" fillId="0" borderId="164" xfId="0" applyNumberFormat="1" applyFont="1" applyBorder="1" applyAlignment="1" applyProtection="1">
      <alignment horizontal="center" vertical="center" shrinkToFit="1"/>
      <protection hidden="1"/>
    </xf>
    <xf numFmtId="179" fontId="57" fillId="0" borderId="15" xfId="0" applyNumberFormat="1" applyFont="1" applyBorder="1" applyAlignment="1" applyProtection="1">
      <alignment horizontal="distributed" vertical="center" wrapText="1" shrinkToFit="1"/>
      <protection hidden="1"/>
    </xf>
    <xf numFmtId="179" fontId="57" fillId="0" borderId="50" xfId="0" applyNumberFormat="1" applyFont="1" applyBorder="1" applyAlignment="1" applyProtection="1">
      <alignment horizontal="distributed" vertical="center" shrinkToFit="1"/>
      <protection hidden="1"/>
    </xf>
    <xf numFmtId="49" fontId="85" fillId="0" borderId="0" xfId="0" applyNumberFormat="1" applyFont="1" applyBorder="1" applyAlignment="1" applyProtection="1">
      <alignment horizontal="distributed" vertical="center" shrinkToFit="1"/>
      <protection hidden="1"/>
    </xf>
    <xf numFmtId="49" fontId="85" fillId="0" borderId="0" xfId="0" applyNumberFormat="1" applyFont="1" applyBorder="1" applyAlignment="1" applyProtection="1">
      <alignment horizontal="left" vertical="center" shrinkToFit="1"/>
      <protection hidden="1"/>
    </xf>
    <xf numFmtId="49" fontId="85" fillId="0" borderId="0" xfId="0" applyNumberFormat="1" applyFont="1" applyBorder="1" applyAlignment="1" applyProtection="1">
      <alignment vertical="center" shrinkToFit="1"/>
      <protection hidden="1"/>
    </xf>
    <xf numFmtId="49" fontId="69" fillId="0" borderId="25" xfId="0" applyNumberFormat="1" applyFont="1" applyBorder="1" applyAlignment="1" applyProtection="1">
      <alignment vertical="center" shrinkToFit="1"/>
      <protection hidden="1"/>
    </xf>
    <xf numFmtId="49" fontId="69" fillId="0" borderId="0" xfId="0" applyNumberFormat="1" applyFont="1" applyBorder="1" applyAlignment="1" applyProtection="1">
      <alignment vertical="center" shrinkToFit="1"/>
      <protection hidden="1"/>
    </xf>
    <xf numFmtId="49" fontId="69" fillId="0" borderId="17" xfId="0" applyNumberFormat="1" applyFont="1" applyBorder="1" applyAlignment="1" applyProtection="1">
      <alignment vertical="center" shrinkToFit="1"/>
      <protection hidden="1"/>
    </xf>
    <xf numFmtId="49" fontId="69" fillId="0" borderId="18" xfId="0" applyNumberFormat="1" applyFont="1" applyBorder="1" applyAlignment="1" applyProtection="1">
      <alignment vertical="center" shrinkToFit="1"/>
      <protection hidden="1"/>
    </xf>
    <xf numFmtId="179" fontId="69" fillId="0" borderId="18" xfId="0" applyNumberFormat="1" applyFont="1" applyBorder="1" applyAlignment="1" applyProtection="1">
      <alignment horizontal="distributed" vertical="center" shrinkToFit="1"/>
      <protection hidden="1"/>
    </xf>
    <xf numFmtId="179" fontId="72" fillId="2" borderId="18" xfId="0" applyNumberFormat="1" applyFont="1" applyFill="1" applyBorder="1" applyAlignment="1" applyProtection="1">
      <alignment vertical="center" shrinkToFit="1"/>
      <protection hidden="1"/>
    </xf>
    <xf numFmtId="179" fontId="72" fillId="0" borderId="18" xfId="0" applyNumberFormat="1" applyFont="1" applyBorder="1" applyAlignment="1" applyProtection="1">
      <alignment vertical="center" shrinkToFit="1"/>
      <protection hidden="1"/>
    </xf>
    <xf numFmtId="179" fontId="69" fillId="0" borderId="15" xfId="0" applyNumberFormat="1" applyFont="1" applyBorder="1" applyAlignment="1" applyProtection="1">
      <alignment vertical="center" shrinkToFit="1"/>
      <protection hidden="1"/>
    </xf>
    <xf numFmtId="49" fontId="85" fillId="0" borderId="0" xfId="0" applyNumberFormat="1" applyFont="1" applyBorder="1" applyAlignment="1" applyProtection="1">
      <alignment vertical="center"/>
      <protection hidden="1"/>
    </xf>
    <xf numFmtId="179" fontId="69" fillId="0" borderId="0" xfId="0" applyNumberFormat="1" applyFont="1" applyBorder="1" applyAlignment="1" applyProtection="1">
      <alignment vertical="center" shrinkToFit="1"/>
      <protection hidden="1"/>
    </xf>
    <xf numFmtId="49" fontId="69" fillId="0" borderId="0" xfId="0" applyNumberFormat="1" applyFont="1" applyAlignment="1" applyProtection="1">
      <alignment vertical="center" shrinkToFit="1"/>
      <protection hidden="1"/>
    </xf>
    <xf numFmtId="49" fontId="69" fillId="0" borderId="20" xfId="0" applyNumberFormat="1" applyFont="1" applyBorder="1" applyAlignment="1" applyProtection="1">
      <alignment vertical="center" shrinkToFit="1"/>
      <protection hidden="1"/>
    </xf>
    <xf numFmtId="49" fontId="69" fillId="0" borderId="19" xfId="0" applyNumberFormat="1" applyFont="1" applyBorder="1" applyAlignment="1" applyProtection="1">
      <alignment vertical="center" shrinkToFit="1"/>
      <protection hidden="1"/>
    </xf>
    <xf numFmtId="179" fontId="72" fillId="12" borderId="18" xfId="0" applyNumberFormat="1" applyFont="1" applyFill="1" applyBorder="1" applyAlignment="1" applyProtection="1">
      <alignment horizontal="left" vertical="center" shrinkToFit="1"/>
      <protection hidden="1"/>
    </xf>
    <xf numFmtId="179" fontId="72" fillId="2" borderId="18" xfId="0" applyNumberFormat="1" applyFont="1" applyFill="1" applyBorder="1" applyAlignment="1" applyProtection="1">
      <alignment horizontal="left" vertical="center" shrinkToFit="1"/>
      <protection hidden="1"/>
    </xf>
    <xf numFmtId="179" fontId="72" fillId="2" borderId="0" xfId="0" applyNumberFormat="1" applyFont="1" applyFill="1" applyBorder="1" applyAlignment="1" applyProtection="1">
      <alignment horizontal="center" vertical="center" shrinkToFit="1"/>
      <protection hidden="1"/>
    </xf>
    <xf numFmtId="49" fontId="84" fillId="0" borderId="0" xfId="0" applyNumberFormat="1" applyFont="1" applyBorder="1" applyAlignment="1" applyProtection="1">
      <alignment horizontal="left" shrinkToFit="1"/>
      <protection hidden="1"/>
    </xf>
    <xf numFmtId="49" fontId="43" fillId="0" borderId="0" xfId="0" applyNumberFormat="1" applyFont="1" applyBorder="1" applyAlignment="1" applyProtection="1">
      <alignment horizontal="center" vertical="center" shrinkToFit="1"/>
      <protection hidden="1"/>
    </xf>
    <xf numFmtId="49" fontId="87" fillId="12" borderId="0" xfId="0" applyNumberFormat="1" applyFont="1" applyFill="1" applyBorder="1" applyAlignment="1" applyProtection="1">
      <alignment horizontal="center" vertical="top" shrinkToFit="1"/>
      <protection hidden="1"/>
    </xf>
    <xf numFmtId="49" fontId="85" fillId="0" borderId="0" xfId="0" applyNumberFormat="1" applyFont="1" applyBorder="1" applyAlignment="1" applyProtection="1">
      <alignment vertical="top" wrapText="1" shrinkToFit="1"/>
      <protection hidden="1"/>
    </xf>
    <xf numFmtId="49" fontId="85" fillId="0" borderId="0" xfId="0" applyNumberFormat="1" applyFont="1" applyBorder="1" applyAlignment="1" applyProtection="1">
      <alignment horizontal="center" vertical="center" shrinkToFit="1"/>
      <protection hidden="1"/>
    </xf>
    <xf numFmtId="49" fontId="69" fillId="0" borderId="14" xfId="0" applyNumberFormat="1" applyFont="1" applyBorder="1" applyAlignment="1" applyProtection="1">
      <alignment vertical="center" shrinkToFit="1"/>
      <protection hidden="1"/>
    </xf>
    <xf numFmtId="49" fontId="69" fillId="0" borderId="15" xfId="0" applyNumberFormat="1" applyFont="1" applyBorder="1" applyAlignment="1" applyProtection="1">
      <alignment vertical="center" shrinkToFit="1"/>
      <protection hidden="1"/>
    </xf>
    <xf numFmtId="49" fontId="69" fillId="0" borderId="16" xfId="0" applyNumberFormat="1" applyFont="1" applyBorder="1" applyAlignment="1" applyProtection="1">
      <alignment vertical="center" shrinkToFit="1"/>
      <protection hidden="1"/>
    </xf>
    <xf numFmtId="49" fontId="84" fillId="0" borderId="25" xfId="0" applyNumberFormat="1" applyFont="1" applyBorder="1" applyAlignment="1" applyProtection="1">
      <alignment horizontal="center" vertical="center" shrinkToFit="1"/>
      <protection hidden="1"/>
    </xf>
    <xf numFmtId="49" fontId="84" fillId="0" borderId="0" xfId="0" applyNumberFormat="1" applyFont="1" applyBorder="1" applyAlignment="1" applyProtection="1">
      <alignment horizontal="center" vertical="center" shrinkToFit="1"/>
      <protection hidden="1"/>
    </xf>
    <xf numFmtId="49" fontId="84" fillId="0" borderId="20" xfId="0" applyNumberFormat="1" applyFont="1" applyBorder="1" applyAlignment="1" applyProtection="1">
      <alignment horizontal="center" vertical="center" shrinkToFit="1"/>
      <protection hidden="1"/>
    </xf>
    <xf numFmtId="49" fontId="86" fillId="0" borderId="0" xfId="0" applyNumberFormat="1" applyFont="1" applyBorder="1" applyAlignment="1" applyProtection="1">
      <alignment vertical="center" shrinkToFit="1"/>
      <protection hidden="1"/>
    </xf>
    <xf numFmtId="49" fontId="86" fillId="0" borderId="0" xfId="0" applyNumberFormat="1" applyFont="1" applyBorder="1" applyAlignment="1" applyProtection="1">
      <alignment horizontal="distributed" vertical="center" shrinkToFit="1"/>
      <protection hidden="1"/>
    </xf>
    <xf numFmtId="179" fontId="68" fillId="2" borderId="18" xfId="0" applyNumberFormat="1" applyFont="1" applyFill="1" applyBorder="1" applyAlignment="1" applyProtection="1">
      <alignment horizontal="center" vertical="center" shrinkToFit="1"/>
      <protection hidden="1"/>
    </xf>
    <xf numFmtId="179" fontId="69" fillId="0" borderId="18" xfId="0" applyNumberFormat="1" applyFont="1" applyBorder="1" applyAlignment="1" applyProtection="1">
      <alignment horizontal="left" vertical="center" shrinkToFit="1"/>
      <protection hidden="1"/>
    </xf>
    <xf numFmtId="179" fontId="72" fillId="2" borderId="18" xfId="0" applyNumberFormat="1" applyFont="1" applyFill="1" applyBorder="1" applyAlignment="1" applyProtection="1">
      <alignment horizontal="left" vertical="center" indent="2" shrinkToFit="1"/>
      <protection hidden="1"/>
    </xf>
    <xf numFmtId="179" fontId="72" fillId="2" borderId="18" xfId="0" applyNumberFormat="1" applyFont="1" applyFill="1" applyBorder="1" applyAlignment="1" applyProtection="1">
      <alignment horizontal="center" vertical="center" shrinkToFit="1"/>
      <protection hidden="1"/>
    </xf>
    <xf numFmtId="179" fontId="69" fillId="0" borderId="18" xfId="0" applyNumberFormat="1" applyFont="1" applyBorder="1" applyAlignment="1" applyProtection="1">
      <alignment horizontal="center" vertical="center" shrinkToFit="1"/>
      <protection hidden="1"/>
    </xf>
    <xf numFmtId="179" fontId="69" fillId="0" borderId="18" xfId="0" applyNumberFormat="1" applyFont="1" applyBorder="1" applyAlignment="1" applyProtection="1">
      <alignment vertical="center" shrinkToFit="1"/>
      <protection hidden="1"/>
    </xf>
    <xf numFmtId="49" fontId="88" fillId="0" borderId="0" xfId="0" applyNumberFormat="1" applyFont="1" applyBorder="1" applyAlignment="1" applyProtection="1">
      <alignment horizontal="center" vertical="center" shrinkToFit="1"/>
      <protection hidden="1"/>
    </xf>
    <xf numFmtId="49" fontId="86" fillId="0" borderId="0" xfId="0" applyNumberFormat="1" applyFont="1" applyBorder="1" applyAlignment="1" applyProtection="1">
      <alignment horizontal="left" vertical="center" shrinkToFit="1"/>
      <protection hidden="1"/>
    </xf>
    <xf numFmtId="179" fontId="86" fillId="2" borderId="18" xfId="0" applyNumberFormat="1" applyFont="1" applyFill="1" applyBorder="1" applyAlignment="1" applyProtection="1">
      <alignment horizontal="center" vertical="center" shrinkToFit="1"/>
      <protection hidden="1"/>
    </xf>
    <xf numFmtId="0" fontId="0" fillId="0" borderId="0" xfId="0" applyAlignment="1">
      <alignment vertical="center" shrinkToFit="1"/>
    </xf>
    <xf numFmtId="179" fontId="43" fillId="2" borderId="22" xfId="0" applyNumberFormat="1" applyFont="1" applyFill="1" applyBorder="1" applyAlignment="1" applyProtection="1">
      <alignment horizontal="right" vertical="center" shrinkToFit="1"/>
      <protection hidden="1"/>
    </xf>
    <xf numFmtId="179" fontId="43" fillId="2" borderId="23" xfId="0" applyNumberFormat="1" applyFont="1" applyFill="1" applyBorder="1" applyAlignment="1" applyProtection="1">
      <alignment horizontal="right" vertical="center" shrinkToFit="1"/>
      <protection hidden="1"/>
    </xf>
    <xf numFmtId="0" fontId="57" fillId="0" borderId="15" xfId="0" applyNumberFormat="1" applyFont="1" applyBorder="1" applyAlignment="1" applyProtection="1">
      <alignment vertical="center" shrinkToFit="1"/>
      <protection hidden="1"/>
    </xf>
    <xf numFmtId="179" fontId="62" fillId="2" borderId="17" xfId="0" applyNumberFormat="1" applyFont="1" applyFill="1" applyBorder="1" applyAlignment="1" applyProtection="1">
      <alignment horizontal="center" vertical="center" shrinkToFit="1"/>
      <protection hidden="1"/>
    </xf>
    <xf numFmtId="179" fontId="62" fillId="2" borderId="18" xfId="0" applyNumberFormat="1" applyFont="1" applyFill="1" applyBorder="1" applyAlignment="1" applyProtection="1">
      <alignment horizontal="center" vertical="center" shrinkToFit="1"/>
      <protection hidden="1"/>
    </xf>
    <xf numFmtId="179" fontId="62" fillId="2" borderId="19" xfId="0" applyNumberFormat="1" applyFont="1" applyFill="1" applyBorder="1" applyAlignment="1" applyProtection="1">
      <alignment horizontal="center" vertical="center" shrinkToFit="1"/>
      <protection hidden="1"/>
    </xf>
    <xf numFmtId="0" fontId="43" fillId="12" borderId="1" xfId="0" applyNumberFormat="1" applyFont="1" applyFill="1" applyBorder="1" applyAlignment="1" applyProtection="1">
      <alignment horizontal="center" vertical="center" shrinkToFit="1"/>
      <protection hidden="1"/>
    </xf>
    <xf numFmtId="0" fontId="57" fillId="0" borderId="14" xfId="0" applyNumberFormat="1" applyFont="1" applyBorder="1" applyAlignment="1" applyProtection="1">
      <alignment vertical="center" shrinkToFit="1"/>
      <protection hidden="1"/>
    </xf>
    <xf numFmtId="0" fontId="57" fillId="0" borderId="25" xfId="0" applyNumberFormat="1" applyFont="1" applyBorder="1" applyAlignment="1" applyProtection="1">
      <alignment vertical="center" shrinkToFit="1"/>
      <protection hidden="1"/>
    </xf>
    <xf numFmtId="0" fontId="57" fillId="0" borderId="17" xfId="0" applyNumberFormat="1" applyFont="1" applyBorder="1" applyAlignment="1" applyProtection="1">
      <alignment vertical="center" shrinkToFit="1"/>
      <protection hidden="1"/>
    </xf>
    <xf numFmtId="0" fontId="57" fillId="0" borderId="15" xfId="0" applyNumberFormat="1" applyFont="1" applyBorder="1" applyAlignment="1" applyProtection="1">
      <alignment horizontal="distributed" vertical="center" wrapText="1" shrinkToFit="1"/>
      <protection hidden="1"/>
    </xf>
    <xf numFmtId="0" fontId="57" fillId="0" borderId="0" xfId="0" applyNumberFormat="1" applyFont="1" applyBorder="1" applyAlignment="1" applyProtection="1">
      <alignment horizontal="distributed" vertical="center" wrapText="1" shrinkToFit="1"/>
      <protection hidden="1"/>
    </xf>
    <xf numFmtId="0" fontId="57" fillId="0" borderId="18" xfId="0" applyNumberFormat="1" applyFont="1" applyBorder="1" applyAlignment="1" applyProtection="1">
      <alignment horizontal="distributed" vertical="center" wrapText="1" shrinkToFit="1"/>
      <protection hidden="1"/>
    </xf>
    <xf numFmtId="0" fontId="57" fillId="0" borderId="16" xfId="0" applyNumberFormat="1" applyFont="1" applyBorder="1" applyAlignment="1" applyProtection="1">
      <alignment vertical="center" shrinkToFit="1"/>
      <protection hidden="1"/>
    </xf>
    <xf numFmtId="0" fontId="57" fillId="0" borderId="20" xfId="0" applyNumberFormat="1" applyFont="1" applyBorder="1" applyAlignment="1" applyProtection="1">
      <alignment vertical="center" shrinkToFit="1"/>
      <protection hidden="1"/>
    </xf>
    <xf numFmtId="0" fontId="57" fillId="0" borderId="19" xfId="0" applyNumberFormat="1" applyFont="1" applyBorder="1" applyAlignment="1" applyProtection="1">
      <alignment vertical="center" shrinkToFit="1"/>
      <protection hidden="1"/>
    </xf>
    <xf numFmtId="179" fontId="57" fillId="0" borderId="14" xfId="0" applyNumberFormat="1" applyFont="1" applyBorder="1" applyAlignment="1" applyProtection="1">
      <alignment horizontal="right" vertical="center" shrinkToFit="1"/>
      <protection hidden="1"/>
    </xf>
    <xf numFmtId="179" fontId="57" fillId="0" borderId="15" xfId="0" applyNumberFormat="1" applyFont="1" applyBorder="1" applyAlignment="1" applyProtection="1">
      <alignment horizontal="right" vertical="center" shrinkToFit="1"/>
      <protection hidden="1"/>
    </xf>
    <xf numFmtId="0" fontId="57" fillId="12" borderId="14" xfId="0" applyNumberFormat="1" applyFont="1" applyFill="1" applyBorder="1" applyAlignment="1" applyProtection="1">
      <alignment horizontal="center" vertical="center" wrapText="1" shrinkToFit="1"/>
      <protection hidden="1"/>
    </xf>
    <xf numFmtId="0" fontId="57" fillId="12" borderId="15" xfId="0" applyNumberFormat="1" applyFont="1" applyFill="1" applyBorder="1" applyAlignment="1" applyProtection="1">
      <alignment horizontal="center" vertical="center" wrapText="1" shrinkToFit="1"/>
      <protection hidden="1"/>
    </xf>
    <xf numFmtId="0" fontId="57" fillId="12" borderId="16" xfId="0" applyNumberFormat="1" applyFont="1" applyFill="1" applyBorder="1" applyAlignment="1" applyProtection="1">
      <alignment horizontal="center" vertical="center" wrapText="1" shrinkToFit="1"/>
      <protection hidden="1"/>
    </xf>
    <xf numFmtId="0" fontId="57" fillId="12" borderId="25" xfId="0" applyNumberFormat="1" applyFont="1" applyFill="1" applyBorder="1" applyAlignment="1" applyProtection="1">
      <alignment horizontal="center" vertical="center" wrapText="1" shrinkToFit="1"/>
      <protection hidden="1"/>
    </xf>
    <xf numFmtId="0" fontId="57" fillId="12" borderId="0" xfId="0" applyNumberFormat="1" applyFont="1" applyFill="1" applyBorder="1" applyAlignment="1" applyProtection="1">
      <alignment horizontal="center" vertical="center" wrapText="1" shrinkToFit="1"/>
      <protection hidden="1"/>
    </xf>
    <xf numFmtId="0" fontId="57" fillId="12" borderId="20" xfId="0" applyNumberFormat="1" applyFont="1" applyFill="1" applyBorder="1" applyAlignment="1" applyProtection="1">
      <alignment horizontal="center" vertical="center" wrapText="1" shrinkToFit="1"/>
      <protection hidden="1"/>
    </xf>
    <xf numFmtId="0" fontId="57" fillId="12" borderId="17" xfId="0" applyNumberFormat="1" applyFont="1" applyFill="1" applyBorder="1" applyAlignment="1" applyProtection="1">
      <alignment horizontal="center" vertical="center" wrapText="1" shrinkToFit="1"/>
      <protection hidden="1"/>
    </xf>
    <xf numFmtId="0" fontId="57" fillId="12" borderId="18" xfId="0" applyNumberFormat="1" applyFont="1" applyFill="1" applyBorder="1" applyAlignment="1" applyProtection="1">
      <alignment horizontal="center" vertical="center" wrapText="1" shrinkToFit="1"/>
      <protection hidden="1"/>
    </xf>
    <xf numFmtId="0" fontId="57" fillId="12" borderId="19" xfId="0" applyNumberFormat="1" applyFont="1" applyFill="1" applyBorder="1" applyAlignment="1" applyProtection="1">
      <alignment horizontal="center" vertical="center" wrapText="1" shrinkToFit="1"/>
      <protection hidden="1"/>
    </xf>
    <xf numFmtId="0" fontId="57" fillId="0" borderId="23" xfId="0" applyNumberFormat="1" applyFont="1" applyBorder="1" applyAlignment="1" applyProtection="1">
      <alignment horizontal="distributed" vertical="center" shrinkToFit="1"/>
      <protection hidden="1"/>
    </xf>
    <xf numFmtId="179" fontId="57" fillId="2" borderId="22" xfId="0" applyNumberFormat="1" applyFont="1" applyFill="1" applyBorder="1" applyAlignment="1" applyProtection="1">
      <alignment horizontal="left" vertical="center" indent="1" shrinkToFit="1"/>
      <protection hidden="1"/>
    </xf>
    <xf numFmtId="179" fontId="57" fillId="2" borderId="23" xfId="0" applyNumberFormat="1" applyFont="1" applyFill="1" applyBorder="1" applyAlignment="1" applyProtection="1">
      <alignment horizontal="left" vertical="center" indent="1" shrinkToFit="1"/>
      <protection hidden="1"/>
    </xf>
    <xf numFmtId="179" fontId="57" fillId="2" borderId="22" xfId="0" applyNumberFormat="1" applyFont="1" applyFill="1" applyBorder="1" applyAlignment="1" applyProtection="1">
      <alignment horizontal="center" vertical="center" shrinkToFit="1"/>
      <protection hidden="1"/>
    </xf>
    <xf numFmtId="0" fontId="57" fillId="12" borderId="22" xfId="0" applyNumberFormat="1" applyFont="1" applyFill="1" applyBorder="1" applyAlignment="1" applyProtection="1">
      <alignment horizontal="right" vertical="center" shrinkToFit="1"/>
      <protection hidden="1"/>
    </xf>
    <xf numFmtId="0" fontId="57" fillId="12" borderId="23" xfId="0" applyNumberFormat="1" applyFont="1" applyFill="1" applyBorder="1" applyAlignment="1" applyProtection="1">
      <alignment horizontal="right" vertical="center" shrinkToFit="1"/>
      <protection hidden="1"/>
    </xf>
    <xf numFmtId="0" fontId="57" fillId="12" borderId="24" xfId="0" applyNumberFormat="1" applyFont="1" applyFill="1" applyBorder="1" applyAlignment="1" applyProtection="1">
      <alignment horizontal="right" vertical="center" shrinkToFit="1"/>
      <protection hidden="1"/>
    </xf>
    <xf numFmtId="179" fontId="43" fillId="2" borderId="20" xfId="0" applyNumberFormat="1" applyFont="1" applyFill="1" applyBorder="1" applyAlignment="1" applyProtection="1">
      <alignment horizontal="center" vertical="center" shrinkToFit="1"/>
      <protection hidden="1"/>
    </xf>
    <xf numFmtId="179" fontId="62" fillId="2" borderId="14" xfId="0" applyNumberFormat="1" applyFont="1" applyFill="1" applyBorder="1" applyAlignment="1" applyProtection="1">
      <alignment horizontal="center" vertical="center" shrinkToFit="1"/>
      <protection hidden="1"/>
    </xf>
    <xf numFmtId="179" fontId="62" fillId="2" borderId="15" xfId="0" applyNumberFormat="1" applyFont="1" applyFill="1" applyBorder="1" applyAlignment="1" applyProtection="1">
      <alignment horizontal="center" vertical="center" shrinkToFit="1"/>
      <protection hidden="1"/>
    </xf>
    <xf numFmtId="179" fontId="62" fillId="2" borderId="16" xfId="0" applyNumberFormat="1" applyFont="1" applyFill="1" applyBorder="1" applyAlignment="1" applyProtection="1">
      <alignment horizontal="center" vertical="center" shrinkToFit="1"/>
      <protection hidden="1"/>
    </xf>
    <xf numFmtId="179" fontId="62" fillId="2" borderId="25" xfId="0" applyNumberFormat="1" applyFont="1" applyFill="1" applyBorder="1" applyAlignment="1" applyProtection="1">
      <alignment horizontal="center" vertical="center" shrinkToFit="1"/>
      <protection hidden="1"/>
    </xf>
    <xf numFmtId="179" fontId="62" fillId="2" borderId="0" xfId="0" applyNumberFormat="1" applyFont="1" applyFill="1" applyBorder="1" applyAlignment="1" applyProtection="1">
      <alignment horizontal="center" vertical="center" shrinkToFit="1"/>
      <protection hidden="1"/>
    </xf>
    <xf numFmtId="179" fontId="62" fillId="2" borderId="20" xfId="0" applyNumberFormat="1" applyFont="1" applyFill="1" applyBorder="1" applyAlignment="1" applyProtection="1">
      <alignment horizontal="center" vertical="center" shrinkToFit="1"/>
      <protection hidden="1"/>
    </xf>
    <xf numFmtId="179" fontId="43" fillId="0" borderId="23" xfId="0" applyNumberFormat="1" applyFont="1" applyFill="1" applyBorder="1" applyAlignment="1" applyProtection="1">
      <alignment vertical="center" shrinkToFit="1"/>
      <protection hidden="1"/>
    </xf>
    <xf numFmtId="179" fontId="43" fillId="0" borderId="24" xfId="0" applyNumberFormat="1" applyFont="1" applyFill="1" applyBorder="1" applyAlignment="1" applyProtection="1">
      <alignment vertical="center" shrinkToFit="1"/>
      <protection hidden="1"/>
    </xf>
    <xf numFmtId="179" fontId="57" fillId="0" borderId="23" xfId="0" applyNumberFormat="1" applyFont="1" applyBorder="1" applyAlignment="1" applyProtection="1">
      <alignment horizontal="distributed" vertical="center" wrapText="1" shrinkToFit="1"/>
      <protection hidden="1"/>
    </xf>
    <xf numFmtId="179" fontId="57" fillId="0" borderId="17" xfId="0" applyNumberFormat="1" applyFont="1" applyBorder="1" applyAlignment="1" applyProtection="1">
      <alignment vertical="center" shrinkToFit="1"/>
      <protection hidden="1"/>
    </xf>
    <xf numFmtId="179" fontId="57" fillId="2" borderId="24" xfId="0" applyNumberFormat="1" applyFont="1" applyFill="1" applyBorder="1" applyAlignment="1" applyProtection="1">
      <alignment horizontal="left" vertical="center" indent="1" shrinkToFit="1"/>
      <protection hidden="1"/>
    </xf>
    <xf numFmtId="179" fontId="43" fillId="2" borderId="22" xfId="0" applyNumberFormat="1" applyFont="1" applyFill="1" applyBorder="1" applyAlignment="1" applyProtection="1">
      <alignment horizontal="center" vertical="center" shrinkToFit="1"/>
      <protection hidden="1"/>
    </xf>
    <xf numFmtId="179" fontId="43" fillId="2" borderId="23" xfId="0" applyNumberFormat="1" applyFont="1" applyFill="1" applyBorder="1" applyAlignment="1" applyProtection="1">
      <alignment horizontal="center" vertical="center" shrinkToFit="1"/>
      <protection hidden="1"/>
    </xf>
    <xf numFmtId="179" fontId="43" fillId="2" borderId="24" xfId="0" applyNumberFormat="1" applyFont="1" applyFill="1" applyBorder="1" applyAlignment="1" applyProtection="1">
      <alignment horizontal="center" vertical="center" shrinkToFit="1"/>
      <protection hidden="1"/>
    </xf>
    <xf numFmtId="0" fontId="57" fillId="0" borderId="15" xfId="0" applyNumberFormat="1" applyFont="1" applyBorder="1" applyAlignment="1" applyProtection="1">
      <alignment horizontal="distributed" vertical="center" shrinkToFit="1"/>
      <protection hidden="1"/>
    </xf>
    <xf numFmtId="0" fontId="57" fillId="0" borderId="18" xfId="0" applyNumberFormat="1" applyFont="1" applyBorder="1" applyAlignment="1" applyProtection="1">
      <alignment horizontal="distributed" vertical="center" shrinkToFit="1"/>
      <protection hidden="1"/>
    </xf>
    <xf numFmtId="0" fontId="57" fillId="0" borderId="22" xfId="0" applyNumberFormat="1" applyFont="1" applyBorder="1" applyAlignment="1" applyProtection="1">
      <alignment horizontal="center" vertical="center" shrinkToFit="1"/>
      <protection hidden="1"/>
    </xf>
    <xf numFmtId="0" fontId="57" fillId="0" borderId="23" xfId="0" applyNumberFormat="1" applyFont="1" applyBorder="1" applyAlignment="1" applyProtection="1">
      <alignment horizontal="center" vertical="center" shrinkToFit="1"/>
      <protection hidden="1"/>
    </xf>
    <xf numFmtId="0" fontId="57" fillId="0" borderId="24" xfId="0" applyNumberFormat="1" applyFont="1" applyBorder="1" applyAlignment="1" applyProtection="1">
      <alignment horizontal="center" vertical="center" shrinkToFit="1"/>
      <protection hidden="1"/>
    </xf>
    <xf numFmtId="0" fontId="57" fillId="0" borderId="0" xfId="0" applyNumberFormat="1" applyFont="1" applyBorder="1" applyAlignment="1" applyProtection="1">
      <alignment vertical="center" shrinkToFit="1"/>
      <protection hidden="1"/>
    </xf>
    <xf numFmtId="0" fontId="57" fillId="0" borderId="18" xfId="0" applyNumberFormat="1" applyFont="1" applyBorder="1" applyAlignment="1" applyProtection="1">
      <alignment vertical="center" shrinkToFit="1"/>
      <protection hidden="1"/>
    </xf>
    <xf numFmtId="0" fontId="89" fillId="0" borderId="25" xfId="0" applyNumberFormat="1" applyFont="1" applyBorder="1" applyAlignment="1" applyProtection="1">
      <alignment horizontal="center" vertical="center" shrinkToFit="1"/>
      <protection hidden="1"/>
    </xf>
    <xf numFmtId="0" fontId="89" fillId="0" borderId="0" xfId="0" applyNumberFormat="1" applyFont="1" applyAlignment="1" applyProtection="1">
      <alignment horizontal="center" vertical="center" shrinkToFit="1"/>
      <protection hidden="1"/>
    </xf>
    <xf numFmtId="0" fontId="89" fillId="0" borderId="20" xfId="0" applyNumberFormat="1" applyFont="1" applyBorder="1" applyAlignment="1" applyProtection="1">
      <alignment horizontal="center" vertical="center" shrinkToFit="1"/>
      <protection hidden="1"/>
    </xf>
    <xf numFmtId="0" fontId="57" fillId="2" borderId="14" xfId="0" applyNumberFormat="1" applyFont="1" applyFill="1" applyBorder="1" applyAlignment="1" applyProtection="1">
      <alignment horizontal="center" vertical="center" shrinkToFit="1"/>
      <protection hidden="1"/>
    </xf>
    <xf numFmtId="0" fontId="57" fillId="2" borderId="15" xfId="0" applyNumberFormat="1" applyFont="1" applyFill="1" applyBorder="1" applyAlignment="1" applyProtection="1">
      <alignment horizontal="center" vertical="center" shrinkToFit="1"/>
      <protection hidden="1"/>
    </xf>
    <xf numFmtId="0" fontId="57" fillId="2" borderId="25" xfId="0" applyNumberFormat="1" applyFont="1" applyFill="1" applyBorder="1" applyAlignment="1" applyProtection="1">
      <alignment horizontal="center" vertical="center" shrinkToFit="1"/>
      <protection hidden="1"/>
    </xf>
    <xf numFmtId="0" fontId="57" fillId="2" borderId="0" xfId="0" applyNumberFormat="1" applyFont="1" applyFill="1" applyBorder="1" applyAlignment="1" applyProtection="1">
      <alignment horizontal="center" vertical="center" shrinkToFit="1"/>
      <protection hidden="1"/>
    </xf>
    <xf numFmtId="0" fontId="57" fillId="2" borderId="17" xfId="0" applyNumberFormat="1" applyFont="1" applyFill="1" applyBorder="1" applyAlignment="1" applyProtection="1">
      <alignment horizontal="center" vertical="center" shrinkToFit="1"/>
      <protection hidden="1"/>
    </xf>
    <xf numFmtId="0" fontId="57" fillId="2" borderId="18" xfId="0" applyNumberFormat="1" applyFont="1" applyFill="1" applyBorder="1" applyAlignment="1" applyProtection="1">
      <alignment horizontal="center" vertical="center" shrinkToFit="1"/>
      <protection hidden="1"/>
    </xf>
    <xf numFmtId="0" fontId="43" fillId="12" borderId="22" xfId="0" applyNumberFormat="1" applyFont="1" applyFill="1" applyBorder="1" applyAlignment="1" applyProtection="1">
      <alignment horizontal="left" vertical="center" indent="1" shrinkToFit="1"/>
      <protection hidden="1"/>
    </xf>
    <xf numFmtId="0" fontId="43" fillId="12" borderId="23" xfId="0" applyNumberFormat="1" applyFont="1" applyFill="1" applyBorder="1" applyAlignment="1" applyProtection="1">
      <alignment horizontal="left" vertical="center" indent="1" shrinkToFit="1"/>
      <protection hidden="1"/>
    </xf>
    <xf numFmtId="0" fontId="43" fillId="12" borderId="24" xfId="0" applyNumberFormat="1" applyFont="1" applyFill="1" applyBorder="1" applyAlignment="1" applyProtection="1">
      <alignment horizontal="left" vertical="center" indent="1" shrinkToFit="1"/>
      <protection hidden="1"/>
    </xf>
    <xf numFmtId="0" fontId="43" fillId="12" borderId="14" xfId="0" applyNumberFormat="1" applyFont="1" applyFill="1" applyBorder="1" applyAlignment="1" applyProtection="1">
      <alignment horizontal="left" vertical="center" indent="1" shrinkToFit="1"/>
      <protection hidden="1"/>
    </xf>
    <xf numFmtId="0" fontId="43" fillId="12" borderId="15" xfId="0" applyNumberFormat="1" applyFont="1" applyFill="1" applyBorder="1" applyAlignment="1" applyProtection="1">
      <alignment horizontal="left" vertical="center" indent="1" shrinkToFit="1"/>
      <protection hidden="1"/>
    </xf>
    <xf numFmtId="0" fontId="43" fillId="12" borderId="16" xfId="0" applyNumberFormat="1" applyFont="1" applyFill="1" applyBorder="1" applyAlignment="1" applyProtection="1">
      <alignment horizontal="left" vertical="center" indent="1" shrinkToFit="1"/>
      <protection hidden="1"/>
    </xf>
    <xf numFmtId="0" fontId="57" fillId="0" borderId="23" xfId="0" applyNumberFormat="1" applyFont="1" applyBorder="1" applyAlignment="1" applyProtection="1">
      <alignment horizontal="distributed" vertical="center" wrapText="1" shrinkToFit="1"/>
      <protection hidden="1"/>
    </xf>
    <xf numFmtId="49" fontId="50" fillId="0" borderId="0" xfId="4" applyNumberFormat="1" applyFont="1" applyBorder="1" applyAlignment="1" applyProtection="1">
      <alignment horizontal="distributed" vertical="center" shrinkToFit="1"/>
      <protection locked="0" hidden="1"/>
    </xf>
    <xf numFmtId="49" fontId="50" fillId="0" borderId="20" xfId="4" applyNumberFormat="1" applyFont="1" applyBorder="1" applyAlignment="1" applyProtection="1">
      <alignment horizontal="distributed" vertical="center" shrinkToFit="1"/>
      <protection locked="0" hidden="1"/>
    </xf>
    <xf numFmtId="0" fontId="142" fillId="0" borderId="0" xfId="0" applyNumberFormat="1" applyFont="1" applyBorder="1" applyAlignment="1" applyProtection="1">
      <alignment horizontal="center" vertical="center" wrapText="1" shrinkToFit="1"/>
      <protection hidden="1"/>
    </xf>
    <xf numFmtId="0" fontId="43" fillId="0" borderId="0" xfId="0" applyNumberFormat="1" applyFont="1" applyBorder="1" applyAlignment="1" applyProtection="1">
      <alignment horizontal="center" vertical="center" wrapText="1" shrinkToFit="1"/>
      <protection hidden="1"/>
    </xf>
    <xf numFmtId="179" fontId="43" fillId="0" borderId="0" xfId="0" applyNumberFormat="1" applyFont="1" applyBorder="1" applyAlignment="1" applyProtection="1">
      <alignment horizontal="center" vertical="center" wrapText="1" shrinkToFit="1"/>
      <protection hidden="1"/>
    </xf>
    <xf numFmtId="179" fontId="48" fillId="2" borderId="0" xfId="0" applyNumberFormat="1" applyFont="1" applyFill="1" applyBorder="1" applyAlignment="1" applyProtection="1">
      <alignment horizontal="center" vertical="center" shrinkToFit="1"/>
      <protection hidden="1"/>
    </xf>
    <xf numFmtId="179" fontId="48" fillId="0" borderId="0" xfId="0" applyNumberFormat="1" applyFont="1" applyAlignment="1" applyProtection="1">
      <alignment horizontal="distributed" vertical="center" shrinkToFit="1"/>
      <protection hidden="1"/>
    </xf>
    <xf numFmtId="179" fontId="48" fillId="0" borderId="0" xfId="0" applyNumberFormat="1" applyFont="1" applyAlignment="1" applyProtection="1">
      <alignment vertical="center" shrinkToFit="1"/>
      <protection hidden="1"/>
    </xf>
    <xf numFmtId="179" fontId="48" fillId="12" borderId="0" xfId="0" applyNumberFormat="1" applyFont="1" applyFill="1" applyAlignment="1" applyProtection="1">
      <alignment vertical="center" shrinkToFit="1"/>
      <protection hidden="1"/>
    </xf>
    <xf numFmtId="179" fontId="143" fillId="0" borderId="0" xfId="0" applyNumberFormat="1" applyFont="1" applyAlignment="1" applyProtection="1">
      <alignment horizontal="left" vertical="center" shrinkToFit="1"/>
      <protection hidden="1"/>
    </xf>
    <xf numFmtId="179" fontId="143" fillId="0" borderId="18" xfId="0" applyNumberFormat="1" applyFont="1" applyBorder="1" applyAlignment="1" applyProtection="1">
      <alignment horizontal="left" vertical="center" shrinkToFit="1"/>
      <protection hidden="1"/>
    </xf>
    <xf numFmtId="179" fontId="43" fillId="0" borderId="14" xfId="0" applyNumberFormat="1" applyFont="1" applyBorder="1" applyAlignment="1" applyProtection="1">
      <alignment horizontal="center" vertical="center" wrapText="1" shrinkToFit="1"/>
      <protection hidden="1"/>
    </xf>
    <xf numFmtId="179" fontId="43" fillId="0" borderId="15" xfId="0" applyNumberFormat="1" applyFont="1" applyBorder="1" applyAlignment="1" applyProtection="1">
      <alignment horizontal="center" vertical="center" wrapText="1" shrinkToFit="1"/>
      <protection hidden="1"/>
    </xf>
    <xf numFmtId="179" fontId="43" fillId="0" borderId="16" xfId="0" applyNumberFormat="1" applyFont="1" applyBorder="1" applyAlignment="1" applyProtection="1">
      <alignment horizontal="center" vertical="center" wrapText="1" shrinkToFit="1"/>
      <protection hidden="1"/>
    </xf>
    <xf numFmtId="179" fontId="43" fillId="0" borderId="25" xfId="0" applyNumberFormat="1" applyFont="1" applyBorder="1" applyAlignment="1" applyProtection="1">
      <alignment horizontal="center" vertical="center" wrapText="1" shrinkToFit="1"/>
      <protection hidden="1"/>
    </xf>
    <xf numFmtId="179" fontId="43" fillId="0" borderId="20" xfId="0" applyNumberFormat="1" applyFont="1" applyBorder="1" applyAlignment="1" applyProtection="1">
      <alignment horizontal="center" vertical="center" wrapText="1" shrinkToFit="1"/>
      <protection hidden="1"/>
    </xf>
    <xf numFmtId="179" fontId="43" fillId="0" borderId="17" xfId="0" applyNumberFormat="1" applyFont="1" applyBorder="1" applyAlignment="1" applyProtection="1">
      <alignment horizontal="center" vertical="center" wrapText="1" shrinkToFit="1"/>
      <protection hidden="1"/>
    </xf>
    <xf numFmtId="179" fontId="43" fillId="0" borderId="18" xfId="0" applyNumberFormat="1" applyFont="1" applyBorder="1" applyAlignment="1" applyProtection="1">
      <alignment horizontal="center" vertical="center" wrapText="1" shrinkToFit="1"/>
      <protection hidden="1"/>
    </xf>
    <xf numFmtId="179" fontId="43" fillId="0" borderId="19" xfId="0" applyNumberFormat="1" applyFont="1" applyBorder="1" applyAlignment="1" applyProtection="1">
      <alignment horizontal="center" vertical="center" wrapText="1" shrinkToFit="1"/>
      <protection hidden="1"/>
    </xf>
    <xf numFmtId="179" fontId="43" fillId="0" borderId="14" xfId="0" applyNumberFormat="1" applyFont="1" applyBorder="1" applyAlignment="1" applyProtection="1">
      <alignment vertical="center" shrinkToFit="1"/>
      <protection hidden="1"/>
    </xf>
    <xf numFmtId="179" fontId="43" fillId="0" borderId="15" xfId="0" applyNumberFormat="1" applyFont="1" applyBorder="1" applyAlignment="1" applyProtection="1">
      <alignment vertical="center" shrinkToFit="1"/>
      <protection hidden="1"/>
    </xf>
    <xf numFmtId="179" fontId="43" fillId="0" borderId="17" xfId="0" applyNumberFormat="1" applyFont="1" applyBorder="1" applyAlignment="1" applyProtection="1">
      <alignment vertical="center" shrinkToFit="1"/>
      <protection hidden="1"/>
    </xf>
    <xf numFmtId="179" fontId="43" fillId="0" borderId="18" xfId="0" applyNumberFormat="1" applyFont="1" applyBorder="1" applyAlignment="1" applyProtection="1">
      <alignment vertical="center" shrinkToFit="1"/>
      <protection hidden="1"/>
    </xf>
    <xf numFmtId="179" fontId="43" fillId="2" borderId="15" xfId="0" applyNumberFormat="1" applyFont="1" applyFill="1" applyBorder="1" applyAlignment="1" applyProtection="1">
      <alignment vertical="center" shrinkToFit="1"/>
      <protection hidden="1"/>
    </xf>
    <xf numFmtId="179" fontId="43" fillId="2" borderId="16" xfId="0" applyNumberFormat="1" applyFont="1" applyFill="1" applyBorder="1" applyAlignment="1" applyProtection="1">
      <alignment vertical="center" shrinkToFit="1"/>
      <protection hidden="1"/>
    </xf>
    <xf numFmtId="179" fontId="43" fillId="2" borderId="18" xfId="0" applyNumberFormat="1" applyFont="1" applyFill="1" applyBorder="1" applyAlignment="1" applyProtection="1">
      <alignment vertical="center" shrinkToFit="1"/>
      <protection hidden="1"/>
    </xf>
    <xf numFmtId="179" fontId="43" fillId="2" borderId="19" xfId="0" applyNumberFormat="1" applyFont="1" applyFill="1" applyBorder="1" applyAlignment="1" applyProtection="1">
      <alignment vertical="center" shrinkToFit="1"/>
      <protection hidden="1"/>
    </xf>
    <xf numFmtId="0" fontId="37" fillId="0" borderId="0" xfId="0" applyNumberFormat="1" applyFont="1" applyAlignment="1" applyProtection="1">
      <alignment vertical="center" shrinkToFit="1"/>
      <protection hidden="1"/>
    </xf>
    <xf numFmtId="0" fontId="91" fillId="0" borderId="0" xfId="0" applyNumberFormat="1" applyFont="1" applyAlignment="1" applyProtection="1">
      <alignment vertical="center" shrinkToFit="1"/>
      <protection hidden="1"/>
    </xf>
    <xf numFmtId="0" fontId="37" fillId="0" borderId="22" xfId="0" applyNumberFormat="1" applyFont="1" applyBorder="1" applyAlignment="1" applyProtection="1">
      <alignment horizontal="center" vertical="center" shrinkToFit="1"/>
      <protection hidden="1"/>
    </xf>
    <xf numFmtId="0" fontId="37" fillId="0" borderId="23" xfId="0" applyNumberFormat="1" applyFont="1" applyBorder="1" applyAlignment="1" applyProtection="1">
      <alignment horizontal="center" vertical="center" shrinkToFit="1"/>
      <protection hidden="1"/>
    </xf>
    <xf numFmtId="0" fontId="37" fillId="0" borderId="24" xfId="0" applyNumberFormat="1" applyFont="1" applyBorder="1" applyAlignment="1" applyProtection="1">
      <alignment horizontal="center" vertical="center" shrinkToFit="1"/>
      <protection hidden="1"/>
    </xf>
    <xf numFmtId="0" fontId="143" fillId="0" borderId="0" xfId="0" applyNumberFormat="1" applyFont="1" applyAlignment="1" applyProtection="1">
      <alignment vertical="center" shrinkToFit="1"/>
      <protection hidden="1"/>
    </xf>
    <xf numFmtId="0" fontId="143" fillId="0" borderId="0" xfId="0" applyNumberFormat="1" applyFont="1" applyAlignment="1" applyProtection="1">
      <alignment vertical="center" wrapText="1" shrinkToFit="1"/>
      <protection hidden="1"/>
    </xf>
    <xf numFmtId="0" fontId="37" fillId="0" borderId="0" xfId="0" applyNumberFormat="1" applyFont="1" applyAlignment="1" applyProtection="1">
      <alignment vertical="center" wrapText="1" shrinkToFit="1"/>
      <protection hidden="1"/>
    </xf>
    <xf numFmtId="0" fontId="48" fillId="0" borderId="0" xfId="0" applyNumberFormat="1" applyFont="1" applyAlignment="1" applyProtection="1">
      <alignment vertical="center" wrapText="1" shrinkToFit="1"/>
      <protection hidden="1"/>
    </xf>
    <xf numFmtId="0" fontId="48" fillId="0" borderId="0" xfId="0" applyNumberFormat="1" applyFont="1" applyAlignment="1" applyProtection="1">
      <alignment vertical="center" shrinkToFit="1"/>
      <protection hidden="1"/>
    </xf>
    <xf numFmtId="0" fontId="48" fillId="0" borderId="0" xfId="0" applyNumberFormat="1" applyFont="1" applyAlignment="1" applyProtection="1">
      <alignment horizontal="left" vertical="center" indent="2" shrinkToFit="1"/>
      <protection hidden="1"/>
    </xf>
    <xf numFmtId="0" fontId="144" fillId="0" borderId="0" xfId="0" applyNumberFormat="1" applyFont="1" applyAlignment="1" applyProtection="1">
      <alignment horizontal="left" vertical="center" indent="2" shrinkToFit="1"/>
      <protection hidden="1"/>
    </xf>
    <xf numFmtId="0" fontId="144" fillId="0" borderId="0" xfId="0" applyNumberFormat="1" applyFont="1" applyAlignment="1" applyProtection="1">
      <alignment vertical="center" shrinkToFit="1"/>
      <protection hidden="1"/>
    </xf>
    <xf numFmtId="0" fontId="11" fillId="0" borderId="0" xfId="0" applyNumberFormat="1" applyFont="1" applyAlignment="1" applyProtection="1">
      <alignment vertical="center" shrinkToFit="1"/>
      <protection hidden="1"/>
    </xf>
    <xf numFmtId="49" fontId="43" fillId="0" borderId="20" xfId="0" applyNumberFormat="1" applyFont="1" applyBorder="1" applyAlignment="1">
      <alignment vertical="center" shrinkToFit="1"/>
    </xf>
    <xf numFmtId="0" fontId="143" fillId="0" borderId="22" xfId="0" applyNumberFormat="1" applyFont="1" applyBorder="1" applyAlignment="1" applyProtection="1">
      <alignment horizontal="center" vertical="center" shrinkToFit="1"/>
      <protection hidden="1"/>
    </xf>
    <xf numFmtId="0" fontId="143" fillId="0" borderId="23" xfId="0" applyNumberFormat="1" applyFont="1" applyBorder="1" applyAlignment="1" applyProtection="1">
      <alignment horizontal="center" vertical="center" shrinkToFit="1"/>
      <protection hidden="1"/>
    </xf>
    <xf numFmtId="0" fontId="143" fillId="0" borderId="24" xfId="0" applyNumberFormat="1" applyFont="1" applyBorder="1" applyAlignment="1" applyProtection="1">
      <alignment horizontal="center" vertical="center" shrinkToFit="1"/>
      <protection hidden="1"/>
    </xf>
    <xf numFmtId="0" fontId="143" fillId="0" borderId="22" xfId="0" applyNumberFormat="1" applyFont="1" applyBorder="1" applyAlignment="1" applyProtection="1">
      <alignment vertical="center" shrinkToFit="1"/>
      <protection hidden="1"/>
    </xf>
    <xf numFmtId="0" fontId="143" fillId="0" borderId="23" xfId="0" applyNumberFormat="1" applyFont="1" applyBorder="1" applyAlignment="1" applyProtection="1">
      <alignment vertical="center" shrinkToFit="1"/>
      <protection hidden="1"/>
    </xf>
    <xf numFmtId="0" fontId="143" fillId="0" borderId="24" xfId="0" applyNumberFormat="1" applyFont="1" applyBorder="1" applyAlignment="1" applyProtection="1">
      <alignment vertical="center" shrinkToFit="1"/>
      <protection hidden="1"/>
    </xf>
    <xf numFmtId="0" fontId="144" fillId="0" borderId="22" xfId="0" applyNumberFormat="1" applyFont="1" applyBorder="1" applyAlignment="1" applyProtection="1">
      <alignment horizontal="distributed" vertical="center" shrinkToFit="1"/>
      <protection hidden="1"/>
    </xf>
    <xf numFmtId="0" fontId="144" fillId="0" borderId="23" xfId="0" applyNumberFormat="1" applyFont="1" applyBorder="1" applyAlignment="1" applyProtection="1">
      <alignment horizontal="distributed" vertical="center" shrinkToFit="1"/>
      <protection hidden="1"/>
    </xf>
    <xf numFmtId="0" fontId="144" fillId="0" borderId="24" xfId="0" applyNumberFormat="1" applyFont="1" applyBorder="1" applyAlignment="1" applyProtection="1">
      <alignment horizontal="distributed" vertical="center" shrinkToFit="1"/>
      <protection hidden="1"/>
    </xf>
    <xf numFmtId="0" fontId="144" fillId="0" borderId="22" xfId="0" applyNumberFormat="1" applyFont="1" applyBorder="1" applyAlignment="1" applyProtection="1">
      <alignment vertical="center" shrinkToFit="1"/>
      <protection hidden="1"/>
    </xf>
    <xf numFmtId="0" fontId="144" fillId="0" borderId="23" xfId="0" applyNumberFormat="1" applyFont="1" applyBorder="1" applyAlignment="1" applyProtection="1">
      <alignment vertical="center" shrinkToFit="1"/>
      <protection hidden="1"/>
    </xf>
    <xf numFmtId="0" fontId="144" fillId="0" borderId="24" xfId="0" applyNumberFormat="1" applyFont="1" applyBorder="1" applyAlignment="1" applyProtection="1">
      <alignment vertical="center" shrinkToFit="1"/>
      <protection hidden="1"/>
    </xf>
    <xf numFmtId="0" fontId="75" fillId="0" borderId="0" xfId="0" applyNumberFormat="1" applyFont="1" applyAlignment="1" applyProtection="1">
      <alignment horizontal="center" vertical="center" shrinkToFit="1"/>
      <protection hidden="1"/>
    </xf>
    <xf numFmtId="179" fontId="43" fillId="0" borderId="23" xfId="0" applyNumberFormat="1" applyFont="1" applyBorder="1" applyAlignment="1" applyProtection="1">
      <alignment horizontal="distributed" vertical="center" shrinkToFit="1"/>
      <protection hidden="1"/>
    </xf>
    <xf numFmtId="179" fontId="43" fillId="0" borderId="22" xfId="0" applyNumberFormat="1" applyFont="1" applyBorder="1" applyAlignment="1" applyProtection="1">
      <alignment horizontal="right" vertical="center" shrinkToFit="1"/>
      <protection hidden="1"/>
    </xf>
    <xf numFmtId="179" fontId="43" fillId="0" borderId="23" xfId="0" applyNumberFormat="1" applyFont="1" applyBorder="1" applyAlignment="1" applyProtection="1">
      <alignment horizontal="right" vertical="center" shrinkToFit="1"/>
      <protection hidden="1"/>
    </xf>
    <xf numFmtId="179" fontId="43" fillId="0" borderId="23" xfId="0" applyNumberFormat="1" applyFont="1" applyBorder="1" applyAlignment="1" applyProtection="1">
      <alignment vertical="center" shrinkToFit="1"/>
      <protection hidden="1"/>
    </xf>
    <xf numFmtId="179" fontId="43" fillId="0" borderId="24" xfId="0" applyNumberFormat="1" applyFont="1" applyBorder="1" applyAlignment="1" applyProtection="1">
      <alignment vertical="center" shrinkToFit="1"/>
      <protection hidden="1"/>
    </xf>
    <xf numFmtId="179" fontId="43" fillId="0" borderId="15" xfId="0" applyNumberFormat="1" applyFont="1" applyBorder="1" applyAlignment="1" applyProtection="1">
      <alignment horizontal="distributed" vertical="center" wrapText="1" shrinkToFit="1"/>
      <protection hidden="1"/>
    </xf>
    <xf numFmtId="179" fontId="43" fillId="0" borderId="15" xfId="0" applyNumberFormat="1" applyFont="1" applyBorder="1" applyAlignment="1" applyProtection="1">
      <alignment horizontal="distributed" vertical="center" shrinkToFit="1"/>
      <protection hidden="1"/>
    </xf>
    <xf numFmtId="179" fontId="43" fillId="0" borderId="18" xfId="0" applyNumberFormat="1" applyFont="1" applyBorder="1" applyAlignment="1" applyProtection="1">
      <alignment horizontal="distributed" vertical="center" shrinkToFit="1"/>
      <protection hidden="1"/>
    </xf>
    <xf numFmtId="179" fontId="43" fillId="0" borderId="14" xfId="0" applyNumberFormat="1" applyFont="1" applyBorder="1" applyAlignment="1" applyProtection="1">
      <alignment horizontal="right" vertical="center" shrinkToFit="1"/>
      <protection hidden="1"/>
    </xf>
    <xf numFmtId="179" fontId="43" fillId="0" borderId="15" xfId="0" applyNumberFormat="1" applyFont="1" applyBorder="1" applyAlignment="1" applyProtection="1">
      <alignment horizontal="right" vertical="center" shrinkToFit="1"/>
      <protection hidden="1"/>
    </xf>
    <xf numFmtId="179" fontId="43" fillId="2" borderId="23" xfId="0" applyNumberFormat="1" applyFont="1" applyFill="1" applyBorder="1" applyAlignment="1" applyProtection="1">
      <alignment vertical="center" shrinkToFit="1"/>
      <protection hidden="1"/>
    </xf>
    <xf numFmtId="179" fontId="43" fillId="0" borderId="22" xfId="0" applyNumberFormat="1" applyFont="1" applyBorder="1" applyAlignment="1" applyProtection="1">
      <alignment horizontal="center" vertical="center" shrinkToFit="1"/>
      <protection hidden="1"/>
    </xf>
    <xf numFmtId="179" fontId="43" fillId="0" borderId="23" xfId="0" applyNumberFormat="1" applyFont="1" applyBorder="1" applyAlignment="1" applyProtection="1">
      <alignment horizontal="center" vertical="center" shrinkToFit="1"/>
      <protection hidden="1"/>
    </xf>
    <xf numFmtId="179" fontId="43" fillId="0" borderId="24" xfId="0" applyNumberFormat="1" applyFont="1" applyBorder="1" applyAlignment="1" applyProtection="1">
      <alignment horizontal="center" vertical="center" shrinkToFit="1"/>
      <protection hidden="1"/>
    </xf>
    <xf numFmtId="179" fontId="62" fillId="2" borderId="14" xfId="0" applyNumberFormat="1" applyFont="1" applyFill="1" applyBorder="1" applyAlignment="1" applyProtection="1">
      <alignment horizontal="left" vertical="center" indent="1" shrinkToFit="1"/>
      <protection hidden="1"/>
    </xf>
    <xf numFmtId="179" fontId="62" fillId="2" borderId="15" xfId="0" applyNumberFormat="1" applyFont="1" applyFill="1" applyBorder="1" applyAlignment="1" applyProtection="1">
      <alignment horizontal="left" vertical="center" indent="1" shrinkToFit="1"/>
      <protection hidden="1"/>
    </xf>
    <xf numFmtId="179" fontId="62" fillId="2" borderId="16" xfId="0" applyNumberFormat="1" applyFont="1" applyFill="1" applyBorder="1" applyAlignment="1" applyProtection="1">
      <alignment horizontal="left" vertical="center" indent="1" shrinkToFit="1"/>
      <protection hidden="1"/>
    </xf>
    <xf numFmtId="179" fontId="43" fillId="0" borderId="16" xfId="0" applyNumberFormat="1" applyFont="1" applyBorder="1" applyAlignment="1" applyProtection="1">
      <alignment vertical="center" shrinkToFit="1"/>
      <protection hidden="1"/>
    </xf>
    <xf numFmtId="179" fontId="74" fillId="2" borderId="22" xfId="0" applyNumberFormat="1" applyFont="1" applyFill="1" applyBorder="1" applyAlignment="1" applyProtection="1">
      <alignment horizontal="left" vertical="center" indent="1" shrinkToFit="1"/>
      <protection hidden="1"/>
    </xf>
    <xf numFmtId="179" fontId="74" fillId="2" borderId="23" xfId="0" applyNumberFormat="1" applyFont="1" applyFill="1" applyBorder="1" applyAlignment="1" applyProtection="1">
      <alignment horizontal="left" vertical="center" indent="1" shrinkToFit="1"/>
      <protection hidden="1"/>
    </xf>
    <xf numFmtId="179" fontId="74" fillId="2" borderId="24" xfId="0" applyNumberFormat="1" applyFont="1" applyFill="1" applyBorder="1" applyAlignment="1" applyProtection="1">
      <alignment horizontal="left" vertical="center" indent="1" shrinkToFit="1"/>
      <protection hidden="1"/>
    </xf>
    <xf numFmtId="179" fontId="43" fillId="0" borderId="0" xfId="0" applyNumberFormat="1" applyFont="1" applyAlignment="1" applyProtection="1">
      <alignment horizontal="right" vertical="center" shrinkToFit="1"/>
      <protection hidden="1"/>
    </xf>
    <xf numFmtId="179" fontId="43" fillId="2" borderId="0" xfId="0" applyNumberFormat="1" applyFont="1" applyFill="1" applyAlignment="1" applyProtection="1">
      <alignment horizontal="left" vertical="center" indent="1" shrinkToFit="1"/>
      <protection hidden="1"/>
    </xf>
    <xf numFmtId="0" fontId="43" fillId="0" borderId="14" xfId="0" applyNumberFormat="1" applyFont="1" applyBorder="1" applyAlignment="1" applyProtection="1">
      <alignment horizontal="center" vertical="center" shrinkToFit="1"/>
      <protection hidden="1"/>
    </xf>
    <xf numFmtId="0" fontId="43" fillId="0" borderId="15" xfId="0" applyNumberFormat="1" applyFont="1" applyBorder="1" applyAlignment="1" applyProtection="1">
      <alignment horizontal="center" vertical="center" shrinkToFit="1"/>
      <protection hidden="1"/>
    </xf>
    <xf numFmtId="0" fontId="43" fillId="0" borderId="16" xfId="0" applyNumberFormat="1" applyFont="1" applyBorder="1" applyAlignment="1" applyProtection="1">
      <alignment horizontal="center" vertical="center" shrinkToFit="1"/>
      <protection hidden="1"/>
    </xf>
    <xf numFmtId="0" fontId="43" fillId="0" borderId="22" xfId="0" applyNumberFormat="1" applyFont="1" applyBorder="1" applyAlignment="1" applyProtection="1">
      <alignment horizontal="center" vertical="center" shrinkToFit="1"/>
      <protection hidden="1"/>
    </xf>
    <xf numFmtId="0" fontId="43" fillId="0" borderId="23" xfId="0" applyNumberFormat="1" applyFont="1" applyBorder="1" applyAlignment="1" applyProtection="1">
      <alignment horizontal="center" vertical="center" shrinkToFit="1"/>
      <protection hidden="1"/>
    </xf>
    <xf numFmtId="0" fontId="43" fillId="0" borderId="24" xfId="0" applyNumberFormat="1" applyFont="1" applyBorder="1" applyAlignment="1" applyProtection="1">
      <alignment horizontal="center" vertical="center" shrinkToFit="1"/>
      <protection hidden="1"/>
    </xf>
    <xf numFmtId="0" fontId="62" fillId="12" borderId="22" xfId="0" applyNumberFormat="1" applyFont="1" applyFill="1" applyBorder="1" applyAlignment="1" applyProtection="1">
      <alignment horizontal="center" vertical="center" shrinkToFit="1"/>
      <protection hidden="1"/>
    </xf>
    <xf numFmtId="0" fontId="62" fillId="12" borderId="24" xfId="0" applyNumberFormat="1" applyFont="1" applyFill="1" applyBorder="1" applyAlignment="1" applyProtection="1">
      <alignment horizontal="center" vertical="center" shrinkToFit="1"/>
      <protection hidden="1"/>
    </xf>
    <xf numFmtId="0" fontId="43" fillId="12" borderId="22" xfId="0" applyNumberFormat="1" applyFont="1" applyFill="1" applyBorder="1" applyAlignment="1" applyProtection="1">
      <alignment vertical="center" shrinkToFit="1"/>
      <protection hidden="1"/>
    </xf>
    <xf numFmtId="0" fontId="43" fillId="12" borderId="23" xfId="0" applyNumberFormat="1" applyFont="1" applyFill="1" applyBorder="1" applyAlignment="1" applyProtection="1">
      <alignment vertical="center" shrinkToFit="1"/>
      <protection hidden="1"/>
    </xf>
    <xf numFmtId="0" fontId="43" fillId="12" borderId="24" xfId="0" applyNumberFormat="1" applyFont="1" applyFill="1" applyBorder="1" applyAlignment="1" applyProtection="1">
      <alignment vertical="center" shrinkToFit="1"/>
      <protection hidden="1"/>
    </xf>
    <xf numFmtId="0" fontId="43" fillId="0" borderId="25" xfId="0" applyNumberFormat="1" applyFont="1" applyBorder="1" applyAlignment="1" applyProtection="1">
      <alignment horizontal="center" vertical="center" shrinkToFit="1"/>
      <protection hidden="1"/>
    </xf>
    <xf numFmtId="0" fontId="43" fillId="0" borderId="0" xfId="0" applyNumberFormat="1" applyFont="1" applyAlignment="1" applyProtection="1">
      <alignment horizontal="center" vertical="center" shrinkToFit="1"/>
      <protection hidden="1"/>
    </xf>
    <xf numFmtId="0" fontId="43" fillId="0" borderId="0" xfId="0" applyNumberFormat="1" applyFont="1" applyAlignment="1" applyProtection="1">
      <alignment horizontal="distributed" vertical="center" shrinkToFit="1"/>
      <protection hidden="1"/>
    </xf>
    <xf numFmtId="0" fontId="43" fillId="0" borderId="17" xfId="0" applyNumberFormat="1" applyFont="1" applyBorder="1" applyAlignment="1" applyProtection="1">
      <alignment horizontal="center" vertical="center" shrinkToFit="1"/>
      <protection hidden="1"/>
    </xf>
    <xf numFmtId="0" fontId="43" fillId="0" borderId="18" xfId="0" applyNumberFormat="1" applyFont="1" applyBorder="1" applyAlignment="1" applyProtection="1">
      <alignment horizontal="center" vertical="center" shrinkToFit="1"/>
      <protection hidden="1"/>
    </xf>
    <xf numFmtId="0" fontId="43" fillId="0" borderId="19" xfId="0" applyNumberFormat="1" applyFont="1" applyBorder="1" applyAlignment="1" applyProtection="1">
      <alignment horizontal="center" vertical="center" shrinkToFit="1"/>
      <protection hidden="1"/>
    </xf>
    <xf numFmtId="49" fontId="57" fillId="0" borderId="183" xfId="0" applyNumberFormat="1" applyFont="1" applyBorder="1" applyAlignment="1" applyProtection="1">
      <alignment horizontal="center" vertical="center" shrinkToFit="1"/>
      <protection hidden="1"/>
    </xf>
    <xf numFmtId="49" fontId="57" fillId="0" borderId="184" xfId="0" applyNumberFormat="1" applyFont="1" applyBorder="1" applyAlignment="1" applyProtection="1">
      <alignment horizontal="center" vertical="center" shrinkToFit="1"/>
      <protection hidden="1"/>
    </xf>
    <xf numFmtId="49" fontId="57" fillId="0" borderId="185" xfId="0" applyNumberFormat="1" applyFont="1" applyBorder="1" applyAlignment="1" applyProtection="1">
      <alignment horizontal="center" vertical="center" shrinkToFit="1"/>
      <protection hidden="1"/>
    </xf>
    <xf numFmtId="49" fontId="95" fillId="0" borderId="0" xfId="0" applyNumberFormat="1" applyFont="1" applyAlignment="1" applyProtection="1">
      <alignment horizontal="center" vertical="center" shrinkToFit="1"/>
      <protection hidden="1"/>
    </xf>
    <xf numFmtId="49" fontId="60" fillId="0" borderId="22" xfId="0" applyNumberFormat="1" applyFont="1" applyBorder="1" applyAlignment="1" applyProtection="1">
      <alignment horizontal="center" vertical="center" shrinkToFit="1"/>
      <protection hidden="1"/>
    </xf>
    <xf numFmtId="49" fontId="60" fillId="0" borderId="23" xfId="0" applyNumberFormat="1" applyFont="1" applyBorder="1" applyAlignment="1" applyProtection="1">
      <alignment horizontal="center" vertical="center" shrinkToFit="1"/>
      <protection hidden="1"/>
    </xf>
    <xf numFmtId="49" fontId="60" fillId="0" borderId="24" xfId="0" applyNumberFormat="1" applyFont="1" applyBorder="1" applyAlignment="1" applyProtection="1">
      <alignment horizontal="center" vertical="center" shrinkToFit="1"/>
      <protection hidden="1"/>
    </xf>
    <xf numFmtId="49" fontId="57" fillId="12" borderId="165" xfId="0" applyNumberFormat="1" applyFont="1" applyFill="1" applyBorder="1" applyAlignment="1" applyProtection="1">
      <alignment vertical="center" shrinkToFit="1"/>
      <protection hidden="1"/>
    </xf>
    <xf numFmtId="49" fontId="57" fillId="12" borderId="164" xfId="0" applyNumberFormat="1" applyFont="1" applyFill="1" applyBorder="1" applyAlignment="1" applyProtection="1">
      <alignment vertical="center" shrinkToFit="1"/>
      <protection hidden="1"/>
    </xf>
    <xf numFmtId="49" fontId="57" fillId="12" borderId="168" xfId="0" applyNumberFormat="1" applyFont="1" applyFill="1" applyBorder="1" applyAlignment="1" applyProtection="1">
      <alignment vertical="center" shrinkToFit="1"/>
      <protection hidden="1"/>
    </xf>
    <xf numFmtId="49" fontId="57" fillId="12" borderId="175" xfId="0" applyNumberFormat="1" applyFont="1" applyFill="1" applyBorder="1" applyAlignment="1" applyProtection="1">
      <alignment vertical="center" shrinkToFit="1"/>
      <protection hidden="1"/>
    </xf>
    <xf numFmtId="49" fontId="57" fillId="12" borderId="50" xfId="0" applyNumberFormat="1" applyFont="1" applyFill="1" applyBorder="1" applyAlignment="1" applyProtection="1">
      <alignment vertical="center" shrinkToFit="1"/>
      <protection hidden="1"/>
    </xf>
    <xf numFmtId="49" fontId="57" fillId="12" borderId="181" xfId="0" applyNumberFormat="1" applyFont="1" applyFill="1" applyBorder="1" applyAlignment="1" applyProtection="1">
      <alignment vertical="center" shrinkToFit="1"/>
      <protection hidden="1"/>
    </xf>
    <xf numFmtId="49" fontId="57" fillId="0" borderId="165" xfId="0" applyNumberFormat="1" applyFont="1" applyBorder="1" applyAlignment="1" applyProtection="1">
      <alignment horizontal="center" vertical="center" shrinkToFit="1"/>
      <protection hidden="1"/>
    </xf>
    <xf numFmtId="49" fontId="57" fillId="0" borderId="164" xfId="0" applyNumberFormat="1" applyFont="1" applyBorder="1" applyAlignment="1" applyProtection="1">
      <alignment horizontal="center" vertical="center" shrinkToFit="1"/>
      <protection hidden="1"/>
    </xf>
    <xf numFmtId="49" fontId="57" fillId="0" borderId="168" xfId="0" applyNumberFormat="1" applyFont="1" applyBorder="1" applyAlignment="1" applyProtection="1">
      <alignment horizontal="center" vertical="center" shrinkToFit="1"/>
      <protection hidden="1"/>
    </xf>
    <xf numFmtId="49" fontId="57" fillId="0" borderId="175" xfId="0" applyNumberFormat="1" applyFont="1" applyBorder="1" applyAlignment="1" applyProtection="1">
      <alignment horizontal="center" vertical="center" shrinkToFit="1"/>
      <protection hidden="1"/>
    </xf>
    <xf numFmtId="49" fontId="57" fillId="0" borderId="50" xfId="0" applyNumberFormat="1" applyFont="1" applyBorder="1" applyAlignment="1" applyProtection="1">
      <alignment horizontal="center" vertical="center" shrinkToFit="1"/>
      <protection hidden="1"/>
    </xf>
    <xf numFmtId="49" fontId="57" fillId="0" borderId="181" xfId="0" applyNumberFormat="1" applyFont="1" applyBorder="1" applyAlignment="1" applyProtection="1">
      <alignment horizontal="center" vertical="center" shrinkToFit="1"/>
      <protection hidden="1"/>
    </xf>
    <xf numFmtId="49" fontId="94" fillId="0" borderId="0" xfId="0" applyNumberFormat="1" applyFont="1" applyAlignment="1" applyProtection="1">
      <alignment vertical="center" shrinkToFit="1"/>
      <protection hidden="1"/>
    </xf>
    <xf numFmtId="179" fontId="77" fillId="12" borderId="22" xfId="0" applyNumberFormat="1" applyFont="1" applyFill="1" applyBorder="1" applyAlignment="1" applyProtection="1">
      <alignment horizontal="center" vertical="center" shrinkToFit="1"/>
      <protection hidden="1"/>
    </xf>
    <xf numFmtId="179" fontId="77" fillId="12" borderId="23" xfId="0" applyNumberFormat="1" applyFont="1" applyFill="1" applyBorder="1" applyAlignment="1" applyProtection="1">
      <alignment horizontal="center" vertical="center" shrinkToFit="1"/>
      <protection hidden="1"/>
    </xf>
    <xf numFmtId="179" fontId="77" fillId="12" borderId="24" xfId="0" applyNumberFormat="1" applyFont="1" applyFill="1" applyBorder="1" applyAlignment="1" applyProtection="1">
      <alignment horizontal="center" vertical="center" shrinkToFit="1"/>
      <protection hidden="1"/>
    </xf>
    <xf numFmtId="179" fontId="43" fillId="0" borderId="22" xfId="0" applyNumberFormat="1" applyFont="1" applyBorder="1" applyAlignment="1" applyProtection="1">
      <alignment vertical="center" shrinkToFit="1"/>
      <protection hidden="1"/>
    </xf>
    <xf numFmtId="179" fontId="9" fillId="0" borderId="23" xfId="0" applyNumberFormat="1" applyFont="1" applyBorder="1" applyAlignment="1" applyProtection="1">
      <alignment vertical="center" shrinkToFit="1"/>
      <protection hidden="1"/>
    </xf>
    <xf numFmtId="179" fontId="9" fillId="0" borderId="24" xfId="0" applyNumberFormat="1" applyFont="1" applyBorder="1" applyAlignment="1" applyProtection="1">
      <alignment vertical="center" shrinkToFit="1"/>
      <protection hidden="1"/>
    </xf>
    <xf numFmtId="179" fontId="43" fillId="12" borderId="22" xfId="0" applyNumberFormat="1" applyFont="1" applyFill="1" applyBorder="1" applyAlignment="1" applyProtection="1">
      <alignment horizontal="left" vertical="center" indent="1" shrinkToFit="1"/>
      <protection hidden="1"/>
    </xf>
    <xf numFmtId="179" fontId="43" fillId="12" borderId="23" xfId="0" applyNumberFormat="1" applyFont="1" applyFill="1" applyBorder="1" applyAlignment="1" applyProtection="1">
      <alignment horizontal="left" vertical="center" indent="1" shrinkToFit="1"/>
      <protection hidden="1"/>
    </xf>
    <xf numFmtId="179" fontId="48" fillId="2" borderId="17" xfId="0" applyNumberFormat="1" applyFont="1" applyFill="1" applyBorder="1" applyAlignment="1" applyProtection="1">
      <alignment horizontal="left" vertical="center" indent="3" shrinkToFit="1"/>
      <protection hidden="1"/>
    </xf>
    <xf numFmtId="179" fontId="48" fillId="2" borderId="18" xfId="0" applyNumberFormat="1" applyFont="1" applyFill="1" applyBorder="1" applyAlignment="1" applyProtection="1">
      <alignment horizontal="left" vertical="center" indent="3" shrinkToFit="1"/>
      <protection hidden="1"/>
    </xf>
    <xf numFmtId="179" fontId="57" fillId="2" borderId="15" xfId="0" applyNumberFormat="1" applyFont="1" applyFill="1" applyBorder="1" applyAlignment="1" applyProtection="1">
      <alignment horizontal="left" vertical="center" indent="1" shrinkToFit="1"/>
      <protection hidden="1"/>
    </xf>
    <xf numFmtId="179" fontId="57" fillId="0" borderId="14" xfId="0" applyNumberFormat="1" applyFont="1" applyBorder="1" applyAlignment="1" applyProtection="1">
      <alignment horizontal="center" vertical="center" wrapText="1" shrinkToFit="1"/>
      <protection hidden="1"/>
    </xf>
    <xf numFmtId="179" fontId="59" fillId="0" borderId="22" xfId="0" applyNumberFormat="1" applyFont="1" applyBorder="1" applyAlignment="1" applyProtection="1">
      <alignment horizontal="left" vertical="center" wrapText="1" shrinkToFit="1"/>
      <protection hidden="1"/>
    </xf>
    <xf numFmtId="179" fontId="59" fillId="0" borderId="23" xfId="0" applyNumberFormat="1" applyFont="1" applyBorder="1" applyAlignment="1" applyProtection="1">
      <alignment horizontal="left" vertical="center" shrinkToFit="1"/>
      <protection hidden="1"/>
    </xf>
    <xf numFmtId="179" fontId="59" fillId="0" borderId="24" xfId="0" applyNumberFormat="1" applyFont="1" applyBorder="1" applyAlignment="1" applyProtection="1">
      <alignment horizontal="left" vertical="center" shrinkToFit="1"/>
      <protection hidden="1"/>
    </xf>
    <xf numFmtId="179" fontId="57" fillId="0" borderId="25" xfId="0" applyNumberFormat="1" applyFont="1" applyBorder="1" applyAlignment="1" applyProtection="1">
      <alignment horizontal="right" vertical="center" shrinkToFit="1"/>
      <protection hidden="1"/>
    </xf>
    <xf numFmtId="179" fontId="57" fillId="0" borderId="0" xfId="0" applyNumberFormat="1" applyFont="1" applyBorder="1" applyAlignment="1" applyProtection="1">
      <alignment horizontal="right" vertical="center" shrinkToFit="1"/>
      <protection hidden="1"/>
    </xf>
    <xf numFmtId="179" fontId="57" fillId="2" borderId="0" xfId="0" applyNumberFormat="1" applyFont="1" applyFill="1" applyBorder="1" applyAlignment="1" applyProtection="1">
      <alignment horizontal="left" vertical="center" shrinkToFit="1"/>
      <protection hidden="1"/>
    </xf>
    <xf numFmtId="179" fontId="7" fillId="0" borderId="0" xfId="0" applyNumberFormat="1" applyFont="1" applyFill="1" applyBorder="1" applyAlignment="1" applyProtection="1">
      <alignment horizontal="right" vertical="center" indent="1" shrinkToFit="1"/>
      <protection hidden="1"/>
    </xf>
    <xf numFmtId="179" fontId="7" fillId="0" borderId="20" xfId="0" applyNumberFormat="1" applyFont="1" applyFill="1" applyBorder="1" applyAlignment="1" applyProtection="1">
      <alignment horizontal="right" vertical="center" indent="1" shrinkToFit="1"/>
      <protection hidden="1"/>
    </xf>
    <xf numFmtId="179" fontId="57" fillId="2" borderId="16" xfId="0" applyNumberFormat="1" applyFont="1" applyFill="1" applyBorder="1" applyAlignment="1" applyProtection="1">
      <alignment horizontal="left" vertical="center" indent="1" shrinkToFit="1"/>
      <protection hidden="1"/>
    </xf>
    <xf numFmtId="179" fontId="43" fillId="2" borderId="23" xfId="0" applyNumberFormat="1" applyFont="1" applyFill="1" applyBorder="1" applyAlignment="1" applyProtection="1">
      <alignment horizontal="left" vertical="center" shrinkToFit="1"/>
      <protection hidden="1"/>
    </xf>
    <xf numFmtId="179" fontId="43" fillId="2" borderId="24" xfId="0" applyNumberFormat="1" applyFont="1" applyFill="1" applyBorder="1" applyAlignment="1" applyProtection="1">
      <alignment horizontal="left" vertical="center" shrinkToFit="1"/>
      <protection hidden="1"/>
    </xf>
    <xf numFmtId="179" fontId="9" fillId="0" borderId="22" xfId="0" applyNumberFormat="1" applyFont="1" applyBorder="1" applyAlignment="1" applyProtection="1">
      <alignment horizontal="center" vertical="center" wrapText="1" shrinkToFit="1"/>
      <protection hidden="1"/>
    </xf>
    <xf numFmtId="179" fontId="9" fillId="0" borderId="23" xfId="0" applyNumberFormat="1" applyFont="1" applyBorder="1" applyAlignment="1" applyProtection="1">
      <alignment horizontal="center" vertical="center" shrinkToFit="1"/>
      <protection hidden="1"/>
    </xf>
    <xf numFmtId="179" fontId="9" fillId="0" borderId="24" xfId="0" applyNumberFormat="1" applyFont="1" applyBorder="1" applyAlignment="1" applyProtection="1">
      <alignment horizontal="center" vertical="center" shrinkToFit="1"/>
      <protection hidden="1"/>
    </xf>
    <xf numFmtId="179" fontId="8" fillId="0" borderId="18" xfId="0" applyNumberFormat="1" applyFont="1" applyBorder="1" applyAlignment="1" applyProtection="1">
      <alignment horizontal="right" shrinkToFit="1"/>
      <protection hidden="1"/>
    </xf>
    <xf numFmtId="179" fontId="8" fillId="0" borderId="19" xfId="0" applyNumberFormat="1" applyFont="1" applyBorder="1" applyAlignment="1" applyProtection="1">
      <alignment horizontal="right" shrinkToFit="1"/>
      <protection hidden="1"/>
    </xf>
    <xf numFmtId="179" fontId="9" fillId="0" borderId="17" xfId="0" applyNumberFormat="1" applyFont="1" applyBorder="1" applyAlignment="1" applyProtection="1">
      <alignment horizontal="left" vertical="center" indent="1" shrinkToFit="1"/>
      <protection hidden="1"/>
    </xf>
    <xf numFmtId="179" fontId="9" fillId="0" borderId="18" xfId="0" applyNumberFormat="1" applyFont="1" applyBorder="1" applyAlignment="1" applyProtection="1">
      <alignment horizontal="left" vertical="center" indent="1" shrinkToFit="1"/>
      <protection hidden="1"/>
    </xf>
    <xf numFmtId="179" fontId="57" fillId="12" borderId="18" xfId="0" applyNumberFormat="1" applyFont="1" applyFill="1" applyBorder="1" applyAlignment="1" applyProtection="1">
      <alignment horizontal="left" vertical="center" shrinkToFit="1"/>
      <protection hidden="1"/>
    </xf>
    <xf numFmtId="49" fontId="57" fillId="0" borderId="18" xfId="0" applyNumberFormat="1" applyFont="1" applyBorder="1" applyAlignment="1" applyProtection="1">
      <alignment horizontal="left" vertical="center" shrinkToFit="1"/>
      <protection hidden="1"/>
    </xf>
    <xf numFmtId="49" fontId="57" fillId="0" borderId="15" xfId="0" applyNumberFormat="1" applyFont="1" applyBorder="1" applyAlignment="1" applyProtection="1">
      <alignment vertical="center" shrinkToFit="1"/>
      <protection hidden="1"/>
    </xf>
    <xf numFmtId="179" fontId="57" fillId="12" borderId="14" xfId="0" applyNumberFormat="1" applyFont="1" applyFill="1" applyBorder="1" applyAlignment="1" applyProtection="1">
      <alignment horizontal="left" vertical="center" indent="1" shrinkToFit="1"/>
      <protection hidden="1"/>
    </xf>
    <xf numFmtId="179" fontId="57" fillId="12" borderId="15" xfId="0" applyNumberFormat="1" applyFont="1" applyFill="1" applyBorder="1" applyAlignment="1" applyProtection="1">
      <alignment horizontal="left" vertical="center" indent="1" shrinkToFit="1"/>
      <protection hidden="1"/>
    </xf>
    <xf numFmtId="179" fontId="57" fillId="12" borderId="16" xfId="0" applyNumberFormat="1" applyFont="1" applyFill="1" applyBorder="1" applyAlignment="1" applyProtection="1">
      <alignment horizontal="left" vertical="center" indent="1" shrinkToFit="1"/>
      <protection hidden="1"/>
    </xf>
    <xf numFmtId="49" fontId="57" fillId="12" borderId="14" xfId="0" applyNumberFormat="1" applyFont="1" applyFill="1" applyBorder="1" applyAlignment="1" applyProtection="1">
      <alignment horizontal="center" vertical="center" shrinkToFit="1"/>
      <protection hidden="1"/>
    </xf>
    <xf numFmtId="49" fontId="57" fillId="12" borderId="15" xfId="0" applyNumberFormat="1" applyFont="1" applyFill="1" applyBorder="1" applyAlignment="1" applyProtection="1">
      <alignment horizontal="center" vertical="center" shrinkToFit="1"/>
      <protection hidden="1"/>
    </xf>
    <xf numFmtId="49" fontId="57" fillId="12" borderId="16" xfId="0" applyNumberFormat="1" applyFont="1" applyFill="1" applyBorder="1" applyAlignment="1" applyProtection="1">
      <alignment horizontal="center" vertical="center" shrinkToFit="1"/>
      <protection hidden="1"/>
    </xf>
    <xf numFmtId="49" fontId="57" fillId="12" borderId="17" xfId="0" applyNumberFormat="1" applyFont="1" applyFill="1" applyBorder="1" applyAlignment="1" applyProtection="1">
      <alignment horizontal="center" vertical="center" shrinkToFit="1"/>
      <protection hidden="1"/>
    </xf>
    <xf numFmtId="49" fontId="57" fillId="12" borderId="18" xfId="0" applyNumberFormat="1" applyFont="1" applyFill="1" applyBorder="1" applyAlignment="1" applyProtection="1">
      <alignment horizontal="center" vertical="center" shrinkToFit="1"/>
      <protection hidden="1"/>
    </xf>
    <xf numFmtId="49" fontId="57" fillId="12" borderId="19" xfId="0" applyNumberFormat="1" applyFont="1" applyFill="1" applyBorder="1" applyAlignment="1" applyProtection="1">
      <alignment horizontal="center" vertical="center" shrinkToFit="1"/>
      <protection hidden="1"/>
    </xf>
    <xf numFmtId="49" fontId="57" fillId="12" borderId="22" xfId="0" applyNumberFormat="1" applyFont="1" applyFill="1" applyBorder="1" applyAlignment="1" applyProtection="1">
      <alignment vertical="center" shrinkToFit="1"/>
      <protection hidden="1"/>
    </xf>
    <xf numFmtId="49" fontId="57" fillId="12" borderId="23" xfId="0" applyNumberFormat="1" applyFont="1" applyFill="1" applyBorder="1" applyAlignment="1" applyProtection="1">
      <alignment vertical="center" shrinkToFit="1"/>
      <protection hidden="1"/>
    </xf>
    <xf numFmtId="49" fontId="57" fillId="12" borderId="24" xfId="0" applyNumberFormat="1" applyFont="1" applyFill="1" applyBorder="1" applyAlignment="1" applyProtection="1">
      <alignment vertical="center" shrinkToFit="1"/>
      <protection hidden="1"/>
    </xf>
    <xf numFmtId="49" fontId="57" fillId="0" borderId="0" xfId="0" applyNumberFormat="1" applyFont="1" applyBorder="1" applyAlignment="1" applyProtection="1">
      <alignment horizontal="center" vertical="center" shrinkToFit="1"/>
      <protection hidden="1"/>
    </xf>
    <xf numFmtId="49" fontId="57" fillId="0" borderId="18" xfId="0" applyNumberFormat="1" applyFont="1" applyBorder="1" applyAlignment="1" applyProtection="1">
      <alignment vertical="center" shrinkToFit="1"/>
      <protection hidden="1"/>
    </xf>
    <xf numFmtId="179" fontId="63" fillId="0" borderId="22" xfId="0" applyNumberFormat="1" applyFont="1" applyBorder="1" applyAlignment="1" applyProtection="1">
      <alignment horizontal="center" vertical="center" wrapText="1" shrinkToFit="1"/>
      <protection hidden="1"/>
    </xf>
    <xf numFmtId="179" fontId="63" fillId="0" borderId="23" xfId="0" applyNumberFormat="1" applyFont="1" applyBorder="1" applyAlignment="1" applyProtection="1">
      <alignment horizontal="center" vertical="center" shrinkToFit="1"/>
      <protection hidden="1"/>
    </xf>
    <xf numFmtId="179" fontId="63" fillId="0" borderId="24" xfId="0" applyNumberFormat="1" applyFont="1" applyBorder="1" applyAlignment="1" applyProtection="1">
      <alignment horizontal="center" vertical="center" shrinkToFit="1"/>
      <protection hidden="1"/>
    </xf>
    <xf numFmtId="0" fontId="74" fillId="0" borderId="0" xfId="0" applyNumberFormat="1" applyFont="1" applyBorder="1" applyAlignment="1" applyProtection="1">
      <alignment horizontal="center" vertical="center" shrinkToFit="1"/>
      <protection hidden="1"/>
    </xf>
    <xf numFmtId="179" fontId="96" fillId="0" borderId="183" xfId="0" applyNumberFormat="1" applyFont="1" applyBorder="1" applyAlignment="1" applyProtection="1">
      <alignment horizontal="center" vertical="center" shrinkToFit="1"/>
      <protection hidden="1"/>
    </xf>
    <xf numFmtId="179" fontId="96" fillId="0" borderId="184" xfId="0" applyNumberFormat="1" applyFont="1" applyBorder="1" applyAlignment="1" applyProtection="1">
      <alignment horizontal="center" vertical="center" shrinkToFit="1"/>
      <protection hidden="1"/>
    </xf>
    <xf numFmtId="179" fontId="96" fillId="0" borderId="185" xfId="0" applyNumberFormat="1" applyFont="1" applyBorder="1" applyAlignment="1" applyProtection="1">
      <alignment horizontal="center" vertical="center" shrinkToFit="1"/>
      <protection hidden="1"/>
    </xf>
    <xf numFmtId="179" fontId="97" fillId="0" borderId="183" xfId="0" applyNumberFormat="1" applyFont="1" applyBorder="1" applyAlignment="1" applyProtection="1">
      <alignment horizontal="center" vertical="center" shrinkToFit="1"/>
      <protection hidden="1"/>
    </xf>
    <xf numFmtId="179" fontId="97" fillId="0" borderId="184" xfId="0" applyNumberFormat="1" applyFont="1" applyBorder="1" applyAlignment="1" applyProtection="1">
      <alignment horizontal="center" vertical="center" shrinkToFit="1"/>
      <protection hidden="1"/>
    </xf>
    <xf numFmtId="179" fontId="97" fillId="0" borderId="185" xfId="0" applyNumberFormat="1" applyFont="1" applyBorder="1" applyAlignment="1" applyProtection="1">
      <alignment horizontal="center" vertical="center" shrinkToFit="1"/>
      <protection hidden="1"/>
    </xf>
    <xf numFmtId="179" fontId="97" fillId="2" borderId="183" xfId="0" applyNumberFormat="1" applyFont="1" applyFill="1" applyBorder="1" applyAlignment="1" applyProtection="1">
      <alignment horizontal="center" vertical="center" shrinkToFit="1"/>
      <protection hidden="1"/>
    </xf>
    <xf numFmtId="179" fontId="97" fillId="2" borderId="184" xfId="0" applyNumberFormat="1" applyFont="1" applyFill="1" applyBorder="1" applyAlignment="1" applyProtection="1">
      <alignment horizontal="center" vertical="center" shrinkToFit="1"/>
      <protection hidden="1"/>
    </xf>
    <xf numFmtId="179" fontId="97" fillId="2" borderId="185" xfId="0" applyNumberFormat="1" applyFont="1" applyFill="1" applyBorder="1" applyAlignment="1" applyProtection="1">
      <alignment horizontal="center" vertical="center" shrinkToFit="1"/>
      <protection hidden="1"/>
    </xf>
    <xf numFmtId="179" fontId="98" fillId="0" borderId="165" xfId="0" applyNumberFormat="1" applyFont="1" applyBorder="1" applyAlignment="1" applyProtection="1">
      <alignment horizontal="center" vertical="center" shrinkToFit="1"/>
      <protection hidden="1"/>
    </xf>
    <xf numFmtId="179" fontId="98" fillId="0" borderId="164" xfId="0" applyNumberFormat="1" applyFont="1" applyBorder="1" applyAlignment="1" applyProtection="1">
      <alignment horizontal="center" vertical="center" shrinkToFit="1"/>
      <protection hidden="1"/>
    </xf>
    <xf numFmtId="179" fontId="98" fillId="0" borderId="168" xfId="0" applyNumberFormat="1" applyFont="1" applyBorder="1" applyAlignment="1" applyProtection="1">
      <alignment horizontal="center" vertical="center" shrinkToFit="1"/>
      <protection hidden="1"/>
    </xf>
    <xf numFmtId="179" fontId="98" fillId="0" borderId="175" xfId="0" applyNumberFormat="1" applyFont="1" applyBorder="1" applyAlignment="1" applyProtection="1">
      <alignment horizontal="center" vertical="center" shrinkToFit="1"/>
      <protection hidden="1"/>
    </xf>
    <xf numFmtId="179" fontId="98" fillId="0" borderId="50" xfId="0" applyNumberFormat="1" applyFont="1" applyBorder="1" applyAlignment="1" applyProtection="1">
      <alignment horizontal="center" vertical="center" shrinkToFit="1"/>
      <protection hidden="1"/>
    </xf>
    <xf numFmtId="179" fontId="98" fillId="0" borderId="181" xfId="0" applyNumberFormat="1" applyFont="1" applyBorder="1" applyAlignment="1" applyProtection="1">
      <alignment horizontal="center" vertical="center" shrinkToFit="1"/>
      <protection hidden="1"/>
    </xf>
    <xf numFmtId="179" fontId="98" fillId="0" borderId="164" xfId="0" applyNumberFormat="1" applyFont="1" applyBorder="1" applyAlignment="1" applyProtection="1">
      <alignment horizontal="left" vertical="center" shrinkToFit="1"/>
      <protection hidden="1"/>
    </xf>
    <xf numFmtId="179" fontId="98" fillId="0" borderId="168" xfId="0" applyNumberFormat="1" applyFont="1" applyBorder="1" applyAlignment="1" applyProtection="1">
      <alignment horizontal="left" vertical="center" shrinkToFit="1"/>
      <protection hidden="1"/>
    </xf>
    <xf numFmtId="179" fontId="98" fillId="0" borderId="50" xfId="0" applyNumberFormat="1" applyFont="1" applyBorder="1" applyAlignment="1" applyProtection="1">
      <alignment horizontal="left" vertical="center" shrinkToFit="1"/>
      <protection hidden="1"/>
    </xf>
    <xf numFmtId="179" fontId="98" fillId="0" borderId="181" xfId="0" applyNumberFormat="1" applyFont="1" applyBorder="1" applyAlignment="1" applyProtection="1">
      <alignment horizontal="left" vertical="center" shrinkToFit="1"/>
      <protection hidden="1"/>
    </xf>
    <xf numFmtId="179" fontId="97" fillId="2" borderId="165" xfId="0" applyNumberFormat="1" applyFont="1" applyFill="1" applyBorder="1" applyAlignment="1" applyProtection="1">
      <alignment horizontal="left" vertical="center" indent="1" shrinkToFit="1"/>
      <protection hidden="1"/>
    </xf>
    <xf numFmtId="179" fontId="97" fillId="2" borderId="164" xfId="0" applyNumberFormat="1" applyFont="1" applyFill="1" applyBorder="1" applyAlignment="1" applyProtection="1">
      <alignment horizontal="left" vertical="center" indent="1" shrinkToFit="1"/>
      <protection hidden="1"/>
    </xf>
    <xf numFmtId="179" fontId="97" fillId="2" borderId="168" xfId="0" applyNumberFormat="1" applyFont="1" applyFill="1" applyBorder="1" applyAlignment="1" applyProtection="1">
      <alignment horizontal="left" vertical="center" indent="1" shrinkToFit="1"/>
      <protection hidden="1"/>
    </xf>
    <xf numFmtId="179" fontId="97" fillId="2" borderId="175" xfId="0" applyNumberFormat="1" applyFont="1" applyFill="1" applyBorder="1" applyAlignment="1" applyProtection="1">
      <alignment horizontal="left" vertical="center" indent="1" shrinkToFit="1"/>
      <protection hidden="1"/>
    </xf>
    <xf numFmtId="179" fontId="97" fillId="2" borderId="50" xfId="0" applyNumberFormat="1" applyFont="1" applyFill="1" applyBorder="1" applyAlignment="1" applyProtection="1">
      <alignment horizontal="left" vertical="center" indent="1" shrinkToFit="1"/>
      <protection hidden="1"/>
    </xf>
    <xf numFmtId="179" fontId="97" fillId="2" borderId="181" xfId="0" applyNumberFormat="1" applyFont="1" applyFill="1" applyBorder="1" applyAlignment="1" applyProtection="1">
      <alignment horizontal="left" vertical="center" indent="1" shrinkToFit="1"/>
      <protection hidden="1"/>
    </xf>
    <xf numFmtId="179" fontId="97" fillId="2" borderId="183" xfId="0" applyNumberFormat="1" applyFont="1" applyFill="1" applyBorder="1" applyAlignment="1" applyProtection="1">
      <alignment horizontal="left" vertical="center" indent="1" shrinkToFit="1"/>
      <protection hidden="1"/>
    </xf>
    <xf numFmtId="179" fontId="97" fillId="2" borderId="184" xfId="0" applyNumberFormat="1" applyFont="1" applyFill="1" applyBorder="1" applyAlignment="1" applyProtection="1">
      <alignment horizontal="left" vertical="center" indent="1" shrinkToFit="1"/>
      <protection hidden="1"/>
    </xf>
    <xf numFmtId="179" fontId="97" fillId="2" borderId="185" xfId="0" applyNumberFormat="1" applyFont="1" applyFill="1" applyBorder="1" applyAlignment="1" applyProtection="1">
      <alignment horizontal="left" vertical="center" indent="1" shrinkToFit="1"/>
      <protection hidden="1"/>
    </xf>
    <xf numFmtId="179" fontId="97" fillId="2" borderId="183" xfId="0" applyNumberFormat="1" applyFont="1" applyFill="1" applyBorder="1" applyAlignment="1" applyProtection="1">
      <alignment horizontal="left" vertical="center" shrinkToFit="1"/>
      <protection hidden="1"/>
    </xf>
    <xf numFmtId="179" fontId="97" fillId="2" borderId="184" xfId="0" applyNumberFormat="1" applyFont="1" applyFill="1" applyBorder="1" applyAlignment="1" applyProtection="1">
      <alignment horizontal="left" vertical="center" shrinkToFit="1"/>
      <protection hidden="1"/>
    </xf>
    <xf numFmtId="179" fontId="97" fillId="2" borderId="185" xfId="0" applyNumberFormat="1" applyFont="1" applyFill="1" applyBorder="1" applyAlignment="1" applyProtection="1">
      <alignment horizontal="left" vertical="center" shrinkToFit="1"/>
      <protection hidden="1"/>
    </xf>
    <xf numFmtId="0" fontId="57" fillId="0" borderId="0" xfId="0" applyNumberFormat="1" applyFont="1" applyAlignment="1" applyProtection="1">
      <alignment horizontal="left" vertical="center" shrinkToFit="1"/>
      <protection hidden="1"/>
    </xf>
    <xf numFmtId="179" fontId="57" fillId="0" borderId="0" xfId="0" applyNumberFormat="1" applyFont="1" applyAlignment="1" applyProtection="1">
      <alignment horizontal="distributed" vertical="center" shrinkToFit="1"/>
      <protection hidden="1"/>
    </xf>
    <xf numFmtId="179" fontId="48" fillId="12" borderId="0" xfId="0" applyNumberFormat="1" applyFont="1" applyFill="1" applyAlignment="1" applyProtection="1">
      <alignment horizontal="right" vertical="center" shrinkToFit="1"/>
      <protection hidden="1"/>
    </xf>
    <xf numFmtId="179" fontId="62" fillId="0" borderId="0" xfId="0" applyNumberFormat="1" applyFont="1" applyAlignment="1" applyProtection="1">
      <alignment horizontal="center" vertical="center" shrinkToFit="1"/>
      <protection hidden="1"/>
    </xf>
    <xf numFmtId="179" fontId="98" fillId="2" borderId="164" xfId="0" applyNumberFormat="1" applyFont="1" applyFill="1" applyBorder="1" applyAlignment="1" applyProtection="1">
      <alignment horizontal="right" vertical="center" shrinkToFit="1"/>
      <protection hidden="1"/>
    </xf>
    <xf numFmtId="179" fontId="98" fillId="2" borderId="50" xfId="0" applyNumberFormat="1" applyFont="1" applyFill="1" applyBorder="1" applyAlignment="1" applyProtection="1">
      <alignment horizontal="right" vertical="center" shrinkToFit="1"/>
      <protection hidden="1"/>
    </xf>
    <xf numFmtId="179" fontId="103" fillId="0" borderId="165" xfId="0" applyNumberFormat="1" applyFont="1" applyBorder="1" applyAlignment="1" applyProtection="1">
      <alignment horizontal="center" vertical="center" shrinkToFit="1"/>
      <protection hidden="1"/>
    </xf>
    <xf numFmtId="179" fontId="103" fillId="0" borderId="164" xfId="0" applyNumberFormat="1" applyFont="1" applyBorder="1" applyAlignment="1" applyProtection="1">
      <alignment horizontal="center" vertical="center" shrinkToFit="1"/>
      <protection hidden="1"/>
    </xf>
    <xf numFmtId="179" fontId="103" fillId="0" borderId="168" xfId="0" applyNumberFormat="1" applyFont="1" applyBorder="1" applyAlignment="1" applyProtection="1">
      <alignment horizontal="center" vertical="center" shrinkToFit="1"/>
      <protection hidden="1"/>
    </xf>
    <xf numFmtId="179" fontId="103" fillId="0" borderId="175" xfId="0" applyNumberFormat="1" applyFont="1" applyBorder="1" applyAlignment="1" applyProtection="1">
      <alignment horizontal="center" vertical="center" shrinkToFit="1"/>
      <protection hidden="1"/>
    </xf>
    <xf numFmtId="179" fontId="103" fillId="0" borderId="50" xfId="0" applyNumberFormat="1" applyFont="1" applyBorder="1" applyAlignment="1" applyProtection="1">
      <alignment horizontal="center" vertical="center" shrinkToFit="1"/>
      <protection hidden="1"/>
    </xf>
    <xf numFmtId="179" fontId="103" fillId="0" borderId="181" xfId="0" applyNumberFormat="1" applyFont="1" applyBorder="1" applyAlignment="1" applyProtection="1">
      <alignment horizontal="center" vertical="center" shrinkToFit="1"/>
      <protection hidden="1"/>
    </xf>
    <xf numFmtId="179" fontId="99" fillId="0" borderId="165" xfId="0" applyNumberFormat="1" applyFont="1" applyBorder="1" applyAlignment="1" applyProtection="1">
      <alignment horizontal="center" vertical="center" shrinkToFit="1"/>
      <protection hidden="1"/>
    </xf>
    <xf numFmtId="179" fontId="99" fillId="0" borderId="164" xfId="0" applyNumberFormat="1" applyFont="1" applyBorder="1" applyAlignment="1" applyProtection="1">
      <alignment horizontal="center" vertical="center" shrinkToFit="1"/>
      <protection hidden="1"/>
    </xf>
    <xf numFmtId="179" fontId="99" fillId="0" borderId="175" xfId="0" applyNumberFormat="1" applyFont="1" applyBorder="1" applyAlignment="1" applyProtection="1">
      <alignment horizontal="center" vertical="center" shrinkToFit="1"/>
      <protection hidden="1"/>
    </xf>
    <xf numFmtId="179" fontId="99" fillId="0" borderId="50" xfId="0" applyNumberFormat="1" applyFont="1" applyBorder="1" applyAlignment="1" applyProtection="1">
      <alignment horizontal="center" vertical="center" shrinkToFit="1"/>
      <protection hidden="1"/>
    </xf>
    <xf numFmtId="179" fontId="97" fillId="0" borderId="175" xfId="0" applyNumberFormat="1" applyFont="1" applyBorder="1" applyAlignment="1" applyProtection="1">
      <alignment horizontal="center" vertical="center" shrinkToFit="1"/>
      <protection hidden="1"/>
    </xf>
    <xf numFmtId="179" fontId="97" fillId="0" borderId="50" xfId="0" applyNumberFormat="1" applyFont="1" applyBorder="1" applyAlignment="1" applyProtection="1">
      <alignment horizontal="center" vertical="center" shrinkToFit="1"/>
      <protection hidden="1"/>
    </xf>
    <xf numFmtId="179" fontId="102" fillId="0" borderId="50" xfId="0" applyNumberFormat="1" applyFont="1" applyBorder="1" applyAlignment="1" applyProtection="1">
      <alignment horizontal="center" vertical="center" shrinkToFit="1"/>
      <protection hidden="1"/>
    </xf>
    <xf numFmtId="179" fontId="102" fillId="0" borderId="181" xfId="0" applyNumberFormat="1" applyFont="1" applyBorder="1" applyAlignment="1" applyProtection="1">
      <alignment horizontal="center" vertical="center" shrinkToFit="1"/>
      <protection hidden="1"/>
    </xf>
    <xf numFmtId="179" fontId="102" fillId="2" borderId="50" xfId="0" applyNumberFormat="1" applyFont="1" applyFill="1" applyBorder="1" applyAlignment="1" applyProtection="1">
      <alignment horizontal="center" vertical="center" shrinkToFit="1"/>
      <protection hidden="1"/>
    </xf>
    <xf numFmtId="179" fontId="48" fillId="12" borderId="0" xfId="0" applyNumberFormat="1" applyFont="1" applyFill="1" applyAlignment="1" applyProtection="1">
      <alignment horizontal="left" vertical="center" shrinkToFit="1"/>
      <protection hidden="1"/>
    </xf>
    <xf numFmtId="179" fontId="48" fillId="0" borderId="0" xfId="0" applyNumberFormat="1" applyFont="1" applyFill="1" applyAlignment="1" applyProtection="1">
      <alignment horizontal="left" vertical="center" shrinkToFit="1"/>
      <protection hidden="1"/>
    </xf>
    <xf numFmtId="0" fontId="57" fillId="0" borderId="186" xfId="0" applyNumberFormat="1" applyFont="1" applyBorder="1" applyAlignment="1" applyProtection="1">
      <alignment vertical="center" shrinkToFit="1"/>
      <protection hidden="1"/>
    </xf>
    <xf numFmtId="179" fontId="57" fillId="2" borderId="14" xfId="0" applyNumberFormat="1" applyFont="1" applyFill="1" applyBorder="1" applyAlignment="1" applyProtection="1">
      <alignment horizontal="left" vertical="center" indent="1" shrinkToFit="1"/>
      <protection hidden="1"/>
    </xf>
    <xf numFmtId="179" fontId="57" fillId="2" borderId="20" xfId="0" applyNumberFormat="1" applyFont="1" applyFill="1" applyBorder="1" applyAlignment="1" applyProtection="1">
      <alignment horizontal="left" vertical="center" indent="1" shrinkToFit="1"/>
      <protection hidden="1"/>
    </xf>
    <xf numFmtId="0" fontId="57" fillId="0" borderId="0" xfId="0" applyNumberFormat="1" applyFont="1" applyBorder="1" applyAlignment="1" applyProtection="1">
      <alignment horizontal="left" vertical="center" shrinkToFit="1"/>
      <protection hidden="1"/>
    </xf>
    <xf numFmtId="0" fontId="0" fillId="0" borderId="0" xfId="0" applyNumberFormat="1" applyFont="1" applyAlignment="1" applyProtection="1">
      <alignment vertical="center" shrinkToFit="1"/>
      <protection hidden="1"/>
    </xf>
    <xf numFmtId="179" fontId="0" fillId="0" borderId="0" xfId="0" applyNumberFormat="1" applyFont="1" applyAlignment="1" applyProtection="1">
      <alignment vertical="center" shrinkToFit="1"/>
      <protection hidden="1"/>
    </xf>
    <xf numFmtId="179" fontId="0" fillId="0" borderId="0" xfId="0" applyNumberFormat="1" applyFont="1" applyBorder="1" applyAlignment="1" applyProtection="1">
      <alignment horizontal="distributed" vertical="center" shrinkToFit="1"/>
      <protection hidden="1"/>
    </xf>
    <xf numFmtId="179" fontId="0" fillId="0" borderId="0" xfId="0" applyNumberFormat="1" applyFont="1" applyBorder="1" applyAlignment="1" applyProtection="1">
      <alignment vertical="center" shrinkToFit="1"/>
      <protection hidden="1"/>
    </xf>
    <xf numFmtId="179" fontId="0" fillId="0" borderId="0" xfId="0" applyNumberFormat="1" applyFont="1" applyAlignment="1" applyProtection="1">
      <alignment horizontal="distributed" vertical="center" shrinkToFit="1"/>
      <protection hidden="1"/>
    </xf>
    <xf numFmtId="179" fontId="0" fillId="0" borderId="22" xfId="0" applyNumberFormat="1" applyFont="1" applyBorder="1" applyAlignment="1" applyProtection="1">
      <alignment horizontal="center" vertical="center" shrinkToFit="1"/>
      <protection hidden="1"/>
    </xf>
    <xf numFmtId="179" fontId="0" fillId="0" borderId="23" xfId="0" applyNumberFormat="1" applyFont="1" applyBorder="1" applyAlignment="1" applyProtection="1">
      <alignment horizontal="center" vertical="center" shrinkToFit="1"/>
      <protection hidden="1"/>
    </xf>
    <xf numFmtId="179" fontId="0" fillId="0" borderId="24" xfId="0" applyNumberFormat="1" applyFont="1" applyBorder="1" applyAlignment="1" applyProtection="1">
      <alignment horizontal="center" vertical="center" shrinkToFit="1"/>
      <protection hidden="1"/>
    </xf>
    <xf numFmtId="179" fontId="0" fillId="12" borderId="22" xfId="0" applyNumberFormat="1" applyFont="1" applyFill="1" applyBorder="1" applyAlignment="1" applyProtection="1">
      <alignment horizontal="left" vertical="center" indent="1" shrinkToFit="1"/>
      <protection hidden="1"/>
    </xf>
    <xf numFmtId="179" fontId="0" fillId="12" borderId="23" xfId="0" applyNumberFormat="1" applyFont="1" applyFill="1" applyBorder="1" applyAlignment="1" applyProtection="1">
      <alignment horizontal="left" vertical="center" indent="1" shrinkToFit="1"/>
      <protection hidden="1"/>
    </xf>
    <xf numFmtId="179" fontId="0" fillId="12" borderId="24" xfId="0" applyNumberFormat="1" applyFont="1" applyFill="1" applyBorder="1" applyAlignment="1" applyProtection="1">
      <alignment horizontal="left" vertical="center" indent="1" shrinkToFit="1"/>
      <protection hidden="1"/>
    </xf>
    <xf numFmtId="179" fontId="0" fillId="0" borderId="22" xfId="0" applyNumberFormat="1" applyFont="1" applyBorder="1" applyAlignment="1" applyProtection="1">
      <alignment horizontal="center" vertical="center" wrapText="1" shrinkToFit="1"/>
      <protection hidden="1"/>
    </xf>
    <xf numFmtId="179" fontId="0" fillId="2" borderId="22" xfId="0" applyNumberFormat="1" applyFont="1" applyFill="1" applyBorder="1" applyAlignment="1" applyProtection="1">
      <alignment horizontal="left" vertical="center" indent="1" shrinkToFit="1"/>
      <protection hidden="1"/>
    </xf>
    <xf numFmtId="179" fontId="0" fillId="2" borderId="23" xfId="0" applyNumberFormat="1" applyFont="1" applyFill="1" applyBorder="1" applyAlignment="1" applyProtection="1">
      <alignment horizontal="left" vertical="center" indent="1" shrinkToFit="1"/>
      <protection hidden="1"/>
    </xf>
    <xf numFmtId="179" fontId="0" fillId="2" borderId="24" xfId="0" applyNumberFormat="1" applyFont="1" applyFill="1" applyBorder="1" applyAlignment="1" applyProtection="1">
      <alignment horizontal="left" vertical="center" indent="1" shrinkToFit="1"/>
      <protection hidden="1"/>
    </xf>
    <xf numFmtId="179" fontId="0" fillId="2" borderId="23" xfId="0" applyNumberFormat="1" applyFont="1" applyFill="1" applyBorder="1" applyAlignment="1" applyProtection="1">
      <alignment vertical="center" shrinkToFit="1"/>
      <protection hidden="1"/>
    </xf>
    <xf numFmtId="179" fontId="0" fillId="2" borderId="24" xfId="0" applyNumberFormat="1" applyFont="1" applyFill="1" applyBorder="1" applyAlignment="1" applyProtection="1">
      <alignment vertical="center" shrinkToFit="1"/>
      <protection hidden="1"/>
    </xf>
    <xf numFmtId="0" fontId="92" fillId="0" borderId="0" xfId="0" applyNumberFormat="1" applyFont="1" applyAlignment="1" applyProtection="1">
      <alignment vertical="center" wrapText="1" shrinkToFit="1"/>
      <protection hidden="1"/>
    </xf>
    <xf numFmtId="0" fontId="92" fillId="0" borderId="0" xfId="0" applyNumberFormat="1" applyFont="1" applyAlignment="1" applyProtection="1">
      <alignment vertical="center" shrinkToFit="1"/>
      <protection hidden="1"/>
    </xf>
    <xf numFmtId="0" fontId="25" fillId="0" borderId="0" xfId="0" applyNumberFormat="1" applyFont="1" applyAlignment="1" applyProtection="1">
      <alignment vertical="center" shrinkToFit="1"/>
      <protection hidden="1"/>
    </xf>
    <xf numFmtId="49" fontId="91" fillId="2" borderId="0" xfId="0" applyNumberFormat="1" applyFont="1" applyFill="1" applyAlignment="1" applyProtection="1">
      <alignment horizontal="left" vertical="center" indent="1" shrinkToFit="1"/>
      <protection hidden="1"/>
    </xf>
    <xf numFmtId="0" fontId="91" fillId="2" borderId="0" xfId="0" applyNumberFormat="1" applyFont="1" applyFill="1" applyAlignment="1" applyProtection="1">
      <alignment horizontal="left" vertical="center" indent="1" shrinkToFit="1"/>
      <protection hidden="1"/>
    </xf>
    <xf numFmtId="0" fontId="27" fillId="0" borderId="0" xfId="0" applyNumberFormat="1" applyFont="1" applyAlignment="1" applyProtection="1">
      <alignment vertical="center" shrinkToFit="1"/>
      <protection hidden="1"/>
    </xf>
    <xf numFmtId="179" fontId="93" fillId="2" borderId="22" xfId="0" applyNumberFormat="1" applyFont="1" applyFill="1" applyBorder="1" applyAlignment="1" applyProtection="1">
      <alignment horizontal="left" vertical="center" indent="1" shrinkToFit="1"/>
      <protection hidden="1"/>
    </xf>
    <xf numFmtId="179" fontId="93" fillId="2" borderId="23" xfId="0" applyNumberFormat="1" applyFont="1" applyFill="1" applyBorder="1" applyAlignment="1" applyProtection="1">
      <alignment horizontal="left" vertical="center" indent="1" shrinkToFit="1"/>
      <protection hidden="1"/>
    </xf>
    <xf numFmtId="179" fontId="93" fillId="2" borderId="24" xfId="0" applyNumberFormat="1" applyFont="1" applyFill="1" applyBorder="1" applyAlignment="1" applyProtection="1">
      <alignment horizontal="left" vertical="center" indent="1" shrinkToFit="1"/>
      <protection hidden="1"/>
    </xf>
    <xf numFmtId="0" fontId="0" fillId="0" borderId="15" xfId="0" applyNumberFormat="1" applyFont="1" applyBorder="1" applyAlignment="1" applyProtection="1">
      <alignment vertical="center" shrinkToFit="1"/>
      <protection hidden="1"/>
    </xf>
    <xf numFmtId="0" fontId="91" fillId="0" borderId="0" xfId="0" applyNumberFormat="1" applyFont="1" applyAlignment="1" applyProtection="1">
      <alignment vertical="center" wrapText="1" shrinkToFit="1"/>
      <protection hidden="1"/>
    </xf>
    <xf numFmtId="0" fontId="27" fillId="0" borderId="18" xfId="0" applyNumberFormat="1" applyFont="1" applyBorder="1" applyAlignment="1" applyProtection="1">
      <alignment vertical="center" shrinkToFit="1"/>
      <protection hidden="1"/>
    </xf>
    <xf numFmtId="0" fontId="27" fillId="0" borderId="0" xfId="0" applyNumberFormat="1" applyFont="1" applyAlignment="1" applyProtection="1">
      <alignment horizontal="right" vertical="center" shrinkToFit="1"/>
      <protection hidden="1"/>
    </xf>
    <xf numFmtId="0" fontId="27" fillId="0" borderId="18" xfId="0" applyNumberFormat="1" applyFont="1" applyBorder="1" applyAlignment="1" applyProtection="1">
      <alignment horizontal="right" vertical="center" shrinkToFit="1"/>
      <protection hidden="1"/>
    </xf>
    <xf numFmtId="0" fontId="27" fillId="0" borderId="15" xfId="0" applyNumberFormat="1" applyFont="1" applyBorder="1" applyAlignment="1" applyProtection="1">
      <alignment horizontal="right" vertical="center" shrinkToFit="1"/>
      <protection hidden="1"/>
    </xf>
    <xf numFmtId="0" fontId="27" fillId="0" borderId="15" xfId="0" applyNumberFormat="1" applyFont="1" applyBorder="1" applyAlignment="1" applyProtection="1">
      <alignment vertical="center" shrinkToFit="1"/>
      <protection hidden="1"/>
    </xf>
  </cellXfs>
  <cellStyles count="13">
    <cellStyle name="ハイパーリンク" xfId="1" builtinId="8"/>
    <cellStyle name="桁区切り" xfId="3" builtinId="6"/>
    <cellStyle name="通貨 2" xfId="7" xr:uid="{00000000-0005-0000-0000-000002000000}"/>
    <cellStyle name="通貨 2 2" xfId="11" xr:uid="{00000000-0005-0000-0000-000003000000}"/>
    <cellStyle name="標準" xfId="0" builtinId="0"/>
    <cellStyle name="標準 2" xfId="2" xr:uid="{00000000-0005-0000-0000-000005000000}"/>
    <cellStyle name="標準 2 2" xfId="5" xr:uid="{00000000-0005-0000-0000-000006000000}"/>
    <cellStyle name="標準 2 2 2" xfId="12" xr:uid="{00000000-0005-0000-0000-000007000000}"/>
    <cellStyle name="標準 2 3" xfId="10" xr:uid="{00000000-0005-0000-0000-000008000000}"/>
    <cellStyle name="標準 3" xfId="4" xr:uid="{00000000-0005-0000-0000-000009000000}"/>
    <cellStyle name="標準 3 2" xfId="6" xr:uid="{00000000-0005-0000-0000-00000A000000}"/>
    <cellStyle name="標準 3 3" xfId="8" xr:uid="{00000000-0005-0000-0000-00000B000000}"/>
    <cellStyle name="標準 3 4" xfId="9" xr:uid="{00000000-0005-0000-0000-00000C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F0AF"/>
      <rgbColor rgb="00FF9900"/>
      <rgbColor rgb="00FF6600"/>
      <rgbColor rgb="00666699"/>
      <rgbColor rgb="00969696"/>
      <rgbColor rgb="00003366"/>
      <rgbColor rgb="00339966"/>
      <rgbColor rgb="00ECE9D8"/>
      <rgbColor rgb="00DEEFF5"/>
      <rgbColor rgb="00F5F5F5"/>
      <rgbColor rgb="00993366"/>
      <rgbColor rgb="00333399"/>
      <rgbColor rgb="00333333"/>
    </indexedColors>
    <mruColors>
      <color rgb="FFCCFFCC"/>
      <color rgb="FFEDEBDF"/>
      <color rgb="FFF8EDEC"/>
      <color rgb="FFFF99CC"/>
      <color rgb="FFFFFF99"/>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9.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hyperlink" Target="#&#9733;&#20837;&#21147;&#30011;&#38754;!A1"/></Relationships>
</file>

<file path=xl/drawings/_rels/drawing4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drawing1.xml><?xml version="1.0" encoding="utf-8"?>
<xdr:wsDr xmlns:xdr="http://schemas.openxmlformats.org/drawingml/2006/spreadsheetDrawing" xmlns:a="http://schemas.openxmlformats.org/drawingml/2006/main">
  <xdr:twoCellAnchor editAs="oneCell">
    <xdr:from>
      <xdr:col>18</xdr:col>
      <xdr:colOff>161925</xdr:colOff>
      <xdr:row>40</xdr:row>
      <xdr:rowOff>19050</xdr:rowOff>
    </xdr:from>
    <xdr:to>
      <xdr:col>20</xdr:col>
      <xdr:colOff>0</xdr:colOff>
      <xdr:row>42</xdr:row>
      <xdr:rowOff>0</xdr:rowOff>
    </xdr:to>
    <xdr:pic>
      <xdr:nvPicPr>
        <xdr:cNvPr id="2" name="Picture 35">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3590925" y="7353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0</xdr:colOff>
      <xdr:row>38</xdr:row>
      <xdr:rowOff>85725</xdr:rowOff>
    </xdr:from>
    <xdr:to>
      <xdr:col>39</xdr:col>
      <xdr:colOff>1</xdr:colOff>
      <xdr:row>40</xdr:row>
      <xdr:rowOff>64725</xdr:rowOff>
    </xdr:to>
    <xdr:sp macro="" textlink="">
      <xdr:nvSpPr>
        <xdr:cNvPr id="3" name="Rectangle 107">
          <a:extLst>
            <a:ext uri="{FF2B5EF4-FFF2-40B4-BE49-F238E27FC236}">
              <a16:creationId xmlns:a16="http://schemas.microsoft.com/office/drawing/2014/main" id="{00000000-0008-0000-0000-000003000000}"/>
            </a:ext>
          </a:extLst>
        </xdr:cNvPr>
        <xdr:cNvSpPr>
          <a:spLocks noChangeArrowheads="1"/>
        </xdr:cNvSpPr>
      </xdr:nvSpPr>
      <xdr:spPr bwMode="auto">
        <a:xfrm>
          <a:off x="6096000" y="7038975"/>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20</xdr:col>
      <xdr:colOff>28160</xdr:colOff>
      <xdr:row>39</xdr:row>
      <xdr:rowOff>126033</xdr:rowOff>
    </xdr:from>
    <xdr:ext cx="476665" cy="331167"/>
    <xdr:sp macro="" textlink="">
      <xdr:nvSpPr>
        <xdr:cNvPr id="4" name="左矢印 3">
          <a:extLst>
            <a:ext uri="{FF2B5EF4-FFF2-40B4-BE49-F238E27FC236}">
              <a16:creationId xmlns:a16="http://schemas.microsoft.com/office/drawing/2014/main" id="{00000000-0008-0000-0000-000004000000}"/>
            </a:ext>
          </a:extLst>
        </xdr:cNvPr>
        <xdr:cNvSpPr/>
      </xdr:nvSpPr>
      <xdr:spPr bwMode="auto">
        <a:xfrm>
          <a:off x="3838160" y="7269783"/>
          <a:ext cx="476665" cy="331167"/>
        </a:xfrm>
        <a:prstGeom prst="lef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none" lIns="0" tIns="0" rIns="0" bIns="0" rtlCol="0" anchor="t" upright="1">
          <a:spAutoFit/>
        </a:bodyPr>
        <a:lstStyle/>
        <a:p>
          <a:pPr algn="l"/>
          <a:r>
            <a:rPr kumimoji="1" lang="ja-JP" altLang="en-US" sz="1000">
              <a:solidFill>
                <a:schemeClr val="bg1"/>
              </a:solidFill>
            </a:rPr>
            <a:t>クリック</a:t>
          </a:r>
          <a:endParaRPr kumimoji="1" lang="ja-JP" altLang="en-US" sz="1100">
            <a:solidFill>
              <a:schemeClr val="bg1"/>
            </a:solidFill>
          </a:endParaRPr>
        </a:p>
      </xdr:txBody>
    </xdr:sp>
    <xdr:clientData/>
  </xdr:oneCellAnchor>
  <xdr:twoCellAnchor editAs="oneCell">
    <xdr:from>
      <xdr:col>37</xdr:col>
      <xdr:colOff>9525</xdr:colOff>
      <xdr:row>40</xdr:row>
      <xdr:rowOff>19050</xdr:rowOff>
    </xdr:from>
    <xdr:to>
      <xdr:col>38</xdr:col>
      <xdr:colOff>38100</xdr:colOff>
      <xdr:row>42</xdr:row>
      <xdr:rowOff>0</xdr:rowOff>
    </xdr:to>
    <xdr:pic>
      <xdr:nvPicPr>
        <xdr:cNvPr id="5" name="Picture 35">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7058025" y="7353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23</xdr:row>
      <xdr:rowOff>95250</xdr:rowOff>
    </xdr:from>
    <xdr:to>
      <xdr:col>6</xdr:col>
      <xdr:colOff>0</xdr:colOff>
      <xdr:row>23</xdr:row>
      <xdr:rowOff>95250</xdr:rowOff>
    </xdr:to>
    <xdr:cxnSp macro="">
      <xdr:nvCxnSpPr>
        <xdr:cNvPr id="6" name="直線矢印コネクタ 5">
          <a:extLst>
            <a:ext uri="{FF2B5EF4-FFF2-40B4-BE49-F238E27FC236}">
              <a16:creationId xmlns:a16="http://schemas.microsoft.com/office/drawing/2014/main" id="{00000000-0008-0000-0000-000006000000}"/>
            </a:ext>
          </a:extLst>
        </xdr:cNvPr>
        <xdr:cNvCxnSpPr/>
      </xdr:nvCxnSpPr>
      <xdr:spPr>
        <a:xfrm flipH="1">
          <a:off x="381000" y="4286250"/>
          <a:ext cx="7620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xdr:col>
      <xdr:colOff>0</xdr:colOff>
      <xdr:row>23</xdr:row>
      <xdr:rowOff>95250</xdr:rowOff>
    </xdr:from>
    <xdr:to>
      <xdr:col>12</xdr:col>
      <xdr:colOff>0</xdr:colOff>
      <xdr:row>23</xdr:row>
      <xdr:rowOff>95250</xdr:rowOff>
    </xdr:to>
    <xdr:cxnSp macro="">
      <xdr:nvCxnSpPr>
        <xdr:cNvPr id="7" name="直線矢印コネクタ 6">
          <a:extLst>
            <a:ext uri="{FF2B5EF4-FFF2-40B4-BE49-F238E27FC236}">
              <a16:creationId xmlns:a16="http://schemas.microsoft.com/office/drawing/2014/main" id="{00000000-0008-0000-0000-000007000000}"/>
            </a:ext>
          </a:extLst>
        </xdr:cNvPr>
        <xdr:cNvCxnSpPr/>
      </xdr:nvCxnSpPr>
      <xdr:spPr>
        <a:xfrm>
          <a:off x="1524000" y="4286250"/>
          <a:ext cx="7620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123825</xdr:colOff>
      <xdr:row>22</xdr:row>
      <xdr:rowOff>171450</xdr:rowOff>
    </xdr:from>
    <xdr:to>
      <xdr:col>2</xdr:col>
      <xdr:colOff>123825</xdr:colOff>
      <xdr:row>26</xdr:row>
      <xdr:rowOff>0</xdr:rowOff>
    </xdr:to>
    <xdr:cxnSp macro="">
      <xdr:nvCxnSpPr>
        <xdr:cNvPr id="8" name="直線矢印コネクタ 7">
          <a:extLst>
            <a:ext uri="{FF2B5EF4-FFF2-40B4-BE49-F238E27FC236}">
              <a16:creationId xmlns:a16="http://schemas.microsoft.com/office/drawing/2014/main" id="{00000000-0008-0000-0000-000008000000}"/>
            </a:ext>
          </a:extLst>
        </xdr:cNvPr>
        <xdr:cNvCxnSpPr/>
      </xdr:nvCxnSpPr>
      <xdr:spPr>
        <a:xfrm flipV="1">
          <a:off x="504825" y="4171950"/>
          <a:ext cx="0" cy="59055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123825</xdr:colOff>
      <xdr:row>28</xdr:row>
      <xdr:rowOff>0</xdr:rowOff>
    </xdr:from>
    <xdr:to>
      <xdr:col>2</xdr:col>
      <xdr:colOff>123825</xdr:colOff>
      <xdr:row>31</xdr:row>
      <xdr:rowOff>9525</xdr:rowOff>
    </xdr:to>
    <xdr:cxnSp macro="">
      <xdr:nvCxnSpPr>
        <xdr:cNvPr id="9" name="直線矢印コネクタ 8">
          <a:extLst>
            <a:ext uri="{FF2B5EF4-FFF2-40B4-BE49-F238E27FC236}">
              <a16:creationId xmlns:a16="http://schemas.microsoft.com/office/drawing/2014/main" id="{00000000-0008-0000-0000-000009000000}"/>
            </a:ext>
          </a:extLst>
        </xdr:cNvPr>
        <xdr:cNvCxnSpPr/>
      </xdr:nvCxnSpPr>
      <xdr:spPr>
        <a:xfrm>
          <a:off x="504825" y="5143500"/>
          <a:ext cx="0" cy="581025"/>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29</xdr:col>
      <xdr:colOff>47625</xdr:colOff>
      <xdr:row>23</xdr:row>
      <xdr:rowOff>76240</xdr:rowOff>
    </xdr:from>
    <xdr:to>
      <xdr:col>38</xdr:col>
      <xdr:colOff>169125</xdr:colOff>
      <xdr:row>30</xdr:row>
      <xdr:rowOff>114267</xdr:rowOff>
    </xdr:to>
    <xdr:pic>
      <xdr:nvPicPr>
        <xdr:cNvPr id="10" name="図 9" descr="http://www.takedajimuki.co.jp/company/activities/cod/img/exampleae-1.jpg">
          <a:extLst>
            <a:ext uri="{FF2B5EF4-FFF2-40B4-BE49-F238E27FC236}">
              <a16:creationId xmlns:a16="http://schemas.microsoft.com/office/drawing/2014/main" id="{00000000-0008-0000-0000-00000A000000}"/>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677"/>
        <a:stretch/>
      </xdr:blipFill>
      <xdr:spPr bwMode="auto">
        <a:xfrm>
          <a:off x="5572125" y="4267240"/>
          <a:ext cx="1836000" cy="13715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142875</xdr:colOff>
      <xdr:row>23</xdr:row>
      <xdr:rowOff>114300</xdr:rowOff>
    </xdr:from>
    <xdr:to>
      <xdr:col>3</xdr:col>
      <xdr:colOff>171450</xdr:colOff>
      <xdr:row>25</xdr:row>
      <xdr:rowOff>0</xdr:rowOff>
    </xdr:to>
    <xdr:pic>
      <xdr:nvPicPr>
        <xdr:cNvPr id="11" name="Picture 35">
          <a:extLst>
            <a:ext uri="{FF2B5EF4-FFF2-40B4-BE49-F238E27FC236}">
              <a16:creationId xmlns:a16="http://schemas.microsoft.com/office/drawing/2014/main" id="{00000000-0008-0000-0000-00000B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523875" y="4305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0</xdr:colOff>
      <xdr:row>25</xdr:row>
      <xdr:rowOff>161925</xdr:rowOff>
    </xdr:from>
    <xdr:to>
      <xdr:col>20</xdr:col>
      <xdr:colOff>0</xdr:colOff>
      <xdr:row>31</xdr:row>
      <xdr:rowOff>171306</xdr:rowOff>
    </xdr:to>
    <xdr:pic>
      <xdr:nvPicPr>
        <xdr:cNvPr id="12" name="図 11">
          <a:extLst>
            <a:ext uri="{FF2B5EF4-FFF2-40B4-BE49-F238E27FC236}">
              <a16:creationId xmlns:a16="http://schemas.microsoft.com/office/drawing/2014/main" id="{00000000-0008-0000-0000-00000C000000}"/>
            </a:ext>
          </a:extLst>
        </xdr:cNvPr>
        <xdr:cNvPicPr>
          <a:picLocks noChangeAspect="1"/>
        </xdr:cNvPicPr>
      </xdr:nvPicPr>
      <xdr:blipFill rotWithShape="1">
        <a:blip xmlns:r="http://schemas.openxmlformats.org/officeDocument/2006/relationships" r:embed="rId3" cstate="print"/>
        <a:srcRect l="14275"/>
        <a:stretch/>
      </xdr:blipFill>
      <xdr:spPr>
        <a:xfrm>
          <a:off x="2667000" y="4733925"/>
          <a:ext cx="1143000" cy="1152381"/>
        </a:xfrm>
        <a:prstGeom prst="rect">
          <a:avLst/>
        </a:prstGeom>
        <a:ln>
          <a:solidFill>
            <a:schemeClr val="bg1">
              <a:lumMod val="65000"/>
            </a:schemeClr>
          </a:solidFill>
        </a:ln>
        <a:effectLst>
          <a:outerShdw blurRad="50800" dist="38100" dir="2700000" algn="tl" rotWithShape="0">
            <a:prstClr val="black">
              <a:alpha val="40000"/>
            </a:prstClr>
          </a:outerShdw>
        </a:effectLst>
      </xdr:spPr>
    </xdr:pic>
    <xdr:clientData/>
  </xdr:twoCellAnchor>
  <xdr:twoCellAnchor editAs="oneCell">
    <xdr:from>
      <xdr:col>21</xdr:col>
      <xdr:colOff>0</xdr:colOff>
      <xdr:row>25</xdr:row>
      <xdr:rowOff>152544</xdr:rowOff>
    </xdr:from>
    <xdr:to>
      <xdr:col>27</xdr:col>
      <xdr:colOff>0</xdr:colOff>
      <xdr:row>31</xdr:row>
      <xdr:rowOff>161925</xdr:rowOff>
    </xdr:to>
    <xdr:pic>
      <xdr:nvPicPr>
        <xdr:cNvPr id="13" name="図 12">
          <a:extLst>
            <a:ext uri="{FF2B5EF4-FFF2-40B4-BE49-F238E27FC236}">
              <a16:creationId xmlns:a16="http://schemas.microsoft.com/office/drawing/2014/main" id="{00000000-0008-0000-0000-00000D000000}"/>
            </a:ext>
          </a:extLst>
        </xdr:cNvPr>
        <xdr:cNvPicPr>
          <a:picLocks noChangeAspect="1"/>
        </xdr:cNvPicPr>
      </xdr:nvPicPr>
      <xdr:blipFill rotWithShape="1">
        <a:blip xmlns:r="http://schemas.openxmlformats.org/officeDocument/2006/relationships" r:embed="rId4" cstate="print"/>
        <a:srcRect r="14275"/>
        <a:stretch/>
      </xdr:blipFill>
      <xdr:spPr>
        <a:xfrm>
          <a:off x="4000500" y="4724544"/>
          <a:ext cx="1143000" cy="1152381"/>
        </a:xfrm>
        <a:prstGeom prst="rect">
          <a:avLst/>
        </a:prstGeom>
        <a:ln>
          <a:solidFill>
            <a:schemeClr val="bg1">
              <a:lumMod val="65000"/>
            </a:schemeClr>
          </a:solidFill>
        </a:ln>
        <a:effectLst>
          <a:outerShdw blurRad="50800" dist="38100" dir="2700000" algn="tl" rotWithShape="0">
            <a:prstClr val="black">
              <a:alpha val="40000"/>
            </a:prstClr>
          </a:outerShdw>
        </a:effectLst>
      </xdr:spPr>
    </xdr:pic>
    <xdr:clientData/>
  </xdr:twoCellAnchor>
  <xdr:twoCellAnchor>
    <xdr:from>
      <xdr:col>28</xdr:col>
      <xdr:colOff>19050</xdr:colOff>
      <xdr:row>26</xdr:row>
      <xdr:rowOff>0</xdr:rowOff>
    </xdr:from>
    <xdr:to>
      <xdr:col>30</xdr:col>
      <xdr:colOff>19050</xdr:colOff>
      <xdr:row>28</xdr:row>
      <xdr:rowOff>0</xdr:rowOff>
    </xdr:to>
    <xdr:sp macro="" textlink="">
      <xdr:nvSpPr>
        <xdr:cNvPr id="14" name="右矢印 13">
          <a:extLst>
            <a:ext uri="{FF2B5EF4-FFF2-40B4-BE49-F238E27FC236}">
              <a16:creationId xmlns:a16="http://schemas.microsoft.com/office/drawing/2014/main" id="{00000000-0008-0000-0000-00000E000000}"/>
            </a:ext>
          </a:extLst>
        </xdr:cNvPr>
        <xdr:cNvSpPr/>
      </xdr:nvSpPr>
      <xdr:spPr bwMode="auto">
        <a:xfrm>
          <a:off x="5353050" y="4762500"/>
          <a:ext cx="381000" cy="381000"/>
        </a:xfrm>
        <a:prstGeom prst="righ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11</xdr:col>
      <xdr:colOff>9525</xdr:colOff>
      <xdr:row>26</xdr:row>
      <xdr:rowOff>0</xdr:rowOff>
    </xdr:from>
    <xdr:to>
      <xdr:col>13</xdr:col>
      <xdr:colOff>9525</xdr:colOff>
      <xdr:row>28</xdr:row>
      <xdr:rowOff>0</xdr:rowOff>
    </xdr:to>
    <xdr:sp macro="" textlink="">
      <xdr:nvSpPr>
        <xdr:cNvPr id="15" name="右矢印 14">
          <a:extLst>
            <a:ext uri="{FF2B5EF4-FFF2-40B4-BE49-F238E27FC236}">
              <a16:creationId xmlns:a16="http://schemas.microsoft.com/office/drawing/2014/main" id="{00000000-0008-0000-0000-00000F000000}"/>
            </a:ext>
          </a:extLst>
        </xdr:cNvPr>
        <xdr:cNvSpPr/>
      </xdr:nvSpPr>
      <xdr:spPr bwMode="auto">
        <a:xfrm>
          <a:off x="2105025" y="4762500"/>
          <a:ext cx="381000" cy="381000"/>
        </a:xfrm>
        <a:prstGeom prst="righ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16</xdr:col>
      <xdr:colOff>0</xdr:colOff>
      <xdr:row>27</xdr:row>
      <xdr:rowOff>76199</xdr:rowOff>
    </xdr:from>
    <xdr:to>
      <xdr:col>18</xdr:col>
      <xdr:colOff>85725</xdr:colOff>
      <xdr:row>31</xdr:row>
      <xdr:rowOff>70199</xdr:rowOff>
    </xdr:to>
    <xdr:sp macro="" textlink="">
      <xdr:nvSpPr>
        <xdr:cNvPr id="16" name="角丸四角形 15">
          <a:extLst>
            <a:ext uri="{FF2B5EF4-FFF2-40B4-BE49-F238E27FC236}">
              <a16:creationId xmlns:a16="http://schemas.microsoft.com/office/drawing/2014/main" id="{00000000-0008-0000-0000-000010000000}"/>
            </a:ext>
          </a:extLst>
        </xdr:cNvPr>
        <xdr:cNvSpPr/>
      </xdr:nvSpPr>
      <xdr:spPr bwMode="auto">
        <a:xfrm>
          <a:off x="3048000" y="5029199"/>
          <a:ext cx="466725" cy="75600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none" lIns="18288" tIns="0" rIns="0" bIns="0" rtlCol="0" anchor="t" upright="1">
          <a:spAutoFit/>
        </a:bodyPr>
        <a:lstStyle/>
        <a:p>
          <a:pPr algn="l"/>
          <a:endParaRPr kumimoji="1" lang="ja-JP" altLang="en-US" sz="1100"/>
        </a:p>
      </xdr:txBody>
    </xdr:sp>
    <xdr:clientData/>
  </xdr:twoCellAnchor>
  <xdr:twoCellAnchor>
    <xdr:from>
      <xdr:col>23</xdr:col>
      <xdr:colOff>171450</xdr:colOff>
      <xdr:row>27</xdr:row>
      <xdr:rowOff>66674</xdr:rowOff>
    </xdr:from>
    <xdr:to>
      <xdr:col>26</xdr:col>
      <xdr:colOff>66675</xdr:colOff>
      <xdr:row>31</xdr:row>
      <xdr:rowOff>60674</xdr:rowOff>
    </xdr:to>
    <xdr:sp macro="" textlink="">
      <xdr:nvSpPr>
        <xdr:cNvPr id="17" name="角丸四角形 16">
          <a:extLst>
            <a:ext uri="{FF2B5EF4-FFF2-40B4-BE49-F238E27FC236}">
              <a16:creationId xmlns:a16="http://schemas.microsoft.com/office/drawing/2014/main" id="{00000000-0008-0000-0000-000011000000}"/>
            </a:ext>
          </a:extLst>
        </xdr:cNvPr>
        <xdr:cNvSpPr/>
      </xdr:nvSpPr>
      <xdr:spPr bwMode="auto">
        <a:xfrm>
          <a:off x="4552950" y="5019674"/>
          <a:ext cx="466725" cy="75600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none" lIns="18288" tIns="0" rIns="0" bIns="0" rtlCol="0" anchor="t" upright="1">
          <a:spAutoFit/>
        </a:bodyPr>
        <a:lstStyle/>
        <a:p>
          <a:pPr algn="l"/>
          <a:endParaRPr kumimoji="1" lang="ja-JP" altLang="en-US" sz="1100"/>
        </a:p>
      </xdr:txBody>
    </xdr:sp>
    <xdr:clientData/>
  </xdr:twoCellAnchor>
  <xdr:twoCellAnchor>
    <xdr:from>
      <xdr:col>21</xdr:col>
      <xdr:colOff>76200</xdr:colOff>
      <xdr:row>26</xdr:row>
      <xdr:rowOff>0</xdr:rowOff>
    </xdr:from>
    <xdr:to>
      <xdr:col>23</xdr:col>
      <xdr:colOff>76200</xdr:colOff>
      <xdr:row>27</xdr:row>
      <xdr:rowOff>19050</xdr:rowOff>
    </xdr:to>
    <xdr:sp macro="" textlink="">
      <xdr:nvSpPr>
        <xdr:cNvPr id="18" name="角丸四角形 17">
          <a:extLst>
            <a:ext uri="{FF2B5EF4-FFF2-40B4-BE49-F238E27FC236}">
              <a16:creationId xmlns:a16="http://schemas.microsoft.com/office/drawing/2014/main" id="{00000000-0008-0000-0000-000012000000}"/>
            </a:ext>
          </a:extLst>
        </xdr:cNvPr>
        <xdr:cNvSpPr/>
      </xdr:nvSpPr>
      <xdr:spPr bwMode="auto">
        <a:xfrm>
          <a:off x="4076700" y="4762500"/>
          <a:ext cx="381000" cy="20955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15</xdr:col>
      <xdr:colOff>142875</xdr:colOff>
      <xdr:row>26</xdr:row>
      <xdr:rowOff>0</xdr:rowOff>
    </xdr:from>
    <xdr:to>
      <xdr:col>17</xdr:col>
      <xdr:colOff>142875</xdr:colOff>
      <xdr:row>27</xdr:row>
      <xdr:rowOff>19050</xdr:rowOff>
    </xdr:to>
    <xdr:sp macro="" textlink="">
      <xdr:nvSpPr>
        <xdr:cNvPr id="19" name="角丸四角形 18">
          <a:extLst>
            <a:ext uri="{FF2B5EF4-FFF2-40B4-BE49-F238E27FC236}">
              <a16:creationId xmlns:a16="http://schemas.microsoft.com/office/drawing/2014/main" id="{00000000-0008-0000-0000-000013000000}"/>
            </a:ext>
          </a:extLst>
        </xdr:cNvPr>
        <xdr:cNvSpPr/>
      </xdr:nvSpPr>
      <xdr:spPr bwMode="auto">
        <a:xfrm>
          <a:off x="3000375" y="4762500"/>
          <a:ext cx="381000" cy="20955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7</xdr:col>
      <xdr:colOff>21000</xdr:colOff>
      <xdr:row>55</xdr:row>
      <xdr:rowOff>0</xdr:rowOff>
    </xdr:from>
    <xdr:to>
      <xdr:col>9</xdr:col>
      <xdr:colOff>0</xdr:colOff>
      <xdr:row>56</xdr:row>
      <xdr:rowOff>169500</xdr:rowOff>
    </xdr:to>
    <xdr:sp macro="" textlink="">
      <xdr:nvSpPr>
        <xdr:cNvPr id="20" name="右矢印 19">
          <a:extLst>
            <a:ext uri="{FF2B5EF4-FFF2-40B4-BE49-F238E27FC236}">
              <a16:creationId xmlns:a16="http://schemas.microsoft.com/office/drawing/2014/main" id="{00000000-0008-0000-0000-000014000000}"/>
            </a:ext>
          </a:extLst>
        </xdr:cNvPr>
        <xdr:cNvSpPr/>
      </xdr:nvSpPr>
      <xdr:spPr bwMode="auto">
        <a:xfrm>
          <a:off x="13545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16</xdr:col>
      <xdr:colOff>21000</xdr:colOff>
      <xdr:row>55</xdr:row>
      <xdr:rowOff>0</xdr:rowOff>
    </xdr:from>
    <xdr:to>
      <xdr:col>18</xdr:col>
      <xdr:colOff>0</xdr:colOff>
      <xdr:row>56</xdr:row>
      <xdr:rowOff>169500</xdr:rowOff>
    </xdr:to>
    <xdr:sp macro="" textlink="">
      <xdr:nvSpPr>
        <xdr:cNvPr id="25" name="右矢印 24">
          <a:extLst>
            <a:ext uri="{FF2B5EF4-FFF2-40B4-BE49-F238E27FC236}">
              <a16:creationId xmlns:a16="http://schemas.microsoft.com/office/drawing/2014/main" id="{00000000-0008-0000-0000-000019000000}"/>
            </a:ext>
          </a:extLst>
        </xdr:cNvPr>
        <xdr:cNvSpPr/>
      </xdr:nvSpPr>
      <xdr:spPr bwMode="auto">
        <a:xfrm>
          <a:off x="30690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24</xdr:col>
      <xdr:colOff>21000</xdr:colOff>
      <xdr:row>55</xdr:row>
      <xdr:rowOff>0</xdr:rowOff>
    </xdr:from>
    <xdr:to>
      <xdr:col>26</xdr:col>
      <xdr:colOff>0</xdr:colOff>
      <xdr:row>56</xdr:row>
      <xdr:rowOff>169500</xdr:rowOff>
    </xdr:to>
    <xdr:sp macro="" textlink="">
      <xdr:nvSpPr>
        <xdr:cNvPr id="27" name="右矢印 26">
          <a:extLst>
            <a:ext uri="{FF2B5EF4-FFF2-40B4-BE49-F238E27FC236}">
              <a16:creationId xmlns:a16="http://schemas.microsoft.com/office/drawing/2014/main" id="{00000000-0008-0000-0000-00001B000000}"/>
            </a:ext>
          </a:extLst>
        </xdr:cNvPr>
        <xdr:cNvSpPr/>
      </xdr:nvSpPr>
      <xdr:spPr bwMode="auto">
        <a:xfrm>
          <a:off x="45930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35</xdr:col>
      <xdr:colOff>21000</xdr:colOff>
      <xdr:row>55</xdr:row>
      <xdr:rowOff>0</xdr:rowOff>
    </xdr:from>
    <xdr:to>
      <xdr:col>37</xdr:col>
      <xdr:colOff>0</xdr:colOff>
      <xdr:row>56</xdr:row>
      <xdr:rowOff>169500</xdr:rowOff>
    </xdr:to>
    <xdr:sp macro="" textlink="">
      <xdr:nvSpPr>
        <xdr:cNvPr id="29" name="右矢印 28">
          <a:extLst>
            <a:ext uri="{FF2B5EF4-FFF2-40B4-BE49-F238E27FC236}">
              <a16:creationId xmlns:a16="http://schemas.microsoft.com/office/drawing/2014/main" id="{00000000-0008-0000-0000-00001D000000}"/>
            </a:ext>
          </a:extLst>
        </xdr:cNvPr>
        <xdr:cNvSpPr/>
      </xdr:nvSpPr>
      <xdr:spPr bwMode="auto">
        <a:xfrm>
          <a:off x="66885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45</xdr:col>
      <xdr:colOff>190499</xdr:colOff>
      <xdr:row>0</xdr:row>
      <xdr:rowOff>0</xdr:rowOff>
    </xdr:from>
    <xdr:to>
      <xdr:col>53</xdr:col>
      <xdr:colOff>0</xdr:colOff>
      <xdr:row>1</xdr:row>
      <xdr:rowOff>169500</xdr:rowOff>
    </xdr:to>
    <xdr:sp macro="" textlink="">
      <xdr:nvSpPr>
        <xdr:cNvPr id="20" name="Rectangle 107">
          <a:hlinkClick xmlns:r="http://schemas.openxmlformats.org/officeDocument/2006/relationships" r:id="rId1"/>
          <a:extLst>
            <a:ext uri="{FF2B5EF4-FFF2-40B4-BE49-F238E27FC236}">
              <a16:creationId xmlns:a16="http://schemas.microsoft.com/office/drawing/2014/main" id="{00000000-0008-0000-0300-000014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46</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3.xml><?xml version="1.0" encoding="utf-8"?>
<xdr:wsDr xmlns:xdr="http://schemas.openxmlformats.org/drawingml/2006/spreadsheetDrawing" xmlns:a="http://schemas.openxmlformats.org/drawingml/2006/main">
  <xdr:oneCellAnchor>
    <xdr:from>
      <xdr:col>41</xdr:col>
      <xdr:colOff>190499</xdr:colOff>
      <xdr:row>0</xdr:row>
      <xdr:rowOff>0</xdr:rowOff>
    </xdr:from>
    <xdr:ext cx="1333501" cy="360000"/>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0400-000002000000}"/>
            </a:ext>
          </a:extLst>
        </xdr:cNvPr>
        <xdr:cNvSpPr>
          <a:spLocks noChangeArrowheads="1"/>
        </xdr:cNvSpPr>
      </xdr:nvSpPr>
      <xdr:spPr bwMode="auto">
        <a:xfrm>
          <a:off x="80009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oneCellAnchor>
  <xdr:twoCellAnchor>
    <xdr:from>
      <xdr:col>4</xdr:col>
      <xdr:colOff>0</xdr:colOff>
      <xdr:row>5</xdr:row>
      <xdr:rowOff>0</xdr:rowOff>
    </xdr:from>
    <xdr:to>
      <xdr:col>5</xdr:col>
      <xdr:colOff>0</xdr:colOff>
      <xdr:row>11</xdr:row>
      <xdr:rowOff>0</xdr:rowOff>
    </xdr:to>
    <xdr:grpSp>
      <xdr:nvGrpSpPr>
        <xdr:cNvPr id="3" name="グループ化 2">
          <a:extLst>
            <a:ext uri="{FF2B5EF4-FFF2-40B4-BE49-F238E27FC236}">
              <a16:creationId xmlns:a16="http://schemas.microsoft.com/office/drawing/2014/main" id="{00000000-0008-0000-0400-000003000000}"/>
            </a:ext>
          </a:extLst>
        </xdr:cNvPr>
        <xdr:cNvGrpSpPr/>
      </xdr:nvGrpSpPr>
      <xdr:grpSpPr>
        <a:xfrm>
          <a:off x="723900" y="952500"/>
          <a:ext cx="180975" cy="1143000"/>
          <a:chOff x="789876" y="743415"/>
          <a:chExt cx="190500" cy="1143000"/>
        </a:xfrm>
      </xdr:grpSpPr>
      <xdr:grpSp>
        <xdr:nvGrpSpPr>
          <xdr:cNvPr id="4" name="グループ化 3">
            <a:extLst>
              <a:ext uri="{FF2B5EF4-FFF2-40B4-BE49-F238E27FC236}">
                <a16:creationId xmlns:a16="http://schemas.microsoft.com/office/drawing/2014/main" id="{00000000-0008-0000-0400-000004000000}"/>
              </a:ext>
            </a:extLst>
          </xdr:cNvPr>
          <xdr:cNvGrpSpPr/>
        </xdr:nvGrpSpPr>
        <xdr:grpSpPr>
          <a:xfrm>
            <a:off x="789876" y="877391"/>
            <a:ext cx="190500" cy="976502"/>
            <a:chOff x="789876" y="877391"/>
            <a:chExt cx="190500" cy="976502"/>
          </a:xfrm>
        </xdr:grpSpPr>
        <xdr:grpSp>
          <xdr:nvGrpSpPr>
            <xdr:cNvPr id="6" name="グループ化 5">
              <a:extLst>
                <a:ext uri="{FF2B5EF4-FFF2-40B4-BE49-F238E27FC236}">
                  <a16:creationId xmlns:a16="http://schemas.microsoft.com/office/drawing/2014/main" id="{00000000-0008-0000-0400-000006000000}"/>
                </a:ext>
              </a:extLst>
            </xdr:cNvPr>
            <xdr:cNvGrpSpPr/>
          </xdr:nvGrpSpPr>
          <xdr:grpSpPr>
            <a:xfrm>
              <a:off x="854925" y="1091891"/>
              <a:ext cx="125451" cy="762002"/>
              <a:chOff x="854925" y="1091891"/>
              <a:chExt cx="125451" cy="762002"/>
            </a:xfrm>
          </xdr:grpSpPr>
          <xdr:cxnSp macro="">
            <xdr:nvCxnSpPr>
              <xdr:cNvPr id="8" name="直線コネクタ 7">
                <a:extLst>
                  <a:ext uri="{FF2B5EF4-FFF2-40B4-BE49-F238E27FC236}">
                    <a16:creationId xmlns:a16="http://schemas.microsoft.com/office/drawing/2014/main" id="{00000000-0008-0000-0400-000008000000}"/>
                  </a:ext>
                </a:extLst>
              </xdr:cNvPr>
              <xdr:cNvCxnSpPr/>
            </xdr:nvCxnSpPr>
            <xdr:spPr>
              <a:xfrm flipV="1">
                <a:off x="906035" y="1091892"/>
                <a:ext cx="0" cy="76200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9" name="直線コネクタ 8">
                <a:extLst>
                  <a:ext uri="{FF2B5EF4-FFF2-40B4-BE49-F238E27FC236}">
                    <a16:creationId xmlns:a16="http://schemas.microsoft.com/office/drawing/2014/main" id="{00000000-0008-0000-0400-000009000000}"/>
                  </a:ext>
                </a:extLst>
              </xdr:cNvPr>
              <xdr:cNvCxnSpPr/>
            </xdr:nvCxnSpPr>
            <xdr:spPr>
              <a:xfrm>
                <a:off x="906035" y="1091891"/>
                <a:ext cx="74341" cy="22302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0" name="直線コネクタ 9">
                <a:extLst>
                  <a:ext uri="{FF2B5EF4-FFF2-40B4-BE49-F238E27FC236}">
                    <a16:creationId xmlns:a16="http://schemas.microsoft.com/office/drawing/2014/main" id="{00000000-0008-0000-0400-00000A000000}"/>
                  </a:ext>
                </a:extLst>
              </xdr:cNvPr>
              <xdr:cNvCxnSpPr/>
            </xdr:nvCxnSpPr>
            <xdr:spPr>
              <a:xfrm flipV="1">
                <a:off x="854925" y="1314915"/>
                <a:ext cx="125451" cy="14868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 name="テキスト ボックス 6">
              <a:extLst>
                <a:ext uri="{FF2B5EF4-FFF2-40B4-BE49-F238E27FC236}">
                  <a16:creationId xmlns:a16="http://schemas.microsoft.com/office/drawing/2014/main" id="{00000000-0008-0000-0400-000007000000}"/>
                </a:ext>
              </a:extLst>
            </xdr:cNvPr>
            <xdr:cNvSpPr txBox="1"/>
          </xdr:nvSpPr>
          <xdr:spPr>
            <a:xfrm>
              <a:off x="789876" y="877391"/>
              <a:ext cx="181208" cy="1500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t">
              <a:noAutofit/>
            </a:bodyPr>
            <a:lstStyle/>
            <a:p>
              <a:pPr algn="r"/>
              <a:r>
                <a:rPr kumimoji="1" lang="ja-JP" altLang="en-US" sz="900">
                  <a:latin typeface="ＭＳ Ｐ明朝" panose="02020600040205080304" pitchFamily="18" charset="-128"/>
                  <a:ea typeface="ＭＳ Ｐ明朝" panose="02020600040205080304" pitchFamily="18" charset="-128"/>
                </a:rPr>
                <a:t>北</a:t>
              </a:r>
              <a:endParaRPr kumimoji="1" lang="ja-JP" altLang="en-US" sz="1100">
                <a:latin typeface="ＭＳ Ｐ明朝" panose="02020600040205080304" pitchFamily="18" charset="-128"/>
                <a:ea typeface="ＭＳ Ｐ明朝" panose="02020600040205080304" pitchFamily="18" charset="-128"/>
              </a:endParaRPr>
            </a:p>
          </xdr:txBody>
        </xdr:sp>
      </xdr:grpSp>
      <xdr:sp macro="" textlink="">
        <xdr:nvSpPr>
          <xdr:cNvPr id="5" name="正方形/長方形 4">
            <a:extLst>
              <a:ext uri="{FF2B5EF4-FFF2-40B4-BE49-F238E27FC236}">
                <a16:creationId xmlns:a16="http://schemas.microsoft.com/office/drawing/2014/main" id="{00000000-0008-0000-0400-000005000000}"/>
              </a:ext>
            </a:extLst>
          </xdr:cNvPr>
          <xdr:cNvSpPr/>
        </xdr:nvSpPr>
        <xdr:spPr>
          <a:xfrm>
            <a:off x="789876" y="743415"/>
            <a:ext cx="190500" cy="1143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400-00000B000000}"/>
            </a:ext>
          </a:extLst>
        </xdr:cNvPr>
        <xdr:cNvSpPr txBox="1"/>
      </xdr:nvSpPr>
      <xdr:spPr>
        <a:xfrm>
          <a:off x="8001000" y="5143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4.xml><?xml version="1.0" encoding="utf-8"?>
<xdr:wsDr xmlns:xdr="http://schemas.openxmlformats.org/drawingml/2006/spreadsheetDrawing" xmlns:a="http://schemas.openxmlformats.org/drawingml/2006/main">
  <xdr:twoCellAnchor editAs="absolute">
    <xdr:from>
      <xdr:col>10</xdr:col>
      <xdr:colOff>0</xdr:colOff>
      <xdr:row>15</xdr:row>
      <xdr:rowOff>0</xdr:rowOff>
    </xdr:from>
    <xdr:to>
      <xdr:col>10</xdr:col>
      <xdr:colOff>0</xdr:colOff>
      <xdr:row>23</xdr:row>
      <xdr:rowOff>0</xdr:rowOff>
    </xdr:to>
    <xdr:cxnSp macro="">
      <xdr:nvCxnSpPr>
        <xdr:cNvPr id="2" name="直線矢印コネクタ 1">
          <a:extLst>
            <a:ext uri="{FF2B5EF4-FFF2-40B4-BE49-F238E27FC236}">
              <a16:creationId xmlns:a16="http://schemas.microsoft.com/office/drawing/2014/main" id="{00000000-0008-0000-0500-000002000000}"/>
            </a:ext>
          </a:extLst>
        </xdr:cNvPr>
        <xdr:cNvCxnSpPr/>
      </xdr:nvCxnSpPr>
      <xdr:spPr>
        <a:xfrm flipV="1">
          <a:off x="1905000" y="2476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25</xdr:row>
      <xdr:rowOff>0</xdr:rowOff>
    </xdr:from>
    <xdr:to>
      <xdr:col>10</xdr:col>
      <xdr:colOff>0</xdr:colOff>
      <xdr:row>33</xdr:row>
      <xdr:rowOff>0</xdr:rowOff>
    </xdr:to>
    <xdr:cxnSp macro="">
      <xdr:nvCxnSpPr>
        <xdr:cNvPr id="3" name="直線矢印コネクタ 2">
          <a:extLst>
            <a:ext uri="{FF2B5EF4-FFF2-40B4-BE49-F238E27FC236}">
              <a16:creationId xmlns:a16="http://schemas.microsoft.com/office/drawing/2014/main" id="{00000000-0008-0000-0500-000003000000}"/>
            </a:ext>
          </a:extLst>
        </xdr:cNvPr>
        <xdr:cNvCxnSpPr/>
      </xdr:nvCxnSpPr>
      <xdr:spPr>
        <a:xfrm>
          <a:off x="1905000" y="4381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16</xdr:row>
      <xdr:rowOff>0</xdr:rowOff>
    </xdr:from>
    <xdr:to>
      <xdr:col>19</xdr:col>
      <xdr:colOff>0</xdr:colOff>
      <xdr:row>16</xdr:row>
      <xdr:rowOff>0</xdr:rowOff>
    </xdr:to>
    <xdr:cxnSp macro="">
      <xdr:nvCxnSpPr>
        <xdr:cNvPr id="4" name="直線矢印コネクタ 3">
          <a:extLst>
            <a:ext uri="{FF2B5EF4-FFF2-40B4-BE49-F238E27FC236}">
              <a16:creationId xmlns:a16="http://schemas.microsoft.com/office/drawing/2014/main" id="{00000000-0008-0000-0500-000004000000}"/>
            </a:ext>
          </a:extLst>
        </xdr:cNvPr>
        <xdr:cNvCxnSpPr/>
      </xdr:nvCxnSpPr>
      <xdr:spPr>
        <a:xfrm flipH="1">
          <a:off x="1524000" y="2667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16</xdr:row>
      <xdr:rowOff>0</xdr:rowOff>
    </xdr:from>
    <xdr:to>
      <xdr:col>33</xdr:col>
      <xdr:colOff>0</xdr:colOff>
      <xdr:row>16</xdr:row>
      <xdr:rowOff>0</xdr:rowOff>
    </xdr:to>
    <xdr:cxnSp macro="">
      <xdr:nvCxnSpPr>
        <xdr:cNvPr id="5" name="直線矢印コネクタ 4">
          <a:extLst>
            <a:ext uri="{FF2B5EF4-FFF2-40B4-BE49-F238E27FC236}">
              <a16:creationId xmlns:a16="http://schemas.microsoft.com/office/drawing/2014/main" id="{00000000-0008-0000-0500-000005000000}"/>
            </a:ext>
          </a:extLst>
        </xdr:cNvPr>
        <xdr:cNvCxnSpPr/>
      </xdr:nvCxnSpPr>
      <xdr:spPr>
        <a:xfrm>
          <a:off x="4200525" y="2667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37</xdr:row>
      <xdr:rowOff>0</xdr:rowOff>
    </xdr:from>
    <xdr:to>
      <xdr:col>10</xdr:col>
      <xdr:colOff>0</xdr:colOff>
      <xdr:row>45</xdr:row>
      <xdr:rowOff>0</xdr:rowOff>
    </xdr:to>
    <xdr:cxnSp macro="">
      <xdr:nvCxnSpPr>
        <xdr:cNvPr id="6" name="直線矢印コネクタ 5">
          <a:extLst>
            <a:ext uri="{FF2B5EF4-FFF2-40B4-BE49-F238E27FC236}">
              <a16:creationId xmlns:a16="http://schemas.microsoft.com/office/drawing/2014/main" id="{00000000-0008-0000-0500-000006000000}"/>
            </a:ext>
          </a:extLst>
        </xdr:cNvPr>
        <xdr:cNvCxnSpPr/>
      </xdr:nvCxnSpPr>
      <xdr:spPr>
        <a:xfrm flipV="1">
          <a:off x="1905000" y="6667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47</xdr:row>
      <xdr:rowOff>0</xdr:rowOff>
    </xdr:from>
    <xdr:to>
      <xdr:col>10</xdr:col>
      <xdr:colOff>0</xdr:colOff>
      <xdr:row>55</xdr:row>
      <xdr:rowOff>0</xdr:rowOff>
    </xdr:to>
    <xdr:cxnSp macro="">
      <xdr:nvCxnSpPr>
        <xdr:cNvPr id="7" name="直線矢印コネクタ 6">
          <a:extLst>
            <a:ext uri="{FF2B5EF4-FFF2-40B4-BE49-F238E27FC236}">
              <a16:creationId xmlns:a16="http://schemas.microsoft.com/office/drawing/2014/main" id="{00000000-0008-0000-0500-000007000000}"/>
            </a:ext>
          </a:extLst>
        </xdr:cNvPr>
        <xdr:cNvCxnSpPr/>
      </xdr:nvCxnSpPr>
      <xdr:spPr>
        <a:xfrm>
          <a:off x="1905000" y="8572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38</xdr:row>
      <xdr:rowOff>0</xdr:rowOff>
    </xdr:from>
    <xdr:to>
      <xdr:col>19</xdr:col>
      <xdr:colOff>0</xdr:colOff>
      <xdr:row>38</xdr:row>
      <xdr:rowOff>0</xdr:rowOff>
    </xdr:to>
    <xdr:cxnSp macro="">
      <xdr:nvCxnSpPr>
        <xdr:cNvPr id="8" name="直線矢印コネクタ 7">
          <a:extLst>
            <a:ext uri="{FF2B5EF4-FFF2-40B4-BE49-F238E27FC236}">
              <a16:creationId xmlns:a16="http://schemas.microsoft.com/office/drawing/2014/main" id="{00000000-0008-0000-0500-000008000000}"/>
            </a:ext>
          </a:extLst>
        </xdr:cNvPr>
        <xdr:cNvCxnSpPr/>
      </xdr:nvCxnSpPr>
      <xdr:spPr>
        <a:xfrm flipH="1">
          <a:off x="1524000" y="6858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38</xdr:row>
      <xdr:rowOff>0</xdr:rowOff>
    </xdr:from>
    <xdr:to>
      <xdr:col>33</xdr:col>
      <xdr:colOff>0</xdr:colOff>
      <xdr:row>38</xdr:row>
      <xdr:rowOff>0</xdr:rowOff>
    </xdr:to>
    <xdr:cxnSp macro="">
      <xdr:nvCxnSpPr>
        <xdr:cNvPr id="9" name="直線矢印コネクタ 8">
          <a:extLst>
            <a:ext uri="{FF2B5EF4-FFF2-40B4-BE49-F238E27FC236}">
              <a16:creationId xmlns:a16="http://schemas.microsoft.com/office/drawing/2014/main" id="{00000000-0008-0000-0500-000009000000}"/>
            </a:ext>
          </a:extLst>
        </xdr:cNvPr>
        <xdr:cNvCxnSpPr/>
      </xdr:nvCxnSpPr>
      <xdr:spPr>
        <a:xfrm>
          <a:off x="4200525" y="6858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41</xdr:col>
      <xdr:colOff>190499</xdr:colOff>
      <xdr:row>0</xdr:row>
      <xdr:rowOff>0</xdr:rowOff>
    </xdr:from>
    <xdr:to>
      <xdr:col>49</xdr:col>
      <xdr:colOff>0</xdr:colOff>
      <xdr:row>1</xdr:row>
      <xdr:rowOff>169500</xdr:rowOff>
    </xdr:to>
    <xdr:sp macro="" textlink="">
      <xdr:nvSpPr>
        <xdr:cNvPr id="15" name="Rectangle 107">
          <a:hlinkClick xmlns:r="http://schemas.openxmlformats.org/officeDocument/2006/relationships" r:id="rId1"/>
          <a:extLst>
            <a:ext uri="{FF2B5EF4-FFF2-40B4-BE49-F238E27FC236}">
              <a16:creationId xmlns:a16="http://schemas.microsoft.com/office/drawing/2014/main" id="{00000000-0008-0000-0500-00000F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5.xml><?xml version="1.0" encoding="utf-8"?>
<xdr:wsDr xmlns:xdr="http://schemas.openxmlformats.org/drawingml/2006/spreadsheetDrawing" xmlns:a="http://schemas.openxmlformats.org/drawingml/2006/main">
  <xdr:twoCellAnchor editAs="absolute">
    <xdr:from>
      <xdr:col>10</xdr:col>
      <xdr:colOff>0</xdr:colOff>
      <xdr:row>15</xdr:row>
      <xdr:rowOff>0</xdr:rowOff>
    </xdr:from>
    <xdr:to>
      <xdr:col>10</xdr:col>
      <xdr:colOff>0</xdr:colOff>
      <xdr:row>23</xdr:row>
      <xdr:rowOff>0</xdr:rowOff>
    </xdr:to>
    <xdr:cxnSp macro="">
      <xdr:nvCxnSpPr>
        <xdr:cNvPr id="2" name="直線矢印コネクタ 1">
          <a:extLst>
            <a:ext uri="{FF2B5EF4-FFF2-40B4-BE49-F238E27FC236}">
              <a16:creationId xmlns:a16="http://schemas.microsoft.com/office/drawing/2014/main" id="{00000000-0008-0000-0600-000002000000}"/>
            </a:ext>
          </a:extLst>
        </xdr:cNvPr>
        <xdr:cNvCxnSpPr/>
      </xdr:nvCxnSpPr>
      <xdr:spPr>
        <a:xfrm flipV="1">
          <a:off x="1905000" y="2476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25</xdr:row>
      <xdr:rowOff>0</xdr:rowOff>
    </xdr:from>
    <xdr:to>
      <xdr:col>10</xdr:col>
      <xdr:colOff>0</xdr:colOff>
      <xdr:row>33</xdr:row>
      <xdr:rowOff>0</xdr:rowOff>
    </xdr:to>
    <xdr:cxnSp macro="">
      <xdr:nvCxnSpPr>
        <xdr:cNvPr id="3" name="直線矢印コネクタ 2">
          <a:extLst>
            <a:ext uri="{FF2B5EF4-FFF2-40B4-BE49-F238E27FC236}">
              <a16:creationId xmlns:a16="http://schemas.microsoft.com/office/drawing/2014/main" id="{00000000-0008-0000-0600-000003000000}"/>
            </a:ext>
          </a:extLst>
        </xdr:cNvPr>
        <xdr:cNvCxnSpPr/>
      </xdr:nvCxnSpPr>
      <xdr:spPr>
        <a:xfrm>
          <a:off x="1905000" y="4381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16</xdr:row>
      <xdr:rowOff>0</xdr:rowOff>
    </xdr:from>
    <xdr:to>
      <xdr:col>19</xdr:col>
      <xdr:colOff>0</xdr:colOff>
      <xdr:row>16</xdr:row>
      <xdr:rowOff>0</xdr:rowOff>
    </xdr:to>
    <xdr:cxnSp macro="">
      <xdr:nvCxnSpPr>
        <xdr:cNvPr id="4" name="直線矢印コネクタ 3">
          <a:extLst>
            <a:ext uri="{FF2B5EF4-FFF2-40B4-BE49-F238E27FC236}">
              <a16:creationId xmlns:a16="http://schemas.microsoft.com/office/drawing/2014/main" id="{00000000-0008-0000-0600-000004000000}"/>
            </a:ext>
          </a:extLst>
        </xdr:cNvPr>
        <xdr:cNvCxnSpPr/>
      </xdr:nvCxnSpPr>
      <xdr:spPr>
        <a:xfrm flipH="1">
          <a:off x="1524000" y="2667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16</xdr:row>
      <xdr:rowOff>0</xdr:rowOff>
    </xdr:from>
    <xdr:to>
      <xdr:col>33</xdr:col>
      <xdr:colOff>0</xdr:colOff>
      <xdr:row>16</xdr:row>
      <xdr:rowOff>0</xdr:rowOff>
    </xdr:to>
    <xdr:cxnSp macro="">
      <xdr:nvCxnSpPr>
        <xdr:cNvPr id="5" name="直線矢印コネクタ 4">
          <a:extLst>
            <a:ext uri="{FF2B5EF4-FFF2-40B4-BE49-F238E27FC236}">
              <a16:creationId xmlns:a16="http://schemas.microsoft.com/office/drawing/2014/main" id="{00000000-0008-0000-0600-000005000000}"/>
            </a:ext>
          </a:extLst>
        </xdr:cNvPr>
        <xdr:cNvCxnSpPr/>
      </xdr:nvCxnSpPr>
      <xdr:spPr>
        <a:xfrm>
          <a:off x="4200525" y="2667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37</xdr:row>
      <xdr:rowOff>0</xdr:rowOff>
    </xdr:from>
    <xdr:to>
      <xdr:col>10</xdr:col>
      <xdr:colOff>0</xdr:colOff>
      <xdr:row>45</xdr:row>
      <xdr:rowOff>0</xdr:rowOff>
    </xdr:to>
    <xdr:cxnSp macro="">
      <xdr:nvCxnSpPr>
        <xdr:cNvPr id="6" name="直線矢印コネクタ 5">
          <a:extLst>
            <a:ext uri="{FF2B5EF4-FFF2-40B4-BE49-F238E27FC236}">
              <a16:creationId xmlns:a16="http://schemas.microsoft.com/office/drawing/2014/main" id="{00000000-0008-0000-0600-000006000000}"/>
            </a:ext>
          </a:extLst>
        </xdr:cNvPr>
        <xdr:cNvCxnSpPr/>
      </xdr:nvCxnSpPr>
      <xdr:spPr>
        <a:xfrm flipV="1">
          <a:off x="1905000" y="6667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47</xdr:row>
      <xdr:rowOff>0</xdr:rowOff>
    </xdr:from>
    <xdr:to>
      <xdr:col>10</xdr:col>
      <xdr:colOff>0</xdr:colOff>
      <xdr:row>55</xdr:row>
      <xdr:rowOff>0</xdr:rowOff>
    </xdr:to>
    <xdr:cxnSp macro="">
      <xdr:nvCxnSpPr>
        <xdr:cNvPr id="7" name="直線矢印コネクタ 6">
          <a:extLst>
            <a:ext uri="{FF2B5EF4-FFF2-40B4-BE49-F238E27FC236}">
              <a16:creationId xmlns:a16="http://schemas.microsoft.com/office/drawing/2014/main" id="{00000000-0008-0000-0600-000007000000}"/>
            </a:ext>
          </a:extLst>
        </xdr:cNvPr>
        <xdr:cNvCxnSpPr/>
      </xdr:nvCxnSpPr>
      <xdr:spPr>
        <a:xfrm>
          <a:off x="1905000" y="8572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38</xdr:row>
      <xdr:rowOff>0</xdr:rowOff>
    </xdr:from>
    <xdr:to>
      <xdr:col>19</xdr:col>
      <xdr:colOff>0</xdr:colOff>
      <xdr:row>38</xdr:row>
      <xdr:rowOff>0</xdr:rowOff>
    </xdr:to>
    <xdr:cxnSp macro="">
      <xdr:nvCxnSpPr>
        <xdr:cNvPr id="8" name="直線矢印コネクタ 7">
          <a:extLst>
            <a:ext uri="{FF2B5EF4-FFF2-40B4-BE49-F238E27FC236}">
              <a16:creationId xmlns:a16="http://schemas.microsoft.com/office/drawing/2014/main" id="{00000000-0008-0000-0600-000008000000}"/>
            </a:ext>
          </a:extLst>
        </xdr:cNvPr>
        <xdr:cNvCxnSpPr/>
      </xdr:nvCxnSpPr>
      <xdr:spPr>
        <a:xfrm flipH="1">
          <a:off x="1524000" y="6858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38</xdr:row>
      <xdr:rowOff>0</xdr:rowOff>
    </xdr:from>
    <xdr:to>
      <xdr:col>33</xdr:col>
      <xdr:colOff>0</xdr:colOff>
      <xdr:row>38</xdr:row>
      <xdr:rowOff>0</xdr:rowOff>
    </xdr:to>
    <xdr:cxnSp macro="">
      <xdr:nvCxnSpPr>
        <xdr:cNvPr id="9" name="直線矢印コネクタ 8">
          <a:extLst>
            <a:ext uri="{FF2B5EF4-FFF2-40B4-BE49-F238E27FC236}">
              <a16:creationId xmlns:a16="http://schemas.microsoft.com/office/drawing/2014/main" id="{00000000-0008-0000-0600-000009000000}"/>
            </a:ext>
          </a:extLst>
        </xdr:cNvPr>
        <xdr:cNvCxnSpPr/>
      </xdr:nvCxnSpPr>
      <xdr:spPr>
        <a:xfrm>
          <a:off x="4200525" y="6858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41</xdr:col>
      <xdr:colOff>190499</xdr:colOff>
      <xdr:row>0</xdr:row>
      <xdr:rowOff>0</xdr:rowOff>
    </xdr:from>
    <xdr:to>
      <xdr:col>49</xdr:col>
      <xdr:colOff>0</xdr:colOff>
      <xdr:row>1</xdr:row>
      <xdr:rowOff>169500</xdr:rowOff>
    </xdr:to>
    <xdr:sp macro="" textlink="">
      <xdr:nvSpPr>
        <xdr:cNvPr id="13" name="Rectangle 107">
          <a:hlinkClick xmlns:r="http://schemas.openxmlformats.org/officeDocument/2006/relationships" r:id="rId1"/>
          <a:extLst>
            <a:ext uri="{FF2B5EF4-FFF2-40B4-BE49-F238E27FC236}">
              <a16:creationId xmlns:a16="http://schemas.microsoft.com/office/drawing/2014/main" id="{00000000-0008-0000-0600-00000D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6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6.xml><?xml version="1.0" encoding="utf-8"?>
<xdr:wsDr xmlns:xdr="http://schemas.openxmlformats.org/drawingml/2006/spreadsheetDrawing" xmlns:a="http://schemas.openxmlformats.org/drawingml/2006/main">
  <xdr:twoCellAnchor editAs="oneCell">
    <xdr:from>
      <xdr:col>43</xdr:col>
      <xdr:colOff>190499</xdr:colOff>
      <xdr:row>0</xdr:row>
      <xdr:rowOff>0</xdr:rowOff>
    </xdr:from>
    <xdr:to>
      <xdr:col>51</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700-000005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44</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7.xml><?xml version="1.0" encoding="utf-8"?>
<xdr:wsDr xmlns:xdr="http://schemas.openxmlformats.org/drawingml/2006/spreadsheetDrawing" xmlns:a="http://schemas.openxmlformats.org/drawingml/2006/main">
  <xdr:oneCellAnchor>
    <xdr:from>
      <xdr:col>8</xdr:col>
      <xdr:colOff>0</xdr:colOff>
      <xdr:row>24</xdr:row>
      <xdr:rowOff>0</xdr:rowOff>
    </xdr:from>
    <xdr:ext cx="228600" cy="240030"/>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914400" y="47434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23</xdr:col>
      <xdr:colOff>0</xdr:colOff>
      <xdr:row>24</xdr:row>
      <xdr:rowOff>0</xdr:rowOff>
    </xdr:from>
    <xdr:ext cx="228600" cy="240030"/>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2628900" y="47434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28</xdr:row>
      <xdr:rowOff>7619</xdr:rowOff>
    </xdr:from>
    <xdr:ext cx="228600" cy="230505"/>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3886200" y="5741669"/>
          <a:ext cx="228600" cy="23050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26</xdr:row>
      <xdr:rowOff>7620</xdr:rowOff>
    </xdr:from>
    <xdr:ext cx="228600" cy="468630"/>
    <xdr:sp macro="" textlink="">
      <xdr:nvSpPr>
        <xdr:cNvPr id="6" name="テキスト ボックス 5">
          <a:extLst>
            <a:ext uri="{FF2B5EF4-FFF2-40B4-BE49-F238E27FC236}">
              <a16:creationId xmlns:a16="http://schemas.microsoft.com/office/drawing/2014/main" id="{00000000-0008-0000-0800-000006000000}"/>
            </a:ext>
          </a:extLst>
        </xdr:cNvPr>
        <xdr:cNvSpPr txBox="1"/>
      </xdr:nvSpPr>
      <xdr:spPr>
        <a:xfrm>
          <a:off x="3886200" y="5265420"/>
          <a:ext cx="228600" cy="4686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29</xdr:row>
      <xdr:rowOff>0</xdr:rowOff>
    </xdr:from>
    <xdr:ext cx="228600" cy="476250"/>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3886200" y="5972175"/>
          <a:ext cx="228600" cy="47625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62</xdr:col>
      <xdr:colOff>3313</xdr:colOff>
      <xdr:row>36</xdr:row>
      <xdr:rowOff>223796</xdr:rowOff>
    </xdr:from>
    <xdr:ext cx="228600" cy="240030"/>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7089913" y="7529471"/>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43</xdr:row>
      <xdr:rowOff>226695</xdr:rowOff>
    </xdr:from>
    <xdr:ext cx="231913" cy="237131"/>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7088255" y="884682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56</xdr:row>
      <xdr:rowOff>226695</xdr:rowOff>
    </xdr:from>
    <xdr:ext cx="231913" cy="237131"/>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7088255" y="1058037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1" name="Rectangle 107">
          <a:hlinkClick xmlns:r="http://schemas.openxmlformats.org/officeDocument/2006/relationships" r:id="rId1"/>
          <a:extLst>
            <a:ext uri="{FF2B5EF4-FFF2-40B4-BE49-F238E27FC236}">
              <a16:creationId xmlns:a16="http://schemas.microsoft.com/office/drawing/2014/main" id="{00000000-0008-0000-0800-00000B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3</xdr:row>
      <xdr:rowOff>0</xdr:rowOff>
    </xdr:from>
    <xdr:ext cx="1333500" cy="762000"/>
    <xdr:sp macro="" textlink="">
      <xdr:nvSpPr>
        <xdr:cNvPr id="12" name="テキスト ボックス 11">
          <a:extLst>
            <a:ext uri="{FF2B5EF4-FFF2-40B4-BE49-F238E27FC236}">
              <a16:creationId xmlns:a16="http://schemas.microsoft.com/office/drawing/2014/main" id="{00000000-0008-0000-0800-00000C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8.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914400" y="152400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15</xdr:row>
      <xdr:rowOff>226695</xdr:rowOff>
    </xdr:from>
    <xdr:ext cx="231913" cy="237131"/>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7088255" y="31032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27</xdr:row>
      <xdr:rowOff>226695</xdr:rowOff>
    </xdr:from>
    <xdr:ext cx="231913" cy="237131"/>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7088255" y="501777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39</xdr:row>
      <xdr:rowOff>226695</xdr:rowOff>
    </xdr:from>
    <xdr:ext cx="231913" cy="237131"/>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7088255" y="69322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51</xdr:row>
      <xdr:rowOff>226695</xdr:rowOff>
    </xdr:from>
    <xdr:ext cx="231913" cy="237131"/>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7088255" y="884682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63</xdr:row>
      <xdr:rowOff>226695</xdr:rowOff>
    </xdr:from>
    <xdr:ext cx="231913" cy="237131"/>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7088255" y="107613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0" name="Rectangle 107">
          <a:hlinkClick xmlns:r="http://schemas.openxmlformats.org/officeDocument/2006/relationships" r:id="rId1"/>
          <a:extLst>
            <a:ext uri="{FF2B5EF4-FFF2-40B4-BE49-F238E27FC236}">
              <a16:creationId xmlns:a16="http://schemas.microsoft.com/office/drawing/2014/main" id="{00000000-0008-0000-0900-00000A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133350</xdr:rowOff>
    </xdr:from>
    <xdr:ext cx="1333500" cy="762000"/>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805815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twoCellAnchor editAs="absolute">
    <xdr:from>
      <xdr:col>47</xdr:col>
      <xdr:colOff>9525</xdr:colOff>
      <xdr:row>5</xdr:row>
      <xdr:rowOff>171450</xdr:rowOff>
    </xdr:from>
    <xdr:to>
      <xdr:col>64</xdr:col>
      <xdr:colOff>66675</xdr:colOff>
      <xdr:row>7</xdr:row>
      <xdr:rowOff>200025</xdr:rowOff>
    </xdr:to>
    <xdr:sp macro="" textlink="">
      <xdr:nvSpPr>
        <xdr:cNvPr id="13" name="テキスト ボックス 12">
          <a:extLst>
            <a:ext uri="{FF2B5EF4-FFF2-40B4-BE49-F238E27FC236}">
              <a16:creationId xmlns:a16="http://schemas.microsoft.com/office/drawing/2014/main" id="{00000000-0008-0000-1100-00000B000000}"/>
            </a:ext>
          </a:extLst>
        </xdr:cNvPr>
        <xdr:cNvSpPr txBox="1"/>
      </xdr:nvSpPr>
      <xdr:spPr>
        <a:xfrm>
          <a:off x="4933950" y="1266825"/>
          <a:ext cx="1838325" cy="457200"/>
        </a:xfrm>
        <a:prstGeom prst="rect">
          <a:avLst/>
        </a:prstGeom>
        <a:solidFill>
          <a:srgbClr val="FF00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0" rIns="72000" bIns="0" rtlCol="0" anchor="ctr">
          <a:noAutofit/>
        </a:bodyPr>
        <a:lstStyle/>
        <a:p>
          <a:pPr algn="l"/>
          <a:r>
            <a:rPr kumimoji="1" lang="ja-JP" altLang="en-US" sz="1200" b="1">
              <a:solidFill>
                <a:schemeClr val="bg1"/>
              </a:solidFill>
              <a:latin typeface="+mn-ea"/>
              <a:ea typeface="+mn-ea"/>
            </a:rPr>
            <a:t>　</a:t>
          </a:r>
          <a:r>
            <a:rPr kumimoji="1" lang="ja-JP" altLang="en-US" sz="1200" b="1" baseline="0">
              <a:solidFill>
                <a:schemeClr val="bg1"/>
              </a:solidFill>
              <a:latin typeface="+mn-ea"/>
              <a:ea typeface="+mn-ea"/>
            </a:rPr>
            <a:t> 他の役員がいない場合</a:t>
          </a:r>
          <a:endParaRPr kumimoji="1" lang="en-US" altLang="ja-JP" sz="1200" b="1">
            <a:solidFill>
              <a:schemeClr val="bg1"/>
            </a:solidFill>
            <a:latin typeface="+mn-ea"/>
            <a:ea typeface="+mn-ea"/>
          </a:endParaRPr>
        </a:p>
        <a:p>
          <a:pPr algn="l"/>
          <a:r>
            <a:rPr kumimoji="1" lang="ja-JP" altLang="en-US" sz="1200" b="1">
              <a:solidFill>
                <a:schemeClr val="bg1"/>
              </a:solidFill>
              <a:latin typeface="+mn-ea"/>
              <a:ea typeface="+mn-ea"/>
            </a:rPr>
            <a:t>↓は「該当者なし」を選択</a:t>
          </a:r>
        </a:p>
      </xdr:txBody>
    </xdr:sp>
    <xdr:clientData fPrintsWithSheet="0"/>
  </xdr:twoCellAnchor>
</xdr:wsDr>
</file>

<file path=xl/drawings/drawing9.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914400" y="152400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29</xdr:row>
      <xdr:rowOff>226695</xdr:rowOff>
    </xdr:from>
    <xdr:ext cx="231913" cy="237131"/>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7088255" y="602742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45</xdr:col>
      <xdr:colOff>0</xdr:colOff>
      <xdr:row>10</xdr:row>
      <xdr:rowOff>0</xdr:rowOff>
    </xdr:from>
    <xdr:ext cx="231913" cy="237131"/>
    <xdr:sp macro="" textlink="">
      <xdr:nvSpPr>
        <xdr:cNvPr id="4" name="テキスト ボックス 3">
          <a:extLst>
            <a:ext uri="{FF2B5EF4-FFF2-40B4-BE49-F238E27FC236}">
              <a16:creationId xmlns:a16="http://schemas.microsoft.com/office/drawing/2014/main" id="{00000000-0008-0000-0A00-000004000000}"/>
            </a:ext>
          </a:extLst>
        </xdr:cNvPr>
        <xdr:cNvSpPr txBox="1"/>
      </xdr:nvSpPr>
      <xdr:spPr>
        <a:xfrm>
          <a:off x="5143500" y="205740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22</xdr:row>
      <xdr:rowOff>0</xdr:rowOff>
    </xdr:from>
    <xdr:ext cx="231913" cy="237131"/>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7083287" y="440055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38</xdr:row>
      <xdr:rowOff>226695</xdr:rowOff>
    </xdr:from>
    <xdr:ext cx="231913" cy="237131"/>
    <xdr:sp macro="" textlink="">
      <xdr:nvSpPr>
        <xdr:cNvPr id="6" name="テキスト ボックス 5">
          <a:extLst>
            <a:ext uri="{FF2B5EF4-FFF2-40B4-BE49-F238E27FC236}">
              <a16:creationId xmlns:a16="http://schemas.microsoft.com/office/drawing/2014/main" id="{00000000-0008-0000-0A00-000006000000}"/>
            </a:ext>
          </a:extLst>
        </xdr:cNvPr>
        <xdr:cNvSpPr txBox="1"/>
      </xdr:nvSpPr>
      <xdr:spPr>
        <a:xfrm>
          <a:off x="7088255" y="76561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46</xdr:row>
      <xdr:rowOff>226695</xdr:rowOff>
    </xdr:from>
    <xdr:ext cx="231913" cy="237131"/>
    <xdr:sp macro="" textlink="">
      <xdr:nvSpPr>
        <xdr:cNvPr id="7" name="テキスト ボックス 6">
          <a:extLst>
            <a:ext uri="{FF2B5EF4-FFF2-40B4-BE49-F238E27FC236}">
              <a16:creationId xmlns:a16="http://schemas.microsoft.com/office/drawing/2014/main" id="{00000000-0008-0000-0A00-000007000000}"/>
            </a:ext>
          </a:extLst>
        </xdr:cNvPr>
        <xdr:cNvSpPr txBox="1"/>
      </xdr:nvSpPr>
      <xdr:spPr>
        <a:xfrm>
          <a:off x="7088255" y="909447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54</xdr:row>
      <xdr:rowOff>226695</xdr:rowOff>
    </xdr:from>
    <xdr:ext cx="231913" cy="237131"/>
    <xdr:sp macro="" textlink="">
      <xdr:nvSpPr>
        <xdr:cNvPr id="8" name="テキスト ボックス 7">
          <a:extLst>
            <a:ext uri="{FF2B5EF4-FFF2-40B4-BE49-F238E27FC236}">
              <a16:creationId xmlns:a16="http://schemas.microsoft.com/office/drawing/2014/main" id="{00000000-0008-0000-0A00-000008000000}"/>
            </a:ext>
          </a:extLst>
        </xdr:cNvPr>
        <xdr:cNvSpPr txBox="1"/>
      </xdr:nvSpPr>
      <xdr:spPr>
        <a:xfrm>
          <a:off x="7088255" y="105327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1" name="Rectangle 107">
          <a:hlinkClick xmlns:r="http://schemas.openxmlformats.org/officeDocument/2006/relationships" r:id="rId1"/>
          <a:extLst>
            <a:ext uri="{FF2B5EF4-FFF2-40B4-BE49-F238E27FC236}">
              <a16:creationId xmlns:a16="http://schemas.microsoft.com/office/drawing/2014/main" id="{00000000-0008-0000-0A00-00000B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xdr:col>
      <xdr:colOff>0</xdr:colOff>
      <xdr:row>7</xdr:row>
      <xdr:rowOff>0</xdr:rowOff>
    </xdr:from>
    <xdr:ext cx="228600" cy="240030"/>
    <xdr:sp macro="" textlink="">
      <xdr:nvSpPr>
        <xdr:cNvPr id="12" name="テキスト ボックス 11">
          <a:extLst>
            <a:ext uri="{FF2B5EF4-FFF2-40B4-BE49-F238E27FC236}">
              <a16:creationId xmlns:a16="http://schemas.microsoft.com/office/drawing/2014/main" id="{00000000-0008-0000-0A00-00000C000000}"/>
            </a:ext>
          </a:extLst>
        </xdr:cNvPr>
        <xdr:cNvSpPr txBox="1"/>
      </xdr:nvSpPr>
      <xdr:spPr>
        <a:xfrm>
          <a:off x="914400" y="152400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68</xdr:col>
      <xdr:colOff>95250</xdr:colOff>
      <xdr:row>2</xdr:row>
      <xdr:rowOff>123825</xdr:rowOff>
    </xdr:from>
    <xdr:ext cx="1333500" cy="762000"/>
    <xdr:sp macro="" textlink="">
      <xdr:nvSpPr>
        <xdr:cNvPr id="13" name="テキスト ボックス 12">
          <a:extLst>
            <a:ext uri="{FF2B5EF4-FFF2-40B4-BE49-F238E27FC236}">
              <a16:creationId xmlns:a16="http://schemas.microsoft.com/office/drawing/2014/main" id="{00000000-0008-0000-0A00-00000D000000}"/>
            </a:ext>
          </a:extLst>
        </xdr:cNvPr>
        <xdr:cNvSpPr txBox="1"/>
      </xdr:nvSpPr>
      <xdr:spPr>
        <a:xfrm>
          <a:off x="6638925" y="5524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0.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0B00-000002000000}"/>
            </a:ext>
          </a:extLst>
        </xdr:cNvPr>
        <xdr:cNvSpPr txBox="1"/>
      </xdr:nvSpPr>
      <xdr:spPr>
        <a:xfrm>
          <a:off x="914400" y="14287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19</xdr:row>
      <xdr:rowOff>226695</xdr:rowOff>
    </xdr:from>
    <xdr:ext cx="231913" cy="237131"/>
    <xdr:sp macro="" textlink="">
      <xdr:nvSpPr>
        <xdr:cNvPr id="3" name="テキスト ボックス 2">
          <a:extLst>
            <a:ext uri="{FF2B5EF4-FFF2-40B4-BE49-F238E27FC236}">
              <a16:creationId xmlns:a16="http://schemas.microsoft.com/office/drawing/2014/main" id="{00000000-0008-0000-0B00-000003000000}"/>
            </a:ext>
          </a:extLst>
        </xdr:cNvPr>
        <xdr:cNvSpPr txBox="1"/>
      </xdr:nvSpPr>
      <xdr:spPr>
        <a:xfrm>
          <a:off x="7088255" y="39033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37</xdr:row>
      <xdr:rowOff>226695</xdr:rowOff>
    </xdr:from>
    <xdr:ext cx="231913" cy="237131"/>
    <xdr:sp macro="" textlink="">
      <xdr:nvSpPr>
        <xdr:cNvPr id="4" name="テキスト ボックス 3">
          <a:extLst>
            <a:ext uri="{FF2B5EF4-FFF2-40B4-BE49-F238E27FC236}">
              <a16:creationId xmlns:a16="http://schemas.microsoft.com/office/drawing/2014/main" id="{00000000-0008-0000-0B00-000004000000}"/>
            </a:ext>
          </a:extLst>
        </xdr:cNvPr>
        <xdr:cNvSpPr txBox="1"/>
      </xdr:nvSpPr>
      <xdr:spPr>
        <a:xfrm>
          <a:off x="7088255" y="72180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46</xdr:row>
      <xdr:rowOff>226695</xdr:rowOff>
    </xdr:from>
    <xdr:ext cx="231913" cy="237131"/>
    <xdr:sp macro="" textlink="">
      <xdr:nvSpPr>
        <xdr:cNvPr id="5" name="テキスト ボックス 4">
          <a:extLst>
            <a:ext uri="{FF2B5EF4-FFF2-40B4-BE49-F238E27FC236}">
              <a16:creationId xmlns:a16="http://schemas.microsoft.com/office/drawing/2014/main" id="{00000000-0008-0000-0B00-000005000000}"/>
            </a:ext>
          </a:extLst>
        </xdr:cNvPr>
        <xdr:cNvSpPr txBox="1"/>
      </xdr:nvSpPr>
      <xdr:spPr>
        <a:xfrm>
          <a:off x="7088255" y="88753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28</xdr:row>
      <xdr:rowOff>226695</xdr:rowOff>
    </xdr:from>
    <xdr:ext cx="231913" cy="237131"/>
    <xdr:sp macro="" textlink="">
      <xdr:nvSpPr>
        <xdr:cNvPr id="6" name="テキスト ボックス 5">
          <a:extLst>
            <a:ext uri="{FF2B5EF4-FFF2-40B4-BE49-F238E27FC236}">
              <a16:creationId xmlns:a16="http://schemas.microsoft.com/office/drawing/2014/main" id="{00000000-0008-0000-0B00-000006000000}"/>
            </a:ext>
          </a:extLst>
        </xdr:cNvPr>
        <xdr:cNvSpPr txBox="1"/>
      </xdr:nvSpPr>
      <xdr:spPr>
        <a:xfrm>
          <a:off x="7088255" y="55606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55</xdr:row>
      <xdr:rowOff>226695</xdr:rowOff>
    </xdr:from>
    <xdr:ext cx="231913" cy="237131"/>
    <xdr:sp macro="" textlink="">
      <xdr:nvSpPr>
        <xdr:cNvPr id="7" name="テキスト ボックス 6">
          <a:extLst>
            <a:ext uri="{FF2B5EF4-FFF2-40B4-BE49-F238E27FC236}">
              <a16:creationId xmlns:a16="http://schemas.microsoft.com/office/drawing/2014/main" id="{00000000-0008-0000-0B00-000007000000}"/>
            </a:ext>
          </a:extLst>
        </xdr:cNvPr>
        <xdr:cNvSpPr txBox="1"/>
      </xdr:nvSpPr>
      <xdr:spPr>
        <a:xfrm>
          <a:off x="7088255" y="105327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0" name="Rectangle 107">
          <a:hlinkClick xmlns:r="http://schemas.openxmlformats.org/officeDocument/2006/relationships" r:id="rId1"/>
          <a:extLst>
            <a:ext uri="{FF2B5EF4-FFF2-40B4-BE49-F238E27FC236}">
              <a16:creationId xmlns:a16="http://schemas.microsoft.com/office/drawing/2014/main" id="{00000000-0008-0000-0B00-00000A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142875</xdr:rowOff>
    </xdr:from>
    <xdr:ext cx="1333500" cy="762000"/>
    <xdr:sp macro="" textlink="">
      <xdr:nvSpPr>
        <xdr:cNvPr id="11" name="テキスト ボックス 10">
          <a:extLst>
            <a:ext uri="{FF2B5EF4-FFF2-40B4-BE49-F238E27FC236}">
              <a16:creationId xmlns:a16="http://schemas.microsoft.com/office/drawing/2014/main" id="{00000000-0008-0000-0B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1.xml><?xml version="1.0" encoding="utf-8"?>
<xdr:wsDr xmlns:xdr="http://schemas.openxmlformats.org/drawingml/2006/spreadsheetDrawing" xmlns:a="http://schemas.openxmlformats.org/drawingml/2006/main">
  <xdr:twoCellAnchor editAs="oneCell">
    <xdr:from>
      <xdr:col>68</xdr:col>
      <xdr:colOff>190499</xdr:colOff>
      <xdr:row>0</xdr:row>
      <xdr:rowOff>0</xdr:rowOff>
    </xdr:from>
    <xdr:to>
      <xdr:col>76</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C00-000004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142875</xdr:rowOff>
    </xdr:from>
    <xdr:ext cx="1333500" cy="762000"/>
    <xdr:sp macro="" textlink="">
      <xdr:nvSpPr>
        <xdr:cNvPr id="5" name="テキスト ボックス 4">
          <a:extLst>
            <a:ext uri="{FF2B5EF4-FFF2-40B4-BE49-F238E27FC236}">
              <a16:creationId xmlns:a16="http://schemas.microsoft.com/office/drawing/2014/main" id="{00000000-0008-0000-0C00-000005000000}"/>
            </a:ext>
          </a:extLst>
        </xdr:cNvPr>
        <xdr:cNvSpPr txBox="1"/>
      </xdr:nvSpPr>
      <xdr:spPr>
        <a:xfrm>
          <a:off x="8058150" y="5238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2.xml><?xml version="1.0" encoding="utf-8"?>
<xdr:wsDr xmlns:xdr="http://schemas.openxmlformats.org/drawingml/2006/spreadsheetDrawing" xmlns:a="http://schemas.openxmlformats.org/drawingml/2006/main">
  <xdr:twoCellAnchor>
    <xdr:from>
      <xdr:col>6</xdr:col>
      <xdr:colOff>98534</xdr:colOff>
      <xdr:row>21</xdr:row>
      <xdr:rowOff>0</xdr:rowOff>
    </xdr:from>
    <xdr:to>
      <xdr:col>15</xdr:col>
      <xdr:colOff>0</xdr:colOff>
      <xdr:row>24</xdr:row>
      <xdr:rowOff>0</xdr:rowOff>
    </xdr:to>
    <xdr:cxnSp macro="">
      <xdr:nvCxnSpPr>
        <xdr:cNvPr id="2" name="直線コネクタ 1">
          <a:extLst>
            <a:ext uri="{FF2B5EF4-FFF2-40B4-BE49-F238E27FC236}">
              <a16:creationId xmlns:a16="http://schemas.microsoft.com/office/drawing/2014/main" id="{00000000-0008-0000-0D00-000002000000}"/>
            </a:ext>
          </a:extLst>
        </xdr:cNvPr>
        <xdr:cNvCxnSpPr/>
      </xdr:nvCxnSpPr>
      <xdr:spPr>
        <a:xfrm>
          <a:off x="670034" y="4324350"/>
          <a:ext cx="758716" cy="3810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83</xdr:col>
      <xdr:colOff>0</xdr:colOff>
      <xdr:row>0</xdr:row>
      <xdr:rowOff>0</xdr:rowOff>
    </xdr:from>
    <xdr:to>
      <xdr:col>90</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D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2</xdr:row>
      <xdr:rowOff>190500</xdr:rowOff>
    </xdr:from>
    <xdr:ext cx="1333500" cy="762000"/>
    <xdr:sp macro="" textlink="">
      <xdr:nvSpPr>
        <xdr:cNvPr id="6" name="テキスト ボックス 5">
          <a:extLst>
            <a:ext uri="{FF2B5EF4-FFF2-40B4-BE49-F238E27FC236}">
              <a16:creationId xmlns:a16="http://schemas.microsoft.com/office/drawing/2014/main" id="{00000000-0008-0000-0D00-000006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3.xml><?xml version="1.0" encoding="utf-8"?>
<xdr:wsDr xmlns:xdr="http://schemas.openxmlformats.org/drawingml/2006/spreadsheetDrawing" xmlns:a="http://schemas.openxmlformats.org/drawingml/2006/main">
  <xdr:twoCellAnchor editAs="oneCell">
    <xdr:from>
      <xdr:col>82</xdr:col>
      <xdr:colOff>190499</xdr:colOff>
      <xdr:row>0</xdr:row>
      <xdr:rowOff>0</xdr:rowOff>
    </xdr:from>
    <xdr:to>
      <xdr:col>90</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E00-000005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2</xdr:row>
      <xdr:rowOff>190500</xdr:rowOff>
    </xdr:from>
    <xdr:ext cx="1333500" cy="762000"/>
    <xdr:sp macro="" textlink="">
      <xdr:nvSpPr>
        <xdr:cNvPr id="4" name="テキスト ボックス 3">
          <a:extLst>
            <a:ext uri="{FF2B5EF4-FFF2-40B4-BE49-F238E27FC236}">
              <a16:creationId xmlns:a16="http://schemas.microsoft.com/office/drawing/2014/main" id="{00000000-0008-0000-0E00-000004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4.xml><?xml version="1.0" encoding="utf-8"?>
<xdr:wsDr xmlns:xdr="http://schemas.openxmlformats.org/drawingml/2006/spreadsheetDrawing" xmlns:a="http://schemas.openxmlformats.org/drawingml/2006/main">
  <xdr:twoCellAnchor editAs="oneCell">
    <xdr:from>
      <xdr:col>82</xdr:col>
      <xdr:colOff>190499</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F00-000004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0F00-000005000000}"/>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5.xml><?xml version="1.0" encoding="utf-8"?>
<xdr:wsDr xmlns:xdr="http://schemas.openxmlformats.org/drawingml/2006/spreadsheetDrawing" xmlns:a="http://schemas.openxmlformats.org/drawingml/2006/main">
  <xdr:oneCellAnchor>
    <xdr:from>
      <xdr:col>8</xdr:col>
      <xdr:colOff>0</xdr:colOff>
      <xdr:row>10</xdr:row>
      <xdr:rowOff>0</xdr:rowOff>
    </xdr:from>
    <xdr:ext cx="228600" cy="240030"/>
    <xdr:sp macro="" textlink="">
      <xdr:nvSpPr>
        <xdr:cNvPr id="2" name="テキスト ボックス 1">
          <a:extLst>
            <a:ext uri="{FF2B5EF4-FFF2-40B4-BE49-F238E27FC236}">
              <a16:creationId xmlns:a16="http://schemas.microsoft.com/office/drawing/2014/main" id="{00000000-0008-0000-1000-000002000000}"/>
            </a:ext>
          </a:extLst>
        </xdr:cNvPr>
        <xdr:cNvSpPr txBox="1"/>
      </xdr:nvSpPr>
      <xdr:spPr>
        <a:xfrm>
          <a:off x="914400" y="16287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23</xdr:row>
      <xdr:rowOff>0</xdr:rowOff>
    </xdr:from>
    <xdr:ext cx="231913" cy="237131"/>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7083287" y="39147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36</xdr:row>
      <xdr:rowOff>0</xdr:rowOff>
    </xdr:from>
    <xdr:ext cx="231913" cy="237131"/>
    <xdr:sp macro="" textlink="">
      <xdr:nvSpPr>
        <xdr:cNvPr id="4" name="テキスト ボックス 3">
          <a:extLst>
            <a:ext uri="{FF2B5EF4-FFF2-40B4-BE49-F238E27FC236}">
              <a16:creationId xmlns:a16="http://schemas.microsoft.com/office/drawing/2014/main" id="{00000000-0008-0000-1000-000004000000}"/>
            </a:ext>
          </a:extLst>
        </xdr:cNvPr>
        <xdr:cNvSpPr txBox="1"/>
      </xdr:nvSpPr>
      <xdr:spPr>
        <a:xfrm>
          <a:off x="7083287" y="62007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49</xdr:row>
      <xdr:rowOff>0</xdr:rowOff>
    </xdr:from>
    <xdr:ext cx="231913" cy="237131"/>
    <xdr:sp macro="" textlink="">
      <xdr:nvSpPr>
        <xdr:cNvPr id="5" name="テキスト ボックス 4">
          <a:extLst>
            <a:ext uri="{FF2B5EF4-FFF2-40B4-BE49-F238E27FC236}">
              <a16:creationId xmlns:a16="http://schemas.microsoft.com/office/drawing/2014/main" id="{00000000-0008-0000-1000-000005000000}"/>
            </a:ext>
          </a:extLst>
        </xdr:cNvPr>
        <xdr:cNvSpPr txBox="1"/>
      </xdr:nvSpPr>
      <xdr:spPr>
        <a:xfrm>
          <a:off x="7083287" y="84867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62</xdr:row>
      <xdr:rowOff>0</xdr:rowOff>
    </xdr:from>
    <xdr:ext cx="231913" cy="237131"/>
    <xdr:sp macro="" textlink="">
      <xdr:nvSpPr>
        <xdr:cNvPr id="6" name="テキスト ボックス 5">
          <a:extLst>
            <a:ext uri="{FF2B5EF4-FFF2-40B4-BE49-F238E27FC236}">
              <a16:creationId xmlns:a16="http://schemas.microsoft.com/office/drawing/2014/main" id="{00000000-0008-0000-1000-000006000000}"/>
            </a:ext>
          </a:extLst>
        </xdr:cNvPr>
        <xdr:cNvSpPr txBox="1"/>
      </xdr:nvSpPr>
      <xdr:spPr>
        <a:xfrm>
          <a:off x="7083287" y="107727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69</xdr:col>
      <xdr:colOff>190499</xdr:colOff>
      <xdr:row>0</xdr:row>
      <xdr:rowOff>0</xdr:rowOff>
    </xdr:from>
    <xdr:to>
      <xdr:col>76</xdr:col>
      <xdr:colOff>160424</xdr:colOff>
      <xdr:row>1</xdr:row>
      <xdr:rowOff>169500</xdr:rowOff>
    </xdr:to>
    <xdr:sp macro="" textlink="">
      <xdr:nvSpPr>
        <xdr:cNvPr id="9" name="Rectangle 107">
          <a:hlinkClick xmlns:r="http://schemas.openxmlformats.org/officeDocument/2006/relationships" r:id="rId1"/>
          <a:extLst>
            <a:ext uri="{FF2B5EF4-FFF2-40B4-BE49-F238E27FC236}">
              <a16:creationId xmlns:a16="http://schemas.microsoft.com/office/drawing/2014/main" id="{00000000-0008-0000-1000-000009000000}"/>
            </a:ext>
          </a:extLst>
        </xdr:cNvPr>
        <xdr:cNvSpPr>
          <a:spLocks noChangeArrowheads="1"/>
        </xdr:cNvSpPr>
      </xdr:nvSpPr>
      <xdr:spPr bwMode="auto">
        <a:xfrm>
          <a:off x="8058149" y="0"/>
          <a:ext cx="13320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70</xdr:col>
      <xdr:colOff>0</xdr:colOff>
      <xdr:row>3</xdr:row>
      <xdr:rowOff>76200</xdr:rowOff>
    </xdr:from>
    <xdr:ext cx="1333500" cy="762000"/>
    <xdr:sp macro="" textlink="">
      <xdr:nvSpPr>
        <xdr:cNvPr id="10" name="テキスト ボックス 9">
          <a:extLst>
            <a:ext uri="{FF2B5EF4-FFF2-40B4-BE49-F238E27FC236}">
              <a16:creationId xmlns:a16="http://schemas.microsoft.com/office/drawing/2014/main" id="{00000000-0008-0000-1000-00000A000000}"/>
            </a:ext>
          </a:extLst>
        </xdr:cNvPr>
        <xdr:cNvSpPr txBox="1"/>
      </xdr:nvSpPr>
      <xdr:spPr>
        <a:xfrm>
          <a:off x="8058150" y="5524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twoCellAnchor editAs="absolute">
    <xdr:from>
      <xdr:col>47</xdr:col>
      <xdr:colOff>19049</xdr:colOff>
      <xdr:row>8</xdr:row>
      <xdr:rowOff>104775</xdr:rowOff>
    </xdr:from>
    <xdr:to>
      <xdr:col>68</xdr:col>
      <xdr:colOff>76200</xdr:colOff>
      <xdr:row>11</xdr:row>
      <xdr:rowOff>0</xdr:rowOff>
    </xdr:to>
    <xdr:sp macro="" textlink="">
      <xdr:nvSpPr>
        <xdr:cNvPr id="12" name="テキスト ボックス 11">
          <a:extLst>
            <a:ext uri="{FF2B5EF4-FFF2-40B4-BE49-F238E27FC236}">
              <a16:creationId xmlns:a16="http://schemas.microsoft.com/office/drawing/2014/main" id="{00000000-0008-0000-1000-00000C000000}"/>
            </a:ext>
          </a:extLst>
        </xdr:cNvPr>
        <xdr:cNvSpPr txBox="1"/>
      </xdr:nvSpPr>
      <xdr:spPr>
        <a:xfrm>
          <a:off x="4495799" y="1400175"/>
          <a:ext cx="2057401" cy="457200"/>
        </a:xfrm>
        <a:prstGeom prst="rect">
          <a:avLst/>
        </a:prstGeom>
        <a:solidFill>
          <a:srgbClr val="FF00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0" rIns="72000" bIns="0" rtlCol="0" anchor="ctr">
          <a:noAutofit/>
        </a:bodyPr>
        <a:lstStyle/>
        <a:p>
          <a:pPr algn="l"/>
          <a:r>
            <a:rPr kumimoji="1" lang="ja-JP" altLang="en-US" sz="1200" b="1">
              <a:solidFill>
                <a:schemeClr val="bg1"/>
              </a:solidFill>
              <a:latin typeface="+mn-ea"/>
              <a:ea typeface="+mn-ea"/>
            </a:rPr>
            <a:t>　</a:t>
          </a:r>
          <a:r>
            <a:rPr kumimoji="1" lang="ja-JP" altLang="en-US" sz="1200" b="1" baseline="0">
              <a:solidFill>
                <a:schemeClr val="bg1"/>
              </a:solidFill>
              <a:latin typeface="+mn-ea"/>
              <a:ea typeface="+mn-ea"/>
            </a:rPr>
            <a:t> </a:t>
          </a:r>
          <a:r>
            <a:rPr kumimoji="1" lang="ja-JP" altLang="en-US" sz="1200" b="1">
              <a:solidFill>
                <a:schemeClr val="bg1"/>
              </a:solidFill>
              <a:latin typeface="+mn-ea"/>
              <a:ea typeface="+mn-ea"/>
            </a:rPr>
            <a:t>相談役及び顧問がいない</a:t>
          </a:r>
          <a:endParaRPr kumimoji="1" lang="en-US" altLang="ja-JP" sz="1200" b="1">
            <a:solidFill>
              <a:schemeClr val="bg1"/>
            </a:solidFill>
            <a:latin typeface="+mn-ea"/>
            <a:ea typeface="+mn-ea"/>
          </a:endParaRPr>
        </a:p>
        <a:p>
          <a:pPr algn="l"/>
          <a:r>
            <a:rPr kumimoji="1" lang="ja-JP" altLang="en-US" sz="1200" b="1">
              <a:solidFill>
                <a:schemeClr val="bg1"/>
              </a:solidFill>
              <a:latin typeface="+mn-ea"/>
              <a:ea typeface="+mn-ea"/>
            </a:rPr>
            <a:t>↓場合は「該当者なし」を選択</a:t>
          </a:r>
        </a:p>
      </xdr:txBody>
    </xdr:sp>
    <xdr:clientData fPrintsWithSheet="0"/>
  </xdr:twoCellAnchor>
</xdr:wsDr>
</file>

<file path=xl/drawings/drawing16.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1100-000002000000}"/>
            </a:ext>
          </a:extLst>
        </xdr:cNvPr>
        <xdr:cNvSpPr txBox="1"/>
      </xdr:nvSpPr>
      <xdr:spPr>
        <a:xfrm>
          <a:off x="914400" y="157162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19</xdr:row>
      <xdr:rowOff>0</xdr:rowOff>
    </xdr:from>
    <xdr:ext cx="231913" cy="237131"/>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7083287" y="385762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30</xdr:row>
      <xdr:rowOff>0</xdr:rowOff>
    </xdr:from>
    <xdr:ext cx="231913" cy="237131"/>
    <xdr:sp macro="" textlink="">
      <xdr:nvSpPr>
        <xdr:cNvPr id="4" name="テキスト ボックス 3">
          <a:extLst>
            <a:ext uri="{FF2B5EF4-FFF2-40B4-BE49-F238E27FC236}">
              <a16:creationId xmlns:a16="http://schemas.microsoft.com/office/drawing/2014/main" id="{00000000-0008-0000-1100-000004000000}"/>
            </a:ext>
          </a:extLst>
        </xdr:cNvPr>
        <xdr:cNvSpPr txBox="1"/>
      </xdr:nvSpPr>
      <xdr:spPr>
        <a:xfrm>
          <a:off x="7083287" y="606742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41</xdr:row>
      <xdr:rowOff>0</xdr:rowOff>
    </xdr:from>
    <xdr:ext cx="231913" cy="237131"/>
    <xdr:sp macro="" textlink="">
      <xdr:nvSpPr>
        <xdr:cNvPr id="5" name="テキスト ボックス 4">
          <a:extLst>
            <a:ext uri="{FF2B5EF4-FFF2-40B4-BE49-F238E27FC236}">
              <a16:creationId xmlns:a16="http://schemas.microsoft.com/office/drawing/2014/main" id="{00000000-0008-0000-1100-000005000000}"/>
            </a:ext>
          </a:extLst>
        </xdr:cNvPr>
        <xdr:cNvSpPr txBox="1"/>
      </xdr:nvSpPr>
      <xdr:spPr>
        <a:xfrm>
          <a:off x="7083287" y="827722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52</xdr:row>
      <xdr:rowOff>0</xdr:rowOff>
    </xdr:from>
    <xdr:ext cx="231913" cy="237131"/>
    <xdr:sp macro="" textlink="">
      <xdr:nvSpPr>
        <xdr:cNvPr id="6" name="テキスト ボックス 5">
          <a:extLst>
            <a:ext uri="{FF2B5EF4-FFF2-40B4-BE49-F238E27FC236}">
              <a16:creationId xmlns:a16="http://schemas.microsoft.com/office/drawing/2014/main" id="{00000000-0008-0000-1100-000006000000}"/>
            </a:ext>
          </a:extLst>
        </xdr:cNvPr>
        <xdr:cNvSpPr txBox="1"/>
      </xdr:nvSpPr>
      <xdr:spPr>
        <a:xfrm>
          <a:off x="7083287" y="1048702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70</xdr:col>
      <xdr:colOff>0</xdr:colOff>
      <xdr:row>0</xdr:row>
      <xdr:rowOff>0</xdr:rowOff>
    </xdr:from>
    <xdr:to>
      <xdr:col>76</xdr:col>
      <xdr:colOff>160425</xdr:colOff>
      <xdr:row>1</xdr:row>
      <xdr:rowOff>169500</xdr:rowOff>
    </xdr:to>
    <xdr:sp macro="" textlink="">
      <xdr:nvSpPr>
        <xdr:cNvPr id="9" name="Rectangle 107">
          <a:hlinkClick xmlns:r="http://schemas.openxmlformats.org/officeDocument/2006/relationships" r:id="rId1"/>
          <a:extLst>
            <a:ext uri="{FF2B5EF4-FFF2-40B4-BE49-F238E27FC236}">
              <a16:creationId xmlns:a16="http://schemas.microsoft.com/office/drawing/2014/main" id="{00000000-0008-0000-1100-000009000000}"/>
            </a:ext>
          </a:extLst>
        </xdr:cNvPr>
        <xdr:cNvSpPr>
          <a:spLocks noChangeArrowheads="1"/>
        </xdr:cNvSpPr>
      </xdr:nvSpPr>
      <xdr:spPr bwMode="auto">
        <a:xfrm>
          <a:off x="8058150" y="0"/>
          <a:ext cx="13320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70</xdr:col>
      <xdr:colOff>0</xdr:colOff>
      <xdr:row>2</xdr:row>
      <xdr:rowOff>142875</xdr:rowOff>
    </xdr:from>
    <xdr:ext cx="1333500" cy="762000"/>
    <xdr:sp macro="" textlink="">
      <xdr:nvSpPr>
        <xdr:cNvPr id="10" name="テキスト ボックス 9">
          <a:extLst>
            <a:ext uri="{FF2B5EF4-FFF2-40B4-BE49-F238E27FC236}">
              <a16:creationId xmlns:a16="http://schemas.microsoft.com/office/drawing/2014/main" id="{00000000-0008-0000-1100-00000A000000}"/>
            </a:ext>
          </a:extLst>
        </xdr:cNvPr>
        <xdr:cNvSpPr txBox="1"/>
      </xdr:nvSpPr>
      <xdr:spPr>
        <a:xfrm>
          <a:off x="805815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7.xml><?xml version="1.0" encoding="utf-8"?>
<xdr:wsDr xmlns:xdr="http://schemas.openxmlformats.org/drawingml/2006/spreadsheetDrawing" xmlns:a="http://schemas.openxmlformats.org/drawingml/2006/main">
  <xdr:oneCellAnchor>
    <xdr:from>
      <xdr:col>69</xdr:col>
      <xdr:colOff>0</xdr:colOff>
      <xdr:row>11</xdr:row>
      <xdr:rowOff>0</xdr:rowOff>
    </xdr:from>
    <xdr:ext cx="228600" cy="240030"/>
    <xdr:sp macro="" textlink="">
      <xdr:nvSpPr>
        <xdr:cNvPr id="2" name="テキスト ボックス 1">
          <a:extLst>
            <a:ext uri="{FF2B5EF4-FFF2-40B4-BE49-F238E27FC236}">
              <a16:creationId xmlns:a16="http://schemas.microsoft.com/office/drawing/2014/main" id="{00000000-0008-0000-1200-000002000000}"/>
            </a:ext>
          </a:extLst>
        </xdr:cNvPr>
        <xdr:cNvSpPr txBox="1"/>
      </xdr:nvSpPr>
      <xdr:spPr>
        <a:xfrm>
          <a:off x="6810375" y="18097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8</xdr:col>
      <xdr:colOff>0</xdr:colOff>
      <xdr:row>9</xdr:row>
      <xdr:rowOff>0</xdr:rowOff>
    </xdr:from>
    <xdr:ext cx="228600" cy="240030"/>
    <xdr:sp macro="" textlink="">
      <xdr:nvSpPr>
        <xdr:cNvPr id="3" name="テキスト ボックス 2">
          <a:extLst>
            <a:ext uri="{FF2B5EF4-FFF2-40B4-BE49-F238E27FC236}">
              <a16:creationId xmlns:a16="http://schemas.microsoft.com/office/drawing/2014/main" id="{00000000-0008-0000-1200-000003000000}"/>
            </a:ext>
          </a:extLst>
        </xdr:cNvPr>
        <xdr:cNvSpPr txBox="1"/>
      </xdr:nvSpPr>
      <xdr:spPr>
        <a:xfrm>
          <a:off x="923925" y="14382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74</xdr:col>
      <xdr:colOff>0</xdr:colOff>
      <xdr:row>92</xdr:row>
      <xdr:rowOff>0</xdr:rowOff>
    </xdr:from>
    <xdr:ext cx="231913" cy="237131"/>
    <xdr:sp macro="" textlink="">
      <xdr:nvSpPr>
        <xdr:cNvPr id="4" name="テキスト ボックス 3">
          <a:extLst>
            <a:ext uri="{FF2B5EF4-FFF2-40B4-BE49-F238E27FC236}">
              <a16:creationId xmlns:a16="http://schemas.microsoft.com/office/drawing/2014/main" id="{00000000-0008-0000-1200-000004000000}"/>
            </a:ext>
          </a:extLst>
        </xdr:cNvPr>
        <xdr:cNvSpPr txBox="1"/>
      </xdr:nvSpPr>
      <xdr:spPr>
        <a:xfrm>
          <a:off x="7381875" y="108870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79</xdr:col>
      <xdr:colOff>0</xdr:colOff>
      <xdr:row>0</xdr:row>
      <xdr:rowOff>0</xdr:rowOff>
    </xdr:from>
    <xdr:to>
      <xdr:col>86</xdr:col>
      <xdr:colOff>1</xdr:colOff>
      <xdr:row>1</xdr:row>
      <xdr:rowOff>169500</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1200-000007000000}"/>
            </a:ext>
          </a:extLst>
        </xdr:cNvPr>
        <xdr:cNvSpPr>
          <a:spLocks noChangeArrowheads="1"/>
        </xdr:cNvSpPr>
      </xdr:nvSpPr>
      <xdr:spPr bwMode="auto">
        <a:xfrm>
          <a:off x="8029575"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79</xdr:col>
      <xdr:colOff>0</xdr:colOff>
      <xdr:row>3</xdr:row>
      <xdr:rowOff>95250</xdr:rowOff>
    </xdr:from>
    <xdr:ext cx="1333500" cy="762000"/>
    <xdr:sp macro="" textlink="">
      <xdr:nvSpPr>
        <xdr:cNvPr id="8" name="テキスト ボックス 7">
          <a:extLst>
            <a:ext uri="{FF2B5EF4-FFF2-40B4-BE49-F238E27FC236}">
              <a16:creationId xmlns:a16="http://schemas.microsoft.com/office/drawing/2014/main" id="{00000000-0008-0000-1200-000008000000}"/>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8.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3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3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9.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4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4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20.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5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5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oneCellAnchor>
    <xdr:from>
      <xdr:col>53</xdr:col>
      <xdr:colOff>0</xdr:colOff>
      <xdr:row>4</xdr:row>
      <xdr:rowOff>0</xdr:rowOff>
    </xdr:from>
    <xdr:ext cx="2556456" cy="381000"/>
    <xdr:sp macro="" textlink="">
      <xdr:nvSpPr>
        <xdr:cNvPr id="6" name="テキスト ボックス 5">
          <a:extLst>
            <a:ext uri="{FF2B5EF4-FFF2-40B4-BE49-F238E27FC236}">
              <a16:creationId xmlns:a16="http://schemas.microsoft.com/office/drawing/2014/main" id="{00000000-0008-0000-1500-000006000000}"/>
            </a:ext>
          </a:extLst>
        </xdr:cNvPr>
        <xdr:cNvSpPr txBox="1"/>
      </xdr:nvSpPr>
      <xdr:spPr>
        <a:xfrm>
          <a:off x="5048250" y="762000"/>
          <a:ext cx="2556456" cy="381000"/>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kumimoji="1" lang="ja-JP" altLang="en-US" sz="900" b="0">
              <a:solidFill>
                <a:srgbClr val="FF0000"/>
              </a:solidFill>
            </a:rPr>
            <a:t>↓代表者の略歴が反映します</a:t>
          </a:r>
        </a:p>
      </xdr:txBody>
    </xdr:sp>
    <xdr:clientData fPrintsWithSheet="0"/>
  </xdr:oneCellAnchor>
</xdr:wsDr>
</file>

<file path=xl/drawings/drawing21.xml><?xml version="1.0" encoding="utf-8"?>
<xdr:wsDr xmlns:xdr="http://schemas.openxmlformats.org/drawingml/2006/spreadsheetDrawing" xmlns:a="http://schemas.openxmlformats.org/drawingml/2006/main">
  <xdr:twoCellAnchor editAs="absolute">
    <xdr:from>
      <xdr:col>71</xdr:col>
      <xdr:colOff>26212</xdr:colOff>
      <xdr:row>0</xdr:row>
      <xdr:rowOff>0</xdr:rowOff>
    </xdr:from>
    <xdr:to>
      <xdr:col>80</xdr:col>
      <xdr:colOff>87085</xdr:colOff>
      <xdr:row>1</xdr:row>
      <xdr:rowOff>0</xdr:rowOff>
    </xdr:to>
    <xdr:sp macro="" textlink="">
      <xdr:nvSpPr>
        <xdr:cNvPr id="2" name="角丸四角形 1">
          <a:extLst>
            <a:ext uri="{FF2B5EF4-FFF2-40B4-BE49-F238E27FC236}">
              <a16:creationId xmlns:a16="http://schemas.microsoft.com/office/drawing/2014/main" id="{00000000-0008-0000-1600-000002000000}"/>
            </a:ext>
          </a:extLst>
        </xdr:cNvPr>
        <xdr:cNvSpPr/>
      </xdr:nvSpPr>
      <xdr:spPr>
        <a:xfrm>
          <a:off x="6788962" y="0"/>
          <a:ext cx="918123" cy="190500"/>
        </a:xfrm>
        <a:prstGeom prst="roundRect">
          <a:avLst>
            <a:gd name="adj" fmla="val 45615"/>
          </a:avLst>
        </a:prstGeom>
        <a:no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lIns="0" tIns="0" rIns="0" bIns="0" rtlCol="0" anchor="ctr"/>
        <a:lstStyle/>
        <a:p>
          <a:pPr algn="ctr"/>
          <a:r>
            <a:rPr kumimoji="1" lang="ja-JP" altLang="en-US" sz="1100">
              <a:solidFill>
                <a:sysClr val="windowText" lastClr="000000"/>
              </a:solidFill>
              <a:latin typeface="ＭＳ Ｐ明朝" panose="02020600040205080304" pitchFamily="18" charset="-128"/>
              <a:ea typeface="ＭＳ Ｐ明朝" panose="02020600040205080304" pitchFamily="18" charset="-128"/>
            </a:rPr>
            <a:t>提出用正本</a:t>
          </a:r>
        </a:p>
      </xdr:txBody>
    </xdr:sp>
    <xdr:clientData/>
  </xdr:twoCellAnchor>
  <xdr:twoCellAnchor editAs="oneCell">
    <xdr:from>
      <xdr:col>83</xdr:col>
      <xdr:colOff>0</xdr:colOff>
      <xdr:row>0</xdr:row>
      <xdr:rowOff>0</xdr:rowOff>
    </xdr:from>
    <xdr:to>
      <xdr:col>90</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6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700-000002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1700-000003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oneCellAnchor>
    <xdr:from>
      <xdr:col>53</xdr:col>
      <xdr:colOff>0</xdr:colOff>
      <xdr:row>4</xdr:row>
      <xdr:rowOff>0</xdr:rowOff>
    </xdr:from>
    <xdr:ext cx="2571750" cy="381000"/>
    <xdr:sp macro="" textlink="">
      <xdr:nvSpPr>
        <xdr:cNvPr id="4" name="テキスト ボックス 3">
          <a:extLst>
            <a:ext uri="{FF2B5EF4-FFF2-40B4-BE49-F238E27FC236}">
              <a16:creationId xmlns:a16="http://schemas.microsoft.com/office/drawing/2014/main" id="{00000000-0008-0000-1700-000004000000}"/>
            </a:ext>
          </a:extLst>
        </xdr:cNvPr>
        <xdr:cNvSpPr txBox="1"/>
      </xdr:nvSpPr>
      <xdr:spPr>
        <a:xfrm>
          <a:off x="5048250" y="762000"/>
          <a:ext cx="2571750" cy="381000"/>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l"/>
          <a:r>
            <a:rPr kumimoji="1" lang="ja-JP" altLang="en-US" sz="900" b="0">
              <a:solidFill>
                <a:srgbClr val="FF0000"/>
              </a:solidFill>
            </a:rPr>
            <a:t>↓専任の宅地建物取引士（１人目）の</a:t>
          </a:r>
          <a:endParaRPr kumimoji="1" lang="en-US" altLang="ja-JP" sz="900" b="0">
            <a:solidFill>
              <a:srgbClr val="FF0000"/>
            </a:solidFill>
          </a:endParaRPr>
        </a:p>
        <a:p>
          <a:pPr algn="l"/>
          <a:r>
            <a:rPr kumimoji="1" lang="ja-JP" altLang="en-US" sz="900" b="0">
              <a:solidFill>
                <a:srgbClr val="FF0000"/>
              </a:solidFill>
            </a:rPr>
            <a:t>　　略歴が反映します</a:t>
          </a:r>
        </a:p>
      </xdr:txBody>
    </xdr:sp>
    <xdr:clientData fPrintsWithSheet="0"/>
  </xdr:oneCellAnchor>
</xdr:wsDr>
</file>

<file path=xl/drawings/drawing23.xml><?xml version="1.0" encoding="utf-8"?>
<xdr:wsDr xmlns:xdr="http://schemas.openxmlformats.org/drawingml/2006/spreadsheetDrawing" xmlns:a="http://schemas.openxmlformats.org/drawingml/2006/main">
  <xdr:oneCellAnchor>
    <xdr:from>
      <xdr:col>8</xdr:col>
      <xdr:colOff>0</xdr:colOff>
      <xdr:row>6</xdr:row>
      <xdr:rowOff>0</xdr:rowOff>
    </xdr:from>
    <xdr:ext cx="228600" cy="240030"/>
    <xdr:sp macro="" textlink="">
      <xdr:nvSpPr>
        <xdr:cNvPr id="2" name="テキスト ボックス 1">
          <a:extLst>
            <a:ext uri="{FF2B5EF4-FFF2-40B4-BE49-F238E27FC236}">
              <a16:creationId xmlns:a16="http://schemas.microsoft.com/office/drawing/2014/main" id="{00000000-0008-0000-1800-000002000000}"/>
            </a:ext>
          </a:extLst>
        </xdr:cNvPr>
        <xdr:cNvSpPr txBox="1"/>
      </xdr:nvSpPr>
      <xdr:spPr>
        <a:xfrm>
          <a:off x="914400" y="12477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21</xdr:col>
      <xdr:colOff>0</xdr:colOff>
      <xdr:row>6</xdr:row>
      <xdr:rowOff>0</xdr:rowOff>
    </xdr:from>
    <xdr:ext cx="228600" cy="240030"/>
    <xdr:sp macro="" textlink="">
      <xdr:nvSpPr>
        <xdr:cNvPr id="3" name="テキスト ボックス 2">
          <a:extLst>
            <a:ext uri="{FF2B5EF4-FFF2-40B4-BE49-F238E27FC236}">
              <a16:creationId xmlns:a16="http://schemas.microsoft.com/office/drawing/2014/main" id="{00000000-0008-0000-1800-000003000000}"/>
            </a:ext>
          </a:extLst>
        </xdr:cNvPr>
        <xdr:cNvSpPr txBox="1"/>
      </xdr:nvSpPr>
      <xdr:spPr>
        <a:xfrm>
          <a:off x="2400300" y="12477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69</xdr:col>
      <xdr:colOff>0</xdr:colOff>
      <xdr:row>0</xdr:row>
      <xdr:rowOff>0</xdr:rowOff>
    </xdr:from>
    <xdr:to>
      <xdr:col>76</xdr:col>
      <xdr:colOff>0</xdr:colOff>
      <xdr:row>1</xdr:row>
      <xdr:rowOff>131400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8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104775</xdr:rowOff>
    </xdr:from>
    <xdr:ext cx="1333500" cy="762000"/>
    <xdr:sp macro="" textlink="">
      <xdr:nvSpPr>
        <xdr:cNvPr id="6" name="テキスト ボックス 5">
          <a:extLst>
            <a:ext uri="{FF2B5EF4-FFF2-40B4-BE49-F238E27FC236}">
              <a16:creationId xmlns:a16="http://schemas.microsoft.com/office/drawing/2014/main" id="{00000000-0008-0000-1800-000006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24.xml><?xml version="1.0" encoding="utf-8"?>
<xdr:wsDr xmlns:xdr="http://schemas.openxmlformats.org/drawingml/2006/spreadsheetDrawing" xmlns:a="http://schemas.openxmlformats.org/drawingml/2006/main">
  <xdr:twoCellAnchor editAs="oneCell">
    <xdr:from>
      <xdr:col>70</xdr:col>
      <xdr:colOff>0</xdr:colOff>
      <xdr:row>0</xdr:row>
      <xdr:rowOff>0</xdr:rowOff>
    </xdr:from>
    <xdr:to>
      <xdr:col>77</xdr:col>
      <xdr:colOff>0</xdr:colOff>
      <xdr:row>1</xdr:row>
      <xdr:rowOff>131400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900-000003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70</xdr:col>
      <xdr:colOff>0</xdr:colOff>
      <xdr:row>2</xdr:row>
      <xdr:rowOff>104775</xdr:rowOff>
    </xdr:from>
    <xdr:ext cx="1333500" cy="762000"/>
    <xdr:sp macro="" textlink="">
      <xdr:nvSpPr>
        <xdr:cNvPr id="4" name="テキスト ボックス 3">
          <a:extLst>
            <a:ext uri="{FF2B5EF4-FFF2-40B4-BE49-F238E27FC236}">
              <a16:creationId xmlns:a16="http://schemas.microsoft.com/office/drawing/2014/main" id="{00000000-0008-0000-1900-000004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25.xml><?xml version="1.0" encoding="utf-8"?>
<xdr:wsDr xmlns:xdr="http://schemas.openxmlformats.org/drawingml/2006/spreadsheetDrawing" xmlns:a="http://schemas.openxmlformats.org/drawingml/2006/main">
  <xdr:twoCellAnchor editAs="oneCell">
    <xdr:from>
      <xdr:col>40</xdr:col>
      <xdr:colOff>0</xdr:colOff>
      <xdr:row>0</xdr:row>
      <xdr:rowOff>0</xdr:rowOff>
    </xdr:from>
    <xdr:to>
      <xdr:col>47</xdr:col>
      <xdr:colOff>1</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A00-000002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40</xdr:col>
      <xdr:colOff>0</xdr:colOff>
      <xdr:row>0</xdr:row>
      <xdr:rowOff>561975</xdr:rowOff>
    </xdr:from>
    <xdr:ext cx="1333500" cy="762000"/>
    <xdr:sp macro="" textlink="">
      <xdr:nvSpPr>
        <xdr:cNvPr id="3" name="テキスト ボックス 2">
          <a:extLst>
            <a:ext uri="{FF2B5EF4-FFF2-40B4-BE49-F238E27FC236}">
              <a16:creationId xmlns:a16="http://schemas.microsoft.com/office/drawing/2014/main" id="{00000000-0008-0000-1A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26.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3</xdr:row>
      <xdr:rowOff>45675</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B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wsDr>
</file>

<file path=xl/drawings/drawing27.xml><?xml version="1.0" encoding="utf-8"?>
<xdr:wsDr xmlns:xdr="http://schemas.openxmlformats.org/drawingml/2006/spreadsheetDrawing" xmlns:a="http://schemas.openxmlformats.org/drawingml/2006/main">
  <xdr:twoCellAnchor editAs="oneCell">
    <xdr:from>
      <xdr:col>43</xdr:col>
      <xdr:colOff>0</xdr:colOff>
      <xdr:row>0</xdr:row>
      <xdr:rowOff>0</xdr:rowOff>
    </xdr:from>
    <xdr:to>
      <xdr:col>50</xdr:col>
      <xdr:colOff>0</xdr:colOff>
      <xdr:row>2</xdr:row>
      <xdr:rowOff>26625</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1C00-000007000000}"/>
            </a:ext>
          </a:extLst>
        </xdr:cNvPr>
        <xdr:cNvSpPr>
          <a:spLocks noChangeArrowheads="1"/>
        </xdr:cNvSpPr>
      </xdr:nvSpPr>
      <xdr:spPr bwMode="auto">
        <a:xfrm>
          <a:off x="805815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1D00-000006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4" name="テキスト ボックス 3">
          <a:extLst>
            <a:ext uri="{FF2B5EF4-FFF2-40B4-BE49-F238E27FC236}">
              <a16:creationId xmlns:a16="http://schemas.microsoft.com/office/drawing/2014/main" id="{00000000-0008-0000-1D00-000004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29.xml><?xml version="1.0" encoding="utf-8"?>
<xdr:wsDr xmlns:xdr="http://schemas.openxmlformats.org/drawingml/2006/spreadsheetDrawing" xmlns:a="http://schemas.openxmlformats.org/drawingml/2006/main">
  <xdr:twoCellAnchor editAs="oneCell">
    <xdr:from>
      <xdr:col>61</xdr:col>
      <xdr:colOff>0</xdr:colOff>
      <xdr:row>0</xdr:row>
      <xdr:rowOff>0</xdr:rowOff>
    </xdr:from>
    <xdr:to>
      <xdr:col>68</xdr:col>
      <xdr:colOff>0</xdr:colOff>
      <xdr:row>1</xdr:row>
      <xdr:rowOff>169500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E00-000003000000}"/>
            </a:ext>
          </a:extLst>
        </xdr:cNvPr>
        <xdr:cNvSpPr>
          <a:spLocks noChangeArrowheads="1"/>
        </xdr:cNvSpPr>
      </xdr:nvSpPr>
      <xdr:spPr bwMode="auto">
        <a:xfrm>
          <a:off x="114300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36</xdr:col>
      <xdr:colOff>0</xdr:colOff>
      <xdr:row>27</xdr:row>
      <xdr:rowOff>47625</xdr:rowOff>
    </xdr:from>
    <xdr:to>
      <xdr:col>50</xdr:col>
      <xdr:colOff>0</xdr:colOff>
      <xdr:row>28</xdr:row>
      <xdr:rowOff>47625</xdr:rowOff>
    </xdr:to>
    <xdr:sp macro="" textlink="">
      <xdr:nvSpPr>
        <xdr:cNvPr id="2" name="テキスト ボックス 1">
          <a:extLst>
            <a:ext uri="{FF2B5EF4-FFF2-40B4-BE49-F238E27FC236}">
              <a16:creationId xmlns:a16="http://schemas.microsoft.com/office/drawing/2014/main" id="{00000000-0008-0000-1E00-000002000000}"/>
            </a:ext>
          </a:extLst>
        </xdr:cNvPr>
        <xdr:cNvSpPr txBox="1"/>
      </xdr:nvSpPr>
      <xdr:spPr>
        <a:xfrm>
          <a:off x="6667500" y="66389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61</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1E00-000006000000}"/>
            </a:ext>
          </a:extLst>
        </xdr:cNvPr>
        <xdr:cNvSpPr txBox="1"/>
      </xdr:nvSpPr>
      <xdr:spPr>
        <a:xfrm>
          <a:off x="114300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各２部提出</a:t>
          </a:r>
        </a:p>
      </xdr:txBody>
    </xdr:sp>
    <xdr:clientData fPrintsWithSheet="0"/>
  </xdr:oneCellAnchor>
  <xdr:oneCellAnchor>
    <xdr:from>
      <xdr:col>39</xdr:col>
      <xdr:colOff>110544</xdr:colOff>
      <xdr:row>5</xdr:row>
      <xdr:rowOff>0</xdr:rowOff>
    </xdr:from>
    <xdr:ext cx="2556456" cy="381000"/>
    <xdr:sp macro="" textlink="">
      <xdr:nvSpPr>
        <xdr:cNvPr id="7" name="テキスト ボックス 6">
          <a:extLst>
            <a:ext uri="{FF2B5EF4-FFF2-40B4-BE49-F238E27FC236}">
              <a16:creationId xmlns:a16="http://schemas.microsoft.com/office/drawing/2014/main" id="{00000000-0008-0000-1E00-000007000000}"/>
            </a:ext>
          </a:extLst>
        </xdr:cNvPr>
        <xdr:cNvSpPr txBox="1"/>
      </xdr:nvSpPr>
      <xdr:spPr>
        <a:xfrm>
          <a:off x="7349544" y="952500"/>
          <a:ext cx="2556456" cy="381000"/>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kumimoji="1" lang="ja-JP" altLang="en-US" sz="900" b="0">
              <a:solidFill>
                <a:srgbClr val="FF0000"/>
              </a:solidFill>
            </a:rPr>
            <a:t>↓代表者の略歴が反映します</a:t>
          </a:r>
        </a:p>
      </xdr:txBody>
    </xdr:sp>
    <xdr:clientData fPrintsWithSheet="0"/>
  </xdr:oneCellAnchor>
</xdr:wsDr>
</file>

<file path=xl/drawings/drawing30.xml><?xml version="1.0" encoding="utf-8"?>
<xdr:wsDr xmlns:xdr="http://schemas.openxmlformats.org/drawingml/2006/spreadsheetDrawing" xmlns:a="http://schemas.openxmlformats.org/drawingml/2006/main">
  <xdr:twoCellAnchor editAs="oneCell">
    <xdr:from>
      <xdr:col>61</xdr:col>
      <xdr:colOff>0</xdr:colOff>
      <xdr:row>0</xdr:row>
      <xdr:rowOff>0</xdr:rowOff>
    </xdr:from>
    <xdr:to>
      <xdr:col>68</xdr:col>
      <xdr:colOff>0</xdr:colOff>
      <xdr:row>1</xdr:row>
      <xdr:rowOff>169500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F00-000003000000}"/>
            </a:ext>
          </a:extLst>
        </xdr:cNvPr>
        <xdr:cNvSpPr>
          <a:spLocks noChangeArrowheads="1"/>
        </xdr:cNvSpPr>
      </xdr:nvSpPr>
      <xdr:spPr bwMode="auto">
        <a:xfrm>
          <a:off x="114300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36</xdr:col>
      <xdr:colOff>0</xdr:colOff>
      <xdr:row>27</xdr:row>
      <xdr:rowOff>47625</xdr:rowOff>
    </xdr:from>
    <xdr:to>
      <xdr:col>50</xdr:col>
      <xdr:colOff>0</xdr:colOff>
      <xdr:row>28</xdr:row>
      <xdr:rowOff>47625</xdr:rowOff>
    </xdr:to>
    <xdr:sp macro="" textlink="">
      <xdr:nvSpPr>
        <xdr:cNvPr id="4" name="テキスト ボックス 3">
          <a:extLst>
            <a:ext uri="{FF2B5EF4-FFF2-40B4-BE49-F238E27FC236}">
              <a16:creationId xmlns:a16="http://schemas.microsoft.com/office/drawing/2014/main" id="{00000000-0008-0000-1F00-000004000000}"/>
            </a:ext>
          </a:extLst>
        </xdr:cNvPr>
        <xdr:cNvSpPr txBox="1"/>
      </xdr:nvSpPr>
      <xdr:spPr>
        <a:xfrm>
          <a:off x="6667500" y="66389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61</xdr:col>
      <xdr:colOff>0</xdr:colOff>
      <xdr:row>2</xdr:row>
      <xdr:rowOff>180975</xdr:rowOff>
    </xdr:from>
    <xdr:ext cx="1333500" cy="762000"/>
    <xdr:sp macro="" textlink="">
      <xdr:nvSpPr>
        <xdr:cNvPr id="5" name="テキスト ボックス 4">
          <a:extLst>
            <a:ext uri="{FF2B5EF4-FFF2-40B4-BE49-F238E27FC236}">
              <a16:creationId xmlns:a16="http://schemas.microsoft.com/office/drawing/2014/main" id="{00000000-0008-0000-1F00-000005000000}"/>
            </a:ext>
          </a:extLst>
        </xdr:cNvPr>
        <xdr:cNvSpPr txBox="1"/>
      </xdr:nvSpPr>
      <xdr:spPr>
        <a:xfrm>
          <a:off x="114300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各２部提出</a:t>
          </a:r>
        </a:p>
      </xdr:txBody>
    </xdr:sp>
    <xdr:clientData fPrintsWithSheet="0"/>
  </xdr:oneCellAnchor>
  <xdr:oneCellAnchor>
    <xdr:from>
      <xdr:col>39</xdr:col>
      <xdr:colOff>110544</xdr:colOff>
      <xdr:row>5</xdr:row>
      <xdr:rowOff>0</xdr:rowOff>
    </xdr:from>
    <xdr:ext cx="2556456" cy="381000"/>
    <xdr:sp macro="" textlink="">
      <xdr:nvSpPr>
        <xdr:cNvPr id="6" name="テキスト ボックス 5">
          <a:extLst>
            <a:ext uri="{FF2B5EF4-FFF2-40B4-BE49-F238E27FC236}">
              <a16:creationId xmlns:a16="http://schemas.microsoft.com/office/drawing/2014/main" id="{00000000-0008-0000-1F00-000006000000}"/>
            </a:ext>
          </a:extLst>
        </xdr:cNvPr>
        <xdr:cNvSpPr txBox="1"/>
      </xdr:nvSpPr>
      <xdr:spPr>
        <a:xfrm>
          <a:off x="7349544" y="952500"/>
          <a:ext cx="2556456" cy="381000"/>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l"/>
          <a:r>
            <a:rPr kumimoji="1" lang="ja-JP" altLang="en-US" sz="900" b="0">
              <a:solidFill>
                <a:srgbClr val="FF0000"/>
              </a:solidFill>
            </a:rPr>
            <a:t>↓専任の宅地建物取引士（１人目）の</a:t>
          </a:r>
          <a:endParaRPr kumimoji="1" lang="en-US" altLang="ja-JP" sz="900" b="0">
            <a:solidFill>
              <a:srgbClr val="FF0000"/>
            </a:solidFill>
          </a:endParaRPr>
        </a:p>
        <a:p>
          <a:pPr algn="l"/>
          <a:r>
            <a:rPr kumimoji="1" lang="ja-JP" altLang="en-US" sz="900" b="0">
              <a:solidFill>
                <a:srgbClr val="FF0000"/>
              </a:solidFill>
            </a:rPr>
            <a:t>　略歴が反映します</a:t>
          </a:r>
        </a:p>
      </xdr:txBody>
    </xdr:sp>
    <xdr:clientData fPrintsWithSheet="0"/>
  </xdr:oneCellAnchor>
  <xdr:oneCellAnchor>
    <xdr:from>
      <xdr:col>1</xdr:col>
      <xdr:colOff>76200</xdr:colOff>
      <xdr:row>0</xdr:row>
      <xdr:rowOff>120650</xdr:rowOff>
    </xdr:from>
    <xdr:ext cx="9201150" cy="781051"/>
    <xdr:sp macro="" textlink="">
      <xdr:nvSpPr>
        <xdr:cNvPr id="7" name="テキスト ボックス 6">
          <a:extLst>
            <a:ext uri="{FF2B5EF4-FFF2-40B4-BE49-F238E27FC236}">
              <a16:creationId xmlns:a16="http://schemas.microsoft.com/office/drawing/2014/main" id="{2995DE41-F59E-4632-8251-1977851A04AF}"/>
            </a:ext>
          </a:extLst>
        </xdr:cNvPr>
        <xdr:cNvSpPr txBox="1"/>
      </xdr:nvSpPr>
      <xdr:spPr>
        <a:xfrm>
          <a:off x="241300" y="120650"/>
          <a:ext cx="9201150" cy="781051"/>
        </a:xfrm>
        <a:prstGeom prst="rect">
          <a:avLst/>
        </a:prstGeom>
        <a:noFill/>
        <a:ln w="38100">
          <a:solidFill>
            <a:srgbClr val="FF0000"/>
          </a:solidFill>
        </a:ln>
        <a:effectLst/>
      </xdr:spPr>
      <xdr:txBody>
        <a:bodyPr vertOverflow="clip" horzOverflow="clip" wrap="square" tIns="0" bIns="0" rtlCol="0" anchor="ctr">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en-US" altLang="ja-JP"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専任の宅地建物取引士が複数名おられる場合は、全員分が必要です。</a:t>
          </a:r>
          <a:endParaRPr kumimoji="1" lang="en-US" altLang="ja-JP"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(2</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人目以降の略歴書ファイルは、ダウンロードいただいた本</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Excel</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があるフォルダ内、「項番</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2</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」の</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Excel</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ファイルです。）</a:t>
          </a:r>
          <a:endParaRPr kumimoji="1" lang="en-US" altLang="ja-JP" sz="20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endParaRPr>
        </a:p>
      </xdr:txBody>
    </xdr:sp>
    <xdr:clientData fPrintsWithSheet="0"/>
  </xdr:oneCellAnchor>
</xdr:wsDr>
</file>

<file path=xl/drawings/drawing31.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2000-000006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wsDr>
</file>

<file path=xl/drawings/drawing32.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0</xdr:row>
      <xdr:rowOff>360000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2100-000006000000}"/>
            </a:ext>
          </a:extLst>
        </xdr:cNvPr>
        <xdr:cNvSpPr>
          <a:spLocks noChangeArrowheads="1"/>
        </xdr:cNvSpPr>
      </xdr:nvSpPr>
      <xdr:spPr bwMode="auto">
        <a:xfrm>
          <a:off x="7658100" y="10172700"/>
          <a:ext cx="1266825"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19</xdr:col>
      <xdr:colOff>0</xdr:colOff>
      <xdr:row>37</xdr:row>
      <xdr:rowOff>0</xdr:rowOff>
    </xdr:from>
    <xdr:to>
      <xdr:col>33</xdr:col>
      <xdr:colOff>0</xdr:colOff>
      <xdr:row>38</xdr:row>
      <xdr:rowOff>0</xdr:rowOff>
    </xdr:to>
    <xdr:sp macro="" textlink="">
      <xdr:nvSpPr>
        <xdr:cNvPr id="4" name="テキスト ボックス 3">
          <a:extLst>
            <a:ext uri="{FF2B5EF4-FFF2-40B4-BE49-F238E27FC236}">
              <a16:creationId xmlns:a16="http://schemas.microsoft.com/office/drawing/2014/main" id="{00000000-0008-0000-2100-000004000000}"/>
            </a:ext>
          </a:extLst>
        </xdr:cNvPr>
        <xdr:cNvSpPr txBox="1"/>
      </xdr:nvSpPr>
      <xdr:spPr>
        <a:xfrm>
          <a:off x="3467100" y="9353550"/>
          <a:ext cx="253365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twoCellAnchor editAs="absolute">
    <xdr:from>
      <xdr:col>19</xdr:col>
      <xdr:colOff>0</xdr:colOff>
      <xdr:row>37</xdr:row>
      <xdr:rowOff>352425</xdr:rowOff>
    </xdr:from>
    <xdr:to>
      <xdr:col>33</xdr:col>
      <xdr:colOff>0</xdr:colOff>
      <xdr:row>39</xdr:row>
      <xdr:rowOff>0</xdr:rowOff>
    </xdr:to>
    <xdr:sp macro="" textlink="">
      <xdr:nvSpPr>
        <xdr:cNvPr id="7" name="テキスト ボックス 6">
          <a:extLst>
            <a:ext uri="{FF2B5EF4-FFF2-40B4-BE49-F238E27FC236}">
              <a16:creationId xmlns:a16="http://schemas.microsoft.com/office/drawing/2014/main" id="{00000000-0008-0000-2100-000007000000}"/>
            </a:ext>
          </a:extLst>
        </xdr:cNvPr>
        <xdr:cNvSpPr txBox="1"/>
      </xdr:nvSpPr>
      <xdr:spPr>
        <a:xfrm>
          <a:off x="3467100" y="9705975"/>
          <a:ext cx="2533650" cy="4095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42</xdr:col>
      <xdr:colOff>0</xdr:colOff>
      <xdr:row>0</xdr:row>
      <xdr:rowOff>561974</xdr:rowOff>
    </xdr:from>
    <xdr:ext cx="1333500" cy="2181226"/>
    <xdr:sp macro="" textlink="">
      <xdr:nvSpPr>
        <xdr:cNvPr id="14" name="テキスト ボックス 13">
          <a:extLst>
            <a:ext uri="{FF2B5EF4-FFF2-40B4-BE49-F238E27FC236}">
              <a16:creationId xmlns:a16="http://schemas.microsoft.com/office/drawing/2014/main" id="{00000000-0008-0000-2400-000008000000}"/>
            </a:ext>
          </a:extLst>
        </xdr:cNvPr>
        <xdr:cNvSpPr txBox="1"/>
      </xdr:nvSpPr>
      <xdr:spPr>
        <a:xfrm>
          <a:off x="8039100" y="561974"/>
          <a:ext cx="1333500" cy="2181226"/>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endParaRPr kumimoji="1" lang="en-US" altLang="ja-JP" sz="1800" b="1">
            <a:solidFill>
              <a:srgbClr val="FF0000"/>
            </a:solidFill>
            <a:latin typeface="+mn-ea"/>
            <a:ea typeface="+mn-ea"/>
          </a:endParaRPr>
        </a:p>
        <a:p>
          <a:pPr algn="ct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代表者個人</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の印鑑証明</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書を添付</a:t>
          </a:r>
          <a:endParaRPr kumimoji="1" lang="en-US" altLang="ja-JP" sz="1800" b="1">
            <a:solidFill>
              <a:srgbClr val="FF0000"/>
            </a:solidFill>
            <a:latin typeface="+mn-ea"/>
            <a:ea typeface="+mn-ea"/>
          </a:endParaRPr>
        </a:p>
      </xdr:txBody>
    </xdr:sp>
    <xdr:clientData fPrintsWithSheet="0"/>
  </xdr:oneCellAnchor>
</xdr:wsDr>
</file>

<file path=xl/drawings/drawing33.xml><?xml version="1.0" encoding="utf-8"?>
<xdr:wsDr xmlns:xdr="http://schemas.openxmlformats.org/drawingml/2006/spreadsheetDrawing" xmlns:a="http://schemas.openxmlformats.org/drawingml/2006/main">
  <xdr:twoCellAnchor editAs="absolute">
    <xdr:from>
      <xdr:col>42</xdr:col>
      <xdr:colOff>0</xdr:colOff>
      <xdr:row>0</xdr:row>
      <xdr:rowOff>0</xdr:rowOff>
    </xdr:from>
    <xdr:to>
      <xdr:col>49</xdr:col>
      <xdr:colOff>0</xdr:colOff>
      <xdr:row>0</xdr:row>
      <xdr:rowOff>360000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22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19</xdr:col>
      <xdr:colOff>0</xdr:colOff>
      <xdr:row>19</xdr:row>
      <xdr:rowOff>0</xdr:rowOff>
    </xdr:from>
    <xdr:to>
      <xdr:col>33</xdr:col>
      <xdr:colOff>0</xdr:colOff>
      <xdr:row>20</xdr:row>
      <xdr:rowOff>0</xdr:rowOff>
    </xdr:to>
    <xdr:sp macro="" textlink="">
      <xdr:nvSpPr>
        <xdr:cNvPr id="5" name="テキスト ボックス 4">
          <a:extLst>
            <a:ext uri="{FF2B5EF4-FFF2-40B4-BE49-F238E27FC236}">
              <a16:creationId xmlns:a16="http://schemas.microsoft.com/office/drawing/2014/main" id="{00000000-0008-0000-2200-000005000000}"/>
            </a:ext>
          </a:extLst>
        </xdr:cNvPr>
        <xdr:cNvSpPr txBox="1"/>
      </xdr:nvSpPr>
      <xdr:spPr>
        <a:xfrm>
          <a:off x="3467100" y="8553450"/>
          <a:ext cx="253365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twoCellAnchor editAs="absolute">
    <xdr:from>
      <xdr:col>19</xdr:col>
      <xdr:colOff>0</xdr:colOff>
      <xdr:row>21</xdr:row>
      <xdr:rowOff>9524</xdr:rowOff>
    </xdr:from>
    <xdr:to>
      <xdr:col>33</xdr:col>
      <xdr:colOff>0</xdr:colOff>
      <xdr:row>21</xdr:row>
      <xdr:rowOff>476249</xdr:rowOff>
    </xdr:to>
    <xdr:sp macro="" textlink="">
      <xdr:nvSpPr>
        <xdr:cNvPr id="6" name="テキスト ボックス 5">
          <a:extLst>
            <a:ext uri="{FF2B5EF4-FFF2-40B4-BE49-F238E27FC236}">
              <a16:creationId xmlns:a16="http://schemas.microsoft.com/office/drawing/2014/main" id="{00000000-0008-0000-2200-000006000000}"/>
            </a:ext>
          </a:extLst>
        </xdr:cNvPr>
        <xdr:cNvSpPr txBox="1"/>
      </xdr:nvSpPr>
      <xdr:spPr>
        <a:xfrm>
          <a:off x="3467100" y="9143999"/>
          <a:ext cx="2533650" cy="4667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twoCellAnchor editAs="absolute">
    <xdr:from>
      <xdr:col>42</xdr:col>
      <xdr:colOff>0</xdr:colOff>
      <xdr:row>0</xdr:row>
      <xdr:rowOff>561975</xdr:rowOff>
    </xdr:from>
    <xdr:to>
      <xdr:col>49</xdr:col>
      <xdr:colOff>66675</xdr:colOff>
      <xdr:row>2</xdr:row>
      <xdr:rowOff>390525</xdr:rowOff>
    </xdr:to>
    <xdr:sp macro="" textlink="">
      <xdr:nvSpPr>
        <xdr:cNvPr id="7" name="テキスト ボックス 6">
          <a:extLst>
            <a:ext uri="{FF2B5EF4-FFF2-40B4-BE49-F238E27FC236}">
              <a16:creationId xmlns:a16="http://schemas.microsoft.com/office/drawing/2014/main" id="{00000000-0008-0000-2200-000007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twoCellAnchor>
</xdr:wsDr>
</file>

<file path=xl/drawings/drawing34.xml><?xml version="1.0" encoding="utf-8"?>
<xdr:wsDr xmlns:xdr="http://schemas.openxmlformats.org/drawingml/2006/spreadsheetDrawing" xmlns:a="http://schemas.openxmlformats.org/drawingml/2006/main">
  <xdr:twoCellAnchor editAs="oneCell">
    <xdr:from>
      <xdr:col>45</xdr:col>
      <xdr:colOff>0</xdr:colOff>
      <xdr:row>0</xdr:row>
      <xdr:rowOff>0</xdr:rowOff>
    </xdr:from>
    <xdr:to>
      <xdr:col>52</xdr:col>
      <xdr:colOff>1022</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3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45</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3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35.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2400-000006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7" name="テキスト ボックス 6">
          <a:extLst>
            <a:ext uri="{FF2B5EF4-FFF2-40B4-BE49-F238E27FC236}">
              <a16:creationId xmlns:a16="http://schemas.microsoft.com/office/drawing/2014/main" id="{00000000-0008-0000-2400-000007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6.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2500-000007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8" name="テキスト ボックス 7">
          <a:extLst>
            <a:ext uri="{FF2B5EF4-FFF2-40B4-BE49-F238E27FC236}">
              <a16:creationId xmlns:a16="http://schemas.microsoft.com/office/drawing/2014/main" id="{00000000-0008-0000-2500-000008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7.xml><?xml version="1.0" encoding="utf-8"?>
<xdr:wsDr xmlns:xdr="http://schemas.openxmlformats.org/drawingml/2006/spreadsheetDrawing" xmlns:a="http://schemas.openxmlformats.org/drawingml/2006/main">
  <xdr:twoCellAnchor editAs="oneCell">
    <xdr:from>
      <xdr:col>64</xdr:col>
      <xdr:colOff>0</xdr:colOff>
      <xdr:row>0</xdr:row>
      <xdr:rowOff>0</xdr:rowOff>
    </xdr:from>
    <xdr:to>
      <xdr:col>71</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600-000002000000}"/>
            </a:ext>
          </a:extLst>
        </xdr:cNvPr>
        <xdr:cNvSpPr>
          <a:spLocks noChangeArrowheads="1"/>
        </xdr:cNvSpPr>
      </xdr:nvSpPr>
      <xdr:spPr bwMode="auto">
        <a:xfrm>
          <a:off x="1141095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64</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2600-000003000000}"/>
            </a:ext>
          </a:extLst>
        </xdr:cNvPr>
        <xdr:cNvSpPr txBox="1"/>
      </xdr:nvSpPr>
      <xdr:spPr>
        <a:xfrm>
          <a:off x="114109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8.xml><?xml version="1.0" encoding="utf-8"?>
<xdr:wsDr xmlns:xdr="http://schemas.openxmlformats.org/drawingml/2006/spreadsheetDrawing" xmlns:a="http://schemas.openxmlformats.org/drawingml/2006/main">
  <xdr:twoCellAnchor editAs="oneCell">
    <xdr:from>
      <xdr:col>41</xdr:col>
      <xdr:colOff>190499</xdr:colOff>
      <xdr:row>0</xdr:row>
      <xdr:rowOff>0</xdr:rowOff>
    </xdr:from>
    <xdr:to>
      <xdr:col>49</xdr:col>
      <xdr:colOff>0</xdr:colOff>
      <xdr:row>1</xdr:row>
      <xdr:rowOff>169500</xdr:rowOff>
    </xdr:to>
    <xdr:sp macro="" textlink="">
      <xdr:nvSpPr>
        <xdr:cNvPr id="13" name="Rectangle 107">
          <a:hlinkClick xmlns:r="http://schemas.openxmlformats.org/officeDocument/2006/relationships" r:id="rId1"/>
          <a:extLst>
            <a:ext uri="{FF2B5EF4-FFF2-40B4-BE49-F238E27FC236}">
              <a16:creationId xmlns:a16="http://schemas.microsoft.com/office/drawing/2014/main" id="{00000000-0008-0000-2700-00000D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xdr:from>
      <xdr:col>4</xdr:col>
      <xdr:colOff>0</xdr:colOff>
      <xdr:row>5</xdr:row>
      <xdr:rowOff>0</xdr:rowOff>
    </xdr:from>
    <xdr:to>
      <xdr:col>5</xdr:col>
      <xdr:colOff>0</xdr:colOff>
      <xdr:row>11</xdr:row>
      <xdr:rowOff>0</xdr:rowOff>
    </xdr:to>
    <xdr:grpSp>
      <xdr:nvGrpSpPr>
        <xdr:cNvPr id="3" name="グループ化 2">
          <a:extLst>
            <a:ext uri="{FF2B5EF4-FFF2-40B4-BE49-F238E27FC236}">
              <a16:creationId xmlns:a16="http://schemas.microsoft.com/office/drawing/2014/main" id="{00000000-0008-0000-2700-000003000000}"/>
            </a:ext>
          </a:extLst>
        </xdr:cNvPr>
        <xdr:cNvGrpSpPr/>
      </xdr:nvGrpSpPr>
      <xdr:grpSpPr>
        <a:xfrm>
          <a:off x="660400" y="952500"/>
          <a:ext cx="165100" cy="1143000"/>
          <a:chOff x="789876" y="743415"/>
          <a:chExt cx="190500" cy="1143000"/>
        </a:xfrm>
      </xdr:grpSpPr>
      <xdr:grpSp>
        <xdr:nvGrpSpPr>
          <xdr:cNvPr id="4" name="グループ化 3">
            <a:extLst>
              <a:ext uri="{FF2B5EF4-FFF2-40B4-BE49-F238E27FC236}">
                <a16:creationId xmlns:a16="http://schemas.microsoft.com/office/drawing/2014/main" id="{00000000-0008-0000-2700-000004000000}"/>
              </a:ext>
            </a:extLst>
          </xdr:cNvPr>
          <xdr:cNvGrpSpPr/>
        </xdr:nvGrpSpPr>
        <xdr:grpSpPr>
          <a:xfrm>
            <a:off x="789876" y="877391"/>
            <a:ext cx="190500" cy="976502"/>
            <a:chOff x="789876" y="877391"/>
            <a:chExt cx="190500" cy="976502"/>
          </a:xfrm>
        </xdr:grpSpPr>
        <xdr:grpSp>
          <xdr:nvGrpSpPr>
            <xdr:cNvPr id="6" name="グループ化 5">
              <a:extLst>
                <a:ext uri="{FF2B5EF4-FFF2-40B4-BE49-F238E27FC236}">
                  <a16:creationId xmlns:a16="http://schemas.microsoft.com/office/drawing/2014/main" id="{00000000-0008-0000-2700-000006000000}"/>
                </a:ext>
              </a:extLst>
            </xdr:cNvPr>
            <xdr:cNvGrpSpPr/>
          </xdr:nvGrpSpPr>
          <xdr:grpSpPr>
            <a:xfrm>
              <a:off x="854925" y="1091891"/>
              <a:ext cx="125451" cy="762002"/>
              <a:chOff x="854925" y="1091891"/>
              <a:chExt cx="125451" cy="762002"/>
            </a:xfrm>
          </xdr:grpSpPr>
          <xdr:cxnSp macro="">
            <xdr:nvCxnSpPr>
              <xdr:cNvPr id="8" name="直線コネクタ 7">
                <a:extLst>
                  <a:ext uri="{FF2B5EF4-FFF2-40B4-BE49-F238E27FC236}">
                    <a16:creationId xmlns:a16="http://schemas.microsoft.com/office/drawing/2014/main" id="{00000000-0008-0000-2700-000008000000}"/>
                  </a:ext>
                </a:extLst>
              </xdr:cNvPr>
              <xdr:cNvCxnSpPr/>
            </xdr:nvCxnSpPr>
            <xdr:spPr>
              <a:xfrm flipV="1">
                <a:off x="906035" y="1091892"/>
                <a:ext cx="0" cy="76200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9" name="直線コネクタ 8">
                <a:extLst>
                  <a:ext uri="{FF2B5EF4-FFF2-40B4-BE49-F238E27FC236}">
                    <a16:creationId xmlns:a16="http://schemas.microsoft.com/office/drawing/2014/main" id="{00000000-0008-0000-2700-000009000000}"/>
                  </a:ext>
                </a:extLst>
              </xdr:cNvPr>
              <xdr:cNvCxnSpPr/>
            </xdr:nvCxnSpPr>
            <xdr:spPr>
              <a:xfrm>
                <a:off x="906035" y="1091891"/>
                <a:ext cx="74341" cy="22302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0" name="直線コネクタ 9">
                <a:extLst>
                  <a:ext uri="{FF2B5EF4-FFF2-40B4-BE49-F238E27FC236}">
                    <a16:creationId xmlns:a16="http://schemas.microsoft.com/office/drawing/2014/main" id="{00000000-0008-0000-2700-00000A000000}"/>
                  </a:ext>
                </a:extLst>
              </xdr:cNvPr>
              <xdr:cNvCxnSpPr/>
            </xdr:nvCxnSpPr>
            <xdr:spPr>
              <a:xfrm flipV="1">
                <a:off x="854925" y="1314915"/>
                <a:ext cx="125451" cy="14868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 name="テキスト ボックス 6">
              <a:extLst>
                <a:ext uri="{FF2B5EF4-FFF2-40B4-BE49-F238E27FC236}">
                  <a16:creationId xmlns:a16="http://schemas.microsoft.com/office/drawing/2014/main" id="{00000000-0008-0000-2700-000007000000}"/>
                </a:ext>
              </a:extLst>
            </xdr:cNvPr>
            <xdr:cNvSpPr txBox="1"/>
          </xdr:nvSpPr>
          <xdr:spPr>
            <a:xfrm>
              <a:off x="789876" y="877391"/>
              <a:ext cx="181208" cy="1500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t">
              <a:noAutofit/>
            </a:bodyPr>
            <a:lstStyle/>
            <a:p>
              <a:pPr algn="r"/>
              <a:r>
                <a:rPr kumimoji="1" lang="ja-JP" altLang="en-US" sz="900">
                  <a:latin typeface="ＭＳ Ｐ明朝" panose="02020600040205080304" pitchFamily="18" charset="-128"/>
                  <a:ea typeface="ＭＳ Ｐ明朝" panose="02020600040205080304" pitchFamily="18" charset="-128"/>
                </a:rPr>
                <a:t>北</a:t>
              </a:r>
              <a:endParaRPr kumimoji="1" lang="ja-JP" altLang="en-US" sz="1100">
                <a:latin typeface="ＭＳ Ｐ明朝" panose="02020600040205080304" pitchFamily="18" charset="-128"/>
                <a:ea typeface="ＭＳ Ｐ明朝" panose="02020600040205080304" pitchFamily="18" charset="-128"/>
              </a:endParaRPr>
            </a:p>
          </xdr:txBody>
        </xdr:sp>
      </xdr:grpSp>
      <xdr:sp macro="" textlink="">
        <xdr:nvSpPr>
          <xdr:cNvPr id="5" name="正方形/長方形 4">
            <a:extLst>
              <a:ext uri="{FF2B5EF4-FFF2-40B4-BE49-F238E27FC236}">
                <a16:creationId xmlns:a16="http://schemas.microsoft.com/office/drawing/2014/main" id="{00000000-0008-0000-2700-000005000000}"/>
              </a:ext>
            </a:extLst>
          </xdr:cNvPr>
          <xdr:cNvSpPr/>
        </xdr:nvSpPr>
        <xdr:spPr>
          <a:xfrm>
            <a:off x="789876" y="743415"/>
            <a:ext cx="190500" cy="1143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2700-00000B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9.xml><?xml version="1.0" encoding="utf-8"?>
<xdr:wsDr xmlns:xdr="http://schemas.openxmlformats.org/drawingml/2006/spreadsheetDrawing" xmlns:a="http://schemas.openxmlformats.org/drawingml/2006/main">
  <xdr:twoCellAnchor editAs="oneCell">
    <xdr:from>
      <xdr:col>48</xdr:col>
      <xdr:colOff>0</xdr:colOff>
      <xdr:row>0</xdr:row>
      <xdr:rowOff>0</xdr:rowOff>
    </xdr:from>
    <xdr:to>
      <xdr:col>55</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800-000002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48</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28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twoCellAnchor editAs="oneCell">
    <xdr:from>
      <xdr:col>3</xdr:col>
      <xdr:colOff>95997</xdr:colOff>
      <xdr:row>17</xdr:row>
      <xdr:rowOff>129801</xdr:rowOff>
    </xdr:from>
    <xdr:to>
      <xdr:col>47</xdr:col>
      <xdr:colOff>10314</xdr:colOff>
      <xdr:row>36</xdr:row>
      <xdr:rowOff>142875</xdr:rowOff>
    </xdr:to>
    <xdr:pic>
      <xdr:nvPicPr>
        <xdr:cNvPr id="4" name="図 3">
          <a:extLst>
            <a:ext uri="{FF2B5EF4-FFF2-40B4-BE49-F238E27FC236}">
              <a16:creationId xmlns:a16="http://schemas.microsoft.com/office/drawing/2014/main" id="{658E3214-D81D-4609-B22A-832BA3E95289}"/>
            </a:ext>
          </a:extLst>
        </xdr:cNvPr>
        <xdr:cNvPicPr>
          <a:picLocks noChangeAspect="1"/>
        </xdr:cNvPicPr>
      </xdr:nvPicPr>
      <xdr:blipFill>
        <a:blip xmlns:r="http://schemas.openxmlformats.org/officeDocument/2006/relationships" r:embed="rId2"/>
        <a:stretch>
          <a:fillRect/>
        </a:stretch>
      </xdr:blipFill>
      <xdr:spPr>
        <a:xfrm>
          <a:off x="618938" y="3723154"/>
          <a:ext cx="6279258" cy="4689662"/>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29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29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41.xml><?xml version="1.0" encoding="utf-8"?>
<xdr:wsDr xmlns:xdr="http://schemas.openxmlformats.org/drawingml/2006/spreadsheetDrawing" xmlns:a="http://schemas.openxmlformats.org/drawingml/2006/main">
  <xdr:twoCellAnchor editAs="absolute">
    <xdr:from>
      <xdr:col>33</xdr:col>
      <xdr:colOff>0</xdr:colOff>
      <xdr:row>15</xdr:row>
      <xdr:rowOff>142875</xdr:rowOff>
    </xdr:from>
    <xdr:to>
      <xdr:col>35</xdr:col>
      <xdr:colOff>51000</xdr:colOff>
      <xdr:row>16</xdr:row>
      <xdr:rowOff>403425</xdr:rowOff>
    </xdr:to>
    <xdr:sp macro="" textlink="">
      <xdr:nvSpPr>
        <xdr:cNvPr id="4" name="円/楕円 3">
          <a:extLst>
            <a:ext uri="{FF2B5EF4-FFF2-40B4-BE49-F238E27FC236}">
              <a16:creationId xmlns:a16="http://schemas.microsoft.com/office/drawing/2014/main" id="{00000000-0008-0000-2A00-000004000000}"/>
            </a:ext>
          </a:extLst>
        </xdr:cNvPr>
        <xdr:cNvSpPr/>
      </xdr:nvSpPr>
      <xdr:spPr bwMode="auto">
        <a:xfrm>
          <a:off x="6305550" y="2790825"/>
          <a:ext cx="432000" cy="432000"/>
        </a:xfrm>
        <a:prstGeom prst="ellipse">
          <a:avLst/>
        </a:prstGeom>
        <a:noFill/>
        <a:ln w="9525" cap="flat" cmpd="sng" algn="ctr">
          <a:solidFill>
            <a:sysClr val="windowText" lastClr="000000"/>
          </a:solidFill>
          <a:prstDash val="sysDash"/>
          <a:round/>
          <a:headEnd type="none" w="med" len="med"/>
          <a:tailEnd type="triangle" w="med" len="med"/>
        </a:ln>
        <a:effectLst/>
      </xdr:spPr>
      <xdr:txBody>
        <a:bodyPr vertOverflow="overflow" horzOverflow="overflow" wrap="none" lIns="0" tIns="0" rIns="0" bIns="0" rtlCol="0" anchor="ctr" upright="1">
          <a:noAutofit/>
        </a:bodyPr>
        <a:lstStyle/>
        <a:p>
          <a:pPr algn="ctr"/>
          <a:r>
            <a:rPr kumimoji="1" lang="ja-JP" altLang="en-US" sz="1200">
              <a:latin typeface="ＭＳ Ｐ明朝" panose="02020600040205080304" pitchFamily="18" charset="-128"/>
              <a:ea typeface="ＭＳ Ｐ明朝" panose="02020600040205080304" pitchFamily="18" charset="-128"/>
            </a:rPr>
            <a:t>印</a:t>
          </a:r>
        </a:p>
      </xdr:txBody>
    </xdr:sp>
    <xdr:clientData/>
  </xdr:twoCellAnchor>
  <xdr:twoCellAnchor editAs="oneCell">
    <xdr:from>
      <xdr:col>42</xdr:col>
      <xdr:colOff>0</xdr:colOff>
      <xdr:row>0</xdr:row>
      <xdr:rowOff>0</xdr:rowOff>
    </xdr:from>
    <xdr:to>
      <xdr:col>49</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A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A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42.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2B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2B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43.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C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C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A_&#21306;&#20998;&#25152;&#26377;&#24314;&#29289;&#65288;&#36899;&#21205;&#65289;201406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リスト"/>
      <sheetName val="利用方法"/>
      <sheetName val="★共通項目"/>
      <sheetName val="重説"/>
      <sheetName val="共同仲介"/>
      <sheetName val="重説表紙A4"/>
      <sheetName val="重説表紙A３"/>
      <sheetName val="契約書"/>
      <sheetName val="媒介業者C・D"/>
      <sheetName val="契約表紙A4"/>
      <sheetName val="契約表紙A3"/>
      <sheetName val="管理費精算"/>
      <sheetName val="固定資産税精算"/>
      <sheetName val="引渡書"/>
      <sheetName val="鍵受領書"/>
      <sheetName val="手数料承諾"/>
    </sheetNames>
    <sheetDataSet>
      <sheetData sheetId="0">
        <row r="2">
          <cell r="B2" t="str">
            <v>□無・□有</v>
          </cell>
          <cell r="G2" t="str">
            <v>平成　 　年</v>
          </cell>
          <cell r="H2" t="str">
            <v>　月</v>
          </cell>
          <cell r="I2" t="str">
            <v>　日</v>
          </cell>
          <cell r="O2" t="str">
            <v>（　）</v>
          </cell>
          <cell r="P2" t="str">
            <v>平成　 　年</v>
          </cell>
          <cell r="Q2" t="str">
            <v>（　　　）</v>
          </cell>
          <cell r="AE2" t="str">
            <v>／　　階建</v>
          </cell>
          <cell r="AF2" t="str">
            <v>□鉄骨造・□鉄筋コンクリート造・□鉄骨鉄筋コンクリート造・□</v>
          </cell>
          <cell r="AG2" t="str">
            <v>／□陸屋根・□</v>
          </cell>
          <cell r="AH2" t="str">
            <v>（　　　）階</v>
          </cell>
          <cell r="AJ2" t="str">
            <v>（　　　）階</v>
          </cell>
          <cell r="AN2" t="str">
            <v>□居宅・□店舗・□事務所・□</v>
          </cell>
          <cell r="AT2" t="str">
            <v>□有→敷地権・□無→敷地利用権）</v>
          </cell>
        </row>
        <row r="3">
          <cell r="B3" t="str">
            <v>☑無・□有</v>
          </cell>
          <cell r="G3" t="str">
            <v>平成２５年</v>
          </cell>
          <cell r="H3" t="str">
            <v>１月</v>
          </cell>
          <cell r="I3" t="str">
            <v>１日</v>
          </cell>
          <cell r="N3" t="str">
            <v>大臣
知事</v>
          </cell>
          <cell r="O3" t="str">
            <v>（１）</v>
          </cell>
          <cell r="P3" t="str">
            <v>平成１９年</v>
          </cell>
          <cell r="Q3" t="str">
            <v>（大阪）</v>
          </cell>
          <cell r="X3" t="str">
            <v>（外・　名□有 別紙売主表示のとおり・□無）</v>
          </cell>
          <cell r="AE3" t="str">
            <v>／　１階建</v>
          </cell>
          <cell r="AF3" t="str">
            <v>鉄骨造</v>
          </cell>
          <cell r="AG3" t="str">
            <v>／陸屋根</v>
          </cell>
          <cell r="AH3" t="str">
            <v>（１）階</v>
          </cell>
          <cell r="AJ3" t="str">
            <v>（　１　）階</v>
          </cell>
          <cell r="AN3" t="str">
            <v>居　宅</v>
          </cell>
          <cell r="AT3" t="str">
            <v>有→敷地権）</v>
          </cell>
          <cell r="AX3" t="str">
            <v>宅地</v>
          </cell>
        </row>
        <row r="4">
          <cell r="B4" t="str">
            <v>□無・☑有</v>
          </cell>
          <cell r="G4" t="str">
            <v>平成２６年</v>
          </cell>
          <cell r="H4" t="str">
            <v>２月</v>
          </cell>
          <cell r="I4" t="str">
            <v>２日</v>
          </cell>
          <cell r="N4" t="str">
            <v>知事</v>
          </cell>
          <cell r="O4" t="str">
            <v>（２）</v>
          </cell>
          <cell r="P4" t="str">
            <v>平成２０年</v>
          </cell>
          <cell r="Q4" t="str">
            <v>（兵庫）</v>
          </cell>
          <cell r="X4" t="str">
            <v>（外　無し）</v>
          </cell>
          <cell r="AE4" t="str">
            <v>／　２階建</v>
          </cell>
          <cell r="AF4" t="str">
            <v>鉄筋コンクリート造</v>
          </cell>
          <cell r="AG4" t="str">
            <v>／☑陸屋根</v>
          </cell>
          <cell r="AH4" t="str">
            <v>（２）階</v>
          </cell>
          <cell r="AJ4" t="str">
            <v>（　２　）階</v>
          </cell>
          <cell r="AN4" t="str">
            <v>店　舗</v>
          </cell>
          <cell r="AT4" t="str">
            <v>無→敷地利用権）</v>
          </cell>
          <cell r="AX4" t="str">
            <v>田</v>
          </cell>
        </row>
        <row r="5">
          <cell r="B5" t="str">
            <v>無</v>
          </cell>
          <cell r="G5" t="str">
            <v>平成２７年</v>
          </cell>
          <cell r="H5" t="str">
            <v>３月</v>
          </cell>
          <cell r="I5" t="str">
            <v>３日</v>
          </cell>
          <cell r="N5" t="str">
            <v>大臣</v>
          </cell>
          <cell r="O5" t="str">
            <v>（３）</v>
          </cell>
          <cell r="P5" t="str">
            <v>平成２１年</v>
          </cell>
          <cell r="Q5" t="str">
            <v>（京都）</v>
          </cell>
          <cell r="X5" t="str">
            <v>（外　１名　有り　別紙売主表示のとおり）</v>
          </cell>
          <cell r="AE5" t="str">
            <v>／　３階建</v>
          </cell>
          <cell r="AF5" t="str">
            <v>鉄骨鉄筋コンクリート造</v>
          </cell>
          <cell r="AG5" t="str">
            <v>／☑</v>
          </cell>
          <cell r="AH5" t="str">
            <v>（３）階</v>
          </cell>
          <cell r="AJ5" t="str">
            <v>（　３　）階</v>
          </cell>
          <cell r="AN5" t="str">
            <v>事務所</v>
          </cell>
          <cell r="AT5" t="str">
            <v>☑有→敷地権・□無→敷地利用権）</v>
          </cell>
          <cell r="AX5" t="str">
            <v>畑</v>
          </cell>
        </row>
        <row r="6">
          <cell r="B6" t="str">
            <v>有</v>
          </cell>
          <cell r="G6" t="str">
            <v>平成２８年</v>
          </cell>
          <cell r="H6" t="str">
            <v>４月</v>
          </cell>
          <cell r="I6" t="str">
            <v>４日</v>
          </cell>
          <cell r="N6" t="str">
            <v>大阪府知事</v>
          </cell>
          <cell r="O6" t="str">
            <v>（４）</v>
          </cell>
          <cell r="P6" t="str">
            <v>平成２２年</v>
          </cell>
          <cell r="Q6" t="str">
            <v>（滋賀）</v>
          </cell>
          <cell r="X6" t="str">
            <v>（外　２名　有り　別紙売主表示のとおり）</v>
          </cell>
          <cell r="AF6" t="str">
            <v>☑鉄骨造・□鉄筋コンクリート造・□鉄骨鉄筋コンクリート造・□</v>
          </cell>
          <cell r="AH6" t="str">
            <v>（４）階</v>
          </cell>
          <cell r="AJ6" t="str">
            <v>（　４　）階</v>
          </cell>
          <cell r="AN6" t="str">
            <v>☑居宅・□店舗・□事務所・□</v>
          </cell>
          <cell r="AT6" t="str">
            <v>□有→敷地権・☑無→敷地利用権）</v>
          </cell>
          <cell r="AX6" t="str">
            <v>山林</v>
          </cell>
        </row>
        <row r="7">
          <cell r="G7" t="str">
            <v>平成２９年</v>
          </cell>
          <cell r="H7" t="str">
            <v>５月</v>
          </cell>
          <cell r="I7" t="str">
            <v>５日</v>
          </cell>
          <cell r="N7" t="str">
            <v>国土交通大臣</v>
          </cell>
          <cell r="O7" t="str">
            <v>（５）</v>
          </cell>
          <cell r="P7" t="str">
            <v>平成２３年</v>
          </cell>
          <cell r="Q7" t="str">
            <v>（奈良）</v>
          </cell>
          <cell r="X7" t="str">
            <v>（外　３名　有り　別紙売主表示のとおり）</v>
          </cell>
          <cell r="AF7" t="str">
            <v>□鉄骨造・☑鉄筋コンクリート造・□鉄骨鉄筋コンクリート造・□</v>
          </cell>
          <cell r="AH7" t="str">
            <v>（５）階</v>
          </cell>
          <cell r="AJ7" t="str">
            <v>（　５　）階</v>
          </cell>
          <cell r="AN7" t="str">
            <v>□居宅・☑店舗・□事務所・□</v>
          </cell>
          <cell r="AX7" t="str">
            <v>雑種地</v>
          </cell>
        </row>
        <row r="8">
          <cell r="G8" t="str">
            <v>平成３０年</v>
          </cell>
          <cell r="H8" t="str">
            <v>６月</v>
          </cell>
          <cell r="I8" t="str">
            <v>６日</v>
          </cell>
          <cell r="O8" t="str">
            <v>（６）</v>
          </cell>
          <cell r="P8" t="str">
            <v>平成２４年</v>
          </cell>
          <cell r="Q8" t="str">
            <v>（和歌山）</v>
          </cell>
          <cell r="X8" t="str">
            <v>（外　４名　有り　別紙売主表示のとおり）</v>
          </cell>
          <cell r="AF8" t="str">
            <v>□鉄骨造・□鉄筋コンクリート造・☑鉄骨鉄筋コンクリート造・□</v>
          </cell>
          <cell r="AH8" t="str">
            <v>（６）階</v>
          </cell>
          <cell r="AN8" t="str">
            <v>□居宅・□店舗・☑事務所・□</v>
          </cell>
          <cell r="AX8" t="str">
            <v>□（　　　）</v>
          </cell>
        </row>
        <row r="9">
          <cell r="G9" t="str">
            <v>平成３１年</v>
          </cell>
          <cell r="H9" t="str">
            <v>７月</v>
          </cell>
          <cell r="I9" t="str">
            <v>７日</v>
          </cell>
          <cell r="O9" t="str">
            <v>（７）</v>
          </cell>
          <cell r="P9" t="str">
            <v>平成２５年</v>
          </cell>
          <cell r="Q9" t="str">
            <v>（東京）</v>
          </cell>
          <cell r="X9" t="str">
            <v>（外　５名　有り　別紙売主表示のとおり）</v>
          </cell>
          <cell r="AF9" t="str">
            <v>□鉄骨造・□鉄筋コンクリート造・□鉄骨鉄筋コンクリート造・☑</v>
          </cell>
          <cell r="AH9" t="str">
            <v>（７）階</v>
          </cell>
          <cell r="AN9" t="str">
            <v>□居宅・□店舗・□事務所・☑</v>
          </cell>
        </row>
        <row r="10">
          <cell r="G10" t="str">
            <v>平成３２年</v>
          </cell>
          <cell r="H10" t="str">
            <v>８月</v>
          </cell>
          <cell r="I10" t="str">
            <v>８日</v>
          </cell>
          <cell r="O10" t="str">
            <v>（８）</v>
          </cell>
          <cell r="P10" t="str">
            <v>平成２６年</v>
          </cell>
          <cell r="X10" t="str">
            <v>（外　６名　有り　別紙売主表示のとおり）</v>
          </cell>
          <cell r="AH10" t="str">
            <v>（８）階</v>
          </cell>
        </row>
        <row r="11">
          <cell r="C11" t="str">
            <v>□有・□無</v>
          </cell>
          <cell r="G11" t="str">
            <v>平成３３年</v>
          </cell>
          <cell r="H11" t="str">
            <v>９月</v>
          </cell>
          <cell r="I11" t="str">
            <v>９日</v>
          </cell>
          <cell r="O11" t="str">
            <v>（９）</v>
          </cell>
          <cell r="P11" t="str">
            <v>平成２７年</v>
          </cell>
          <cell r="X11" t="str">
            <v>（外　７名　有り　別紙売主表示のとおり）</v>
          </cell>
          <cell r="AG11" t="str">
            <v>陸屋根</v>
          </cell>
          <cell r="AH11" t="str">
            <v>（９）階</v>
          </cell>
          <cell r="CN11" t="str">
            <v>□4月１日・□1月1日</v>
          </cell>
        </row>
        <row r="12">
          <cell r="C12" t="str">
            <v>☑有・□無</v>
          </cell>
          <cell r="G12" t="str">
            <v>平成３４年</v>
          </cell>
          <cell r="H12" t="str">
            <v>１０月</v>
          </cell>
          <cell r="I12" t="str">
            <v>１０日</v>
          </cell>
          <cell r="O12" t="str">
            <v>（10）</v>
          </cell>
          <cell r="P12" t="str">
            <v>平成２８年</v>
          </cell>
          <cell r="X12" t="str">
            <v>（外　８名　有り　別紙売主表示のとおり）</v>
          </cell>
          <cell r="AH12" t="str">
            <v>（１０）階</v>
          </cell>
          <cell r="CN12" t="str">
            <v>4月1日</v>
          </cell>
        </row>
        <row r="13">
          <cell r="C13" t="str">
            <v>□有・☑無</v>
          </cell>
          <cell r="G13" t="str">
            <v>平成３５年</v>
          </cell>
          <cell r="H13" t="str">
            <v>１１月</v>
          </cell>
          <cell r="I13" t="str">
            <v>１１日</v>
          </cell>
          <cell r="O13" t="str">
            <v>（11）</v>
          </cell>
          <cell r="P13" t="str">
            <v>平成２９年</v>
          </cell>
          <cell r="X13" t="str">
            <v>（外　９名　有り　別紙売主表示のとおり）</v>
          </cell>
          <cell r="AH13" t="str">
            <v>（１１）階</v>
          </cell>
          <cell r="CN13" t="str">
            <v>1月1日</v>
          </cell>
        </row>
        <row r="14">
          <cell r="C14" t="str">
            <v>有</v>
          </cell>
          <cell r="H14" t="str">
            <v>１２月</v>
          </cell>
          <cell r="I14" t="str">
            <v>１２日</v>
          </cell>
          <cell r="O14" t="str">
            <v>（12）</v>
          </cell>
          <cell r="P14" t="str">
            <v>平成３０年</v>
          </cell>
          <cell r="X14" t="str">
            <v>（外　１０名　有り　別紙売主表示のとおり）</v>
          </cell>
          <cell r="AH14" t="str">
            <v>（１２）階</v>
          </cell>
          <cell r="AY14" t="str">
            <v>所有権</v>
          </cell>
          <cell r="CN14" t="str">
            <v>☑4月１日・□1月1日</v>
          </cell>
        </row>
        <row r="15">
          <cell r="C15" t="str">
            <v>無</v>
          </cell>
          <cell r="I15" t="str">
            <v>１３日</v>
          </cell>
          <cell r="O15" t="str">
            <v>（13）</v>
          </cell>
          <cell r="P15" t="str">
            <v>平成３１年</v>
          </cell>
          <cell r="AF15" t="str">
            <v>鉄骨造</v>
          </cell>
          <cell r="AH15" t="str">
            <v>（１３）階</v>
          </cell>
          <cell r="AN15" t="str">
            <v>居　宅</v>
          </cell>
          <cell r="AY15" t="str">
            <v>地上権</v>
          </cell>
          <cell r="CN15" t="str">
            <v>□4月１日・☑1月1日</v>
          </cell>
        </row>
        <row r="16">
          <cell r="I16" t="str">
            <v>１４日</v>
          </cell>
          <cell r="O16" t="str">
            <v>（14）</v>
          </cell>
          <cell r="P16" t="str">
            <v>平成３２年</v>
          </cell>
          <cell r="X16" t="str">
            <v>（外・　名□有 別紙買主表示のとおり・□無）</v>
          </cell>
          <cell r="AF16" t="str">
            <v>鉄筋コンクリート造</v>
          </cell>
          <cell r="AH16" t="str">
            <v>（１４）階</v>
          </cell>
          <cell r="AN16" t="str">
            <v>店　舗</v>
          </cell>
          <cell r="AY16" t="str">
            <v>賃借権</v>
          </cell>
        </row>
        <row r="17">
          <cell r="I17" t="str">
            <v>１５日</v>
          </cell>
          <cell r="O17" t="str">
            <v>（15）</v>
          </cell>
          <cell r="P17" t="str">
            <v>平成３３年</v>
          </cell>
          <cell r="X17" t="str">
            <v>（外　無し）</v>
          </cell>
          <cell r="AF17" t="str">
            <v>鉄骨鉄筋コンクリート造</v>
          </cell>
          <cell r="AH17" t="str">
            <v>（１５）階</v>
          </cell>
          <cell r="AN17" t="str">
            <v>事務所</v>
          </cell>
        </row>
        <row r="18">
          <cell r="I18" t="str">
            <v>１６日</v>
          </cell>
          <cell r="O18" t="str">
            <v>（16）</v>
          </cell>
          <cell r="P18" t="str">
            <v>平成３４年</v>
          </cell>
          <cell r="X18" t="str">
            <v>（外　１名　有り　別紙買主表示のとおり）</v>
          </cell>
          <cell r="AH18" t="str">
            <v>（１６）階</v>
          </cell>
        </row>
        <row r="19">
          <cell r="I19" t="str">
            <v>１７日</v>
          </cell>
          <cell r="O19" t="str">
            <v>（17）</v>
          </cell>
          <cell r="P19" t="str">
            <v>平成３５年</v>
          </cell>
          <cell r="X19" t="str">
            <v>（外　２名　有り　別紙買主表示のとおり）</v>
          </cell>
          <cell r="AH19" t="str">
            <v>（１７）階</v>
          </cell>
        </row>
        <row r="20">
          <cell r="I20" t="str">
            <v>１８日</v>
          </cell>
          <cell r="O20" t="str">
            <v>（18）</v>
          </cell>
          <cell r="X20" t="str">
            <v>（外　３名　有り　別紙買主表示のとおり）</v>
          </cell>
          <cell r="AH20" t="str">
            <v>（１８）階</v>
          </cell>
        </row>
        <row r="21">
          <cell r="I21" t="str">
            <v>１９日</v>
          </cell>
          <cell r="X21" t="str">
            <v>（外　４名　有り　別紙買主表示のとおり）</v>
          </cell>
          <cell r="AH21" t="str">
            <v>（１９）階</v>
          </cell>
        </row>
        <row r="22">
          <cell r="I22" t="str">
            <v>２０日</v>
          </cell>
          <cell r="X22" t="str">
            <v>（外　５名　有り　別紙買主表示のとおり）</v>
          </cell>
          <cell r="AH22" t="str">
            <v>（２０）階</v>
          </cell>
        </row>
        <row r="23">
          <cell r="I23" t="str">
            <v>２１日</v>
          </cell>
          <cell r="X23" t="str">
            <v>（外　６名　有り　別紙買主表示のとおり）</v>
          </cell>
          <cell r="AH23" t="str">
            <v>（２１）階</v>
          </cell>
        </row>
        <row r="24">
          <cell r="I24" t="str">
            <v>２２日</v>
          </cell>
          <cell r="X24" t="str">
            <v>（外　７名　有り　別紙買主表示のとおり）</v>
          </cell>
          <cell r="AH24" t="str">
            <v>（２２）階</v>
          </cell>
        </row>
        <row r="25">
          <cell r="I25" t="str">
            <v>２３日</v>
          </cell>
          <cell r="X25" t="str">
            <v>（外　８名　有り　別紙買主表示のとおり）</v>
          </cell>
          <cell r="AH25" t="str">
            <v>（２３）階</v>
          </cell>
        </row>
        <row r="26">
          <cell r="I26" t="str">
            <v>２４日</v>
          </cell>
          <cell r="X26" t="str">
            <v>（外　９名　有り　別紙買主表示のとおり）</v>
          </cell>
          <cell r="AH26" t="str">
            <v>（２４）階</v>
          </cell>
        </row>
        <row r="27">
          <cell r="I27" t="str">
            <v>２５日</v>
          </cell>
          <cell r="X27" t="str">
            <v>（外　１０名　有り　別紙買主表示のとおり）</v>
          </cell>
          <cell r="AH27" t="str">
            <v>（２５）階</v>
          </cell>
        </row>
        <row r="28">
          <cell r="I28" t="str">
            <v>２６日</v>
          </cell>
          <cell r="AH28" t="str">
            <v>（２６）階</v>
          </cell>
        </row>
        <row r="29">
          <cell r="I29" t="str">
            <v>２７日</v>
          </cell>
          <cell r="AH29" t="str">
            <v>（２７）階</v>
          </cell>
        </row>
        <row r="30">
          <cell r="I30" t="str">
            <v>２８日</v>
          </cell>
          <cell r="AH30" t="str">
            <v>（２８）階</v>
          </cell>
        </row>
        <row r="31">
          <cell r="I31" t="str">
            <v>２９日</v>
          </cell>
          <cell r="AH31" t="str">
            <v>（２９）階</v>
          </cell>
        </row>
        <row r="32">
          <cell r="I32" t="str">
            <v>３０日</v>
          </cell>
          <cell r="AH32" t="str">
            <v>（３０）階</v>
          </cell>
        </row>
        <row r="33">
          <cell r="I33" t="str">
            <v>３１日</v>
          </cell>
          <cell r="AH33" t="str">
            <v>（３１）階</v>
          </cell>
        </row>
        <row r="34">
          <cell r="AH34" t="str">
            <v>（３２）階</v>
          </cell>
        </row>
        <row r="35">
          <cell r="AH35" t="str">
            <v>（３３）階</v>
          </cell>
        </row>
        <row r="36">
          <cell r="AH36" t="str">
            <v>（３４）階</v>
          </cell>
        </row>
        <row r="37">
          <cell r="AH37" t="str">
            <v>（３５）階</v>
          </cell>
        </row>
        <row r="38">
          <cell r="AH38" t="str">
            <v>（３６）階</v>
          </cell>
        </row>
        <row r="39">
          <cell r="AH39" t="str">
            <v>（３７）階</v>
          </cell>
        </row>
        <row r="40">
          <cell r="AH40" t="str">
            <v>（３８）階</v>
          </cell>
        </row>
        <row r="41">
          <cell r="AH41" t="str">
            <v>（３９）階</v>
          </cell>
        </row>
        <row r="42">
          <cell r="AH42" t="str">
            <v>（４０）階</v>
          </cell>
        </row>
        <row r="43">
          <cell r="AH43" t="str">
            <v>（４１）階</v>
          </cell>
        </row>
        <row r="44">
          <cell r="AH44" t="str">
            <v>（４２）階</v>
          </cell>
        </row>
        <row r="45">
          <cell r="AH45" t="str">
            <v>（４３）階</v>
          </cell>
        </row>
        <row r="46">
          <cell r="AH46" t="str">
            <v>（４４）階</v>
          </cell>
        </row>
        <row r="47">
          <cell r="AH47" t="str">
            <v>（４５）階</v>
          </cell>
        </row>
        <row r="48">
          <cell r="AH48" t="str">
            <v>（４６）階</v>
          </cell>
        </row>
        <row r="49">
          <cell r="AH49" t="str">
            <v>（４７）階</v>
          </cell>
        </row>
        <row r="50">
          <cell r="AH50" t="str">
            <v>（４８）階</v>
          </cell>
        </row>
        <row r="51">
          <cell r="AH51" t="str">
            <v>（４９）階</v>
          </cell>
        </row>
        <row r="52">
          <cell r="AH52" t="str">
            <v>（５０）階</v>
          </cell>
        </row>
        <row r="53">
          <cell r="AH53" t="str">
            <v>（５１）階</v>
          </cell>
        </row>
        <row r="54">
          <cell r="AH54" t="str">
            <v>（５２）階</v>
          </cell>
        </row>
        <row r="55">
          <cell r="AH55" t="str">
            <v>（５３）階</v>
          </cell>
        </row>
        <row r="56">
          <cell r="AH56" t="str">
            <v>（５４）階</v>
          </cell>
        </row>
        <row r="57">
          <cell r="AH57" t="str">
            <v>（５５）階</v>
          </cell>
        </row>
        <row r="58">
          <cell r="AH58" t="str">
            <v>（５６）階</v>
          </cell>
        </row>
        <row r="59">
          <cell r="AH59" t="str">
            <v>（５７）階</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noFill/>
        <a:ln w="28575" cap="flat" cmpd="sng" algn="ctr">
          <a:solidFill>
            <a:srgbClr val="FF0000"/>
          </a:solidFill>
          <a:prstDash val="solid"/>
          <a:round/>
          <a:headEnd type="none" w="med" len="med"/>
          <a:tailEnd type="triangle" w="med" len="med"/>
        </a:ln>
        <a:effectLst/>
      </a:spPr>
      <a:bodyPr vertOverflow="clip" horzOverflow="clip" wrap="none" lIns="18288" tIns="0" rIns="0" bIns="0" rtlCol="0" anchor="t" upright="1">
        <a:spAutoFit/>
      </a:bodyPr>
      <a:lstStyle>
        <a:defPPr algn="l">
          <a:defRPr kumimoji="1" sz="1100"/>
        </a:defPPr>
      </a:lstStyle>
    </a:spDef>
    <a:lnDef>
      <a:spPr bwMode="auto">
        <a:solidFill>
          <a:srgbClr val="FFFFFF"/>
        </a:solidFill>
        <a:ln w="28575" cap="flat" cmpd="sng" algn="ctr">
          <a:solidFill>
            <a:srgbClr val="FF0000"/>
          </a:solidFill>
          <a:prstDash val="solid"/>
          <a:round/>
          <a:headEnd type="none" w="med" len="med"/>
          <a:tailEnd type="triangle" w="med" len="med"/>
        </a:ln>
        <a:effectLst/>
      </a:spPr>
      <a:bodyPr/>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6.xml"/><Relationship Id="rId1" Type="http://schemas.openxmlformats.org/officeDocument/2006/relationships/printerSettings" Target="../printerSettings/printerSettings28.bin"/><Relationship Id="rId4" Type="http://schemas.openxmlformats.org/officeDocument/2006/relationships/comments" Target="../comments4.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pageSetUpPr fitToPage="1"/>
  </sheetPr>
  <dimension ref="A1:AV70"/>
  <sheetViews>
    <sheetView showGridLines="0" showRowColHeaders="0" topLeftCell="A4" workbookViewId="0">
      <selection activeCell="B7" sqref="B7:AN7"/>
    </sheetView>
  </sheetViews>
  <sheetFormatPr defaultColWidth="0" defaultRowHeight="15" customHeight="1" zeroHeight="1" x14ac:dyDescent="0.2"/>
  <cols>
    <col min="1" max="41" width="2.36328125" style="271" customWidth="1"/>
    <col min="42" max="48" width="0" style="271" hidden="1" customWidth="1"/>
    <col min="49" max="16384" width="9" style="271" hidden="1"/>
  </cols>
  <sheetData>
    <row r="1" spans="1:41" ht="15" customHeight="1" x14ac:dyDescent="0.2">
      <c r="A1" s="630" t="s">
        <v>3170</v>
      </c>
      <c r="B1" s="630"/>
      <c r="C1" s="630"/>
      <c r="D1" s="630"/>
      <c r="E1" s="630"/>
      <c r="F1" s="630"/>
      <c r="G1" s="630"/>
      <c r="H1" s="630"/>
      <c r="I1" s="630"/>
      <c r="J1" s="630"/>
      <c r="K1" s="630"/>
      <c r="L1" s="630"/>
      <c r="M1" s="630"/>
      <c r="N1" s="630"/>
      <c r="O1" s="630"/>
      <c r="P1" s="630"/>
      <c r="Q1" s="630"/>
      <c r="R1" s="630"/>
      <c r="S1" s="630"/>
      <c r="T1" s="630"/>
      <c r="U1" s="630"/>
      <c r="V1" s="630"/>
      <c r="W1" s="630"/>
      <c r="X1" s="630"/>
      <c r="Y1" s="630"/>
      <c r="Z1" s="630"/>
      <c r="AA1" s="630"/>
      <c r="AB1" s="630"/>
      <c r="AC1" s="630"/>
      <c r="AD1" s="630"/>
      <c r="AE1" s="630"/>
      <c r="AF1" s="630"/>
      <c r="AG1" s="630"/>
      <c r="AH1" s="630"/>
      <c r="AI1" s="630"/>
      <c r="AJ1" s="630"/>
      <c r="AK1" s="630"/>
      <c r="AL1" s="630"/>
      <c r="AM1" s="630"/>
      <c r="AN1" s="630"/>
      <c r="AO1" s="630"/>
    </row>
    <row r="2" spans="1:41" ht="15" customHeight="1" x14ac:dyDescent="0.2">
      <c r="A2" s="630"/>
      <c r="B2" s="630"/>
      <c r="C2" s="630"/>
      <c r="D2" s="630"/>
      <c r="E2" s="630"/>
      <c r="F2" s="630"/>
      <c r="G2" s="630"/>
      <c r="H2" s="630"/>
      <c r="I2" s="630"/>
      <c r="J2" s="630"/>
      <c r="K2" s="630"/>
      <c r="L2" s="630"/>
      <c r="M2" s="630"/>
      <c r="N2" s="630"/>
      <c r="O2" s="630"/>
      <c r="P2" s="630"/>
      <c r="Q2" s="630"/>
      <c r="R2" s="630"/>
      <c r="S2" s="630"/>
      <c r="T2" s="630"/>
      <c r="U2" s="630"/>
      <c r="V2" s="630"/>
      <c r="W2" s="630"/>
      <c r="X2" s="630"/>
      <c r="Y2" s="630"/>
      <c r="Z2" s="630"/>
      <c r="AA2" s="630"/>
      <c r="AB2" s="630"/>
      <c r="AC2" s="630"/>
      <c r="AD2" s="630"/>
      <c r="AE2" s="630"/>
      <c r="AF2" s="630"/>
      <c r="AG2" s="630"/>
      <c r="AH2" s="630"/>
      <c r="AI2" s="630"/>
      <c r="AJ2" s="630"/>
      <c r="AK2" s="630"/>
      <c r="AL2" s="630"/>
      <c r="AM2" s="630"/>
      <c r="AN2" s="630"/>
      <c r="AO2" s="630"/>
    </row>
    <row r="3" spans="1:41" ht="7.5" customHeight="1" x14ac:dyDescent="0.2">
      <c r="A3" s="272"/>
      <c r="B3" s="272"/>
      <c r="C3" s="272"/>
      <c r="D3" s="272"/>
      <c r="E3" s="272"/>
      <c r="F3" s="272"/>
      <c r="G3" s="272"/>
      <c r="H3" s="272"/>
      <c r="I3" s="272"/>
      <c r="J3" s="272"/>
      <c r="K3" s="272"/>
      <c r="L3" s="272"/>
      <c r="M3" s="272"/>
      <c r="N3" s="272"/>
      <c r="O3" s="272"/>
      <c r="P3" s="272"/>
      <c r="Q3" s="272"/>
      <c r="R3" s="272"/>
      <c r="S3" s="272"/>
      <c r="T3" s="272"/>
      <c r="U3" s="272"/>
      <c r="V3" s="272"/>
      <c r="W3" s="272"/>
      <c r="X3" s="272"/>
      <c r="Y3" s="272"/>
      <c r="Z3" s="272"/>
      <c r="AA3" s="272"/>
      <c r="AB3" s="272"/>
      <c r="AC3" s="272"/>
      <c r="AD3" s="272"/>
      <c r="AE3" s="272"/>
      <c r="AF3" s="272"/>
      <c r="AG3" s="272"/>
      <c r="AH3" s="272"/>
      <c r="AI3" s="272"/>
      <c r="AJ3" s="272"/>
      <c r="AK3" s="272"/>
      <c r="AL3" s="272"/>
      <c r="AM3" s="272"/>
      <c r="AN3" s="272"/>
      <c r="AO3" s="272"/>
    </row>
    <row r="4" spans="1:41" ht="15" customHeight="1" x14ac:dyDescent="0.2">
      <c r="A4" s="272"/>
      <c r="B4" s="272"/>
      <c r="C4" s="272"/>
      <c r="D4" s="272"/>
      <c r="E4" s="272"/>
      <c r="F4" s="272"/>
      <c r="G4" s="272"/>
      <c r="H4" s="272"/>
      <c r="I4" s="272"/>
      <c r="J4" s="272"/>
      <c r="K4" s="272"/>
      <c r="L4" s="272"/>
      <c r="M4" s="631" t="s">
        <v>3217</v>
      </c>
      <c r="N4" s="632"/>
      <c r="O4" s="632"/>
      <c r="P4" s="632"/>
      <c r="Q4" s="632"/>
      <c r="R4" s="632"/>
      <c r="S4" s="632"/>
      <c r="T4" s="632"/>
      <c r="U4" s="632"/>
      <c r="V4" s="632"/>
      <c r="W4" s="632"/>
      <c r="X4" s="632"/>
      <c r="Y4" s="632"/>
      <c r="Z4" s="632"/>
      <c r="AA4" s="632"/>
      <c r="AB4" s="632"/>
      <c r="AC4" s="633"/>
      <c r="AD4" s="272"/>
      <c r="AE4" s="272"/>
      <c r="AF4" s="272"/>
      <c r="AG4" s="272"/>
      <c r="AH4" s="272"/>
      <c r="AI4" s="272"/>
      <c r="AJ4" s="272"/>
      <c r="AK4" s="272"/>
      <c r="AL4" s="272"/>
      <c r="AM4" s="272"/>
      <c r="AN4" s="272"/>
      <c r="AO4" s="272"/>
    </row>
    <row r="5" spans="1:41" ht="15" customHeight="1" thickBot="1" x14ac:dyDescent="0.25">
      <c r="A5" s="272"/>
      <c r="B5" s="272"/>
      <c r="C5" s="272"/>
      <c r="D5" s="272"/>
      <c r="E5" s="272"/>
      <c r="F5" s="272"/>
      <c r="G5" s="272"/>
      <c r="H5" s="272"/>
      <c r="I5" s="272"/>
      <c r="J5" s="272"/>
      <c r="K5" s="272"/>
      <c r="L5" s="272"/>
      <c r="M5" s="634"/>
      <c r="N5" s="635"/>
      <c r="O5" s="635"/>
      <c r="P5" s="635"/>
      <c r="Q5" s="635"/>
      <c r="R5" s="635"/>
      <c r="S5" s="635"/>
      <c r="T5" s="635"/>
      <c r="U5" s="635"/>
      <c r="V5" s="635"/>
      <c r="W5" s="635"/>
      <c r="X5" s="635"/>
      <c r="Y5" s="635"/>
      <c r="Z5" s="635"/>
      <c r="AA5" s="635"/>
      <c r="AB5" s="635"/>
      <c r="AC5" s="636"/>
      <c r="AD5" s="272"/>
      <c r="AE5" s="272"/>
      <c r="AF5" s="272"/>
      <c r="AG5" s="272"/>
      <c r="AH5" s="272"/>
      <c r="AI5" s="272"/>
      <c r="AJ5" s="272"/>
      <c r="AK5" s="272"/>
      <c r="AL5" s="272"/>
      <c r="AM5" s="272"/>
      <c r="AN5" s="272"/>
      <c r="AO5" s="272"/>
    </row>
    <row r="6" spans="1:41" ht="7.5" customHeight="1" thickTop="1" x14ac:dyDescent="0.2">
      <c r="A6" s="272"/>
      <c r="B6" s="272"/>
      <c r="C6" s="272"/>
      <c r="D6" s="272"/>
      <c r="E6" s="272"/>
      <c r="F6" s="272"/>
      <c r="G6" s="272"/>
      <c r="H6" s="272"/>
      <c r="I6" s="272"/>
      <c r="J6" s="272"/>
      <c r="K6" s="272"/>
      <c r="L6" s="272"/>
      <c r="M6" s="272"/>
      <c r="N6" s="272"/>
      <c r="O6" s="272"/>
      <c r="P6" s="272"/>
      <c r="Q6" s="272"/>
      <c r="R6" s="272"/>
      <c r="S6" s="272"/>
      <c r="T6" s="272"/>
      <c r="U6" s="272"/>
      <c r="V6" s="272"/>
      <c r="W6" s="272"/>
      <c r="X6" s="272"/>
      <c r="Y6" s="272"/>
      <c r="Z6" s="272"/>
      <c r="AA6" s="272"/>
      <c r="AB6" s="272"/>
      <c r="AC6" s="272"/>
      <c r="AD6" s="272"/>
      <c r="AE6" s="272"/>
      <c r="AF6" s="272"/>
      <c r="AG6" s="272"/>
      <c r="AH6" s="272"/>
      <c r="AI6" s="272"/>
      <c r="AJ6" s="272"/>
      <c r="AK6" s="272"/>
      <c r="AL6" s="272"/>
      <c r="AM6" s="272"/>
      <c r="AN6" s="272"/>
      <c r="AO6" s="272"/>
    </row>
    <row r="7" spans="1:41" ht="15" customHeight="1" x14ac:dyDescent="0.2">
      <c r="A7" s="272"/>
      <c r="B7" s="637" t="s">
        <v>3171</v>
      </c>
      <c r="C7" s="638"/>
      <c r="D7" s="638"/>
      <c r="E7" s="638"/>
      <c r="F7" s="638"/>
      <c r="G7" s="638"/>
      <c r="H7" s="638"/>
      <c r="I7" s="638"/>
      <c r="J7" s="638"/>
      <c r="K7" s="638"/>
      <c r="L7" s="638"/>
      <c r="M7" s="638"/>
      <c r="N7" s="638"/>
      <c r="O7" s="638"/>
      <c r="P7" s="638"/>
      <c r="Q7" s="638"/>
      <c r="R7" s="638"/>
      <c r="S7" s="638"/>
      <c r="T7" s="638"/>
      <c r="U7" s="638"/>
      <c r="V7" s="638"/>
      <c r="W7" s="638"/>
      <c r="X7" s="638"/>
      <c r="Y7" s="638"/>
      <c r="Z7" s="638"/>
      <c r="AA7" s="638"/>
      <c r="AB7" s="638"/>
      <c r="AC7" s="638"/>
      <c r="AD7" s="638"/>
      <c r="AE7" s="638"/>
      <c r="AF7" s="638"/>
      <c r="AG7" s="638"/>
      <c r="AH7" s="638"/>
      <c r="AI7" s="638"/>
      <c r="AJ7" s="638"/>
      <c r="AK7" s="638"/>
      <c r="AL7" s="638"/>
      <c r="AM7" s="638"/>
      <c r="AN7" s="638"/>
      <c r="AO7" s="272"/>
    </row>
    <row r="8" spans="1:41" ht="15" customHeight="1" x14ac:dyDescent="0.2">
      <c r="A8" s="272"/>
      <c r="B8" s="639" t="s">
        <v>3172</v>
      </c>
      <c r="C8" s="640"/>
      <c r="D8" s="640"/>
      <c r="E8" s="640"/>
      <c r="F8" s="640"/>
      <c r="G8" s="640"/>
      <c r="H8" s="640"/>
      <c r="I8" s="640"/>
      <c r="J8" s="640"/>
      <c r="K8" s="641" t="s">
        <v>3173</v>
      </c>
      <c r="L8" s="640"/>
      <c r="M8" s="640"/>
      <c r="N8" s="640"/>
      <c r="O8" s="640"/>
      <c r="P8" s="642"/>
      <c r="Q8" s="640" t="s">
        <v>3174</v>
      </c>
      <c r="R8" s="640"/>
      <c r="S8" s="640"/>
      <c r="T8" s="640"/>
      <c r="U8" s="640"/>
      <c r="V8" s="640"/>
      <c r="W8" s="640"/>
      <c r="X8" s="640"/>
      <c r="Y8" s="640"/>
      <c r="Z8" s="640"/>
      <c r="AA8" s="640"/>
      <c r="AB8" s="640"/>
      <c r="AC8" s="640"/>
      <c r="AD8" s="640"/>
      <c r="AE8" s="640"/>
      <c r="AF8" s="640"/>
      <c r="AG8" s="640"/>
      <c r="AH8" s="640"/>
      <c r="AI8" s="640"/>
      <c r="AJ8" s="640"/>
      <c r="AK8" s="640"/>
      <c r="AL8" s="640"/>
      <c r="AM8" s="640"/>
      <c r="AN8" s="643"/>
      <c r="AO8" s="272"/>
    </row>
    <row r="9" spans="1:41" ht="15" customHeight="1" x14ac:dyDescent="0.2">
      <c r="A9" s="272"/>
      <c r="B9" s="644" t="s">
        <v>3175</v>
      </c>
      <c r="C9" s="645"/>
      <c r="D9" s="646"/>
      <c r="E9" s="653"/>
      <c r="F9" s="654"/>
      <c r="G9" s="654"/>
      <c r="H9" s="654"/>
      <c r="I9" s="654"/>
      <c r="J9" s="655"/>
      <c r="K9" s="656" t="s">
        <v>3176</v>
      </c>
      <c r="L9" s="657"/>
      <c r="M9" s="657"/>
      <c r="N9" s="657"/>
      <c r="O9" s="657"/>
      <c r="P9" s="658"/>
      <c r="Q9" s="665" t="s">
        <v>3177</v>
      </c>
      <c r="R9" s="666"/>
      <c r="S9" s="666"/>
      <c r="T9" s="666"/>
      <c r="U9" s="666"/>
      <c r="V9" s="666"/>
      <c r="W9" s="666"/>
      <c r="X9" s="666"/>
      <c r="Y9" s="666"/>
      <c r="Z9" s="666"/>
      <c r="AA9" s="666"/>
      <c r="AB9" s="666"/>
      <c r="AC9" s="666"/>
      <c r="AD9" s="666"/>
      <c r="AE9" s="666"/>
      <c r="AF9" s="666"/>
      <c r="AG9" s="666"/>
      <c r="AH9" s="666"/>
      <c r="AI9" s="666"/>
      <c r="AJ9" s="666"/>
      <c r="AK9" s="666"/>
      <c r="AL9" s="666"/>
      <c r="AM9" s="666"/>
      <c r="AN9" s="667"/>
      <c r="AO9" s="272"/>
    </row>
    <row r="10" spans="1:41" ht="15" customHeight="1" x14ac:dyDescent="0.2">
      <c r="A10" s="272"/>
      <c r="B10" s="647"/>
      <c r="C10" s="648"/>
      <c r="D10" s="649"/>
      <c r="E10" s="273"/>
      <c r="F10" s="674"/>
      <c r="G10" s="675"/>
      <c r="H10" s="675"/>
      <c r="I10" s="676"/>
      <c r="J10" s="274"/>
      <c r="K10" s="659"/>
      <c r="L10" s="660"/>
      <c r="M10" s="660"/>
      <c r="N10" s="660"/>
      <c r="O10" s="660"/>
      <c r="P10" s="661"/>
      <c r="Q10" s="668"/>
      <c r="R10" s="669"/>
      <c r="S10" s="669"/>
      <c r="T10" s="669"/>
      <c r="U10" s="669"/>
      <c r="V10" s="669"/>
      <c r="W10" s="669"/>
      <c r="X10" s="669"/>
      <c r="Y10" s="669"/>
      <c r="Z10" s="669"/>
      <c r="AA10" s="669"/>
      <c r="AB10" s="669"/>
      <c r="AC10" s="669"/>
      <c r="AD10" s="669"/>
      <c r="AE10" s="669"/>
      <c r="AF10" s="669"/>
      <c r="AG10" s="669"/>
      <c r="AH10" s="669"/>
      <c r="AI10" s="669"/>
      <c r="AJ10" s="669"/>
      <c r="AK10" s="669"/>
      <c r="AL10" s="669"/>
      <c r="AM10" s="669"/>
      <c r="AN10" s="670"/>
      <c r="AO10" s="272"/>
    </row>
    <row r="11" spans="1:41" ht="15" customHeight="1" x14ac:dyDescent="0.2">
      <c r="A11" s="272"/>
      <c r="B11" s="650"/>
      <c r="C11" s="651"/>
      <c r="D11" s="652"/>
      <c r="E11" s="671"/>
      <c r="F11" s="672"/>
      <c r="G11" s="672"/>
      <c r="H11" s="672"/>
      <c r="I11" s="672"/>
      <c r="J11" s="673"/>
      <c r="K11" s="662"/>
      <c r="L11" s="663"/>
      <c r="M11" s="663"/>
      <c r="N11" s="663"/>
      <c r="O11" s="663"/>
      <c r="P11" s="664"/>
      <c r="Q11" s="671"/>
      <c r="R11" s="672"/>
      <c r="S11" s="672"/>
      <c r="T11" s="672"/>
      <c r="U11" s="672"/>
      <c r="V11" s="672"/>
      <c r="W11" s="672"/>
      <c r="X11" s="672"/>
      <c r="Y11" s="672"/>
      <c r="Z11" s="672"/>
      <c r="AA11" s="672"/>
      <c r="AB11" s="672"/>
      <c r="AC11" s="672"/>
      <c r="AD11" s="672"/>
      <c r="AE11" s="672"/>
      <c r="AF11" s="672"/>
      <c r="AG11" s="672"/>
      <c r="AH11" s="672"/>
      <c r="AI11" s="672"/>
      <c r="AJ11" s="672"/>
      <c r="AK11" s="672"/>
      <c r="AL11" s="672"/>
      <c r="AM11" s="672"/>
      <c r="AN11" s="673"/>
      <c r="AO11" s="272"/>
    </row>
    <row r="12" spans="1:41" ht="15" customHeight="1" x14ac:dyDescent="0.2">
      <c r="A12" s="272"/>
      <c r="B12" s="677" t="s">
        <v>3178</v>
      </c>
      <c r="C12" s="678"/>
      <c r="D12" s="679"/>
      <c r="E12" s="686"/>
      <c r="F12" s="666"/>
      <c r="G12" s="666"/>
      <c r="H12" s="666"/>
      <c r="I12" s="666"/>
      <c r="J12" s="667"/>
      <c r="K12" s="687" t="s">
        <v>3179</v>
      </c>
      <c r="L12" s="657"/>
      <c r="M12" s="657"/>
      <c r="N12" s="657"/>
      <c r="O12" s="657"/>
      <c r="P12" s="658"/>
      <c r="Q12" s="665" t="s">
        <v>3180</v>
      </c>
      <c r="R12" s="666"/>
      <c r="S12" s="666"/>
      <c r="T12" s="666"/>
      <c r="U12" s="666"/>
      <c r="V12" s="666"/>
      <c r="W12" s="666"/>
      <c r="X12" s="666"/>
      <c r="Y12" s="666"/>
      <c r="Z12" s="666"/>
      <c r="AA12" s="666"/>
      <c r="AB12" s="666"/>
      <c r="AC12" s="666"/>
      <c r="AD12" s="666"/>
      <c r="AE12" s="666"/>
      <c r="AF12" s="666"/>
      <c r="AG12" s="666"/>
      <c r="AH12" s="666"/>
      <c r="AI12" s="666"/>
      <c r="AJ12" s="666"/>
      <c r="AK12" s="666"/>
      <c r="AL12" s="666"/>
      <c r="AM12" s="666"/>
      <c r="AN12" s="667"/>
      <c r="AO12" s="272"/>
    </row>
    <row r="13" spans="1:41" ht="15" customHeight="1" x14ac:dyDescent="0.2">
      <c r="A13" s="272"/>
      <c r="B13" s="680"/>
      <c r="C13" s="681"/>
      <c r="D13" s="682"/>
      <c r="E13" s="273"/>
      <c r="F13" s="688"/>
      <c r="G13" s="689"/>
      <c r="H13" s="689"/>
      <c r="I13" s="690"/>
      <c r="J13" s="274"/>
      <c r="K13" s="659"/>
      <c r="L13" s="660"/>
      <c r="M13" s="660"/>
      <c r="N13" s="660"/>
      <c r="O13" s="660"/>
      <c r="P13" s="661"/>
      <c r="Q13" s="668"/>
      <c r="R13" s="669"/>
      <c r="S13" s="669"/>
      <c r="T13" s="669"/>
      <c r="U13" s="669"/>
      <c r="V13" s="669"/>
      <c r="W13" s="669"/>
      <c r="X13" s="669"/>
      <c r="Y13" s="669"/>
      <c r="Z13" s="669"/>
      <c r="AA13" s="669"/>
      <c r="AB13" s="669"/>
      <c r="AC13" s="669"/>
      <c r="AD13" s="669"/>
      <c r="AE13" s="669"/>
      <c r="AF13" s="669"/>
      <c r="AG13" s="669"/>
      <c r="AH13" s="669"/>
      <c r="AI13" s="669"/>
      <c r="AJ13" s="669"/>
      <c r="AK13" s="669"/>
      <c r="AL13" s="669"/>
      <c r="AM13" s="669"/>
      <c r="AN13" s="670"/>
      <c r="AO13" s="272"/>
    </row>
    <row r="14" spans="1:41" ht="15" customHeight="1" x14ac:dyDescent="0.2">
      <c r="A14" s="272"/>
      <c r="B14" s="683"/>
      <c r="C14" s="684"/>
      <c r="D14" s="685"/>
      <c r="E14" s="671"/>
      <c r="F14" s="672"/>
      <c r="G14" s="672"/>
      <c r="H14" s="672"/>
      <c r="I14" s="672"/>
      <c r="J14" s="673"/>
      <c r="K14" s="662"/>
      <c r="L14" s="663"/>
      <c r="M14" s="663"/>
      <c r="N14" s="663"/>
      <c r="O14" s="663"/>
      <c r="P14" s="664"/>
      <c r="Q14" s="671"/>
      <c r="R14" s="672"/>
      <c r="S14" s="672"/>
      <c r="T14" s="672"/>
      <c r="U14" s="672"/>
      <c r="V14" s="672"/>
      <c r="W14" s="672"/>
      <c r="X14" s="672"/>
      <c r="Y14" s="672"/>
      <c r="Z14" s="672"/>
      <c r="AA14" s="672"/>
      <c r="AB14" s="672"/>
      <c r="AC14" s="672"/>
      <c r="AD14" s="672"/>
      <c r="AE14" s="672"/>
      <c r="AF14" s="672"/>
      <c r="AG14" s="672"/>
      <c r="AH14" s="672"/>
      <c r="AI14" s="672"/>
      <c r="AJ14" s="672"/>
      <c r="AK14" s="672"/>
      <c r="AL14" s="672"/>
      <c r="AM14" s="672"/>
      <c r="AN14" s="673"/>
      <c r="AO14" s="272"/>
    </row>
    <row r="15" spans="1:41" ht="15" customHeight="1" x14ac:dyDescent="0.2">
      <c r="A15" s="272"/>
      <c r="B15" s="691" t="s">
        <v>3181</v>
      </c>
      <c r="C15" s="692"/>
      <c r="D15" s="693"/>
      <c r="E15" s="686"/>
      <c r="F15" s="666"/>
      <c r="G15" s="666"/>
      <c r="H15" s="666"/>
      <c r="I15" s="666"/>
      <c r="J15" s="667"/>
      <c r="K15" s="656" t="s">
        <v>3182</v>
      </c>
      <c r="L15" s="657"/>
      <c r="M15" s="657"/>
      <c r="N15" s="657"/>
      <c r="O15" s="657"/>
      <c r="P15" s="658"/>
      <c r="Q15" s="665" t="s">
        <v>3183</v>
      </c>
      <c r="R15" s="666"/>
      <c r="S15" s="666"/>
      <c r="T15" s="666"/>
      <c r="U15" s="666"/>
      <c r="V15" s="666"/>
      <c r="W15" s="666"/>
      <c r="X15" s="666"/>
      <c r="Y15" s="666"/>
      <c r="Z15" s="666"/>
      <c r="AA15" s="666"/>
      <c r="AB15" s="666"/>
      <c r="AC15" s="666"/>
      <c r="AD15" s="666"/>
      <c r="AE15" s="666"/>
      <c r="AF15" s="666"/>
      <c r="AG15" s="666"/>
      <c r="AH15" s="666"/>
      <c r="AI15" s="666"/>
      <c r="AJ15" s="666"/>
      <c r="AK15" s="666"/>
      <c r="AL15" s="666"/>
      <c r="AM15" s="666"/>
      <c r="AN15" s="667"/>
      <c r="AO15" s="272"/>
    </row>
    <row r="16" spans="1:41" ht="15" customHeight="1" x14ac:dyDescent="0.2">
      <c r="A16" s="272"/>
      <c r="B16" s="694"/>
      <c r="C16" s="695"/>
      <c r="D16" s="696"/>
      <c r="E16" s="273"/>
      <c r="F16" s="700"/>
      <c r="G16" s="701"/>
      <c r="H16" s="701"/>
      <c r="I16" s="702"/>
      <c r="J16" s="274"/>
      <c r="K16" s="659"/>
      <c r="L16" s="660"/>
      <c r="M16" s="660"/>
      <c r="N16" s="660"/>
      <c r="O16" s="660"/>
      <c r="P16" s="661"/>
      <c r="Q16" s="668"/>
      <c r="R16" s="669"/>
      <c r="S16" s="669"/>
      <c r="T16" s="669"/>
      <c r="U16" s="669"/>
      <c r="V16" s="669"/>
      <c r="W16" s="669"/>
      <c r="X16" s="669"/>
      <c r="Y16" s="669"/>
      <c r="Z16" s="669"/>
      <c r="AA16" s="669"/>
      <c r="AB16" s="669"/>
      <c r="AC16" s="669"/>
      <c r="AD16" s="669"/>
      <c r="AE16" s="669"/>
      <c r="AF16" s="669"/>
      <c r="AG16" s="669"/>
      <c r="AH16" s="669"/>
      <c r="AI16" s="669"/>
      <c r="AJ16" s="669"/>
      <c r="AK16" s="669"/>
      <c r="AL16" s="669"/>
      <c r="AM16" s="669"/>
      <c r="AN16" s="670"/>
      <c r="AO16" s="272"/>
    </row>
    <row r="17" spans="1:41" ht="15" customHeight="1" x14ac:dyDescent="0.2">
      <c r="A17" s="272"/>
      <c r="B17" s="697"/>
      <c r="C17" s="698"/>
      <c r="D17" s="699"/>
      <c r="E17" s="671"/>
      <c r="F17" s="672"/>
      <c r="G17" s="672"/>
      <c r="H17" s="672"/>
      <c r="I17" s="672"/>
      <c r="J17" s="673"/>
      <c r="K17" s="662"/>
      <c r="L17" s="663"/>
      <c r="M17" s="663"/>
      <c r="N17" s="663"/>
      <c r="O17" s="663"/>
      <c r="P17" s="664"/>
      <c r="Q17" s="671"/>
      <c r="R17" s="672"/>
      <c r="S17" s="672"/>
      <c r="T17" s="672"/>
      <c r="U17" s="672"/>
      <c r="V17" s="672"/>
      <c r="W17" s="672"/>
      <c r="X17" s="672"/>
      <c r="Y17" s="672"/>
      <c r="Z17" s="672"/>
      <c r="AA17" s="672"/>
      <c r="AB17" s="672"/>
      <c r="AC17" s="672"/>
      <c r="AD17" s="672"/>
      <c r="AE17" s="672"/>
      <c r="AF17" s="672"/>
      <c r="AG17" s="672"/>
      <c r="AH17" s="672"/>
      <c r="AI17" s="672"/>
      <c r="AJ17" s="672"/>
      <c r="AK17" s="672"/>
      <c r="AL17" s="672"/>
      <c r="AM17" s="672"/>
      <c r="AN17" s="673"/>
      <c r="AO17" s="272"/>
    </row>
    <row r="18" spans="1:41" ht="15" customHeight="1" x14ac:dyDescent="0.2">
      <c r="A18" s="272"/>
      <c r="B18" s="272"/>
      <c r="C18" s="272"/>
      <c r="D18" s="272"/>
      <c r="E18" s="272"/>
      <c r="F18" s="272"/>
      <c r="G18" s="272"/>
      <c r="H18" s="272"/>
      <c r="I18" s="272"/>
      <c r="J18" s="272"/>
      <c r="K18" s="272"/>
      <c r="L18" s="272"/>
      <c r="M18" s="272"/>
      <c r="N18" s="272"/>
      <c r="O18" s="272"/>
      <c r="P18" s="272"/>
      <c r="Q18" s="272"/>
      <c r="R18" s="272"/>
      <c r="S18" s="272"/>
      <c r="T18" s="272"/>
      <c r="U18" s="272"/>
      <c r="V18" s="272"/>
      <c r="W18" s="272"/>
      <c r="X18" s="272"/>
      <c r="Y18" s="272"/>
      <c r="Z18" s="272"/>
      <c r="AA18" s="272"/>
      <c r="AB18" s="272"/>
      <c r="AC18" s="272"/>
      <c r="AD18" s="272"/>
      <c r="AE18" s="272"/>
      <c r="AF18" s="272"/>
      <c r="AG18" s="272"/>
      <c r="AH18" s="272"/>
      <c r="AI18" s="272"/>
      <c r="AJ18" s="272"/>
      <c r="AK18" s="272"/>
      <c r="AL18" s="272"/>
      <c r="AM18" s="272"/>
      <c r="AN18" s="272"/>
      <c r="AO18" s="272"/>
    </row>
    <row r="19" spans="1:41" ht="15" customHeight="1" x14ac:dyDescent="0.2">
      <c r="A19" s="272"/>
      <c r="B19" s="637" t="s">
        <v>3184</v>
      </c>
      <c r="C19" s="638"/>
      <c r="D19" s="638"/>
      <c r="E19" s="638"/>
      <c r="F19" s="638"/>
      <c r="G19" s="638"/>
      <c r="H19" s="638"/>
      <c r="I19" s="638"/>
      <c r="J19" s="638"/>
      <c r="K19" s="638"/>
      <c r="L19" s="638"/>
      <c r="M19" s="638"/>
      <c r="N19" s="638"/>
      <c r="O19" s="638"/>
      <c r="P19" s="638"/>
      <c r="Q19" s="638"/>
      <c r="R19" s="638"/>
      <c r="S19" s="638"/>
      <c r="T19" s="638"/>
      <c r="U19" s="638"/>
      <c r="V19" s="638"/>
      <c r="W19" s="638"/>
      <c r="X19" s="638"/>
      <c r="Y19" s="638"/>
      <c r="Z19" s="638"/>
      <c r="AA19" s="638"/>
      <c r="AB19" s="638"/>
      <c r="AC19" s="638"/>
      <c r="AD19" s="638"/>
      <c r="AE19" s="638"/>
      <c r="AF19" s="638"/>
      <c r="AG19" s="638"/>
      <c r="AH19" s="638"/>
      <c r="AI19" s="638"/>
      <c r="AJ19" s="638"/>
      <c r="AK19" s="638"/>
      <c r="AL19" s="638"/>
      <c r="AM19" s="638"/>
      <c r="AN19" s="638"/>
      <c r="AO19" s="272"/>
    </row>
    <row r="20" spans="1:41" ht="15" customHeight="1" x14ac:dyDescent="0.2">
      <c r="A20" s="272"/>
      <c r="B20" s="704" t="s">
        <v>3185</v>
      </c>
      <c r="C20" s="704"/>
      <c r="D20" s="704"/>
      <c r="E20" s="704"/>
      <c r="F20" s="704"/>
      <c r="G20" s="704"/>
      <c r="H20" s="704"/>
      <c r="I20" s="704"/>
      <c r="J20" s="704"/>
      <c r="K20" s="704"/>
      <c r="L20" s="704"/>
      <c r="M20" s="704"/>
      <c r="N20" s="704"/>
      <c r="O20" s="704"/>
      <c r="P20" s="704"/>
      <c r="Q20" s="704"/>
      <c r="R20" s="704"/>
      <c r="S20" s="704"/>
      <c r="T20" s="704"/>
      <c r="U20" s="704"/>
      <c r="V20" s="704"/>
      <c r="W20" s="704"/>
      <c r="X20" s="704"/>
      <c r="Y20" s="704"/>
      <c r="Z20" s="704"/>
      <c r="AA20" s="704"/>
      <c r="AB20" s="704"/>
      <c r="AC20" s="704"/>
      <c r="AD20" s="704"/>
      <c r="AE20" s="704"/>
      <c r="AF20" s="704"/>
      <c r="AG20" s="704"/>
      <c r="AH20" s="704"/>
      <c r="AI20" s="704"/>
      <c r="AJ20" s="704"/>
      <c r="AK20" s="704"/>
      <c r="AL20" s="704"/>
      <c r="AM20" s="704"/>
      <c r="AN20" s="704"/>
      <c r="AO20" s="272"/>
    </row>
    <row r="21" spans="1:41" ht="15" customHeight="1" thickBot="1" x14ac:dyDescent="0.25">
      <c r="A21" s="269"/>
      <c r="B21" s="261"/>
      <c r="C21" s="262"/>
      <c r="D21" s="262"/>
      <c r="E21" s="262"/>
      <c r="F21" s="262"/>
      <c r="G21" s="262"/>
      <c r="H21" s="262"/>
      <c r="I21" s="262"/>
      <c r="J21" s="262"/>
      <c r="K21" s="262"/>
      <c r="L21" s="262"/>
      <c r="M21" s="262"/>
      <c r="N21" s="262"/>
      <c r="O21" s="262"/>
      <c r="P21" s="262"/>
      <c r="Q21" s="262"/>
      <c r="R21" s="262"/>
      <c r="S21" s="262"/>
      <c r="T21" s="262"/>
      <c r="U21" s="262"/>
      <c r="V21" s="262"/>
      <c r="W21" s="262"/>
      <c r="X21" s="262"/>
      <c r="Y21" s="262"/>
      <c r="Z21" s="262"/>
      <c r="AA21" s="262"/>
      <c r="AB21" s="69"/>
      <c r="AC21" s="262"/>
      <c r="AD21" s="262"/>
      <c r="AE21" s="262"/>
      <c r="AF21" s="262"/>
      <c r="AG21" s="262"/>
      <c r="AH21" s="262"/>
      <c r="AI21" s="262"/>
      <c r="AJ21" s="262"/>
      <c r="AK21" s="262"/>
      <c r="AL21" s="262"/>
      <c r="AM21" s="262"/>
      <c r="AN21" s="263"/>
      <c r="AO21" s="272"/>
    </row>
    <row r="22" spans="1:41" ht="15" customHeight="1" x14ac:dyDescent="0.2">
      <c r="A22" s="269"/>
      <c r="B22" s="268"/>
      <c r="C22" s="269"/>
      <c r="D22" s="269"/>
      <c r="E22" s="269"/>
      <c r="F22" s="269"/>
      <c r="G22" s="269"/>
      <c r="H22" s="269"/>
      <c r="I22" s="269"/>
      <c r="J22" s="269"/>
      <c r="K22" s="269"/>
      <c r="L22" s="275"/>
      <c r="M22" s="275"/>
      <c r="N22" s="276"/>
      <c r="O22" s="277"/>
      <c r="P22" s="277"/>
      <c r="Q22" s="277"/>
      <c r="R22" s="277"/>
      <c r="S22" s="277"/>
      <c r="T22" s="277"/>
      <c r="U22" s="277"/>
      <c r="V22" s="277"/>
      <c r="W22" s="277"/>
      <c r="X22" s="277"/>
      <c r="Y22" s="277"/>
      <c r="Z22" s="277"/>
      <c r="AA22" s="277"/>
      <c r="AB22" s="278"/>
      <c r="AC22" s="269"/>
      <c r="AD22" s="269"/>
      <c r="AE22" s="269"/>
      <c r="AF22" s="269"/>
      <c r="AG22" s="269"/>
      <c r="AH22" s="269"/>
      <c r="AI22" s="269"/>
      <c r="AJ22" s="269"/>
      <c r="AK22" s="275"/>
      <c r="AL22" s="275"/>
      <c r="AM22" s="275"/>
      <c r="AN22" s="279"/>
      <c r="AO22" s="272"/>
    </row>
    <row r="23" spans="1:41" ht="15" customHeight="1" x14ac:dyDescent="0.2">
      <c r="A23" s="269"/>
      <c r="B23" s="268"/>
      <c r="C23" s="269"/>
      <c r="D23" s="269"/>
      <c r="E23" s="705" t="s">
        <v>3186</v>
      </c>
      <c r="F23" s="705"/>
      <c r="G23" s="705"/>
      <c r="H23" s="705"/>
      <c r="I23" s="705"/>
      <c r="J23" s="705"/>
      <c r="K23" s="269"/>
      <c r="L23" s="275"/>
      <c r="M23" s="275"/>
      <c r="N23" s="706" t="s">
        <v>3187</v>
      </c>
      <c r="O23" s="707"/>
      <c r="P23" s="707"/>
      <c r="Q23" s="707"/>
      <c r="R23" s="707"/>
      <c r="S23" s="707"/>
      <c r="T23" s="707"/>
      <c r="U23" s="707"/>
      <c r="V23" s="707"/>
      <c r="W23" s="707"/>
      <c r="X23" s="707"/>
      <c r="Y23" s="707"/>
      <c r="Z23" s="707"/>
      <c r="AA23" s="707"/>
      <c r="AB23" s="708"/>
      <c r="AC23" s="269"/>
      <c r="AD23" s="269"/>
      <c r="AE23" s="269"/>
      <c r="AF23" s="705" t="s">
        <v>3186</v>
      </c>
      <c r="AG23" s="705"/>
      <c r="AH23" s="705"/>
      <c r="AI23" s="705"/>
      <c r="AJ23" s="705"/>
      <c r="AK23" s="705"/>
      <c r="AL23" s="269"/>
      <c r="AM23" s="275"/>
      <c r="AN23" s="279"/>
      <c r="AO23" s="272"/>
    </row>
    <row r="24" spans="1:41" ht="15" customHeight="1" x14ac:dyDescent="0.2">
      <c r="A24" s="269"/>
      <c r="B24" s="268"/>
      <c r="C24" s="280"/>
      <c r="D24" s="281"/>
      <c r="E24" s="281"/>
      <c r="F24" s="281"/>
      <c r="G24" s="709" t="s">
        <v>3188</v>
      </c>
      <c r="H24" s="709"/>
      <c r="I24" s="281"/>
      <c r="J24" s="281"/>
      <c r="K24" s="281"/>
      <c r="L24" s="282"/>
      <c r="M24" s="269"/>
      <c r="N24" s="710" t="s">
        <v>3189</v>
      </c>
      <c r="O24" s="711"/>
      <c r="P24" s="711"/>
      <c r="Q24" s="711"/>
      <c r="R24" s="711"/>
      <c r="S24" s="711"/>
      <c r="T24" s="711"/>
      <c r="U24" s="711"/>
      <c r="V24" s="711"/>
      <c r="W24" s="711"/>
      <c r="X24" s="711"/>
      <c r="Y24" s="711"/>
      <c r="Z24" s="711"/>
      <c r="AA24" s="711"/>
      <c r="AB24" s="712"/>
      <c r="AC24" s="269"/>
      <c r="AD24" s="280"/>
      <c r="AE24" s="281"/>
      <c r="AF24" s="281"/>
      <c r="AG24" s="281"/>
      <c r="AH24" s="709"/>
      <c r="AI24" s="709"/>
      <c r="AJ24" s="281"/>
      <c r="AK24" s="281"/>
      <c r="AL24" s="281"/>
      <c r="AM24" s="282"/>
      <c r="AN24" s="270"/>
      <c r="AO24" s="272"/>
    </row>
    <row r="25" spans="1:41" ht="15" customHeight="1" x14ac:dyDescent="0.2">
      <c r="A25" s="269"/>
      <c r="B25" s="268"/>
      <c r="C25" s="283"/>
      <c r="D25" s="284"/>
      <c r="E25" s="284"/>
      <c r="F25" s="284"/>
      <c r="G25" s="284"/>
      <c r="H25" s="284"/>
      <c r="I25" s="284"/>
      <c r="J25" s="284"/>
      <c r="K25" s="284"/>
      <c r="L25" s="285"/>
      <c r="M25" s="269"/>
      <c r="N25" s="710" t="s">
        <v>3190</v>
      </c>
      <c r="O25" s="711"/>
      <c r="P25" s="711"/>
      <c r="Q25" s="711"/>
      <c r="R25" s="711"/>
      <c r="S25" s="711"/>
      <c r="T25" s="711"/>
      <c r="U25" s="711"/>
      <c r="V25" s="711"/>
      <c r="W25" s="711"/>
      <c r="X25" s="711"/>
      <c r="Y25" s="711"/>
      <c r="Z25" s="711"/>
      <c r="AA25" s="711"/>
      <c r="AB25" s="712"/>
      <c r="AC25" s="269"/>
      <c r="AD25" s="283"/>
      <c r="AE25" s="284"/>
      <c r="AF25" s="284"/>
      <c r="AG25" s="284"/>
      <c r="AH25" s="284"/>
      <c r="AI25" s="284"/>
      <c r="AJ25" s="284"/>
      <c r="AK25" s="284"/>
      <c r="AL25" s="284"/>
      <c r="AM25" s="285"/>
      <c r="AN25" s="270"/>
      <c r="AO25" s="272"/>
    </row>
    <row r="26" spans="1:41" ht="15" customHeight="1" x14ac:dyDescent="0.2">
      <c r="A26" s="269"/>
      <c r="B26" s="268"/>
      <c r="C26" s="283"/>
      <c r="D26" s="284"/>
      <c r="E26" s="284"/>
      <c r="F26" s="284"/>
      <c r="G26" s="284"/>
      <c r="H26" s="284"/>
      <c r="I26" s="284"/>
      <c r="J26" s="284"/>
      <c r="K26" s="284"/>
      <c r="L26" s="285"/>
      <c r="M26" s="269"/>
      <c r="N26" s="286"/>
      <c r="O26" s="713"/>
      <c r="P26" s="713"/>
      <c r="Q26" s="713"/>
      <c r="R26" s="713"/>
      <c r="S26" s="713"/>
      <c r="T26" s="713"/>
      <c r="U26" s="269"/>
      <c r="V26" s="713"/>
      <c r="W26" s="713"/>
      <c r="X26" s="713"/>
      <c r="Y26" s="713"/>
      <c r="Z26" s="713"/>
      <c r="AA26" s="713"/>
      <c r="AB26" s="287"/>
      <c r="AC26" s="269"/>
      <c r="AD26" s="283"/>
      <c r="AE26" s="284"/>
      <c r="AF26" s="284"/>
      <c r="AG26" s="284"/>
      <c r="AH26" s="284"/>
      <c r="AI26" s="284"/>
      <c r="AJ26" s="284"/>
      <c r="AK26" s="284"/>
      <c r="AL26" s="284"/>
      <c r="AM26" s="285"/>
      <c r="AN26" s="270"/>
      <c r="AO26" s="272"/>
    </row>
    <row r="27" spans="1:41" ht="15" customHeight="1" x14ac:dyDescent="0.2">
      <c r="A27" s="269"/>
      <c r="B27" s="268"/>
      <c r="C27" s="714" t="s">
        <v>3191</v>
      </c>
      <c r="D27" s="288"/>
      <c r="E27" s="284"/>
      <c r="F27" s="284"/>
      <c r="G27" s="284"/>
      <c r="H27" s="284"/>
      <c r="I27" s="284"/>
      <c r="J27" s="284"/>
      <c r="K27" s="284"/>
      <c r="L27" s="285"/>
      <c r="M27" s="269"/>
      <c r="N27" s="286"/>
      <c r="O27" s="269"/>
      <c r="P27" s="269"/>
      <c r="Q27" s="269"/>
      <c r="R27" s="269"/>
      <c r="S27" s="269"/>
      <c r="T27" s="269"/>
      <c r="U27" s="269"/>
      <c r="V27" s="269"/>
      <c r="W27" s="269"/>
      <c r="X27" s="269"/>
      <c r="Y27" s="269"/>
      <c r="Z27" s="269"/>
      <c r="AA27" s="269"/>
      <c r="AB27" s="287"/>
      <c r="AC27" s="289"/>
      <c r="AD27" s="714"/>
      <c r="AE27" s="288"/>
      <c r="AF27" s="284"/>
      <c r="AG27" s="284"/>
      <c r="AH27" s="284"/>
      <c r="AI27" s="284"/>
      <c r="AJ27" s="284"/>
      <c r="AK27" s="284"/>
      <c r="AL27" s="284"/>
      <c r="AM27" s="285"/>
      <c r="AN27" s="270"/>
      <c r="AO27" s="272"/>
    </row>
    <row r="28" spans="1:41" ht="15" customHeight="1" x14ac:dyDescent="0.2">
      <c r="A28" s="269"/>
      <c r="B28" s="268"/>
      <c r="C28" s="714"/>
      <c r="D28" s="284"/>
      <c r="E28" s="284"/>
      <c r="F28" s="284"/>
      <c r="G28" s="284"/>
      <c r="H28" s="284"/>
      <c r="I28" s="284"/>
      <c r="J28" s="284"/>
      <c r="K28" s="284"/>
      <c r="L28" s="285"/>
      <c r="M28" s="269"/>
      <c r="N28" s="286"/>
      <c r="O28" s="269"/>
      <c r="P28" s="269"/>
      <c r="Q28" s="269"/>
      <c r="R28" s="269"/>
      <c r="S28" s="269"/>
      <c r="T28" s="269"/>
      <c r="U28" s="269"/>
      <c r="V28" s="269"/>
      <c r="W28" s="269"/>
      <c r="X28" s="269"/>
      <c r="Y28" s="269"/>
      <c r="Z28" s="269"/>
      <c r="AA28" s="269"/>
      <c r="AB28" s="287"/>
      <c r="AC28" s="289"/>
      <c r="AD28" s="714"/>
      <c r="AE28" s="284"/>
      <c r="AF28" s="284"/>
      <c r="AG28" s="284"/>
      <c r="AH28" s="284"/>
      <c r="AI28" s="284"/>
      <c r="AJ28" s="284"/>
      <c r="AK28" s="284"/>
      <c r="AL28" s="284"/>
      <c r="AM28" s="285"/>
      <c r="AN28" s="270"/>
      <c r="AO28" s="272"/>
    </row>
    <row r="29" spans="1:41" ht="15" customHeight="1" x14ac:dyDescent="0.2">
      <c r="A29" s="269"/>
      <c r="B29" s="268"/>
      <c r="C29" s="290"/>
      <c r="D29" s="288"/>
      <c r="E29" s="284"/>
      <c r="F29" s="284"/>
      <c r="G29" s="284"/>
      <c r="H29" s="284"/>
      <c r="I29" s="284"/>
      <c r="J29" s="284"/>
      <c r="K29" s="284"/>
      <c r="L29" s="285"/>
      <c r="M29" s="269"/>
      <c r="N29" s="286"/>
      <c r="O29" s="269"/>
      <c r="P29" s="269"/>
      <c r="Q29" s="269"/>
      <c r="R29" s="269"/>
      <c r="S29" s="269"/>
      <c r="T29" s="269"/>
      <c r="U29" s="269"/>
      <c r="V29" s="269"/>
      <c r="W29" s="269"/>
      <c r="X29" s="269"/>
      <c r="Y29" s="269"/>
      <c r="Z29" s="269"/>
      <c r="AA29" s="269"/>
      <c r="AB29" s="291"/>
      <c r="AC29" s="289"/>
      <c r="AD29" s="290"/>
      <c r="AE29" s="288"/>
      <c r="AF29" s="284"/>
      <c r="AG29" s="284"/>
      <c r="AH29" s="284"/>
      <c r="AI29" s="284"/>
      <c r="AJ29" s="284"/>
      <c r="AK29" s="284"/>
      <c r="AL29" s="284"/>
      <c r="AM29" s="285"/>
      <c r="AN29" s="270"/>
      <c r="AO29" s="272"/>
    </row>
    <row r="30" spans="1:41" ht="15" customHeight="1" x14ac:dyDescent="0.2">
      <c r="A30" s="269"/>
      <c r="B30" s="268"/>
      <c r="C30" s="283"/>
      <c r="D30" s="284"/>
      <c r="E30" s="284"/>
      <c r="F30" s="284"/>
      <c r="G30" s="284"/>
      <c r="H30" s="284"/>
      <c r="I30" s="284"/>
      <c r="J30" s="284"/>
      <c r="K30" s="284"/>
      <c r="L30" s="285"/>
      <c r="M30" s="269"/>
      <c r="N30" s="286"/>
      <c r="O30" s="269"/>
      <c r="P30" s="269"/>
      <c r="Q30" s="269"/>
      <c r="R30" s="269"/>
      <c r="S30" s="269"/>
      <c r="T30" s="269"/>
      <c r="U30" s="269"/>
      <c r="V30" s="269"/>
      <c r="W30" s="269"/>
      <c r="X30" s="269"/>
      <c r="Y30" s="269"/>
      <c r="Z30" s="269"/>
      <c r="AA30" s="269"/>
      <c r="AB30" s="287"/>
      <c r="AC30" s="269"/>
      <c r="AD30" s="283"/>
      <c r="AE30" s="284"/>
      <c r="AF30" s="284"/>
      <c r="AG30" s="284"/>
      <c r="AH30" s="284"/>
      <c r="AI30" s="284"/>
      <c r="AJ30" s="284"/>
      <c r="AK30" s="284"/>
      <c r="AL30" s="284"/>
      <c r="AM30" s="285"/>
      <c r="AN30" s="270"/>
      <c r="AO30" s="272"/>
    </row>
    <row r="31" spans="1:41" ht="15" customHeight="1" x14ac:dyDescent="0.2">
      <c r="A31" s="269"/>
      <c r="B31" s="268"/>
      <c r="C31" s="292"/>
      <c r="D31" s="293"/>
      <c r="E31" s="293"/>
      <c r="F31" s="293"/>
      <c r="G31" s="293"/>
      <c r="H31" s="293"/>
      <c r="I31" s="293"/>
      <c r="J31" s="293"/>
      <c r="K31" s="293"/>
      <c r="L31" s="294"/>
      <c r="M31" s="269"/>
      <c r="N31" s="286"/>
      <c r="O31" s="269"/>
      <c r="P31" s="269"/>
      <c r="Q31" s="269"/>
      <c r="R31" s="269"/>
      <c r="S31" s="269"/>
      <c r="T31" s="269"/>
      <c r="U31" s="269"/>
      <c r="V31" s="269"/>
      <c r="W31" s="269"/>
      <c r="X31" s="269"/>
      <c r="Y31" s="269"/>
      <c r="Z31" s="269"/>
      <c r="AA31" s="269"/>
      <c r="AB31" s="287"/>
      <c r="AC31" s="269"/>
      <c r="AD31" s="292"/>
      <c r="AE31" s="293"/>
      <c r="AF31" s="293"/>
      <c r="AG31" s="293"/>
      <c r="AH31" s="293"/>
      <c r="AI31" s="293"/>
      <c r="AJ31" s="293"/>
      <c r="AK31" s="293"/>
      <c r="AL31" s="293"/>
      <c r="AM31" s="294"/>
      <c r="AN31" s="270"/>
      <c r="AO31" s="272"/>
    </row>
    <row r="32" spans="1:41" ht="15" customHeight="1" x14ac:dyDescent="0.2">
      <c r="A32" s="269"/>
      <c r="B32" s="268"/>
      <c r="C32" s="269"/>
      <c r="D32" s="269"/>
      <c r="E32" s="269"/>
      <c r="F32" s="269"/>
      <c r="G32" s="269"/>
      <c r="H32" s="269"/>
      <c r="I32" s="269"/>
      <c r="J32" s="269"/>
      <c r="K32" s="269"/>
      <c r="L32" s="269"/>
      <c r="M32" s="269"/>
      <c r="N32" s="286"/>
      <c r="O32" s="269"/>
      <c r="P32" s="269"/>
      <c r="Q32" s="269"/>
      <c r="R32" s="269"/>
      <c r="S32" s="269"/>
      <c r="T32" s="269"/>
      <c r="U32" s="269"/>
      <c r="V32" s="269"/>
      <c r="W32" s="269"/>
      <c r="X32" s="269"/>
      <c r="Y32" s="269"/>
      <c r="Z32" s="269"/>
      <c r="AA32" s="269"/>
      <c r="AB32" s="287"/>
      <c r="AC32" s="269"/>
      <c r="AD32" s="269"/>
      <c r="AE32" s="269"/>
      <c r="AF32" s="269"/>
      <c r="AG32" s="269"/>
      <c r="AH32" s="269"/>
      <c r="AI32" s="269"/>
      <c r="AJ32" s="269"/>
      <c r="AK32" s="269"/>
      <c r="AL32" s="269"/>
      <c r="AM32" s="269"/>
      <c r="AN32" s="270"/>
      <c r="AO32" s="272"/>
    </row>
    <row r="33" spans="1:43" ht="15" customHeight="1" thickBot="1" x14ac:dyDescent="0.25">
      <c r="A33" s="269"/>
      <c r="B33" s="268"/>
      <c r="C33" s="269"/>
      <c r="D33" s="269"/>
      <c r="E33" s="269"/>
      <c r="F33" s="269"/>
      <c r="G33" s="269"/>
      <c r="H33" s="269"/>
      <c r="I33" s="269"/>
      <c r="J33" s="269"/>
      <c r="K33" s="269"/>
      <c r="L33" s="269"/>
      <c r="M33" s="269"/>
      <c r="N33" s="295"/>
      <c r="O33" s="703" t="s">
        <v>3192</v>
      </c>
      <c r="P33" s="703"/>
      <c r="Q33" s="703"/>
      <c r="R33" s="703"/>
      <c r="S33" s="703"/>
      <c r="T33" s="703"/>
      <c r="U33" s="296"/>
      <c r="V33" s="703" t="s">
        <v>3193</v>
      </c>
      <c r="W33" s="703"/>
      <c r="X33" s="703"/>
      <c r="Y33" s="703"/>
      <c r="Z33" s="703"/>
      <c r="AA33" s="703"/>
      <c r="AB33" s="297"/>
      <c r="AC33" s="269"/>
      <c r="AD33" s="269"/>
      <c r="AE33" s="269"/>
      <c r="AF33" s="269"/>
      <c r="AG33" s="269"/>
      <c r="AH33" s="269"/>
      <c r="AI33" s="269"/>
      <c r="AJ33" s="269"/>
      <c r="AK33" s="269"/>
      <c r="AL33" s="269"/>
      <c r="AM33" s="269"/>
      <c r="AN33" s="270"/>
      <c r="AO33" s="272"/>
    </row>
    <row r="34" spans="1:43" ht="15" customHeight="1" x14ac:dyDescent="0.2">
      <c r="A34" s="269"/>
      <c r="B34" s="264"/>
      <c r="C34" s="265"/>
      <c r="D34" s="265"/>
      <c r="E34" s="265"/>
      <c r="F34" s="265"/>
      <c r="G34" s="265"/>
      <c r="H34" s="265"/>
      <c r="I34" s="265"/>
      <c r="J34" s="265"/>
      <c r="K34" s="265"/>
      <c r="L34" s="265"/>
      <c r="M34" s="265"/>
      <c r="N34" s="265"/>
      <c r="O34" s="265"/>
      <c r="P34" s="265"/>
      <c r="Q34" s="265"/>
      <c r="R34" s="265"/>
      <c r="S34" s="265"/>
      <c r="T34" s="265"/>
      <c r="U34" s="265"/>
      <c r="V34" s="265"/>
      <c r="W34" s="265"/>
      <c r="X34" s="265"/>
      <c r="Y34" s="265"/>
      <c r="Z34" s="265"/>
      <c r="AA34" s="265"/>
      <c r="AB34" s="265"/>
      <c r="AC34" s="265"/>
      <c r="AD34" s="265"/>
      <c r="AE34" s="265"/>
      <c r="AF34" s="265"/>
      <c r="AG34" s="265"/>
      <c r="AH34" s="265"/>
      <c r="AI34" s="265"/>
      <c r="AJ34" s="265"/>
      <c r="AK34" s="265"/>
      <c r="AL34" s="265"/>
      <c r="AM34" s="265"/>
      <c r="AN34" s="266"/>
      <c r="AO34" s="272"/>
    </row>
    <row r="35" spans="1:43" ht="15" customHeight="1" x14ac:dyDescent="0.2">
      <c r="A35" s="272"/>
      <c r="B35" s="272"/>
      <c r="C35" s="272"/>
      <c r="D35" s="272"/>
      <c r="E35" s="272"/>
      <c r="F35" s="272"/>
      <c r="G35" s="272"/>
      <c r="H35" s="272"/>
      <c r="I35" s="272"/>
      <c r="J35" s="272"/>
      <c r="K35" s="272"/>
      <c r="L35" s="272"/>
      <c r="M35" s="272"/>
      <c r="N35" s="269"/>
      <c r="O35" s="269"/>
      <c r="P35" s="269"/>
      <c r="Q35" s="269"/>
      <c r="R35" s="269"/>
      <c r="S35" s="269"/>
      <c r="T35" s="269"/>
      <c r="U35" s="269"/>
      <c r="V35" s="269"/>
      <c r="W35" s="269"/>
      <c r="X35" s="269"/>
      <c r="Y35" s="269"/>
      <c r="Z35" s="269"/>
      <c r="AA35" s="269"/>
      <c r="AB35" s="269"/>
      <c r="AC35" s="272"/>
      <c r="AD35" s="272"/>
      <c r="AE35" s="272"/>
      <c r="AF35" s="272"/>
      <c r="AG35" s="272"/>
      <c r="AH35" s="272"/>
      <c r="AI35" s="272"/>
      <c r="AJ35" s="272"/>
      <c r="AK35" s="272"/>
      <c r="AL35" s="272"/>
      <c r="AM35" s="272"/>
      <c r="AN35" s="272"/>
      <c r="AO35" s="272"/>
    </row>
    <row r="36" spans="1:43" ht="15" customHeight="1" x14ac:dyDescent="0.2">
      <c r="A36" s="272"/>
      <c r="B36" s="715" t="s">
        <v>3194</v>
      </c>
      <c r="C36" s="716"/>
      <c r="D36" s="716"/>
      <c r="E36" s="716"/>
      <c r="F36" s="716"/>
      <c r="G36" s="716"/>
      <c r="H36" s="716"/>
      <c r="I36" s="716"/>
      <c r="J36" s="716"/>
      <c r="K36" s="716"/>
      <c r="L36" s="716"/>
      <c r="M36" s="716"/>
      <c r="N36" s="716"/>
      <c r="O36" s="716"/>
      <c r="P36" s="716"/>
      <c r="Q36" s="716"/>
      <c r="R36" s="716"/>
      <c r="S36" s="716"/>
      <c r="T36" s="716"/>
      <c r="U36" s="716"/>
      <c r="V36" s="716"/>
      <c r="W36" s="716"/>
      <c r="X36" s="716"/>
      <c r="Y36" s="716"/>
      <c r="Z36" s="716"/>
      <c r="AA36" s="716"/>
      <c r="AB36" s="716"/>
      <c r="AC36" s="716"/>
      <c r="AD36" s="716"/>
      <c r="AE36" s="716"/>
      <c r="AF36" s="716"/>
      <c r="AG36" s="716"/>
      <c r="AH36" s="716"/>
      <c r="AI36" s="716"/>
      <c r="AJ36" s="716"/>
      <c r="AK36" s="716"/>
      <c r="AL36" s="716"/>
      <c r="AM36" s="716"/>
      <c r="AN36" s="716"/>
      <c r="AO36" s="298"/>
      <c r="AP36" s="299"/>
      <c r="AQ36" s="299"/>
    </row>
    <row r="37" spans="1:43" ht="15" customHeight="1" x14ac:dyDescent="0.2">
      <c r="A37" s="272"/>
      <c r="B37" s="704" t="s">
        <v>3195</v>
      </c>
      <c r="C37" s="704"/>
      <c r="D37" s="704"/>
      <c r="E37" s="704"/>
      <c r="F37" s="704"/>
      <c r="G37" s="704"/>
      <c r="H37" s="704"/>
      <c r="I37" s="704"/>
      <c r="J37" s="704"/>
      <c r="K37" s="704"/>
      <c r="L37" s="704"/>
      <c r="M37" s="704"/>
      <c r="N37" s="704"/>
      <c r="O37" s="704"/>
      <c r="P37" s="704"/>
      <c r="Q37" s="704"/>
      <c r="R37" s="704"/>
      <c r="S37" s="704"/>
      <c r="T37" s="704"/>
      <c r="U37" s="704"/>
      <c r="V37" s="704"/>
      <c r="W37" s="704"/>
      <c r="X37" s="704"/>
      <c r="Y37" s="704"/>
      <c r="Z37" s="704"/>
      <c r="AA37" s="704"/>
      <c r="AB37" s="704"/>
      <c r="AC37" s="704"/>
      <c r="AD37" s="704"/>
      <c r="AE37" s="704"/>
      <c r="AF37" s="704"/>
      <c r="AG37" s="704"/>
      <c r="AH37" s="704"/>
      <c r="AI37" s="704"/>
      <c r="AJ37" s="704"/>
      <c r="AK37" s="704"/>
      <c r="AL37" s="704"/>
      <c r="AM37" s="704"/>
      <c r="AN37" s="704"/>
      <c r="AO37" s="273"/>
      <c r="AP37" s="300"/>
      <c r="AQ37" s="300"/>
    </row>
    <row r="38" spans="1:43" ht="7.5" customHeight="1" thickBot="1" x14ac:dyDescent="0.25">
      <c r="A38" s="272"/>
      <c r="B38" s="717" t="s">
        <v>3196</v>
      </c>
      <c r="C38" s="718"/>
      <c r="D38" s="718"/>
      <c r="E38" s="718"/>
      <c r="F38" s="718"/>
      <c r="G38" s="719"/>
      <c r="H38" s="301"/>
      <c r="I38" s="301"/>
      <c r="J38" s="301"/>
      <c r="K38" s="301"/>
      <c r="L38" s="301"/>
      <c r="M38" s="301"/>
      <c r="N38" s="301"/>
      <c r="O38" s="301"/>
      <c r="P38" s="301"/>
      <c r="Q38" s="301"/>
      <c r="R38" s="301"/>
      <c r="S38" s="301"/>
      <c r="T38" s="301"/>
      <c r="U38" s="301"/>
      <c r="V38" s="301"/>
      <c r="W38" s="301"/>
      <c r="X38" s="301"/>
      <c r="Y38" s="302"/>
      <c r="Z38" s="691" t="s">
        <v>3197</v>
      </c>
      <c r="AA38" s="692"/>
      <c r="AB38" s="692"/>
      <c r="AC38" s="692"/>
      <c r="AD38" s="692"/>
      <c r="AE38" s="693"/>
      <c r="AF38" s="303"/>
      <c r="AG38" s="304"/>
      <c r="AH38" s="304"/>
      <c r="AI38" s="304"/>
      <c r="AJ38" s="304"/>
      <c r="AK38" s="304"/>
      <c r="AL38" s="304"/>
      <c r="AM38" s="304"/>
      <c r="AN38" s="305"/>
      <c r="AO38" s="273"/>
      <c r="AP38" s="300"/>
    </row>
    <row r="39" spans="1:43" ht="15" customHeight="1" x14ac:dyDescent="0.2">
      <c r="A39" s="272"/>
      <c r="B39" s="720"/>
      <c r="C39" s="721"/>
      <c r="D39" s="721"/>
      <c r="E39" s="721"/>
      <c r="F39" s="721"/>
      <c r="G39" s="722"/>
      <c r="H39" s="306"/>
      <c r="I39" s="726" t="s">
        <v>3198</v>
      </c>
      <c r="J39" s="727"/>
      <c r="K39" s="728" t="s">
        <v>119</v>
      </c>
      <c r="L39" s="729"/>
      <c r="M39" s="729"/>
      <c r="N39" s="729"/>
      <c r="O39" s="729"/>
      <c r="P39" s="729"/>
      <c r="Q39" s="729"/>
      <c r="R39" s="729"/>
      <c r="S39" s="729"/>
      <c r="T39" s="729"/>
      <c r="U39" s="729"/>
      <c r="V39" s="729"/>
      <c r="W39" s="729"/>
      <c r="X39" s="730"/>
      <c r="Y39" s="307"/>
      <c r="Z39" s="694"/>
      <c r="AA39" s="695"/>
      <c r="AB39" s="695"/>
      <c r="AC39" s="695"/>
      <c r="AD39" s="695"/>
      <c r="AE39" s="696"/>
      <c r="AF39" s="308"/>
      <c r="AG39" s="309"/>
      <c r="AH39" s="309"/>
      <c r="AI39" s="309"/>
      <c r="AJ39" s="309"/>
      <c r="AK39" s="309"/>
      <c r="AL39" s="309"/>
      <c r="AM39" s="309"/>
      <c r="AN39" s="310"/>
      <c r="AO39" s="273"/>
      <c r="AP39" s="300"/>
    </row>
    <row r="40" spans="1:43" ht="15" customHeight="1" x14ac:dyDescent="0.2">
      <c r="A40" s="272"/>
      <c r="B40" s="720"/>
      <c r="C40" s="721"/>
      <c r="D40" s="721"/>
      <c r="E40" s="721"/>
      <c r="F40" s="721"/>
      <c r="G40" s="722"/>
      <c r="H40" s="306"/>
      <c r="I40" s="731">
        <v>1</v>
      </c>
      <c r="J40" s="732"/>
      <c r="K40" s="733" t="s">
        <v>3199</v>
      </c>
      <c r="L40" s="734"/>
      <c r="M40" s="734"/>
      <c r="N40" s="734"/>
      <c r="O40" s="734"/>
      <c r="P40" s="734"/>
      <c r="Q40" s="734"/>
      <c r="R40" s="734"/>
      <c r="S40" s="734"/>
      <c r="T40" s="734"/>
      <c r="U40" s="734"/>
      <c r="V40" s="734"/>
      <c r="W40" s="734"/>
      <c r="X40" s="735"/>
      <c r="Y40" s="307"/>
      <c r="Z40" s="694"/>
      <c r="AA40" s="695"/>
      <c r="AB40" s="695"/>
      <c r="AC40" s="695"/>
      <c r="AD40" s="695"/>
      <c r="AE40" s="696"/>
      <c r="AF40" s="308"/>
      <c r="AG40" s="309"/>
      <c r="AH40" s="309"/>
      <c r="AI40" s="309"/>
      <c r="AJ40" s="309"/>
      <c r="AK40" s="309"/>
      <c r="AL40" s="309"/>
      <c r="AM40" s="309"/>
      <c r="AN40" s="310"/>
      <c r="AO40" s="273"/>
      <c r="AP40" s="300"/>
    </row>
    <row r="41" spans="1:43" ht="15" customHeight="1" x14ac:dyDescent="0.2">
      <c r="A41" s="272"/>
      <c r="B41" s="720"/>
      <c r="C41" s="721"/>
      <c r="D41" s="721"/>
      <c r="E41" s="721"/>
      <c r="F41" s="721"/>
      <c r="G41" s="722"/>
      <c r="H41" s="306"/>
      <c r="I41" s="731">
        <v>2</v>
      </c>
      <c r="J41" s="732"/>
      <c r="K41" s="733" t="s">
        <v>3200</v>
      </c>
      <c r="L41" s="734"/>
      <c r="M41" s="734"/>
      <c r="N41" s="734"/>
      <c r="O41" s="734"/>
      <c r="P41" s="734"/>
      <c r="Q41" s="734"/>
      <c r="R41" s="734"/>
      <c r="S41" s="734"/>
      <c r="T41" s="734"/>
      <c r="U41" s="734"/>
      <c r="V41" s="734"/>
      <c r="W41" s="734"/>
      <c r="X41" s="735"/>
      <c r="Y41" s="307"/>
      <c r="Z41" s="694"/>
      <c r="AA41" s="695"/>
      <c r="AB41" s="695"/>
      <c r="AC41" s="695"/>
      <c r="AD41" s="695"/>
      <c r="AE41" s="696"/>
      <c r="AF41" s="308"/>
      <c r="AG41" s="309"/>
      <c r="AH41" s="309"/>
      <c r="AI41" s="309"/>
      <c r="AJ41" s="309"/>
      <c r="AK41" s="309"/>
      <c r="AL41" s="309"/>
      <c r="AM41" s="309"/>
      <c r="AN41" s="310"/>
      <c r="AO41" s="273"/>
      <c r="AP41" s="300"/>
    </row>
    <row r="42" spans="1:43" ht="7.5" customHeight="1" x14ac:dyDescent="0.2">
      <c r="A42" s="272"/>
      <c r="B42" s="723"/>
      <c r="C42" s="724"/>
      <c r="D42" s="724"/>
      <c r="E42" s="724"/>
      <c r="F42" s="724"/>
      <c r="G42" s="725"/>
      <c r="H42" s="311"/>
      <c r="I42" s="267"/>
      <c r="J42" s="267"/>
      <c r="K42" s="267"/>
      <c r="L42" s="267"/>
      <c r="M42" s="267"/>
      <c r="N42" s="267"/>
      <c r="O42" s="267"/>
      <c r="P42" s="267"/>
      <c r="Q42" s="267"/>
      <c r="R42" s="267"/>
      <c r="S42" s="267"/>
      <c r="T42" s="267"/>
      <c r="U42" s="267"/>
      <c r="V42" s="267"/>
      <c r="W42" s="267"/>
      <c r="X42" s="267"/>
      <c r="Y42" s="312"/>
      <c r="Z42" s="697"/>
      <c r="AA42" s="698"/>
      <c r="AB42" s="698"/>
      <c r="AC42" s="698"/>
      <c r="AD42" s="698"/>
      <c r="AE42" s="699"/>
      <c r="AF42" s="313"/>
      <c r="AG42" s="314"/>
      <c r="AH42" s="314"/>
      <c r="AI42" s="314"/>
      <c r="AJ42" s="314"/>
      <c r="AK42" s="314"/>
      <c r="AL42" s="314"/>
      <c r="AM42" s="314"/>
      <c r="AN42" s="315"/>
      <c r="AO42" s="273"/>
      <c r="AP42" s="300"/>
    </row>
    <row r="43" spans="1:43" ht="15" customHeight="1" x14ac:dyDescent="0.2">
      <c r="A43" s="272"/>
      <c r="B43" s="272"/>
      <c r="C43" s="272"/>
      <c r="D43" s="272"/>
      <c r="E43" s="272"/>
      <c r="F43" s="272"/>
      <c r="G43" s="272"/>
      <c r="H43" s="272"/>
      <c r="I43" s="272"/>
      <c r="J43" s="272"/>
      <c r="K43" s="272"/>
      <c r="L43" s="272"/>
      <c r="M43" s="272"/>
      <c r="N43" s="272"/>
      <c r="O43" s="272"/>
      <c r="P43" s="272"/>
      <c r="Q43" s="272"/>
      <c r="R43" s="272"/>
      <c r="S43" s="272"/>
      <c r="T43" s="272"/>
      <c r="U43" s="272"/>
      <c r="V43" s="272"/>
      <c r="W43" s="272"/>
      <c r="X43" s="272"/>
      <c r="Y43" s="272"/>
      <c r="Z43" s="272"/>
      <c r="AA43" s="272"/>
      <c r="AB43" s="272"/>
      <c r="AC43" s="272"/>
      <c r="AD43" s="272"/>
      <c r="AE43" s="272"/>
      <c r="AF43" s="272"/>
      <c r="AG43" s="272"/>
      <c r="AH43" s="272"/>
      <c r="AI43" s="272"/>
      <c r="AJ43" s="272"/>
      <c r="AK43" s="272"/>
      <c r="AL43" s="272"/>
      <c r="AM43" s="272"/>
      <c r="AN43" s="272"/>
      <c r="AO43" s="316"/>
      <c r="AP43" s="317"/>
      <c r="AQ43" s="317"/>
    </row>
    <row r="44" spans="1:43" ht="15" hidden="1" customHeight="1" x14ac:dyDescent="0.2">
      <c r="A44" s="272"/>
      <c r="B44" s="736" t="s">
        <v>3201</v>
      </c>
      <c r="C44" s="736"/>
      <c r="D44" s="736"/>
      <c r="E44" s="736"/>
      <c r="F44" s="736"/>
      <c r="G44" s="736"/>
      <c r="H44" s="736"/>
      <c r="I44" s="736"/>
      <c r="J44" s="736"/>
      <c r="K44" s="736"/>
      <c r="L44" s="736"/>
      <c r="M44" s="736"/>
      <c r="N44" s="736"/>
      <c r="O44" s="736"/>
      <c r="P44" s="736"/>
      <c r="Q44" s="736"/>
      <c r="R44" s="736"/>
      <c r="S44" s="736"/>
      <c r="T44" s="736"/>
      <c r="U44" s="736"/>
      <c r="V44" s="736"/>
      <c r="W44" s="736"/>
      <c r="X44" s="736"/>
      <c r="Y44" s="736"/>
      <c r="Z44" s="736"/>
      <c r="AA44" s="736"/>
      <c r="AB44" s="736"/>
      <c r="AC44" s="736"/>
      <c r="AD44" s="736"/>
      <c r="AE44" s="736"/>
      <c r="AF44" s="736"/>
      <c r="AG44" s="736"/>
      <c r="AH44" s="736"/>
      <c r="AI44" s="736"/>
      <c r="AJ44" s="736"/>
      <c r="AK44" s="736"/>
      <c r="AL44" s="736"/>
      <c r="AM44" s="736"/>
      <c r="AN44" s="736"/>
      <c r="AO44" s="316"/>
      <c r="AP44" s="317"/>
      <c r="AQ44" s="317"/>
    </row>
    <row r="45" spans="1:43" ht="15" hidden="1" customHeight="1" x14ac:dyDescent="0.2">
      <c r="A45" s="272"/>
      <c r="B45" s="737" t="s">
        <v>3202</v>
      </c>
      <c r="C45" s="738"/>
      <c r="D45" s="738"/>
      <c r="E45" s="738"/>
      <c r="F45" s="738"/>
      <c r="G45" s="738"/>
      <c r="H45" s="738"/>
      <c r="I45" s="738"/>
      <c r="J45" s="739"/>
      <c r="K45" s="740" t="s">
        <v>3203</v>
      </c>
      <c r="L45" s="741"/>
      <c r="M45" s="741"/>
      <c r="N45" s="741"/>
      <c r="O45" s="741"/>
      <c r="P45" s="741"/>
      <c r="Q45" s="741"/>
      <c r="R45" s="741"/>
      <c r="S45" s="741"/>
      <c r="T45" s="741"/>
      <c r="U45" s="741"/>
      <c r="V45" s="741"/>
      <c r="W45" s="741"/>
      <c r="X45" s="741"/>
      <c r="Y45" s="741"/>
      <c r="Z45" s="740" t="s">
        <v>3204</v>
      </c>
      <c r="AA45" s="741"/>
      <c r="AB45" s="741"/>
      <c r="AC45" s="741"/>
      <c r="AD45" s="741"/>
      <c r="AE45" s="741"/>
      <c r="AF45" s="741"/>
      <c r="AG45" s="741"/>
      <c r="AH45" s="741"/>
      <c r="AI45" s="741"/>
      <c r="AJ45" s="741"/>
      <c r="AK45" s="741"/>
      <c r="AL45" s="741"/>
      <c r="AM45" s="741"/>
      <c r="AN45" s="742"/>
      <c r="AO45" s="316"/>
      <c r="AP45" s="317"/>
      <c r="AQ45" s="317"/>
    </row>
    <row r="46" spans="1:43" ht="7.5" hidden="1" customHeight="1" x14ac:dyDescent="0.2">
      <c r="A46" s="272"/>
      <c r="B46" s="743" t="s">
        <v>3205</v>
      </c>
      <c r="C46" s="744"/>
      <c r="D46" s="744"/>
      <c r="E46" s="744"/>
      <c r="F46" s="744"/>
      <c r="G46" s="744"/>
      <c r="H46" s="744"/>
      <c r="I46" s="744"/>
      <c r="J46" s="745"/>
      <c r="K46" s="318"/>
      <c r="L46" s="319"/>
      <c r="M46" s="319"/>
      <c r="N46" s="319"/>
      <c r="O46" s="319"/>
      <c r="P46" s="319"/>
      <c r="Q46" s="319"/>
      <c r="R46" s="319"/>
      <c r="S46" s="319"/>
      <c r="T46" s="319"/>
      <c r="U46" s="319"/>
      <c r="V46" s="319"/>
      <c r="W46" s="319"/>
      <c r="X46" s="319"/>
      <c r="Y46" s="319"/>
      <c r="Z46" s="318"/>
      <c r="AA46" s="319"/>
      <c r="AB46" s="319"/>
      <c r="AC46" s="319"/>
      <c r="AD46" s="319"/>
      <c r="AE46" s="319"/>
      <c r="AF46" s="319"/>
      <c r="AG46" s="319"/>
      <c r="AH46" s="319"/>
      <c r="AI46" s="319"/>
      <c r="AJ46" s="319"/>
      <c r="AK46" s="319"/>
      <c r="AL46" s="319"/>
      <c r="AM46" s="319"/>
      <c r="AN46" s="320"/>
      <c r="AO46" s="316"/>
      <c r="AP46" s="317"/>
      <c r="AQ46" s="317"/>
    </row>
    <row r="47" spans="1:43" ht="26.25" hidden="1" customHeight="1" thickBot="1" x14ac:dyDescent="0.25">
      <c r="A47" s="272"/>
      <c r="B47" s="746"/>
      <c r="C47" s="747"/>
      <c r="D47" s="747"/>
      <c r="E47" s="747"/>
      <c r="F47" s="747"/>
      <c r="G47" s="747"/>
      <c r="H47" s="747"/>
      <c r="I47" s="747"/>
      <c r="J47" s="748"/>
      <c r="K47" s="321"/>
      <c r="L47" s="273"/>
      <c r="M47" s="273"/>
      <c r="N47" s="273"/>
      <c r="O47" s="752" t="s">
        <v>3206</v>
      </c>
      <c r="P47" s="753"/>
      <c r="Q47" s="273" t="s">
        <v>3207</v>
      </c>
      <c r="R47" s="754" t="s">
        <v>3208</v>
      </c>
      <c r="S47" s="755"/>
      <c r="T47" s="753"/>
      <c r="U47" s="273"/>
      <c r="V47" s="273"/>
      <c r="W47" s="273"/>
      <c r="X47" s="273"/>
      <c r="Y47" s="273"/>
      <c r="Z47" s="321"/>
      <c r="AA47" s="273"/>
      <c r="AB47" s="273"/>
      <c r="AC47" s="273"/>
      <c r="AD47" s="273"/>
      <c r="AE47" s="752" t="s">
        <v>3206</v>
      </c>
      <c r="AF47" s="753"/>
      <c r="AG47" s="273" t="s">
        <v>3207</v>
      </c>
      <c r="AH47" s="754" t="s">
        <v>3209</v>
      </c>
      <c r="AI47" s="755"/>
      <c r="AJ47" s="753"/>
      <c r="AK47" s="273"/>
      <c r="AL47" s="273"/>
      <c r="AM47" s="273"/>
      <c r="AN47" s="274"/>
      <c r="AO47" s="316"/>
      <c r="AP47" s="317"/>
      <c r="AQ47" s="317"/>
    </row>
    <row r="48" spans="1:43" ht="7.5" hidden="1" customHeight="1" thickTop="1" x14ac:dyDescent="0.2">
      <c r="A48" s="272"/>
      <c r="B48" s="749"/>
      <c r="C48" s="750"/>
      <c r="D48" s="750"/>
      <c r="E48" s="750"/>
      <c r="F48" s="750"/>
      <c r="G48" s="750"/>
      <c r="H48" s="750"/>
      <c r="I48" s="750"/>
      <c r="J48" s="751"/>
      <c r="K48" s="322"/>
      <c r="L48" s="323"/>
      <c r="M48" s="323"/>
      <c r="N48" s="323"/>
      <c r="O48" s="323"/>
      <c r="P48" s="323"/>
      <c r="Q48" s="323"/>
      <c r="R48" s="323"/>
      <c r="S48" s="323"/>
      <c r="T48" s="323"/>
      <c r="U48" s="323"/>
      <c r="V48" s="323"/>
      <c r="W48" s="323"/>
      <c r="X48" s="323"/>
      <c r="Y48" s="323"/>
      <c r="Z48" s="322"/>
      <c r="AA48" s="323"/>
      <c r="AB48" s="323"/>
      <c r="AC48" s="323"/>
      <c r="AD48" s="323"/>
      <c r="AE48" s="323"/>
      <c r="AF48" s="323"/>
      <c r="AG48" s="323"/>
      <c r="AH48" s="323"/>
      <c r="AI48" s="323"/>
      <c r="AJ48" s="323"/>
      <c r="AK48" s="323"/>
      <c r="AL48" s="323"/>
      <c r="AM48" s="323"/>
      <c r="AN48" s="324"/>
      <c r="AO48" s="316"/>
      <c r="AP48" s="317"/>
      <c r="AQ48" s="317"/>
    </row>
    <row r="49" spans="1:43" ht="7.5" hidden="1" customHeight="1" x14ac:dyDescent="0.2">
      <c r="A49" s="272"/>
      <c r="B49" s="743" t="s">
        <v>3210</v>
      </c>
      <c r="C49" s="744"/>
      <c r="D49" s="744"/>
      <c r="E49" s="744"/>
      <c r="F49" s="744"/>
      <c r="G49" s="744"/>
      <c r="H49" s="744"/>
      <c r="I49" s="744"/>
      <c r="J49" s="745"/>
      <c r="K49" s="318"/>
      <c r="L49" s="319"/>
      <c r="M49" s="319"/>
      <c r="N49" s="319"/>
      <c r="O49" s="319"/>
      <c r="P49" s="319"/>
      <c r="Q49" s="319"/>
      <c r="R49" s="319"/>
      <c r="S49" s="319"/>
      <c r="T49" s="319"/>
      <c r="U49" s="319"/>
      <c r="V49" s="319"/>
      <c r="W49" s="319"/>
      <c r="X49" s="319"/>
      <c r="Y49" s="320"/>
      <c r="Z49" s="321"/>
      <c r="AA49" s="273"/>
      <c r="AB49" s="273"/>
      <c r="AC49" s="273"/>
      <c r="AD49" s="319"/>
      <c r="AE49" s="319"/>
      <c r="AF49" s="319"/>
      <c r="AG49" s="319"/>
      <c r="AH49" s="319"/>
      <c r="AI49" s="319"/>
      <c r="AJ49" s="319"/>
      <c r="AK49" s="319"/>
      <c r="AL49" s="319"/>
      <c r="AM49" s="319"/>
      <c r="AN49" s="274"/>
      <c r="AO49" s="316"/>
      <c r="AP49" s="317"/>
      <c r="AQ49" s="317"/>
    </row>
    <row r="50" spans="1:43" ht="26.25" hidden="1" customHeight="1" thickBot="1" x14ac:dyDescent="0.25">
      <c r="A50" s="272"/>
      <c r="B50" s="746"/>
      <c r="C50" s="747"/>
      <c r="D50" s="747"/>
      <c r="E50" s="747"/>
      <c r="F50" s="747"/>
      <c r="G50" s="747"/>
      <c r="H50" s="747"/>
      <c r="I50" s="747"/>
      <c r="J50" s="748"/>
      <c r="K50" s="321"/>
      <c r="L50" s="273"/>
      <c r="M50" s="273"/>
      <c r="N50" s="752" t="s">
        <v>3206</v>
      </c>
      <c r="O50" s="753"/>
      <c r="P50" s="273" t="s">
        <v>3207</v>
      </c>
      <c r="Q50" s="752" t="s">
        <v>3211</v>
      </c>
      <c r="R50" s="753"/>
      <c r="S50" s="273" t="s">
        <v>3207</v>
      </c>
      <c r="T50" s="754" t="s">
        <v>3208</v>
      </c>
      <c r="U50" s="755"/>
      <c r="V50" s="753"/>
      <c r="W50" s="325"/>
      <c r="X50" s="273"/>
      <c r="Y50" s="274"/>
      <c r="Z50" s="321"/>
      <c r="AA50" s="273"/>
      <c r="AB50" s="273"/>
      <c r="AC50" s="752" t="s">
        <v>3206</v>
      </c>
      <c r="AD50" s="753"/>
      <c r="AE50" s="273" t="s">
        <v>3207</v>
      </c>
      <c r="AF50" s="752" t="s">
        <v>3211</v>
      </c>
      <c r="AG50" s="753"/>
      <c r="AH50" s="273" t="s">
        <v>3207</v>
      </c>
      <c r="AI50" s="754" t="s">
        <v>3209</v>
      </c>
      <c r="AJ50" s="755"/>
      <c r="AK50" s="753"/>
      <c r="AL50" s="325"/>
      <c r="AM50" s="273"/>
      <c r="AN50" s="274"/>
      <c r="AO50" s="316"/>
      <c r="AP50" s="317"/>
      <c r="AQ50" s="317"/>
    </row>
    <row r="51" spans="1:43" ht="7.5" hidden="1" customHeight="1" thickTop="1" x14ac:dyDescent="0.2">
      <c r="A51" s="272"/>
      <c r="B51" s="749"/>
      <c r="C51" s="750"/>
      <c r="D51" s="750"/>
      <c r="E51" s="750"/>
      <c r="F51" s="750"/>
      <c r="G51" s="750"/>
      <c r="H51" s="750"/>
      <c r="I51" s="750"/>
      <c r="J51" s="751"/>
      <c r="K51" s="322"/>
      <c r="L51" s="323"/>
      <c r="M51" s="323"/>
      <c r="N51" s="323"/>
      <c r="O51" s="323"/>
      <c r="P51" s="323"/>
      <c r="Q51" s="323"/>
      <c r="R51" s="323"/>
      <c r="S51" s="323"/>
      <c r="T51" s="323"/>
      <c r="U51" s="323"/>
      <c r="V51" s="323"/>
      <c r="W51" s="323"/>
      <c r="X51" s="323"/>
      <c r="Y51" s="324"/>
      <c r="Z51" s="322"/>
      <c r="AA51" s="323"/>
      <c r="AB51" s="323"/>
      <c r="AC51" s="323"/>
      <c r="AD51" s="323"/>
      <c r="AE51" s="323"/>
      <c r="AF51" s="323"/>
      <c r="AG51" s="323"/>
      <c r="AH51" s="323"/>
      <c r="AI51" s="323"/>
      <c r="AJ51" s="323"/>
      <c r="AK51" s="323"/>
      <c r="AL51" s="323"/>
      <c r="AM51" s="323"/>
      <c r="AN51" s="324"/>
      <c r="AO51" s="316"/>
      <c r="AP51" s="317"/>
      <c r="AQ51" s="317"/>
    </row>
    <row r="52" spans="1:43" ht="15" hidden="1" customHeight="1" x14ac:dyDescent="0.2">
      <c r="A52" s="272"/>
      <c r="B52" s="272"/>
      <c r="C52" s="272"/>
      <c r="D52" s="272"/>
      <c r="E52" s="272"/>
      <c r="F52" s="272"/>
      <c r="G52" s="272"/>
      <c r="H52" s="272"/>
      <c r="I52" s="272"/>
      <c r="J52" s="272"/>
      <c r="K52" s="272"/>
      <c r="L52" s="272"/>
      <c r="M52" s="272"/>
      <c r="N52" s="272"/>
      <c r="O52" s="272"/>
      <c r="P52" s="272"/>
      <c r="Q52" s="272"/>
      <c r="R52" s="272"/>
      <c r="S52" s="272"/>
      <c r="T52" s="272"/>
      <c r="U52" s="272"/>
      <c r="V52" s="272"/>
      <c r="W52" s="272"/>
      <c r="X52" s="272"/>
      <c r="Y52" s="272"/>
      <c r="Z52" s="272"/>
      <c r="AA52" s="272"/>
      <c r="AB52" s="272"/>
      <c r="AC52" s="272"/>
      <c r="AD52" s="272"/>
      <c r="AE52" s="272"/>
      <c r="AF52" s="272"/>
      <c r="AG52" s="272"/>
      <c r="AH52" s="272"/>
      <c r="AI52" s="272"/>
      <c r="AJ52" s="272"/>
      <c r="AK52" s="272"/>
      <c r="AL52" s="272"/>
      <c r="AM52" s="272"/>
      <c r="AN52" s="272"/>
      <c r="AO52" s="272"/>
    </row>
    <row r="53" spans="1:43" ht="15" customHeight="1" x14ac:dyDescent="0.2">
      <c r="A53" s="272"/>
      <c r="B53" s="715" t="s">
        <v>3212</v>
      </c>
      <c r="C53" s="716"/>
      <c r="D53" s="716"/>
      <c r="E53" s="716"/>
      <c r="F53" s="716"/>
      <c r="G53" s="716"/>
      <c r="H53" s="716"/>
      <c r="I53" s="716"/>
      <c r="J53" s="716"/>
      <c r="K53" s="716"/>
      <c r="L53" s="716"/>
      <c r="M53" s="716"/>
      <c r="N53" s="716"/>
      <c r="O53" s="716"/>
      <c r="P53" s="716"/>
      <c r="Q53" s="716"/>
      <c r="R53" s="716"/>
      <c r="S53" s="716"/>
      <c r="T53" s="716"/>
      <c r="U53" s="716"/>
      <c r="V53" s="716"/>
      <c r="W53" s="716"/>
      <c r="X53" s="716"/>
      <c r="Y53" s="716"/>
      <c r="Z53" s="716"/>
      <c r="AA53" s="716"/>
      <c r="AB53" s="716"/>
      <c r="AC53" s="716"/>
      <c r="AD53" s="716"/>
      <c r="AE53" s="716"/>
      <c r="AF53" s="716"/>
      <c r="AG53" s="716"/>
      <c r="AH53" s="716"/>
      <c r="AI53" s="716"/>
      <c r="AJ53" s="716"/>
      <c r="AK53" s="716"/>
      <c r="AL53" s="716"/>
      <c r="AM53" s="716"/>
      <c r="AN53" s="716"/>
      <c r="AO53" s="272"/>
    </row>
    <row r="54" spans="1:43" ht="15" customHeight="1" x14ac:dyDescent="0.2">
      <c r="A54" s="272"/>
      <c r="B54" s="704" t="s">
        <v>3213</v>
      </c>
      <c r="C54" s="704"/>
      <c r="D54" s="704"/>
      <c r="E54" s="704"/>
      <c r="F54" s="704"/>
      <c r="G54" s="704"/>
      <c r="H54" s="704"/>
      <c r="I54" s="704"/>
      <c r="J54" s="704"/>
      <c r="K54" s="704"/>
      <c r="L54" s="704"/>
      <c r="M54" s="704"/>
      <c r="N54" s="704"/>
      <c r="O54" s="704"/>
      <c r="P54" s="704"/>
      <c r="Q54" s="704"/>
      <c r="R54" s="704"/>
      <c r="S54" s="704"/>
      <c r="T54" s="704"/>
      <c r="U54" s="704"/>
      <c r="V54" s="704"/>
      <c r="W54" s="704"/>
      <c r="X54" s="704"/>
      <c r="Y54" s="704"/>
      <c r="Z54" s="704"/>
      <c r="AA54" s="704"/>
      <c r="AB54" s="704"/>
      <c r="AC54" s="704"/>
      <c r="AD54" s="704"/>
      <c r="AE54" s="704"/>
      <c r="AF54" s="704"/>
      <c r="AG54" s="704"/>
      <c r="AH54" s="704"/>
      <c r="AI54" s="704"/>
      <c r="AJ54" s="704"/>
      <c r="AK54" s="704"/>
      <c r="AL54" s="704"/>
      <c r="AM54" s="704"/>
      <c r="AN54" s="704"/>
      <c r="AO54" s="272"/>
    </row>
    <row r="55" spans="1:43" ht="7.5" customHeight="1" x14ac:dyDescent="0.2">
      <c r="A55" s="272"/>
      <c r="B55" s="272"/>
      <c r="C55" s="272"/>
      <c r="D55" s="272"/>
      <c r="E55" s="272"/>
      <c r="F55" s="272"/>
      <c r="G55" s="272"/>
      <c r="H55" s="272"/>
      <c r="I55" s="272"/>
      <c r="J55" s="272"/>
      <c r="K55" s="272"/>
      <c r="L55" s="272"/>
      <c r="M55" s="272"/>
      <c r="N55" s="272"/>
      <c r="O55" s="272"/>
      <c r="P55" s="272"/>
      <c r="Q55" s="272"/>
      <c r="R55" s="272"/>
      <c r="S55" s="272"/>
      <c r="T55" s="272"/>
      <c r="U55" s="272"/>
      <c r="V55" s="272"/>
      <c r="W55" s="272"/>
      <c r="X55" s="272"/>
      <c r="Y55" s="272"/>
      <c r="Z55" s="272"/>
      <c r="AA55" s="272"/>
      <c r="AB55" s="272"/>
      <c r="AC55" s="272"/>
      <c r="AD55" s="272"/>
      <c r="AE55" s="272"/>
      <c r="AF55" s="272"/>
      <c r="AG55" s="272"/>
      <c r="AH55" s="272"/>
      <c r="AI55" s="272"/>
      <c r="AJ55" s="272"/>
      <c r="AK55" s="272"/>
      <c r="AL55" s="272"/>
      <c r="AM55" s="272"/>
      <c r="AN55" s="272"/>
      <c r="AO55" s="272"/>
    </row>
    <row r="56" spans="1:43" ht="15" customHeight="1" x14ac:dyDescent="0.2">
      <c r="A56" s="272"/>
      <c r="B56" s="756" t="s">
        <v>3453</v>
      </c>
      <c r="C56" s="757"/>
      <c r="D56" s="757"/>
      <c r="E56" s="757"/>
      <c r="F56" s="757"/>
      <c r="G56" s="758"/>
      <c r="H56" s="272"/>
      <c r="I56" s="272"/>
      <c r="J56" s="756" t="s">
        <v>3214</v>
      </c>
      <c r="K56" s="757"/>
      <c r="L56" s="757"/>
      <c r="M56" s="757"/>
      <c r="N56" s="757"/>
      <c r="O56" s="757"/>
      <c r="P56" s="758"/>
      <c r="Q56" s="272"/>
      <c r="R56" s="272"/>
      <c r="S56" s="768" t="s">
        <v>3454</v>
      </c>
      <c r="T56" s="769"/>
      <c r="U56" s="769"/>
      <c r="V56" s="769"/>
      <c r="W56" s="769"/>
      <c r="X56" s="770"/>
      <c r="Y56" s="272"/>
      <c r="Z56" s="272"/>
      <c r="AA56" s="762" t="s">
        <v>3215</v>
      </c>
      <c r="AB56" s="763"/>
      <c r="AC56" s="763"/>
      <c r="AD56" s="763"/>
      <c r="AE56" s="763"/>
      <c r="AF56" s="763"/>
      <c r="AG56" s="763"/>
      <c r="AH56" s="763"/>
      <c r="AI56" s="764"/>
      <c r="AJ56" s="272"/>
      <c r="AK56" s="272"/>
      <c r="AL56" s="774" t="s">
        <v>3455</v>
      </c>
      <c r="AM56" s="775"/>
      <c r="AN56" s="776"/>
      <c r="AO56" s="272"/>
    </row>
    <row r="57" spans="1:43" ht="15" customHeight="1" x14ac:dyDescent="0.2">
      <c r="A57" s="272"/>
      <c r="B57" s="759"/>
      <c r="C57" s="760"/>
      <c r="D57" s="760"/>
      <c r="E57" s="760"/>
      <c r="F57" s="760"/>
      <c r="G57" s="761"/>
      <c r="H57" s="272"/>
      <c r="I57" s="272"/>
      <c r="J57" s="759"/>
      <c r="K57" s="760"/>
      <c r="L57" s="760"/>
      <c r="M57" s="760"/>
      <c r="N57" s="760"/>
      <c r="O57" s="760"/>
      <c r="P57" s="761"/>
      <c r="Q57" s="272"/>
      <c r="R57" s="272"/>
      <c r="S57" s="771"/>
      <c r="T57" s="772"/>
      <c r="U57" s="772"/>
      <c r="V57" s="772"/>
      <c r="W57" s="772"/>
      <c r="X57" s="773"/>
      <c r="Y57" s="272"/>
      <c r="Z57" s="272"/>
      <c r="AA57" s="765" t="s">
        <v>3216</v>
      </c>
      <c r="AB57" s="766"/>
      <c r="AC57" s="766"/>
      <c r="AD57" s="766"/>
      <c r="AE57" s="766"/>
      <c r="AF57" s="766"/>
      <c r="AG57" s="766"/>
      <c r="AH57" s="766"/>
      <c r="AI57" s="767"/>
      <c r="AJ57" s="272"/>
      <c r="AK57" s="272"/>
      <c r="AL57" s="777"/>
      <c r="AM57" s="778"/>
      <c r="AN57" s="779"/>
      <c r="AO57" s="272"/>
    </row>
    <row r="58" spans="1:43" ht="7.5" customHeight="1" thickBot="1" x14ac:dyDescent="0.25">
      <c r="A58" s="272"/>
      <c r="B58" s="438"/>
      <c r="C58" s="530"/>
      <c r="D58" s="530"/>
      <c r="E58" s="530"/>
      <c r="F58" s="530"/>
      <c r="G58" s="530"/>
      <c r="H58" s="438"/>
      <c r="I58" s="438"/>
      <c r="J58" s="438"/>
      <c r="K58" s="438"/>
      <c r="L58" s="438"/>
      <c r="M58" s="438"/>
      <c r="N58" s="438"/>
      <c r="O58" s="438"/>
      <c r="P58" s="438"/>
      <c r="Q58" s="438"/>
      <c r="R58" s="438"/>
      <c r="S58" s="531"/>
      <c r="T58" s="531"/>
      <c r="U58" s="531"/>
      <c r="V58" s="531"/>
      <c r="W58" s="531"/>
      <c r="X58" s="531"/>
      <c r="Y58" s="438"/>
      <c r="Z58" s="438"/>
      <c r="AA58" s="531"/>
      <c r="AB58" s="531"/>
      <c r="AC58" s="531"/>
      <c r="AD58" s="531"/>
      <c r="AE58" s="531"/>
      <c r="AF58" s="531"/>
      <c r="AG58" s="531"/>
      <c r="AH58" s="531"/>
      <c r="AI58" s="531"/>
      <c r="AJ58" s="438"/>
      <c r="AK58" s="438"/>
      <c r="AL58" s="561"/>
      <c r="AM58" s="561"/>
      <c r="AN58" s="561"/>
      <c r="AO58" s="272"/>
    </row>
    <row r="59" spans="1:43" ht="15" customHeight="1" thickTop="1" x14ac:dyDescent="0.2">
      <c r="A59" s="272"/>
      <c r="B59" s="781" t="s">
        <v>3535</v>
      </c>
      <c r="C59" s="782"/>
      <c r="D59" s="782"/>
      <c r="E59" s="782"/>
      <c r="F59" s="782"/>
      <c r="G59" s="782"/>
      <c r="H59" s="787" t="s">
        <v>3536</v>
      </c>
      <c r="I59" s="787"/>
      <c r="J59" s="787"/>
      <c r="K59" s="787"/>
      <c r="L59" s="787"/>
      <c r="M59" s="787"/>
      <c r="N59" s="787"/>
      <c r="O59" s="787"/>
      <c r="P59" s="787"/>
      <c r="Q59" s="787"/>
      <c r="R59" s="787"/>
      <c r="S59" s="787"/>
      <c r="T59" s="787"/>
      <c r="U59" s="787"/>
      <c r="V59" s="787"/>
      <c r="W59" s="787"/>
      <c r="X59" s="787"/>
      <c r="Y59" s="787"/>
      <c r="Z59" s="787"/>
      <c r="AA59" s="787"/>
      <c r="AB59" s="787"/>
      <c r="AC59" s="787"/>
      <c r="AD59" s="787"/>
      <c r="AE59" s="787"/>
      <c r="AF59" s="787"/>
      <c r="AG59" s="787"/>
      <c r="AH59" s="787"/>
      <c r="AI59" s="787"/>
      <c r="AJ59" s="787"/>
      <c r="AK59" s="787"/>
      <c r="AL59" s="787"/>
      <c r="AM59" s="787"/>
      <c r="AN59" s="788"/>
      <c r="AO59" s="272"/>
    </row>
    <row r="60" spans="1:43" ht="15" customHeight="1" x14ac:dyDescent="0.2">
      <c r="A60" s="272"/>
      <c r="B60" s="783"/>
      <c r="C60" s="784"/>
      <c r="D60" s="784"/>
      <c r="E60" s="784"/>
      <c r="F60" s="784"/>
      <c r="G60" s="784"/>
      <c r="H60" s="789"/>
      <c r="I60" s="789"/>
      <c r="J60" s="789"/>
      <c r="K60" s="789"/>
      <c r="L60" s="789"/>
      <c r="M60" s="789"/>
      <c r="N60" s="789"/>
      <c r="O60" s="789"/>
      <c r="P60" s="789"/>
      <c r="Q60" s="789"/>
      <c r="R60" s="789"/>
      <c r="S60" s="789"/>
      <c r="T60" s="789"/>
      <c r="U60" s="789"/>
      <c r="V60" s="789"/>
      <c r="W60" s="789"/>
      <c r="X60" s="789"/>
      <c r="Y60" s="789"/>
      <c r="Z60" s="789"/>
      <c r="AA60" s="789"/>
      <c r="AB60" s="789"/>
      <c r="AC60" s="789"/>
      <c r="AD60" s="789"/>
      <c r="AE60" s="789"/>
      <c r="AF60" s="789"/>
      <c r="AG60" s="789"/>
      <c r="AH60" s="789"/>
      <c r="AI60" s="789"/>
      <c r="AJ60" s="789"/>
      <c r="AK60" s="789"/>
      <c r="AL60" s="789"/>
      <c r="AM60" s="789"/>
      <c r="AN60" s="790"/>
      <c r="AO60" s="272"/>
    </row>
    <row r="61" spans="1:43" ht="15" customHeight="1" thickBot="1" x14ac:dyDescent="0.25">
      <c r="A61" s="272"/>
      <c r="B61" s="785"/>
      <c r="C61" s="786"/>
      <c r="D61" s="786"/>
      <c r="E61" s="786"/>
      <c r="F61" s="786"/>
      <c r="G61" s="786"/>
      <c r="H61" s="791"/>
      <c r="I61" s="791"/>
      <c r="J61" s="791"/>
      <c r="K61" s="791"/>
      <c r="L61" s="791"/>
      <c r="M61" s="791"/>
      <c r="N61" s="791"/>
      <c r="O61" s="791"/>
      <c r="P61" s="791"/>
      <c r="Q61" s="791"/>
      <c r="R61" s="791"/>
      <c r="S61" s="791"/>
      <c r="T61" s="791"/>
      <c r="U61" s="791"/>
      <c r="V61" s="791"/>
      <c r="W61" s="791"/>
      <c r="X61" s="791"/>
      <c r="Y61" s="791"/>
      <c r="Z61" s="791"/>
      <c r="AA61" s="791"/>
      <c r="AB61" s="791"/>
      <c r="AC61" s="791"/>
      <c r="AD61" s="791"/>
      <c r="AE61" s="791"/>
      <c r="AF61" s="791"/>
      <c r="AG61" s="791"/>
      <c r="AH61" s="791"/>
      <c r="AI61" s="791"/>
      <c r="AJ61" s="791"/>
      <c r="AK61" s="791"/>
      <c r="AL61" s="791"/>
      <c r="AM61" s="791"/>
      <c r="AN61" s="792"/>
      <c r="AO61" s="272"/>
    </row>
    <row r="62" spans="1:43" ht="7.5" customHeight="1" thickTop="1" x14ac:dyDescent="0.2">
      <c r="A62" s="272"/>
      <c r="B62" s="272"/>
      <c r="C62" s="272"/>
      <c r="D62" s="272"/>
      <c r="E62" s="272"/>
      <c r="F62" s="272"/>
      <c r="G62" s="272"/>
      <c r="H62" s="272"/>
      <c r="I62" s="272"/>
      <c r="J62" s="272"/>
      <c r="K62" s="272"/>
      <c r="L62" s="272"/>
      <c r="M62" s="272"/>
      <c r="N62" s="272"/>
      <c r="O62" s="272"/>
      <c r="P62" s="272"/>
      <c r="Q62" s="272"/>
      <c r="R62" s="272"/>
      <c r="S62" s="272"/>
      <c r="T62" s="272"/>
      <c r="U62" s="272"/>
      <c r="V62" s="272"/>
      <c r="W62" s="272"/>
      <c r="X62" s="272"/>
      <c r="Y62" s="272"/>
      <c r="Z62" s="272"/>
      <c r="AA62" s="272"/>
      <c r="AB62" s="272"/>
      <c r="AC62" s="272"/>
      <c r="AD62" s="272"/>
      <c r="AE62" s="272"/>
      <c r="AF62" s="272"/>
      <c r="AG62" s="272"/>
      <c r="AH62" s="272"/>
      <c r="AI62" s="272"/>
      <c r="AJ62" s="272"/>
      <c r="AK62" s="272"/>
      <c r="AL62" s="272"/>
      <c r="AM62" s="272"/>
      <c r="AN62" s="272"/>
      <c r="AO62" s="272"/>
    </row>
    <row r="63" spans="1:43" ht="15" customHeight="1" x14ac:dyDescent="0.2">
      <c r="A63" s="780"/>
      <c r="B63" s="780"/>
      <c r="C63" s="780"/>
      <c r="D63" s="780"/>
      <c r="E63" s="780"/>
      <c r="F63" s="780"/>
      <c r="G63" s="780"/>
      <c r="H63" s="780"/>
      <c r="I63" s="780"/>
      <c r="J63" s="780"/>
      <c r="K63" s="780"/>
      <c r="L63" s="780"/>
      <c r="M63" s="631" t="s">
        <v>3217</v>
      </c>
      <c r="N63" s="632"/>
      <c r="O63" s="632"/>
      <c r="P63" s="632"/>
      <c r="Q63" s="632"/>
      <c r="R63" s="632"/>
      <c r="S63" s="632"/>
      <c r="T63" s="632"/>
      <c r="U63" s="632"/>
      <c r="V63" s="632"/>
      <c r="W63" s="632"/>
      <c r="X63" s="632"/>
      <c r="Y63" s="632"/>
      <c r="Z63" s="632"/>
      <c r="AA63" s="632"/>
      <c r="AB63" s="632"/>
      <c r="AC63" s="633"/>
      <c r="AD63" s="780"/>
      <c r="AE63" s="780"/>
      <c r="AF63" s="780"/>
      <c r="AG63" s="780"/>
      <c r="AH63" s="780"/>
      <c r="AI63" s="780"/>
      <c r="AJ63" s="780"/>
      <c r="AK63" s="780"/>
      <c r="AL63" s="780"/>
      <c r="AM63" s="780"/>
      <c r="AN63" s="780"/>
      <c r="AO63" s="780"/>
    </row>
    <row r="64" spans="1:43" ht="15" customHeight="1" thickBot="1" x14ac:dyDescent="0.25">
      <c r="A64" s="780"/>
      <c r="B64" s="780"/>
      <c r="C64" s="780"/>
      <c r="D64" s="780"/>
      <c r="E64" s="780"/>
      <c r="F64" s="780"/>
      <c r="G64" s="780"/>
      <c r="H64" s="780"/>
      <c r="I64" s="780"/>
      <c r="J64" s="780"/>
      <c r="K64" s="780"/>
      <c r="L64" s="780"/>
      <c r="M64" s="634"/>
      <c r="N64" s="635"/>
      <c r="O64" s="635"/>
      <c r="P64" s="635"/>
      <c r="Q64" s="635"/>
      <c r="R64" s="635"/>
      <c r="S64" s="635"/>
      <c r="T64" s="635"/>
      <c r="U64" s="635"/>
      <c r="V64" s="635"/>
      <c r="W64" s="635"/>
      <c r="X64" s="635"/>
      <c r="Y64" s="635"/>
      <c r="Z64" s="635"/>
      <c r="AA64" s="635"/>
      <c r="AB64" s="635"/>
      <c r="AC64" s="636"/>
      <c r="AD64" s="780"/>
      <c r="AE64" s="780"/>
      <c r="AF64" s="780"/>
      <c r="AG64" s="780"/>
      <c r="AH64" s="780"/>
      <c r="AI64" s="780"/>
      <c r="AJ64" s="780"/>
      <c r="AK64" s="780"/>
      <c r="AL64" s="780"/>
      <c r="AM64" s="780"/>
      <c r="AN64" s="780"/>
      <c r="AO64" s="780"/>
    </row>
    <row r="65" spans="1:41" ht="7.5" customHeight="1" thickTop="1" x14ac:dyDescent="0.2">
      <c r="A65" s="272"/>
      <c r="B65" s="272"/>
      <c r="C65" s="272"/>
      <c r="D65" s="272"/>
      <c r="E65" s="272"/>
      <c r="F65" s="272"/>
      <c r="G65" s="272"/>
      <c r="H65" s="272"/>
      <c r="I65" s="272"/>
      <c r="J65" s="272"/>
      <c r="K65" s="272"/>
      <c r="L65" s="272"/>
      <c r="M65" s="272"/>
      <c r="N65" s="272"/>
      <c r="O65" s="272"/>
      <c r="P65" s="272"/>
      <c r="Q65" s="272"/>
      <c r="R65" s="272"/>
      <c r="S65" s="272"/>
      <c r="T65" s="272"/>
      <c r="U65" s="272"/>
      <c r="V65" s="272"/>
      <c r="W65" s="272"/>
      <c r="X65" s="272"/>
      <c r="Y65" s="272"/>
      <c r="Z65" s="272"/>
      <c r="AA65" s="272"/>
      <c r="AB65" s="272"/>
      <c r="AC65" s="272"/>
      <c r="AD65" s="272"/>
      <c r="AE65" s="272"/>
      <c r="AF65" s="272"/>
      <c r="AG65" s="272"/>
      <c r="AH65" s="272"/>
      <c r="AI65" s="272"/>
      <c r="AJ65" s="272"/>
      <c r="AK65" s="272"/>
      <c r="AL65" s="272"/>
      <c r="AM65" s="272"/>
      <c r="AN65" s="272"/>
      <c r="AO65" s="272"/>
    </row>
    <row r="66" spans="1:41" ht="15" hidden="1" customHeight="1" x14ac:dyDescent="0.2"/>
    <row r="67" spans="1:41" ht="15" hidden="1" customHeight="1" x14ac:dyDescent="0.2"/>
    <row r="68" spans="1:41" ht="15" hidden="1" customHeight="1" x14ac:dyDescent="0.2"/>
    <row r="69" spans="1:41" ht="15" hidden="1" customHeight="1" x14ac:dyDescent="0.2"/>
    <row r="70" spans="1:41" ht="15" hidden="1" customHeight="1" x14ac:dyDescent="0.2"/>
  </sheetData>
  <sheetProtection sheet="1" objects="1" scenarios="1"/>
  <mergeCells count="78">
    <mergeCell ref="A63:L64"/>
    <mergeCell ref="M63:AC64"/>
    <mergeCell ref="AD63:AO64"/>
    <mergeCell ref="B59:G61"/>
    <mergeCell ref="H59:AN61"/>
    <mergeCell ref="AI50:AK50"/>
    <mergeCell ref="B53:AN53"/>
    <mergeCell ref="B54:AN54"/>
    <mergeCell ref="B56:G57"/>
    <mergeCell ref="J56:P57"/>
    <mergeCell ref="AA56:AI56"/>
    <mergeCell ref="AA57:AI57"/>
    <mergeCell ref="B49:J51"/>
    <mergeCell ref="N50:O50"/>
    <mergeCell ref="Q50:R50"/>
    <mergeCell ref="T50:V50"/>
    <mergeCell ref="AC50:AD50"/>
    <mergeCell ref="AF50:AG50"/>
    <mergeCell ref="S56:X57"/>
    <mergeCell ref="AL56:AN57"/>
    <mergeCell ref="B44:AN44"/>
    <mergeCell ref="B45:J45"/>
    <mergeCell ref="K45:Y45"/>
    <mergeCell ref="Z45:AN45"/>
    <mergeCell ref="B46:J48"/>
    <mergeCell ref="O47:P47"/>
    <mergeCell ref="R47:T47"/>
    <mergeCell ref="AE47:AF47"/>
    <mergeCell ref="AH47:AJ47"/>
    <mergeCell ref="B36:AN36"/>
    <mergeCell ref="B37:AN37"/>
    <mergeCell ref="B38:G42"/>
    <mergeCell ref="Z38:AE42"/>
    <mergeCell ref="I39:J39"/>
    <mergeCell ref="K39:X39"/>
    <mergeCell ref="I40:J40"/>
    <mergeCell ref="K40:X40"/>
    <mergeCell ref="I41:J41"/>
    <mergeCell ref="K41:X41"/>
    <mergeCell ref="O33:T33"/>
    <mergeCell ref="V33:AA33"/>
    <mergeCell ref="B19:AN19"/>
    <mergeCell ref="B20:AN20"/>
    <mergeCell ref="E23:J23"/>
    <mergeCell ref="N23:AB23"/>
    <mergeCell ref="AF23:AK23"/>
    <mergeCell ref="G24:H24"/>
    <mergeCell ref="N24:AB24"/>
    <mergeCell ref="AH24:AI24"/>
    <mergeCell ref="N25:AB25"/>
    <mergeCell ref="O26:T26"/>
    <mergeCell ref="V26:AA26"/>
    <mergeCell ref="C27:C28"/>
    <mergeCell ref="AD27:AD28"/>
    <mergeCell ref="B15:D17"/>
    <mergeCell ref="E15:J15"/>
    <mergeCell ref="K15:P17"/>
    <mergeCell ref="Q15:AN17"/>
    <mergeCell ref="F16:I16"/>
    <mergeCell ref="E17:J17"/>
    <mergeCell ref="B12:D14"/>
    <mergeCell ref="E12:J12"/>
    <mergeCell ref="K12:P14"/>
    <mergeCell ref="Q12:AN14"/>
    <mergeCell ref="F13:I13"/>
    <mergeCell ref="E14:J14"/>
    <mergeCell ref="B9:D11"/>
    <mergeCell ref="E9:J9"/>
    <mergeCell ref="K9:P11"/>
    <mergeCell ref="Q9:AN11"/>
    <mergeCell ref="F10:I10"/>
    <mergeCell ref="E11:J11"/>
    <mergeCell ref="A1:AO2"/>
    <mergeCell ref="M4:AC5"/>
    <mergeCell ref="B7:AN7"/>
    <mergeCell ref="B8:J8"/>
    <mergeCell ref="K8:P8"/>
    <mergeCell ref="Q8:AN8"/>
  </mergeCells>
  <phoneticPr fontId="7"/>
  <dataValidations count="2">
    <dataValidation imeMode="hiragana" allowBlank="1" showInputMessage="1" showErrorMessage="1" sqref="I42:X42 AX45:XFD51 Z38 B44 B45:AR51 B7:AN19 C30:D30 C31:N31 AB30:AE30 G26:H28 E24:F27 E29:L30 AB31:AM31 D28:F28 C22:D26 E22 G24 I25:I28 J24:L28 AD22 AH26:AI28 AF24:AG27 AF29:AM30 AE28:AG28 AD23:AE26 AH24 AJ25:AJ28 AK24:AM28 AC22:AC26 AN24:AN32 AO43:XFD44 AN38:XFD42 M24:N30 O29:AA32 AB33:AN35 C33:N35 O34:AA35 C21:N21 AC21:AN21 BL7:XFD17 AP1:XFD6 CG18:XFD37 BL18:BN37 AO7:BK37 B52:AN52 B53:B56 AO52:XFD61 H56:H59 M4 B65:AO65 AC55:AN55 C55:L55 J56 Q55:R55 AA56:AA57 B58:B59 AJ56:AJ57 C58:G58 M62:M63 A3:AO3 A6:AO6 AD4:AO5 AP67:XFD67 B20:B38 AK58 A66:XFD66 R58 A68:XFD1048576 A7:A55 Q56:Q57 A4:L5 Y56:Y57 Y55:Z55 Z58 S56 AP62:XFD65 AE62:AO62 AD62:AD63 Z62:AC62 A63 N62:Q62 B62:L62" xr:uid="{00000000-0002-0000-0000-000000000000}"/>
    <dataValidation imeMode="hiragana" allowBlank="1" showInputMessage="1" sqref="A1 K39 I39:I41 E23 AF23" xr:uid="{00000000-0002-0000-0000-000001000000}"/>
  </dataValidations>
  <hyperlinks>
    <hyperlink ref="M4:AC5" location="★入力画面!A1" display="スタート　（入力を開始する）" xr:uid="{00000000-0004-0000-0000-000000000000}"/>
    <hyperlink ref="M63:AC64" location="★入力画面!A1" display="スタート　（入力を開始する）" xr:uid="{00000000-0004-0000-0000-000001000000}"/>
  </hyperlinks>
  <printOptions horizontalCentered="1"/>
  <pageMargins left="0" right="0" top="0" bottom="0"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pageSetUpPr autoPageBreaks="0"/>
  </sheetPr>
  <dimension ref="A1:DM2056"/>
  <sheetViews>
    <sheetView showGridLines="0" showRowColHeaders="0" tabSelected="1" workbookViewId="0">
      <pane ySplit="6" topLeftCell="A7" activePane="bottomLeft" state="frozen"/>
      <selection pane="bottomLeft" activeCell="B7" sqref="B7"/>
    </sheetView>
  </sheetViews>
  <sheetFormatPr defaultColWidth="0" defaultRowHeight="0" customHeight="1" zeroHeight="1" x14ac:dyDescent="0.2"/>
  <cols>
    <col min="1" max="1" width="1.26953125" style="350" customWidth="1"/>
    <col min="2" max="2" width="2.36328125" style="147" customWidth="1"/>
    <col min="3" max="3" width="4.90625" style="176" customWidth="1"/>
    <col min="4" max="12" width="2.36328125" style="147" customWidth="1"/>
    <col min="13" max="42" width="2.36328125" style="176" customWidth="1"/>
    <col min="43" max="43" width="2.36328125" style="358" hidden="1" customWidth="1"/>
    <col min="44" max="58" width="2.36328125" style="349" customWidth="1"/>
    <col min="59" max="59" width="5" style="349" customWidth="1"/>
    <col min="60" max="60" width="2.36328125" style="349" customWidth="1"/>
    <col min="61" max="61" width="2.36328125" style="358" hidden="1" customWidth="1"/>
    <col min="62" max="62" width="2.36328125" style="357" hidden="1" customWidth="1"/>
    <col min="63" max="63" width="2.36328125" style="7" hidden="1" customWidth="1"/>
    <col min="64" max="64" width="26.6328125" style="15" hidden="1" customWidth="1"/>
    <col min="65" max="65" width="9" style="15" hidden="1" customWidth="1"/>
    <col min="66" max="66" width="7.36328125" style="15" hidden="1" customWidth="1"/>
    <col min="67" max="67" width="10.36328125" style="18" hidden="1" customWidth="1"/>
    <col min="68" max="68" width="16.7265625" style="18" hidden="1" customWidth="1"/>
    <col min="69" max="69" width="2.36328125" style="18" hidden="1" customWidth="1"/>
    <col min="70" max="77" width="2.26953125" style="18" hidden="1" customWidth="1"/>
    <col min="78" max="78" width="2.26953125" style="63" hidden="1" customWidth="1"/>
    <col min="79" max="79" width="19.36328125" style="350" hidden="1" customWidth="1"/>
    <col min="80" max="80" width="16.08984375" style="4" hidden="1" customWidth="1"/>
    <col min="81" max="81" width="10" style="4" hidden="1" customWidth="1"/>
    <col min="82" max="82" width="8.26953125" style="4" hidden="1" customWidth="1"/>
    <col min="83" max="83" width="8.26953125" style="350" hidden="1" customWidth="1"/>
    <col min="84" max="84" width="11.08984375" style="13" hidden="1" customWidth="1"/>
    <col min="85" max="85" width="9.7265625" style="130" hidden="1" customWidth="1"/>
    <col min="86" max="86" width="62.36328125" style="84" hidden="1" customWidth="1"/>
    <col min="87" max="87" width="23" style="14" hidden="1" customWidth="1"/>
    <col min="88" max="88" width="31.7265625" style="14" hidden="1" customWidth="1"/>
    <col min="89" max="89" width="10" style="4" hidden="1" customWidth="1"/>
    <col min="90" max="90" width="18" style="4" hidden="1" customWidth="1"/>
    <col min="91" max="91" width="10.26953125" style="4" hidden="1" customWidth="1"/>
    <col min="92" max="92" width="17.26953125" style="84" hidden="1" customWidth="1"/>
    <col min="93" max="93" width="10.26953125" style="4" hidden="1" customWidth="1"/>
    <col min="94" max="94" width="12.36328125" style="4" hidden="1" customWidth="1"/>
    <col min="95" max="95" width="10.26953125" style="4" hidden="1" customWidth="1"/>
    <col min="96" max="96" width="20.7265625" style="350" hidden="1" customWidth="1"/>
    <col min="97" max="97" width="19.7265625" style="4" hidden="1" customWidth="1"/>
    <col min="98" max="99" width="9.6328125" style="4" hidden="1" customWidth="1"/>
    <col min="100" max="100" width="20.7265625" style="4" hidden="1" customWidth="1"/>
    <col min="101" max="102" width="17.6328125" style="4" hidden="1" customWidth="1"/>
    <col min="103" max="103" width="16.08984375" style="4" hidden="1" customWidth="1"/>
    <col min="104" max="104" width="9" style="130" hidden="1" customWidth="1"/>
    <col min="105" max="105" width="9" style="404" hidden="1" customWidth="1"/>
    <col min="106" max="106" width="27.26953125" style="4" hidden="1" customWidth="1"/>
    <col min="107" max="107" width="29.90625" style="4" hidden="1" customWidth="1"/>
    <col min="108" max="117" width="9.6328125" style="4" hidden="1" customWidth="1"/>
    <col min="118" max="16384" width="2.36328125" style="4" hidden="1"/>
  </cols>
  <sheetData>
    <row r="1" spans="1:107" ht="15" customHeight="1" x14ac:dyDescent="0.2">
      <c r="A1" s="1271" t="s">
        <v>3458</v>
      </c>
      <c r="B1" s="1272"/>
      <c r="C1" s="1272"/>
      <c r="D1" s="1272"/>
      <c r="E1" s="1272"/>
      <c r="F1" s="1272"/>
      <c r="G1" s="1272"/>
      <c r="H1" s="1272"/>
      <c r="I1" s="1272"/>
      <c r="J1" s="1272"/>
      <c r="K1" s="1272"/>
      <c r="L1" s="1272"/>
      <c r="M1" s="1272"/>
      <c r="N1" s="1272"/>
      <c r="O1" s="1272"/>
      <c r="P1" s="1272"/>
      <c r="Q1" s="1272"/>
      <c r="R1" s="1272"/>
      <c r="S1" s="1272"/>
      <c r="T1" s="1272"/>
      <c r="U1" s="1272"/>
      <c r="V1" s="1272"/>
      <c r="W1" s="1272"/>
      <c r="X1" s="1272"/>
      <c r="Y1" s="1272"/>
      <c r="Z1" s="1272"/>
      <c r="AA1" s="1272"/>
      <c r="AB1" s="1272"/>
      <c r="AC1" s="1272"/>
      <c r="AD1" s="1272"/>
      <c r="AE1" s="1272"/>
      <c r="AF1" s="1272"/>
      <c r="AG1" s="1272"/>
      <c r="AH1" s="1272"/>
      <c r="AI1" s="1272"/>
      <c r="AJ1" s="1272"/>
      <c r="AK1" s="1272"/>
      <c r="AL1" s="1272"/>
      <c r="AM1" s="1272"/>
      <c r="AN1" s="1272"/>
      <c r="AO1" s="1272"/>
      <c r="AP1" s="9"/>
      <c r="AQ1" s="356"/>
      <c r="AR1" s="478"/>
      <c r="AS1" s="478"/>
      <c r="AT1" s="478"/>
      <c r="AU1" s="478"/>
      <c r="AV1" s="478"/>
      <c r="AW1" s="478"/>
      <c r="AX1" s="478"/>
      <c r="AY1" s="478"/>
      <c r="AZ1" s="478"/>
      <c r="BA1" s="478"/>
      <c r="BB1" s="478"/>
      <c r="BC1" s="478"/>
      <c r="BD1" s="478"/>
      <c r="BE1" s="478"/>
      <c r="BF1" s="478"/>
      <c r="BG1" s="478"/>
      <c r="BH1" s="478"/>
      <c r="BL1" s="1258" t="s">
        <v>296</v>
      </c>
      <c r="BM1" s="1258"/>
      <c r="BN1" s="1258"/>
      <c r="BO1" s="1258"/>
      <c r="BP1" s="1258"/>
      <c r="BQ1" s="1258"/>
      <c r="BR1" s="1258"/>
      <c r="BS1" s="1258"/>
      <c r="BT1" s="1258"/>
      <c r="BU1" s="1258"/>
      <c r="BV1" s="131"/>
      <c r="BW1" s="131"/>
      <c r="BX1" s="131"/>
      <c r="BY1" s="131"/>
      <c r="BZ1" s="62"/>
      <c r="CA1" s="8" t="s">
        <v>3232</v>
      </c>
      <c r="CB1" s="8" t="s">
        <v>58</v>
      </c>
      <c r="CC1" s="8" t="s">
        <v>107</v>
      </c>
      <c r="CD1" s="8" t="s">
        <v>110</v>
      </c>
      <c r="CE1" s="8" t="s">
        <v>3300</v>
      </c>
      <c r="CF1" s="8" t="s">
        <v>226</v>
      </c>
      <c r="CG1" s="8" t="s">
        <v>3105</v>
      </c>
      <c r="CH1" s="8" t="s">
        <v>783</v>
      </c>
      <c r="CI1" s="8" t="s">
        <v>240</v>
      </c>
      <c r="CJ1" s="8" t="s">
        <v>241</v>
      </c>
      <c r="CK1" s="8" t="s">
        <v>571</v>
      </c>
      <c r="CL1" s="8" t="s">
        <v>3379</v>
      </c>
      <c r="CM1" s="8" t="s">
        <v>763</v>
      </c>
      <c r="CN1" s="8" t="s">
        <v>777</v>
      </c>
      <c r="CO1" s="8" t="s">
        <v>764</v>
      </c>
      <c r="CP1" s="8" t="s">
        <v>771</v>
      </c>
      <c r="CQ1" s="8" t="s">
        <v>765</v>
      </c>
      <c r="CR1" s="8" t="s">
        <v>3307</v>
      </c>
      <c r="CS1" s="8" t="s">
        <v>1006</v>
      </c>
      <c r="CT1" s="8" t="s">
        <v>1302</v>
      </c>
      <c r="CU1" s="8" t="s">
        <v>1307</v>
      </c>
      <c r="CV1" s="8" t="s">
        <v>1325</v>
      </c>
      <c r="CW1" s="8" t="s">
        <v>1330</v>
      </c>
      <c r="CX1" s="8" t="s">
        <v>1331</v>
      </c>
      <c r="CY1" s="8" t="s">
        <v>3113</v>
      </c>
      <c r="CZ1" s="8" t="s">
        <v>3137</v>
      </c>
      <c r="DA1" s="540" t="s">
        <v>3515</v>
      </c>
      <c r="DB1" s="8" t="s">
        <v>3135</v>
      </c>
      <c r="DC1" s="8" t="s">
        <v>3145</v>
      </c>
    </row>
    <row r="2" spans="1:107" ht="15" customHeight="1" x14ac:dyDescent="0.2">
      <c r="A2" s="1272"/>
      <c r="B2" s="1272"/>
      <c r="C2" s="1272"/>
      <c r="D2" s="1272"/>
      <c r="E2" s="1272"/>
      <c r="F2" s="1272"/>
      <c r="G2" s="1272"/>
      <c r="H2" s="1272"/>
      <c r="I2" s="1272"/>
      <c r="J2" s="1272"/>
      <c r="K2" s="1272"/>
      <c r="L2" s="1272"/>
      <c r="M2" s="1272"/>
      <c r="N2" s="1272"/>
      <c r="O2" s="1272"/>
      <c r="P2" s="1272"/>
      <c r="Q2" s="1272"/>
      <c r="R2" s="1272"/>
      <c r="S2" s="1272"/>
      <c r="T2" s="1272"/>
      <c r="U2" s="1272"/>
      <c r="V2" s="1272"/>
      <c r="W2" s="1272"/>
      <c r="X2" s="1272"/>
      <c r="Y2" s="1272"/>
      <c r="Z2" s="1272"/>
      <c r="AA2" s="1272"/>
      <c r="AB2" s="1272"/>
      <c r="AC2" s="1272"/>
      <c r="AD2" s="1272"/>
      <c r="AE2" s="1272"/>
      <c r="AF2" s="1272"/>
      <c r="AG2" s="1272"/>
      <c r="AH2" s="1272"/>
      <c r="AI2" s="1272"/>
      <c r="AJ2" s="1272"/>
      <c r="AK2" s="1272"/>
      <c r="AL2" s="1272"/>
      <c r="AM2" s="1272"/>
      <c r="AN2" s="1272"/>
      <c r="AO2" s="1272"/>
      <c r="AP2" s="9"/>
      <c r="AQ2" s="356"/>
      <c r="AR2" s="478"/>
      <c r="AS2" s="478"/>
      <c r="AT2" s="478"/>
      <c r="AU2" s="478"/>
      <c r="AV2" s="478"/>
      <c r="AW2" s="478"/>
      <c r="AX2" s="478"/>
      <c r="AY2" s="478"/>
      <c r="AZ2" s="478"/>
      <c r="BA2" s="478"/>
      <c r="BB2" s="478"/>
      <c r="BC2" s="478"/>
      <c r="BD2" s="478"/>
      <c r="BE2" s="478"/>
      <c r="BF2" s="478"/>
      <c r="BG2" s="478"/>
      <c r="BH2" s="478"/>
      <c r="CA2" s="350" t="s">
        <v>3223</v>
      </c>
      <c r="CB2" s="4" t="s">
        <v>3312</v>
      </c>
      <c r="CC2" s="4" t="s">
        <v>3115</v>
      </c>
      <c r="CD2" s="4" t="s">
        <v>3227</v>
      </c>
      <c r="CE2" s="350" t="s">
        <v>3299</v>
      </c>
      <c r="CF2" s="13" t="s">
        <v>3223</v>
      </c>
      <c r="CG2" s="130" t="s">
        <v>3229</v>
      </c>
      <c r="CH2" s="84" t="s">
        <v>3545</v>
      </c>
      <c r="CI2" s="132" t="s">
        <v>3234</v>
      </c>
      <c r="CJ2" s="14" t="s">
        <v>3235</v>
      </c>
      <c r="CK2" s="4" t="s">
        <v>572</v>
      </c>
      <c r="CL2" s="4" t="s">
        <v>3224</v>
      </c>
      <c r="CM2" s="4" t="s">
        <v>3305</v>
      </c>
      <c r="CN2" s="4"/>
      <c r="CO2" s="350" t="s">
        <v>3305</v>
      </c>
      <c r="CP2" s="350" t="s">
        <v>3305</v>
      </c>
      <c r="CQ2" s="350" t="s">
        <v>3305</v>
      </c>
      <c r="CR2" s="132" t="s">
        <v>3244</v>
      </c>
      <c r="CS2" s="132" t="s">
        <v>3239</v>
      </c>
      <c r="CT2" s="121" t="s">
        <v>3230</v>
      </c>
      <c r="CV2" s="4" t="s">
        <v>1320</v>
      </c>
      <c r="CW2" s="4" t="s">
        <v>1326</v>
      </c>
      <c r="CX2" s="4" t="s">
        <v>1327</v>
      </c>
      <c r="CY2" s="4" t="s">
        <v>3110</v>
      </c>
      <c r="CZ2" s="130" t="s">
        <v>3305</v>
      </c>
      <c r="DA2" s="404" t="s">
        <v>3223</v>
      </c>
      <c r="DB2" s="4" t="s">
        <v>3563</v>
      </c>
      <c r="DC2" s="4" t="s">
        <v>3142</v>
      </c>
    </row>
    <row r="3" spans="1:107" ht="15" customHeight="1" x14ac:dyDescent="0.2">
      <c r="A3" s="1272"/>
      <c r="B3" s="1272"/>
      <c r="C3" s="1272"/>
      <c r="D3" s="1272"/>
      <c r="E3" s="1272"/>
      <c r="F3" s="1272"/>
      <c r="G3" s="1272"/>
      <c r="H3" s="1272"/>
      <c r="I3" s="1272"/>
      <c r="J3" s="1272"/>
      <c r="K3" s="1272"/>
      <c r="L3" s="1272"/>
      <c r="M3" s="1272"/>
      <c r="N3" s="1272"/>
      <c r="O3" s="1272"/>
      <c r="P3" s="1272"/>
      <c r="Q3" s="1272"/>
      <c r="R3" s="1272"/>
      <c r="S3" s="1272"/>
      <c r="T3" s="1272"/>
      <c r="U3" s="1272"/>
      <c r="V3" s="1272"/>
      <c r="W3" s="1272"/>
      <c r="X3" s="1272"/>
      <c r="Y3" s="1272"/>
      <c r="Z3" s="1272"/>
      <c r="AA3" s="1272"/>
      <c r="AB3" s="1272"/>
      <c r="AC3" s="1272"/>
      <c r="AD3" s="1272"/>
      <c r="AE3" s="1272"/>
      <c r="AF3" s="1272"/>
      <c r="AG3" s="1272"/>
      <c r="AH3" s="1272"/>
      <c r="AI3" s="1272"/>
      <c r="AJ3" s="1272"/>
      <c r="AK3" s="1272"/>
      <c r="AL3" s="1272"/>
      <c r="AM3" s="1272"/>
      <c r="AN3" s="1272"/>
      <c r="AO3" s="1272"/>
      <c r="AP3" s="9"/>
      <c r="AQ3" s="356"/>
      <c r="AR3" s="478"/>
      <c r="AS3" s="478"/>
      <c r="AT3" s="478"/>
      <c r="AU3" s="478"/>
      <c r="AV3" s="478"/>
      <c r="AW3" s="478"/>
      <c r="AX3" s="478"/>
      <c r="AY3" s="478"/>
      <c r="AZ3" s="478"/>
      <c r="BA3" s="478"/>
      <c r="BB3" s="478"/>
      <c r="BC3" s="478"/>
      <c r="BD3" s="478"/>
      <c r="BE3" s="478"/>
      <c r="BF3" s="478"/>
      <c r="BG3" s="478"/>
      <c r="BH3" s="478"/>
      <c r="CA3" s="350" t="s">
        <v>3246</v>
      </c>
      <c r="CB3" s="4" t="s">
        <v>59</v>
      </c>
      <c r="CC3" s="4" t="s">
        <v>3116</v>
      </c>
      <c r="CD3" s="404" t="s">
        <v>3572</v>
      </c>
      <c r="CE3" s="404" t="s">
        <v>3572</v>
      </c>
      <c r="CF3" s="13" t="s">
        <v>3433</v>
      </c>
      <c r="CG3" s="130" t="s">
        <v>3106</v>
      </c>
      <c r="CH3" s="84" t="s">
        <v>3528</v>
      </c>
      <c r="CI3" s="132"/>
      <c r="CJ3" s="331"/>
      <c r="CK3" s="404" t="s">
        <v>3405</v>
      </c>
      <c r="CM3" s="4" t="s">
        <v>754</v>
      </c>
      <c r="CN3" s="4" t="s">
        <v>776</v>
      </c>
      <c r="CO3" s="350" t="s">
        <v>3335</v>
      </c>
      <c r="CP3" s="4" t="s">
        <v>772</v>
      </c>
      <c r="CQ3" s="84" t="s">
        <v>766</v>
      </c>
      <c r="CR3" s="20"/>
      <c r="CS3" s="331" t="s">
        <v>3233</v>
      </c>
      <c r="CT3" s="4" t="s">
        <v>1303</v>
      </c>
      <c r="CU3" s="122" t="s">
        <v>1316</v>
      </c>
      <c r="CV3" s="4" t="s">
        <v>1323</v>
      </c>
      <c r="CW3" s="122" t="s">
        <v>1328</v>
      </c>
      <c r="CX3" s="122" t="s">
        <v>1329</v>
      </c>
      <c r="CY3" s="130" t="s">
        <v>3111</v>
      </c>
      <c r="CZ3" s="130" t="s">
        <v>3138</v>
      </c>
      <c r="DA3" s="404" t="s">
        <v>3516</v>
      </c>
      <c r="DB3" s="130" t="s">
        <v>3564</v>
      </c>
      <c r="DC3" s="130" t="s">
        <v>3140</v>
      </c>
    </row>
    <row r="4" spans="1:107" ht="15" customHeight="1" x14ac:dyDescent="0.2">
      <c r="B4" s="984" t="s">
        <v>3418</v>
      </c>
      <c r="C4" s="985"/>
      <c r="D4" s="1083" t="s">
        <v>3375</v>
      </c>
      <c r="E4" s="1084"/>
      <c r="F4" s="1085"/>
      <c r="G4" s="990" t="s">
        <v>3295</v>
      </c>
      <c r="H4" s="990"/>
      <c r="I4" s="990"/>
      <c r="J4" s="990" t="s">
        <v>3349</v>
      </c>
      <c r="K4" s="990"/>
      <c r="L4" s="990"/>
      <c r="M4" s="990" t="s">
        <v>3350</v>
      </c>
      <c r="N4" s="990"/>
      <c r="O4" s="990"/>
      <c r="P4" s="990" t="s">
        <v>3351</v>
      </c>
      <c r="Q4" s="990"/>
      <c r="R4" s="990"/>
      <c r="S4" s="990" t="s">
        <v>3352</v>
      </c>
      <c r="T4" s="990"/>
      <c r="U4" s="990"/>
      <c r="V4" s="990" t="s">
        <v>3353</v>
      </c>
      <c r="W4" s="990"/>
      <c r="X4" s="990"/>
      <c r="Y4" s="990" t="s">
        <v>3354</v>
      </c>
      <c r="Z4" s="990"/>
      <c r="AA4" s="990"/>
      <c r="AB4" s="990" t="s">
        <v>3355</v>
      </c>
      <c r="AC4" s="990"/>
      <c r="AD4" s="990" t="s">
        <v>3356</v>
      </c>
      <c r="AE4" s="990"/>
      <c r="AF4" s="990"/>
      <c r="AG4" s="990" t="s">
        <v>3357</v>
      </c>
      <c r="AH4" s="990"/>
      <c r="AI4" s="990"/>
      <c r="AJ4" s="990" t="s">
        <v>3358</v>
      </c>
      <c r="AK4" s="990"/>
      <c r="AL4" s="990"/>
      <c r="AM4" s="990" t="s">
        <v>3359</v>
      </c>
      <c r="AN4" s="990"/>
      <c r="AO4" s="1048"/>
      <c r="AP4" s="9"/>
      <c r="AQ4" s="356"/>
      <c r="CA4" s="350" t="s">
        <v>3233</v>
      </c>
      <c r="CB4" s="350" t="s">
        <v>84</v>
      </c>
      <c r="CC4" s="130" t="s">
        <v>3117</v>
      </c>
      <c r="CD4" s="4" t="s">
        <v>234</v>
      </c>
      <c r="CE4" s="350" t="s">
        <v>234</v>
      </c>
      <c r="CF4" s="13" t="s">
        <v>3434</v>
      </c>
      <c r="CG4" s="130" t="s">
        <v>3107</v>
      </c>
      <c r="CH4" s="84" t="s">
        <v>3529</v>
      </c>
      <c r="CI4" s="14" t="s">
        <v>3218</v>
      </c>
      <c r="CJ4" s="14" t="s">
        <v>291</v>
      </c>
      <c r="CK4" s="404" t="s">
        <v>3406</v>
      </c>
      <c r="CL4" s="404" t="s">
        <v>2333</v>
      </c>
      <c r="CM4" s="4" t="s">
        <v>762</v>
      </c>
      <c r="CO4" s="4" t="s">
        <v>775</v>
      </c>
      <c r="CP4" s="84" t="s">
        <v>774</v>
      </c>
      <c r="CQ4" s="84" t="s">
        <v>778</v>
      </c>
      <c r="CR4" s="350" t="s">
        <v>796</v>
      </c>
      <c r="CS4" s="132" t="s">
        <v>3241</v>
      </c>
      <c r="CT4" s="4" t="s">
        <v>1304</v>
      </c>
      <c r="CU4" s="4" t="s">
        <v>1308</v>
      </c>
      <c r="CV4" s="4" t="s">
        <v>1321</v>
      </c>
      <c r="CY4" s="130" t="s">
        <v>3112</v>
      </c>
      <c r="DA4" s="404" t="s">
        <v>3517</v>
      </c>
    </row>
    <row r="5" spans="1:107" ht="15" customHeight="1" x14ac:dyDescent="0.2">
      <c r="B5" s="986"/>
      <c r="C5" s="987"/>
      <c r="D5" s="1086" t="s">
        <v>3378</v>
      </c>
      <c r="E5" s="1087"/>
      <c r="F5" s="1087"/>
      <c r="G5" s="992" t="s">
        <v>3360</v>
      </c>
      <c r="H5" s="993"/>
      <c r="I5" s="993"/>
      <c r="J5" s="993"/>
      <c r="K5" s="993" t="s">
        <v>3361</v>
      </c>
      <c r="L5" s="993"/>
      <c r="M5" s="993"/>
      <c r="N5" s="993"/>
      <c r="O5" s="993" t="s">
        <v>3362</v>
      </c>
      <c r="P5" s="993"/>
      <c r="Q5" s="993"/>
      <c r="R5" s="993"/>
      <c r="S5" s="993" t="s">
        <v>3363</v>
      </c>
      <c r="T5" s="993"/>
      <c r="U5" s="993"/>
      <c r="V5" s="993" t="s">
        <v>3364</v>
      </c>
      <c r="W5" s="993"/>
      <c r="X5" s="993"/>
      <c r="Y5" s="993" t="s">
        <v>3365</v>
      </c>
      <c r="Z5" s="993"/>
      <c r="AA5" s="993"/>
      <c r="AB5" s="993"/>
      <c r="AC5" s="993" t="s">
        <v>3366</v>
      </c>
      <c r="AD5" s="993"/>
      <c r="AE5" s="993"/>
      <c r="AF5" s="993" t="s">
        <v>3367</v>
      </c>
      <c r="AG5" s="993"/>
      <c r="AH5" s="993"/>
      <c r="AI5" s="993"/>
      <c r="AJ5" s="993" t="s">
        <v>3368</v>
      </c>
      <c r="AK5" s="993"/>
      <c r="AL5" s="993"/>
      <c r="AM5" s="993" t="s">
        <v>3369</v>
      </c>
      <c r="AN5" s="993"/>
      <c r="AO5" s="1069"/>
      <c r="AP5" s="9"/>
      <c r="AQ5" s="356"/>
      <c r="CA5" s="350" t="s">
        <v>3247</v>
      </c>
      <c r="CB5" s="4" t="s">
        <v>3327</v>
      </c>
      <c r="CC5" s="130" t="s">
        <v>3118</v>
      </c>
      <c r="CD5" s="4" t="s">
        <v>235</v>
      </c>
      <c r="CE5" s="350" t="s">
        <v>235</v>
      </c>
      <c r="CF5" s="13" t="s">
        <v>3435</v>
      </c>
      <c r="CH5" s="84" t="s">
        <v>3530</v>
      </c>
      <c r="CI5" s="14" t="s">
        <v>277</v>
      </c>
      <c r="CJ5" s="331" t="s">
        <v>277</v>
      </c>
      <c r="CK5" s="4" t="s">
        <v>524</v>
      </c>
      <c r="CL5" s="404" t="s">
        <v>2334</v>
      </c>
      <c r="CP5" s="84" t="s">
        <v>773</v>
      </c>
      <c r="CQ5" s="84" t="s">
        <v>768</v>
      </c>
      <c r="CR5" s="350" t="s">
        <v>797</v>
      </c>
      <c r="CS5" s="4" t="s">
        <v>3233</v>
      </c>
      <c r="CU5" s="122" t="s">
        <v>1309</v>
      </c>
      <c r="CV5" s="4" t="s">
        <v>1324</v>
      </c>
      <c r="DB5" s="4" t="s">
        <v>3565</v>
      </c>
      <c r="DC5" s="4" t="s">
        <v>3144</v>
      </c>
    </row>
    <row r="6" spans="1:107" ht="15" customHeight="1" x14ac:dyDescent="0.2">
      <c r="B6" s="988"/>
      <c r="C6" s="989"/>
      <c r="D6" s="1088"/>
      <c r="E6" s="1089"/>
      <c r="F6" s="1089"/>
      <c r="G6" s="1082" t="s">
        <v>3370</v>
      </c>
      <c r="H6" s="1062"/>
      <c r="I6" s="1062"/>
      <c r="J6" s="1062" t="s">
        <v>3377</v>
      </c>
      <c r="K6" s="1062"/>
      <c r="L6" s="1062"/>
      <c r="M6" s="1062" t="s">
        <v>3371</v>
      </c>
      <c r="N6" s="1062"/>
      <c r="O6" s="1062"/>
      <c r="P6" s="1062"/>
      <c r="Q6" s="1062" t="s">
        <v>3372</v>
      </c>
      <c r="R6" s="1062"/>
      <c r="S6" s="1062"/>
      <c r="T6" s="1062"/>
      <c r="U6" s="1062" t="s">
        <v>3373</v>
      </c>
      <c r="V6" s="1062"/>
      <c r="W6" s="1062"/>
      <c r="X6" s="1062"/>
      <c r="Y6" s="991" t="s">
        <v>3376</v>
      </c>
      <c r="Z6" s="991"/>
      <c r="AA6" s="991"/>
      <c r="AB6" s="1062" t="s">
        <v>3374</v>
      </c>
      <c r="AC6" s="1062"/>
      <c r="AD6" s="1062"/>
      <c r="AE6" s="1062"/>
      <c r="AF6" s="1062"/>
      <c r="AG6" s="1062"/>
      <c r="AH6" s="1062"/>
      <c r="AI6" s="1062"/>
      <c r="AJ6" s="1062"/>
      <c r="AK6" s="1062"/>
      <c r="AL6" s="1062"/>
      <c r="AM6" s="1062"/>
      <c r="AN6" s="766"/>
      <c r="AO6" s="767"/>
      <c r="AP6" s="9"/>
      <c r="AQ6" s="356"/>
      <c r="CA6" s="350" t="s">
        <v>3248</v>
      </c>
      <c r="CB6" s="4" t="s">
        <v>3313</v>
      </c>
      <c r="CC6" s="130" t="s">
        <v>3119</v>
      </c>
      <c r="CD6" s="4" t="s">
        <v>236</v>
      </c>
      <c r="CF6" s="13" t="s">
        <v>3436</v>
      </c>
      <c r="CI6" s="14" t="s">
        <v>278</v>
      </c>
      <c r="CJ6" s="14" t="s">
        <v>3509</v>
      </c>
      <c r="CK6" s="4" t="s">
        <v>525</v>
      </c>
      <c r="CL6" s="404" t="s">
        <v>2335</v>
      </c>
      <c r="CP6" s="84"/>
      <c r="CQ6" s="84" t="s">
        <v>767</v>
      </c>
      <c r="CR6" s="350" t="s">
        <v>799</v>
      </c>
      <c r="CS6" s="350" t="s">
        <v>2333</v>
      </c>
      <c r="CU6" s="122" t="s">
        <v>1310</v>
      </c>
      <c r="CV6" s="4" t="s">
        <v>1322</v>
      </c>
      <c r="DB6" s="130" t="s">
        <v>3566</v>
      </c>
      <c r="DC6" s="130" t="s">
        <v>3143</v>
      </c>
    </row>
    <row r="7" spans="1:107" ht="11.5" thickBot="1" x14ac:dyDescent="0.25">
      <c r="C7" s="374"/>
      <c r="D7" s="374"/>
      <c r="E7" s="329"/>
      <c r="CA7" s="350" t="s">
        <v>3249</v>
      </c>
      <c r="CB7" s="4" t="s">
        <v>3314</v>
      </c>
      <c r="CC7" s="130" t="s">
        <v>3120</v>
      </c>
      <c r="CD7" s="4" t="s">
        <v>237</v>
      </c>
      <c r="CF7" s="13" t="s">
        <v>3437</v>
      </c>
      <c r="CI7" s="14" t="s">
        <v>279</v>
      </c>
      <c r="CJ7" s="14" t="s">
        <v>520</v>
      </c>
      <c r="CK7" s="4" t="s">
        <v>526</v>
      </c>
      <c r="CL7" s="404" t="s">
        <v>2336</v>
      </c>
      <c r="CQ7" s="84" t="s">
        <v>769</v>
      </c>
      <c r="CR7" s="350" t="s">
        <v>801</v>
      </c>
      <c r="CS7" s="350" t="s">
        <v>2334</v>
      </c>
      <c r="CU7" s="122" t="s">
        <v>1311</v>
      </c>
    </row>
    <row r="8" spans="1:107" ht="15" customHeight="1" thickBot="1" x14ac:dyDescent="0.25">
      <c r="B8" s="1063" t="s">
        <v>121</v>
      </c>
      <c r="C8" s="1064"/>
      <c r="D8" s="1064"/>
      <c r="E8" s="1064"/>
      <c r="F8" s="1064"/>
      <c r="G8" s="1064"/>
      <c r="H8" s="1064"/>
      <c r="I8" s="1064"/>
      <c r="J8" s="1064"/>
      <c r="K8" s="1064"/>
      <c r="L8" s="1064"/>
      <c r="M8" s="1064"/>
      <c r="N8" s="1064"/>
      <c r="O8" s="1064"/>
      <c r="P8" s="1064"/>
      <c r="Q8" s="1064"/>
      <c r="R8" s="1064"/>
      <c r="S8" s="1064"/>
      <c r="T8" s="1064"/>
      <c r="U8" s="1064"/>
      <c r="V8" s="1064"/>
      <c r="W8" s="1064"/>
      <c r="X8" s="1064"/>
      <c r="Y8" s="1064"/>
      <c r="Z8" s="1064"/>
      <c r="AA8" s="1064"/>
      <c r="AB8" s="1064"/>
      <c r="AC8" s="1064"/>
      <c r="AD8" s="1064"/>
      <c r="AE8" s="1064"/>
      <c r="AF8" s="1064"/>
      <c r="AG8" s="1064"/>
      <c r="AH8" s="1064"/>
      <c r="AI8" s="1064"/>
      <c r="AJ8" s="1064"/>
      <c r="AK8" s="1064"/>
      <c r="AL8" s="1064"/>
      <c r="AM8" s="1064"/>
      <c r="AN8" s="1064"/>
      <c r="AO8" s="1065"/>
      <c r="AP8" s="146"/>
      <c r="AQ8" s="359"/>
      <c r="CA8" s="350" t="s">
        <v>3250</v>
      </c>
      <c r="CB8" s="4" t="s">
        <v>3315</v>
      </c>
      <c r="CC8" s="130" t="s">
        <v>3121</v>
      </c>
      <c r="CF8" s="13" t="s">
        <v>3438</v>
      </c>
      <c r="CI8" s="14" t="s">
        <v>280</v>
      </c>
      <c r="CJ8" s="14" t="s">
        <v>292</v>
      </c>
      <c r="CK8" s="4" t="s">
        <v>527</v>
      </c>
      <c r="CL8" s="404" t="s">
        <v>2337</v>
      </c>
      <c r="CQ8" s="84" t="s">
        <v>770</v>
      </c>
      <c r="CR8" s="350" t="s">
        <v>804</v>
      </c>
      <c r="CS8" s="350" t="s">
        <v>2335</v>
      </c>
      <c r="CU8" s="122" t="s">
        <v>1312</v>
      </c>
      <c r="DB8" s="4" t="s">
        <v>3399</v>
      </c>
    </row>
    <row r="9" spans="1:107" ht="15" customHeight="1" thickBot="1" x14ac:dyDescent="0.25">
      <c r="B9" s="375"/>
      <c r="C9" s="375"/>
      <c r="D9" s="375"/>
      <c r="E9" s="375"/>
      <c r="F9" s="375"/>
      <c r="G9" s="375"/>
      <c r="H9" s="375"/>
      <c r="I9" s="375"/>
      <c r="J9" s="375"/>
      <c r="K9" s="375"/>
      <c r="L9" s="375"/>
      <c r="M9" s="375"/>
      <c r="N9" s="375"/>
      <c r="O9" s="375"/>
      <c r="P9" s="375"/>
      <c r="Q9" s="375"/>
      <c r="R9" s="375"/>
      <c r="S9" s="375"/>
      <c r="T9" s="375"/>
      <c r="U9" s="375"/>
      <c r="V9" s="375"/>
      <c r="W9" s="375"/>
      <c r="X9" s="375"/>
      <c r="Y9" s="375"/>
      <c r="Z9" s="375"/>
      <c r="AA9" s="375"/>
      <c r="AB9" s="375"/>
      <c r="AC9" s="375"/>
      <c r="AD9" s="375"/>
      <c r="AE9" s="375"/>
      <c r="AF9" s="375"/>
      <c r="AG9" s="375"/>
      <c r="AH9" s="375"/>
      <c r="AI9" s="375"/>
      <c r="AJ9" s="375"/>
      <c r="AK9" s="375"/>
      <c r="AL9" s="375"/>
      <c r="AM9" s="375"/>
      <c r="AN9" s="375"/>
      <c r="AO9" s="375"/>
      <c r="AP9" s="342"/>
      <c r="AQ9" s="359"/>
      <c r="AR9" s="975" t="s">
        <v>3151</v>
      </c>
      <c r="AS9" s="976"/>
      <c r="AT9" s="976"/>
      <c r="AU9" s="976"/>
      <c r="AV9" s="976"/>
      <c r="AW9" s="976"/>
      <c r="AX9" s="976"/>
      <c r="AY9" s="976"/>
      <c r="AZ9" s="976"/>
      <c r="BA9" s="976"/>
      <c r="BB9" s="976"/>
      <c r="BC9" s="976"/>
      <c r="BD9" s="976"/>
      <c r="BE9" s="976"/>
      <c r="BF9" s="976"/>
      <c r="BG9" s="977"/>
      <c r="CA9" s="350" t="s">
        <v>3251</v>
      </c>
      <c r="CB9" s="4" t="s">
        <v>3316</v>
      </c>
      <c r="CC9" s="130" t="s">
        <v>3122</v>
      </c>
      <c r="CI9" s="14" t="s">
        <v>281</v>
      </c>
      <c r="CJ9" s="14" t="s">
        <v>293</v>
      </c>
      <c r="CK9" s="4" t="s">
        <v>528</v>
      </c>
      <c r="CL9" s="404" t="s">
        <v>2338</v>
      </c>
      <c r="CR9" s="350" t="s">
        <v>806</v>
      </c>
      <c r="CS9" s="350" t="s">
        <v>2336</v>
      </c>
      <c r="CU9" s="122" t="s">
        <v>1313</v>
      </c>
      <c r="DB9" s="130" t="s">
        <v>3136</v>
      </c>
    </row>
    <row r="10" spans="1:107" ht="15" customHeight="1" thickTop="1" x14ac:dyDescent="0.2">
      <c r="A10" s="337"/>
      <c r="B10" s="384"/>
      <c r="C10" s="385"/>
      <c r="D10" s="385"/>
      <c r="E10" s="385"/>
      <c r="F10" s="385"/>
      <c r="G10" s="385"/>
      <c r="H10" s="385"/>
      <c r="I10" s="385"/>
      <c r="J10" s="385"/>
      <c r="K10" s="385"/>
      <c r="L10" s="385"/>
      <c r="M10" s="385"/>
      <c r="N10" s="385"/>
      <c r="O10" s="385"/>
      <c r="P10" s="385"/>
      <c r="Q10" s="385"/>
      <c r="R10" s="385"/>
      <c r="S10" s="385"/>
      <c r="T10" s="385"/>
      <c r="U10" s="385"/>
      <c r="V10" s="385"/>
      <c r="W10" s="385"/>
      <c r="X10" s="385"/>
      <c r="Y10" s="385"/>
      <c r="Z10" s="385"/>
      <c r="AA10" s="385"/>
      <c r="AB10" s="385"/>
      <c r="AC10" s="385"/>
      <c r="AD10" s="385"/>
      <c r="AE10" s="385"/>
      <c r="AF10" s="385"/>
      <c r="AG10" s="385"/>
      <c r="AH10" s="385"/>
      <c r="AI10" s="385"/>
      <c r="AJ10" s="385"/>
      <c r="AK10" s="385"/>
      <c r="AL10" s="385"/>
      <c r="AM10" s="385"/>
      <c r="AN10" s="385"/>
      <c r="AO10" s="386"/>
      <c r="AR10" s="978"/>
      <c r="AS10" s="979"/>
      <c r="AT10" s="979"/>
      <c r="AU10" s="979"/>
      <c r="AV10" s="979"/>
      <c r="AW10" s="979"/>
      <c r="AX10" s="979"/>
      <c r="AY10" s="979"/>
      <c r="AZ10" s="979"/>
      <c r="BA10" s="979"/>
      <c r="BB10" s="979"/>
      <c r="BC10" s="979"/>
      <c r="BD10" s="979"/>
      <c r="BE10" s="979"/>
      <c r="BF10" s="979"/>
      <c r="BG10" s="980"/>
      <c r="CA10" s="350" t="s">
        <v>3252</v>
      </c>
      <c r="CB10" s="4" t="s">
        <v>3317</v>
      </c>
      <c r="CC10" s="130" t="s">
        <v>3123</v>
      </c>
      <c r="CI10" s="20" t="s">
        <v>282</v>
      </c>
      <c r="CJ10" s="14" t="s">
        <v>294</v>
      </c>
      <c r="CK10" s="4" t="s">
        <v>529</v>
      </c>
      <c r="CL10" s="404" t="s">
        <v>2339</v>
      </c>
      <c r="CR10" s="350" t="s">
        <v>807</v>
      </c>
      <c r="CS10" s="350" t="s">
        <v>2337</v>
      </c>
      <c r="CU10" s="122" t="s">
        <v>1314</v>
      </c>
    </row>
    <row r="11" spans="1:107" ht="15" customHeight="1" x14ac:dyDescent="0.2">
      <c r="A11" s="337"/>
      <c r="B11" s="387"/>
      <c r="C11" s="343" t="s">
        <v>3242</v>
      </c>
      <c r="D11" s="1066" t="s">
        <v>55</v>
      </c>
      <c r="E11" s="1067"/>
      <c r="F11" s="1067"/>
      <c r="G11" s="1067"/>
      <c r="H11" s="1067"/>
      <c r="I11" s="1067"/>
      <c r="J11" s="1067"/>
      <c r="K11" s="1067"/>
      <c r="L11" s="1068"/>
      <c r="M11" s="964" t="s">
        <v>120</v>
      </c>
      <c r="N11" s="965"/>
      <c r="O11" s="965"/>
      <c r="P11" s="965"/>
      <c r="Q11" s="965"/>
      <c r="R11" s="965"/>
      <c r="S11" s="965"/>
      <c r="T11" s="965"/>
      <c r="U11" s="965"/>
      <c r="V11" s="965"/>
      <c r="W11" s="965"/>
      <c r="X11" s="965"/>
      <c r="Y11" s="965"/>
      <c r="Z11" s="965"/>
      <c r="AA11" s="965"/>
      <c r="AB11" s="965"/>
      <c r="AC11" s="965"/>
      <c r="AD11" s="965"/>
      <c r="AE11" s="965"/>
      <c r="AF11" s="965"/>
      <c r="AG11" s="965"/>
      <c r="AH11" s="965"/>
      <c r="AI11" s="965"/>
      <c r="AJ11" s="965"/>
      <c r="AK11" s="965"/>
      <c r="AL11" s="965"/>
      <c r="AM11" s="966"/>
      <c r="AN11" s="332"/>
      <c r="AO11" s="388"/>
      <c r="AR11" s="981" t="s">
        <v>111</v>
      </c>
      <c r="AS11" s="982"/>
      <c r="AT11" s="981" t="s">
        <v>119</v>
      </c>
      <c r="AU11" s="983"/>
      <c r="AV11" s="983"/>
      <c r="AW11" s="983"/>
      <c r="AX11" s="983"/>
      <c r="AY11" s="983"/>
      <c r="AZ11" s="983"/>
      <c r="BA11" s="983"/>
      <c r="BB11" s="983"/>
      <c r="BC11" s="983"/>
      <c r="BD11" s="983"/>
      <c r="BE11" s="983"/>
      <c r="BF11" s="983"/>
      <c r="BG11" s="982"/>
      <c r="CA11" s="350" t="s">
        <v>3253</v>
      </c>
      <c r="CB11" s="4" t="s">
        <v>3318</v>
      </c>
      <c r="CC11" s="130" t="s">
        <v>3124</v>
      </c>
      <c r="CI11" s="14" t="s">
        <v>283</v>
      </c>
      <c r="CJ11" s="14" t="s">
        <v>295</v>
      </c>
      <c r="CK11" s="4" t="s">
        <v>530</v>
      </c>
      <c r="CL11" s="404" t="s">
        <v>2340</v>
      </c>
      <c r="CR11" s="350" t="s">
        <v>810</v>
      </c>
      <c r="CS11" s="350" t="s">
        <v>2338</v>
      </c>
      <c r="CU11" s="122"/>
    </row>
    <row r="12" spans="1:107" ht="15" customHeight="1" x14ac:dyDescent="0.2">
      <c r="A12" s="337"/>
      <c r="B12" s="387"/>
      <c r="C12" s="1252" t="s">
        <v>3243</v>
      </c>
      <c r="D12" s="803" t="s">
        <v>56</v>
      </c>
      <c r="E12" s="804"/>
      <c r="F12" s="804"/>
      <c r="G12" s="804"/>
      <c r="H12" s="804"/>
      <c r="I12" s="804"/>
      <c r="J12" s="804"/>
      <c r="K12" s="804"/>
      <c r="L12" s="805"/>
      <c r="M12" s="1070" t="s">
        <v>3573</v>
      </c>
      <c r="N12" s="1071"/>
      <c r="O12" s="1055"/>
      <c r="P12" s="1056"/>
      <c r="Q12" s="763" t="s">
        <v>231</v>
      </c>
      <c r="R12" s="1055"/>
      <c r="S12" s="1056"/>
      <c r="T12" s="763" t="s">
        <v>232</v>
      </c>
      <c r="U12" s="1055"/>
      <c r="V12" s="1056"/>
      <c r="W12" s="763" t="s">
        <v>233</v>
      </c>
      <c r="X12" s="1074" t="s">
        <v>3221</v>
      </c>
      <c r="Y12" s="1074"/>
      <c r="Z12" s="1074"/>
      <c r="AA12" s="1074"/>
      <c r="AB12" s="1074"/>
      <c r="AC12" s="1074"/>
      <c r="AD12" s="1074"/>
      <c r="AE12" s="1074"/>
      <c r="AF12" s="1074"/>
      <c r="AG12" s="1074"/>
      <c r="AH12" s="1074"/>
      <c r="AI12" s="1074"/>
      <c r="AJ12" s="1074"/>
      <c r="AK12" s="1074"/>
      <c r="AL12" s="1074"/>
      <c r="AM12" s="1075"/>
      <c r="AN12" s="332"/>
      <c r="AO12" s="388"/>
      <c r="AR12" s="838">
        <v>1</v>
      </c>
      <c r="AS12" s="839"/>
      <c r="AT12" s="933" t="s">
        <v>207</v>
      </c>
      <c r="AU12" s="934"/>
      <c r="AV12" s="934"/>
      <c r="AW12" s="934"/>
      <c r="AX12" s="934"/>
      <c r="AY12" s="934"/>
      <c r="AZ12" s="934"/>
      <c r="BA12" s="934"/>
      <c r="BB12" s="934"/>
      <c r="BC12" s="934"/>
      <c r="BD12" s="934"/>
      <c r="BE12" s="934"/>
      <c r="BF12" s="934"/>
      <c r="BG12" s="935"/>
      <c r="BL12" s="16" t="str">
        <f>BM12&amp;BN12&amp;BO12</f>
        <v>令和      年      月      日</v>
      </c>
      <c r="BM12" s="567" t="str">
        <f>IF(O12="",M12&amp;"      "&amp;Q12,M12&amp;O12&amp;Q12)</f>
        <v>令和      年</v>
      </c>
      <c r="BN12" s="567" t="str">
        <f>IF(R12="","      "&amp;T12,R12&amp;T12)</f>
        <v xml:space="preserve">      月</v>
      </c>
      <c r="BO12" s="568" t="str">
        <f>IF(U12="","      "&amp;W12,U12&amp;W12)</f>
        <v xml:space="preserve">      日</v>
      </c>
      <c r="CA12" s="350" t="s">
        <v>3254</v>
      </c>
      <c r="CB12" s="4" t="s">
        <v>3319</v>
      </c>
      <c r="CC12" s="130">
        <v>-12</v>
      </c>
      <c r="CI12" s="14" t="s">
        <v>284</v>
      </c>
      <c r="CJ12" s="14" t="s">
        <v>3510</v>
      </c>
      <c r="CK12" s="4" t="s">
        <v>531</v>
      </c>
      <c r="CL12" s="404" t="s">
        <v>2341</v>
      </c>
      <c r="CS12" s="350" t="s">
        <v>2339</v>
      </c>
      <c r="CU12" s="122"/>
    </row>
    <row r="13" spans="1:107" ht="15" customHeight="1" x14ac:dyDescent="0.2">
      <c r="A13" s="337"/>
      <c r="B13" s="389"/>
      <c r="C13" s="1253"/>
      <c r="D13" s="942"/>
      <c r="E13" s="897"/>
      <c r="F13" s="897"/>
      <c r="G13" s="897"/>
      <c r="H13" s="897"/>
      <c r="I13" s="897"/>
      <c r="J13" s="897"/>
      <c r="K13" s="897"/>
      <c r="L13" s="898"/>
      <c r="M13" s="1072"/>
      <c r="N13" s="1073"/>
      <c r="O13" s="1057"/>
      <c r="P13" s="1058"/>
      <c r="Q13" s="766"/>
      <c r="R13" s="1057"/>
      <c r="S13" s="1058"/>
      <c r="T13" s="766"/>
      <c r="U13" s="1057"/>
      <c r="V13" s="1058"/>
      <c r="W13" s="766"/>
      <c r="X13" s="1076"/>
      <c r="Y13" s="1076"/>
      <c r="Z13" s="1076"/>
      <c r="AA13" s="1076"/>
      <c r="AB13" s="1076"/>
      <c r="AC13" s="1076"/>
      <c r="AD13" s="1076"/>
      <c r="AE13" s="1076"/>
      <c r="AF13" s="1076"/>
      <c r="AG13" s="1076"/>
      <c r="AH13" s="1076"/>
      <c r="AI13" s="1076"/>
      <c r="AJ13" s="1076"/>
      <c r="AK13" s="1076"/>
      <c r="AL13" s="1076"/>
      <c r="AM13" s="1077"/>
      <c r="AN13" s="332"/>
      <c r="AO13" s="388"/>
      <c r="AR13" s="838">
        <v>2</v>
      </c>
      <c r="AS13" s="839"/>
      <c r="AT13" s="933" t="s">
        <v>208</v>
      </c>
      <c r="AU13" s="934"/>
      <c r="AV13" s="934"/>
      <c r="AW13" s="934"/>
      <c r="AX13" s="934"/>
      <c r="AY13" s="934"/>
      <c r="AZ13" s="934"/>
      <c r="BA13" s="934"/>
      <c r="BB13" s="934"/>
      <c r="BC13" s="934"/>
      <c r="BD13" s="934"/>
      <c r="BE13" s="934"/>
      <c r="BF13" s="934"/>
      <c r="BG13" s="935"/>
      <c r="CA13" s="350" t="s">
        <v>3255</v>
      </c>
      <c r="CB13" s="4" t="s">
        <v>3320</v>
      </c>
      <c r="CC13" s="130" t="s">
        <v>3125</v>
      </c>
      <c r="CI13" s="20" t="s">
        <v>285</v>
      </c>
      <c r="CJ13" s="14" t="s">
        <v>3511</v>
      </c>
      <c r="CK13" s="4" t="s">
        <v>532</v>
      </c>
      <c r="CL13" s="404" t="s">
        <v>2342</v>
      </c>
      <c r="CS13" s="350" t="s">
        <v>2340</v>
      </c>
    </row>
    <row r="14" spans="1:107" ht="15" customHeight="1" x14ac:dyDescent="0.2">
      <c r="A14" s="337"/>
      <c r="B14" s="389"/>
      <c r="C14" s="332"/>
      <c r="D14" s="337"/>
      <c r="E14" s="337"/>
      <c r="F14" s="337"/>
      <c r="G14" s="337"/>
      <c r="H14" s="337"/>
      <c r="I14" s="337"/>
      <c r="J14" s="337"/>
      <c r="K14" s="337"/>
      <c r="L14" s="337"/>
      <c r="M14" s="332"/>
      <c r="N14" s="332"/>
      <c r="O14" s="332"/>
      <c r="P14" s="332"/>
      <c r="Q14" s="332"/>
      <c r="R14" s="332"/>
      <c r="S14" s="332"/>
      <c r="T14" s="332"/>
      <c r="U14" s="332"/>
      <c r="V14" s="332"/>
      <c r="W14" s="332"/>
      <c r="X14" s="332"/>
      <c r="Y14" s="332"/>
      <c r="Z14" s="332"/>
      <c r="AA14" s="332"/>
      <c r="AB14" s="332"/>
      <c r="AC14" s="332"/>
      <c r="AD14" s="332"/>
      <c r="AE14" s="332"/>
      <c r="AF14" s="332"/>
      <c r="AG14" s="332"/>
      <c r="AH14" s="332"/>
      <c r="AI14" s="332"/>
      <c r="AJ14" s="332"/>
      <c r="AK14" s="332"/>
      <c r="AL14" s="332"/>
      <c r="AM14" s="332"/>
      <c r="AN14" s="332"/>
      <c r="AO14" s="388"/>
      <c r="AR14" s="838">
        <v>3</v>
      </c>
      <c r="AS14" s="839"/>
      <c r="AT14" s="933" t="s">
        <v>209</v>
      </c>
      <c r="AU14" s="934"/>
      <c r="AV14" s="934"/>
      <c r="AW14" s="934"/>
      <c r="AX14" s="934"/>
      <c r="AY14" s="934"/>
      <c r="AZ14" s="934"/>
      <c r="BA14" s="934"/>
      <c r="BB14" s="934"/>
      <c r="BC14" s="934"/>
      <c r="BD14" s="934"/>
      <c r="BE14" s="934"/>
      <c r="BF14" s="934"/>
      <c r="BG14" s="935"/>
      <c r="CA14" s="350" t="s">
        <v>3256</v>
      </c>
      <c r="CB14" s="12" t="s">
        <v>3321</v>
      </c>
      <c r="CC14" s="130" t="s">
        <v>3126</v>
      </c>
      <c r="CI14" s="14" t="s">
        <v>3519</v>
      </c>
      <c r="CJ14" s="30"/>
      <c r="CK14" s="4" t="s">
        <v>533</v>
      </c>
      <c r="CL14" s="404" t="s">
        <v>2343</v>
      </c>
      <c r="CS14" s="350" t="s">
        <v>2341</v>
      </c>
    </row>
    <row r="15" spans="1:107" ht="15" customHeight="1" x14ac:dyDescent="0.2">
      <c r="A15" s="337"/>
      <c r="B15" s="389"/>
      <c r="C15" s="1262" t="s">
        <v>3411</v>
      </c>
      <c r="D15" s="832" t="s">
        <v>19</v>
      </c>
      <c r="E15" s="832"/>
      <c r="F15" s="832"/>
      <c r="G15" s="832"/>
      <c r="H15" s="832"/>
      <c r="I15" s="832"/>
      <c r="J15" s="832"/>
      <c r="K15" s="832"/>
      <c r="L15" s="833"/>
      <c r="M15" s="910"/>
      <c r="N15" s="911"/>
      <c r="O15" s="911"/>
      <c r="P15" s="911"/>
      <c r="Q15" s="911"/>
      <c r="R15" s="911"/>
      <c r="S15" s="911"/>
      <c r="T15" s="911"/>
      <c r="U15" s="911"/>
      <c r="V15" s="911"/>
      <c r="W15" s="911"/>
      <c r="X15" s="911"/>
      <c r="Y15" s="911"/>
      <c r="Z15" s="911"/>
      <c r="AA15" s="911"/>
      <c r="AB15" s="911"/>
      <c r="AC15" s="911"/>
      <c r="AD15" s="911"/>
      <c r="AE15" s="913"/>
      <c r="AF15" s="903" t="s">
        <v>223</v>
      </c>
      <c r="AG15" s="904"/>
      <c r="AH15" s="904"/>
      <c r="AI15" s="904"/>
      <c r="AJ15" s="904"/>
      <c r="AK15" s="904"/>
      <c r="AL15" s="904"/>
      <c r="AM15" s="905"/>
      <c r="AN15" s="332"/>
      <c r="AO15" s="388"/>
      <c r="AR15" s="838">
        <v>4</v>
      </c>
      <c r="AS15" s="839"/>
      <c r="AT15" s="933" t="s">
        <v>210</v>
      </c>
      <c r="AU15" s="934"/>
      <c r="AV15" s="934"/>
      <c r="AW15" s="934"/>
      <c r="AX15" s="934"/>
      <c r="AY15" s="934"/>
      <c r="AZ15" s="934"/>
      <c r="BA15" s="934"/>
      <c r="BB15" s="934"/>
      <c r="BC15" s="934"/>
      <c r="BD15" s="934"/>
      <c r="BE15" s="934"/>
      <c r="BF15" s="934"/>
      <c r="BG15" s="935"/>
      <c r="BP15" s="17"/>
      <c r="BQ15" s="17"/>
      <c r="BR15" s="17"/>
      <c r="BS15" s="17"/>
      <c r="BT15" s="17"/>
      <c r="BU15" s="17"/>
      <c r="BV15" s="17"/>
      <c r="BW15" s="17"/>
      <c r="BX15" s="17"/>
      <c r="BY15" s="17"/>
      <c r="CA15" s="350" t="s">
        <v>3257</v>
      </c>
      <c r="CB15" s="4" t="s">
        <v>3322</v>
      </c>
      <c r="CC15" s="130" t="s">
        <v>3127</v>
      </c>
      <c r="CI15" s="14" t="s">
        <v>286</v>
      </c>
      <c r="CK15" s="4" t="s">
        <v>534</v>
      </c>
      <c r="CL15" s="404" t="s">
        <v>2344</v>
      </c>
      <c r="CS15" s="350" t="s">
        <v>2342</v>
      </c>
    </row>
    <row r="16" spans="1:107" ht="15" hidden="1" customHeight="1" x14ac:dyDescent="0.2">
      <c r="A16" s="255"/>
      <c r="B16" s="389"/>
      <c r="C16" s="1263"/>
      <c r="D16" s="807" t="s">
        <v>9</v>
      </c>
      <c r="E16" s="807"/>
      <c r="F16" s="807"/>
      <c r="G16" s="807"/>
      <c r="H16" s="807"/>
      <c r="I16" s="807"/>
      <c r="J16" s="807"/>
      <c r="K16" s="807"/>
      <c r="L16" s="808"/>
      <c r="M16" s="849" t="s">
        <v>225</v>
      </c>
      <c r="N16" s="850"/>
      <c r="O16" s="851"/>
      <c r="P16" s="53" t="str">
        <f t="shared" ref="P16:AI16" si="0">MID($M$15,COLUMN()-15,1)</f>
        <v/>
      </c>
      <c r="Q16" s="53" t="str">
        <f t="shared" si="0"/>
        <v/>
      </c>
      <c r="R16" s="53" t="str">
        <f t="shared" si="0"/>
        <v/>
      </c>
      <c r="S16" s="53" t="str">
        <f t="shared" si="0"/>
        <v/>
      </c>
      <c r="T16" s="53" t="str">
        <f t="shared" si="0"/>
        <v/>
      </c>
      <c r="U16" s="53" t="str">
        <f t="shared" si="0"/>
        <v/>
      </c>
      <c r="V16" s="53" t="str">
        <f t="shared" si="0"/>
        <v/>
      </c>
      <c r="W16" s="53" t="str">
        <f t="shared" si="0"/>
        <v/>
      </c>
      <c r="X16" s="53" t="str">
        <f t="shared" si="0"/>
        <v/>
      </c>
      <c r="Y16" s="53" t="str">
        <f t="shared" si="0"/>
        <v/>
      </c>
      <c r="Z16" s="53" t="str">
        <f t="shared" si="0"/>
        <v/>
      </c>
      <c r="AA16" s="53" t="str">
        <f t="shared" si="0"/>
        <v/>
      </c>
      <c r="AB16" s="53" t="str">
        <f t="shared" si="0"/>
        <v/>
      </c>
      <c r="AC16" s="53" t="str">
        <f t="shared" si="0"/>
        <v/>
      </c>
      <c r="AD16" s="53" t="str">
        <f t="shared" si="0"/>
        <v/>
      </c>
      <c r="AE16" s="53" t="str">
        <f t="shared" si="0"/>
        <v/>
      </c>
      <c r="AF16" s="53" t="str">
        <f t="shared" si="0"/>
        <v/>
      </c>
      <c r="AG16" s="53" t="str">
        <f t="shared" si="0"/>
        <v/>
      </c>
      <c r="AH16" s="53" t="str">
        <f t="shared" si="0"/>
        <v/>
      </c>
      <c r="AI16" s="53" t="str">
        <f t="shared" si="0"/>
        <v/>
      </c>
      <c r="AJ16" s="1049"/>
      <c r="AK16" s="1050"/>
      <c r="AL16" s="1050"/>
      <c r="AM16" s="1051"/>
      <c r="AN16" s="332"/>
      <c r="AO16" s="388"/>
      <c r="AR16" s="259"/>
      <c r="AS16" s="259"/>
      <c r="AT16" s="478"/>
      <c r="AU16" s="478"/>
      <c r="AV16" s="478"/>
      <c r="AW16" s="478"/>
      <c r="AX16" s="478"/>
      <c r="AY16" s="478"/>
      <c r="AZ16" s="478"/>
      <c r="BA16" s="478"/>
      <c r="BB16" s="478"/>
      <c r="BC16" s="478"/>
      <c r="BD16" s="478"/>
      <c r="BE16" s="478"/>
      <c r="BF16" s="478"/>
      <c r="BG16" s="478"/>
      <c r="BZ16" s="64"/>
      <c r="CA16" s="350" t="s">
        <v>3258</v>
      </c>
      <c r="CB16" s="4" t="s">
        <v>3323</v>
      </c>
      <c r="CC16" s="130" t="s">
        <v>3128</v>
      </c>
      <c r="CI16" s="14" t="s">
        <v>287</v>
      </c>
      <c r="CK16" s="4" t="s">
        <v>535</v>
      </c>
      <c r="CL16" s="404" t="s">
        <v>2345</v>
      </c>
      <c r="CS16" s="350" t="s">
        <v>2343</v>
      </c>
    </row>
    <row r="17" spans="1:97" ht="15" hidden="1" customHeight="1" x14ac:dyDescent="0.2">
      <c r="A17" s="255"/>
      <c r="B17" s="389"/>
      <c r="C17" s="1263"/>
      <c r="D17" s="807"/>
      <c r="E17" s="807"/>
      <c r="F17" s="807"/>
      <c r="G17" s="807"/>
      <c r="H17" s="807"/>
      <c r="I17" s="807"/>
      <c r="J17" s="807"/>
      <c r="K17" s="807"/>
      <c r="L17" s="808"/>
      <c r="M17" s="852"/>
      <c r="N17" s="853"/>
      <c r="O17" s="854"/>
      <c r="P17" s="53" t="str">
        <f t="shared" ref="P17:AI17" si="1">MID($M$15,COLUMN()-15+20,1)</f>
        <v/>
      </c>
      <c r="Q17" s="53" t="str">
        <f t="shared" si="1"/>
        <v/>
      </c>
      <c r="R17" s="53" t="str">
        <f t="shared" si="1"/>
        <v/>
      </c>
      <c r="S17" s="53" t="str">
        <f t="shared" si="1"/>
        <v/>
      </c>
      <c r="T17" s="53" t="str">
        <f t="shared" si="1"/>
        <v/>
      </c>
      <c r="U17" s="53" t="str">
        <f t="shared" si="1"/>
        <v/>
      </c>
      <c r="V17" s="53" t="str">
        <f t="shared" si="1"/>
        <v/>
      </c>
      <c r="W17" s="53" t="str">
        <f t="shared" si="1"/>
        <v/>
      </c>
      <c r="X17" s="53" t="str">
        <f t="shared" si="1"/>
        <v/>
      </c>
      <c r="Y17" s="53" t="str">
        <f t="shared" si="1"/>
        <v/>
      </c>
      <c r="Z17" s="53" t="str">
        <f t="shared" si="1"/>
        <v/>
      </c>
      <c r="AA17" s="53" t="str">
        <f t="shared" si="1"/>
        <v/>
      </c>
      <c r="AB17" s="53" t="str">
        <f t="shared" si="1"/>
        <v/>
      </c>
      <c r="AC17" s="53" t="str">
        <f t="shared" si="1"/>
        <v/>
      </c>
      <c r="AD17" s="53" t="str">
        <f t="shared" si="1"/>
        <v/>
      </c>
      <c r="AE17" s="53" t="str">
        <f t="shared" si="1"/>
        <v/>
      </c>
      <c r="AF17" s="53" t="str">
        <f t="shared" si="1"/>
        <v/>
      </c>
      <c r="AG17" s="53" t="str">
        <f t="shared" si="1"/>
        <v/>
      </c>
      <c r="AH17" s="53" t="str">
        <f t="shared" si="1"/>
        <v/>
      </c>
      <c r="AI17" s="53" t="str">
        <f t="shared" si="1"/>
        <v/>
      </c>
      <c r="AJ17" s="1052"/>
      <c r="AK17" s="1053"/>
      <c r="AL17" s="1053"/>
      <c r="AM17" s="1054"/>
      <c r="AN17" s="332"/>
      <c r="AO17" s="388"/>
      <c r="AR17" s="259"/>
      <c r="AS17" s="259"/>
      <c r="AT17" s="478"/>
      <c r="AU17" s="478"/>
      <c r="AV17" s="478"/>
      <c r="AW17" s="478"/>
      <c r="AX17" s="478"/>
      <c r="AY17" s="478"/>
      <c r="AZ17" s="478"/>
      <c r="BA17" s="478"/>
      <c r="BB17" s="478"/>
      <c r="BC17" s="478"/>
      <c r="BD17" s="478"/>
      <c r="BE17" s="478"/>
      <c r="BF17" s="478"/>
      <c r="BG17" s="478"/>
      <c r="CA17" s="350" t="s">
        <v>3259</v>
      </c>
      <c r="CB17" s="4" t="s">
        <v>3324</v>
      </c>
      <c r="CC17" s="130" t="s">
        <v>3129</v>
      </c>
      <c r="CI17" s="14" t="s">
        <v>288</v>
      </c>
      <c r="CK17" s="4" t="s">
        <v>536</v>
      </c>
      <c r="CL17" s="404" t="s">
        <v>2346</v>
      </c>
      <c r="CS17" s="350" t="s">
        <v>2344</v>
      </c>
    </row>
    <row r="18" spans="1:97" ht="15" customHeight="1" x14ac:dyDescent="0.2">
      <c r="A18" s="397"/>
      <c r="B18" s="389"/>
      <c r="C18" s="1263"/>
      <c r="D18" s="807"/>
      <c r="E18" s="807"/>
      <c r="F18" s="807"/>
      <c r="G18" s="807"/>
      <c r="H18" s="807"/>
      <c r="I18" s="807"/>
      <c r="J18" s="807"/>
      <c r="K18" s="807"/>
      <c r="L18" s="808"/>
      <c r="M18" s="885"/>
      <c r="N18" s="816"/>
      <c r="O18" s="816"/>
      <c r="P18" s="816"/>
      <c r="Q18" s="816"/>
      <c r="R18" s="816"/>
      <c r="S18" s="816"/>
      <c r="T18" s="816"/>
      <c r="U18" s="816"/>
      <c r="V18" s="816"/>
      <c r="W18" s="816"/>
      <c r="X18" s="816"/>
      <c r="Y18" s="816"/>
      <c r="Z18" s="816"/>
      <c r="AA18" s="816"/>
      <c r="AB18" s="816"/>
      <c r="AC18" s="816"/>
      <c r="AD18" s="816"/>
      <c r="AE18" s="816"/>
      <c r="AF18" s="816"/>
      <c r="AG18" s="816"/>
      <c r="AH18" s="816"/>
      <c r="AI18" s="817"/>
      <c r="AJ18" s="900" t="s">
        <v>3162</v>
      </c>
      <c r="AK18" s="901"/>
      <c r="AL18" s="901"/>
      <c r="AM18" s="902"/>
      <c r="AN18" s="332"/>
      <c r="AO18" s="388"/>
      <c r="AR18" s="950">
        <v>5</v>
      </c>
      <c r="AS18" s="951"/>
      <c r="AT18" s="952" t="s">
        <v>3522</v>
      </c>
      <c r="AU18" s="953"/>
      <c r="AV18" s="953"/>
      <c r="AW18" s="953"/>
      <c r="AX18" s="953"/>
      <c r="AY18" s="953"/>
      <c r="AZ18" s="953"/>
      <c r="BA18" s="953"/>
      <c r="BB18" s="953"/>
      <c r="BC18" s="954"/>
      <c r="BD18" s="943" t="s">
        <v>3523</v>
      </c>
      <c r="BE18" s="944"/>
      <c r="BF18" s="944"/>
      <c r="BG18" s="945"/>
      <c r="CA18" s="350" t="s">
        <v>3260</v>
      </c>
      <c r="CB18" s="4" t="s">
        <v>3325</v>
      </c>
      <c r="CC18" s="130" t="s">
        <v>3130</v>
      </c>
      <c r="CI18" s="14" t="s">
        <v>289</v>
      </c>
      <c r="CK18" s="4" t="s">
        <v>537</v>
      </c>
      <c r="CL18" s="404" t="s">
        <v>2347</v>
      </c>
      <c r="CS18" s="350" t="s">
        <v>2345</v>
      </c>
    </row>
    <row r="19" spans="1:97" ht="15" hidden="1" customHeight="1" x14ac:dyDescent="0.2">
      <c r="A19" s="255"/>
      <c r="B19" s="389"/>
      <c r="C19" s="1263"/>
      <c r="D19" s="807"/>
      <c r="E19" s="807"/>
      <c r="F19" s="807"/>
      <c r="G19" s="807"/>
      <c r="H19" s="807"/>
      <c r="I19" s="807"/>
      <c r="J19" s="807"/>
      <c r="K19" s="807"/>
      <c r="L19" s="808"/>
      <c r="M19" s="849" t="s">
        <v>225</v>
      </c>
      <c r="N19" s="850"/>
      <c r="O19" s="851"/>
      <c r="P19" s="54" t="str">
        <f t="shared" ref="P19:AI19" si="2">MID($M$18,COLUMN()-15,1)</f>
        <v/>
      </c>
      <c r="Q19" s="54" t="str">
        <f t="shared" si="2"/>
        <v/>
      </c>
      <c r="R19" s="54" t="str">
        <f t="shared" si="2"/>
        <v/>
      </c>
      <c r="S19" s="54" t="str">
        <f t="shared" si="2"/>
        <v/>
      </c>
      <c r="T19" s="54" t="str">
        <f t="shared" si="2"/>
        <v/>
      </c>
      <c r="U19" s="54" t="str">
        <f t="shared" si="2"/>
        <v/>
      </c>
      <c r="V19" s="54" t="str">
        <f t="shared" si="2"/>
        <v/>
      </c>
      <c r="W19" s="54" t="str">
        <f t="shared" si="2"/>
        <v/>
      </c>
      <c r="X19" s="54" t="str">
        <f t="shared" si="2"/>
        <v/>
      </c>
      <c r="Y19" s="54" t="str">
        <f t="shared" si="2"/>
        <v/>
      </c>
      <c r="Z19" s="54" t="str">
        <f t="shared" si="2"/>
        <v/>
      </c>
      <c r="AA19" s="54" t="str">
        <f t="shared" si="2"/>
        <v/>
      </c>
      <c r="AB19" s="54" t="str">
        <f t="shared" si="2"/>
        <v/>
      </c>
      <c r="AC19" s="54" t="str">
        <f t="shared" si="2"/>
        <v/>
      </c>
      <c r="AD19" s="54" t="str">
        <f t="shared" si="2"/>
        <v/>
      </c>
      <c r="AE19" s="54" t="str">
        <f t="shared" si="2"/>
        <v/>
      </c>
      <c r="AF19" s="54" t="str">
        <f t="shared" si="2"/>
        <v/>
      </c>
      <c r="AG19" s="54" t="str">
        <f t="shared" si="2"/>
        <v/>
      </c>
      <c r="AH19" s="54" t="str">
        <f t="shared" si="2"/>
        <v/>
      </c>
      <c r="AI19" s="54" t="str">
        <f t="shared" si="2"/>
        <v/>
      </c>
      <c r="AJ19" s="914"/>
      <c r="AK19" s="915"/>
      <c r="AL19" s="915"/>
      <c r="AM19" s="916"/>
      <c r="AN19" s="332"/>
      <c r="AO19" s="388"/>
      <c r="AR19" s="259"/>
      <c r="AS19" s="259"/>
      <c r="CA19" s="350" t="s">
        <v>3261</v>
      </c>
      <c r="CB19" s="4" t="s">
        <v>3326</v>
      </c>
      <c r="CC19" s="130" t="s">
        <v>3131</v>
      </c>
      <c r="CI19" s="14" t="s">
        <v>290</v>
      </c>
      <c r="CK19" s="4" t="s">
        <v>538</v>
      </c>
      <c r="CL19" s="404" t="s">
        <v>2348</v>
      </c>
      <c r="CS19" s="350" t="s">
        <v>2346</v>
      </c>
    </row>
    <row r="20" spans="1:97" ht="15" hidden="1" customHeight="1" x14ac:dyDescent="0.2">
      <c r="A20" s="255"/>
      <c r="B20" s="389"/>
      <c r="C20" s="1264"/>
      <c r="D20" s="807"/>
      <c r="E20" s="807"/>
      <c r="F20" s="807"/>
      <c r="G20" s="807"/>
      <c r="H20" s="807"/>
      <c r="I20" s="807"/>
      <c r="J20" s="807"/>
      <c r="K20" s="807"/>
      <c r="L20" s="808"/>
      <c r="M20" s="852"/>
      <c r="N20" s="853"/>
      <c r="O20" s="854"/>
      <c r="P20" s="53" t="str">
        <f t="shared" ref="P20:AI20" si="3">MID($M$18,COLUMN()-15+20,1)</f>
        <v/>
      </c>
      <c r="Q20" s="53" t="str">
        <f t="shared" si="3"/>
        <v/>
      </c>
      <c r="R20" s="53" t="str">
        <f t="shared" si="3"/>
        <v/>
      </c>
      <c r="S20" s="53" t="str">
        <f t="shared" si="3"/>
        <v/>
      </c>
      <c r="T20" s="53" t="str">
        <f t="shared" si="3"/>
        <v/>
      </c>
      <c r="U20" s="53" t="str">
        <f t="shared" si="3"/>
        <v/>
      </c>
      <c r="V20" s="53" t="str">
        <f t="shared" si="3"/>
        <v/>
      </c>
      <c r="W20" s="53" t="str">
        <f t="shared" si="3"/>
        <v/>
      </c>
      <c r="X20" s="53" t="str">
        <f t="shared" si="3"/>
        <v/>
      </c>
      <c r="Y20" s="53" t="str">
        <f t="shared" si="3"/>
        <v/>
      </c>
      <c r="Z20" s="53" t="str">
        <f t="shared" si="3"/>
        <v/>
      </c>
      <c r="AA20" s="53" t="str">
        <f t="shared" si="3"/>
        <v/>
      </c>
      <c r="AB20" s="53" t="str">
        <f t="shared" si="3"/>
        <v/>
      </c>
      <c r="AC20" s="53" t="str">
        <f t="shared" si="3"/>
        <v/>
      </c>
      <c r="AD20" s="53" t="str">
        <f t="shared" si="3"/>
        <v/>
      </c>
      <c r="AE20" s="53" t="str">
        <f t="shared" si="3"/>
        <v/>
      </c>
      <c r="AF20" s="53" t="str">
        <f t="shared" si="3"/>
        <v/>
      </c>
      <c r="AG20" s="53" t="str">
        <f t="shared" si="3"/>
        <v/>
      </c>
      <c r="AH20" s="53" t="str">
        <f t="shared" si="3"/>
        <v/>
      </c>
      <c r="AI20" s="53" t="str">
        <f t="shared" si="3"/>
        <v/>
      </c>
      <c r="AJ20" s="917"/>
      <c r="AK20" s="918"/>
      <c r="AL20" s="918"/>
      <c r="AM20" s="919"/>
      <c r="AN20" s="332"/>
      <c r="AO20" s="388"/>
      <c r="AR20" s="259"/>
      <c r="AS20" s="259"/>
      <c r="CA20" s="350" t="s">
        <v>3262</v>
      </c>
      <c r="CB20" s="4" t="s">
        <v>106</v>
      </c>
      <c r="CC20" s="130" t="s">
        <v>3132</v>
      </c>
      <c r="CK20" s="4" t="s">
        <v>539</v>
      </c>
      <c r="CL20" s="404" t="s">
        <v>2349</v>
      </c>
      <c r="CS20" s="350" t="s">
        <v>2347</v>
      </c>
    </row>
    <row r="21" spans="1:97" ht="15" hidden="1" customHeight="1" x14ac:dyDescent="0.2">
      <c r="A21" s="255"/>
      <c r="B21" s="389"/>
      <c r="C21" s="1000" t="s">
        <v>3333</v>
      </c>
      <c r="D21" s="884" t="s">
        <v>521</v>
      </c>
      <c r="E21" s="863"/>
      <c r="F21" s="863"/>
      <c r="G21" s="863"/>
      <c r="H21" s="863"/>
      <c r="I21" s="863"/>
      <c r="J21" s="863"/>
      <c r="K21" s="863"/>
      <c r="L21" s="864"/>
      <c r="M21" s="967" t="s">
        <v>522</v>
      </c>
      <c r="N21" s="968"/>
      <c r="O21" s="968"/>
      <c r="P21" s="968"/>
      <c r="Q21" s="968"/>
      <c r="R21" s="968"/>
      <c r="S21" s="969"/>
      <c r="T21" s="1059" t="s">
        <v>3166</v>
      </c>
      <c r="U21" s="1060"/>
      <c r="V21" s="1060"/>
      <c r="W21" s="1060"/>
      <c r="X21" s="1060"/>
      <c r="Y21" s="1060"/>
      <c r="Z21" s="1060"/>
      <c r="AA21" s="1060"/>
      <c r="AB21" s="1060"/>
      <c r="AC21" s="1060"/>
      <c r="AD21" s="1060"/>
      <c r="AE21" s="1060"/>
      <c r="AF21" s="1060"/>
      <c r="AG21" s="1060"/>
      <c r="AH21" s="1060"/>
      <c r="AI21" s="1060"/>
      <c r="AJ21" s="1060"/>
      <c r="AK21" s="1060"/>
      <c r="AL21" s="1060"/>
      <c r="AM21" s="1061"/>
      <c r="AN21" s="332"/>
      <c r="AO21" s="388"/>
      <c r="AR21" s="259"/>
      <c r="AS21" s="259"/>
      <c r="BL21" s="16" t="str">
        <f>LEFT(M21,1)</f>
        <v>1</v>
      </c>
      <c r="CA21" s="350" t="s">
        <v>3263</v>
      </c>
      <c r="CB21" s="4" t="s">
        <v>60</v>
      </c>
      <c r="CC21" s="130" t="s">
        <v>3133</v>
      </c>
      <c r="CK21" s="4" t="s">
        <v>540</v>
      </c>
      <c r="CL21" s="404" t="s">
        <v>2350</v>
      </c>
      <c r="CS21" s="350" t="s">
        <v>2348</v>
      </c>
    </row>
    <row r="22" spans="1:97" ht="15" hidden="1" customHeight="1" x14ac:dyDescent="0.2">
      <c r="A22" s="255"/>
      <c r="B22" s="389"/>
      <c r="C22" s="1001"/>
      <c r="D22" s="803" t="s">
        <v>523</v>
      </c>
      <c r="E22" s="804"/>
      <c r="F22" s="804"/>
      <c r="G22" s="804"/>
      <c r="H22" s="804"/>
      <c r="I22" s="804"/>
      <c r="J22" s="804"/>
      <c r="K22" s="804"/>
      <c r="L22" s="805"/>
      <c r="M22" s="967" t="s">
        <v>3160</v>
      </c>
      <c r="N22" s="968"/>
      <c r="O22" s="968"/>
      <c r="P22" s="968"/>
      <c r="Q22" s="968"/>
      <c r="R22" s="968"/>
      <c r="S22" s="968"/>
      <c r="T22" s="968"/>
      <c r="U22" s="968"/>
      <c r="V22" s="968"/>
      <c r="W22" s="968"/>
      <c r="X22" s="968"/>
      <c r="Y22" s="968"/>
      <c r="Z22" s="969"/>
      <c r="AA22" s="887" t="s">
        <v>3165</v>
      </c>
      <c r="AB22" s="887"/>
      <c r="AC22" s="887"/>
      <c r="AD22" s="887"/>
      <c r="AE22" s="887"/>
      <c r="AF22" s="887"/>
      <c r="AG22" s="887"/>
      <c r="AH22" s="887"/>
      <c r="AI22" s="887"/>
      <c r="AJ22" s="887"/>
      <c r="AK22" s="887"/>
      <c r="AL22" s="887"/>
      <c r="AM22" s="888"/>
      <c r="AN22" s="332"/>
      <c r="AO22" s="388"/>
      <c r="AR22" s="259" t="s">
        <v>3512</v>
      </c>
      <c r="AS22" s="259"/>
      <c r="BL22" s="16" t="str">
        <f>IF(BL21="1","☑主たる事務所","☑従たる事務所")</f>
        <v>☑主たる事務所</v>
      </c>
      <c r="CA22" s="350" t="s">
        <v>3264</v>
      </c>
      <c r="CB22" s="4" t="s">
        <v>61</v>
      </c>
      <c r="CC22" s="130" t="s">
        <v>3134</v>
      </c>
      <c r="CK22" s="4" t="s">
        <v>541</v>
      </c>
      <c r="CL22" s="404" t="s">
        <v>2351</v>
      </c>
      <c r="CS22" s="350" t="s">
        <v>2349</v>
      </c>
    </row>
    <row r="23" spans="1:97" ht="15" hidden="1" customHeight="1" x14ac:dyDescent="0.2">
      <c r="A23" s="255"/>
      <c r="B23" s="389"/>
      <c r="C23" s="1001"/>
      <c r="D23" s="942"/>
      <c r="E23" s="897"/>
      <c r="F23" s="897"/>
      <c r="G23" s="897"/>
      <c r="H23" s="897"/>
      <c r="I23" s="897"/>
      <c r="J23" s="897"/>
      <c r="K23" s="897"/>
      <c r="L23" s="898"/>
      <c r="M23" s="835" t="s">
        <v>225</v>
      </c>
      <c r="N23" s="836"/>
      <c r="O23" s="837"/>
      <c r="P23" s="53" t="str">
        <f t="shared" ref="P23:AI23" si="4">MID($M$22,COLUMN()-15,1)</f>
        <v>本</v>
      </c>
      <c r="Q23" s="53" t="str">
        <f t="shared" si="4"/>
        <v>店</v>
      </c>
      <c r="R23" s="53" t="str">
        <f t="shared" si="4"/>
        <v/>
      </c>
      <c r="S23" s="53" t="str">
        <f t="shared" si="4"/>
        <v/>
      </c>
      <c r="T23" s="53" t="str">
        <f t="shared" si="4"/>
        <v/>
      </c>
      <c r="U23" s="53" t="str">
        <f t="shared" si="4"/>
        <v/>
      </c>
      <c r="V23" s="53" t="str">
        <f t="shared" si="4"/>
        <v/>
      </c>
      <c r="W23" s="53" t="str">
        <f t="shared" si="4"/>
        <v/>
      </c>
      <c r="X23" s="53" t="str">
        <f t="shared" si="4"/>
        <v/>
      </c>
      <c r="Y23" s="53" t="str">
        <f t="shared" si="4"/>
        <v/>
      </c>
      <c r="Z23" s="53" t="str">
        <f t="shared" si="4"/>
        <v/>
      </c>
      <c r="AA23" s="53" t="str">
        <f t="shared" si="4"/>
        <v/>
      </c>
      <c r="AB23" s="53" t="str">
        <f t="shared" si="4"/>
        <v/>
      </c>
      <c r="AC23" s="53" t="str">
        <f t="shared" si="4"/>
        <v/>
      </c>
      <c r="AD23" s="53" t="str">
        <f t="shared" si="4"/>
        <v/>
      </c>
      <c r="AE23" s="53" t="str">
        <f t="shared" si="4"/>
        <v/>
      </c>
      <c r="AF23" s="53" t="str">
        <f t="shared" si="4"/>
        <v/>
      </c>
      <c r="AG23" s="53" t="str">
        <f t="shared" si="4"/>
        <v/>
      </c>
      <c r="AH23" s="53" t="str">
        <f t="shared" si="4"/>
        <v/>
      </c>
      <c r="AI23" s="53" t="str">
        <f t="shared" si="4"/>
        <v/>
      </c>
      <c r="AJ23" s="891"/>
      <c r="AK23" s="892"/>
      <c r="AL23" s="892"/>
      <c r="AM23" s="893"/>
      <c r="AN23" s="332"/>
      <c r="AO23" s="388"/>
      <c r="AR23" s="259"/>
      <c r="AS23" s="259"/>
      <c r="CA23" s="350" t="s">
        <v>3265</v>
      </c>
      <c r="CB23" s="4" t="s">
        <v>62</v>
      </c>
      <c r="CK23" s="4" t="s">
        <v>542</v>
      </c>
      <c r="CL23" s="404" t="s">
        <v>2352</v>
      </c>
      <c r="CS23" s="350" t="s">
        <v>2350</v>
      </c>
    </row>
    <row r="24" spans="1:97" ht="15" customHeight="1" x14ac:dyDescent="0.2">
      <c r="A24" s="397"/>
      <c r="B24" s="389"/>
      <c r="C24" s="1001"/>
      <c r="D24" s="803" t="s">
        <v>23</v>
      </c>
      <c r="E24" s="804"/>
      <c r="F24" s="804"/>
      <c r="G24" s="804"/>
      <c r="H24" s="804"/>
      <c r="I24" s="804"/>
      <c r="J24" s="804"/>
      <c r="K24" s="804"/>
      <c r="L24" s="805"/>
      <c r="M24" s="909"/>
      <c r="N24" s="862"/>
      <c r="O24" s="337" t="s">
        <v>108</v>
      </c>
      <c r="P24" s="861"/>
      <c r="Q24" s="909"/>
      <c r="R24" s="862"/>
      <c r="S24" s="877"/>
      <c r="T24" s="878"/>
      <c r="U24" s="878"/>
      <c r="V24" s="878"/>
      <c r="W24" s="878"/>
      <c r="X24" s="878"/>
      <c r="Y24" s="878"/>
      <c r="Z24" s="878"/>
      <c r="AA24" s="878"/>
      <c r="AB24" s="878"/>
      <c r="AC24" s="878"/>
      <c r="AD24" s="878"/>
      <c r="AE24" s="878"/>
      <c r="AF24" s="878"/>
      <c r="AG24" s="878"/>
      <c r="AH24" s="878"/>
      <c r="AI24" s="878"/>
      <c r="AJ24" s="878"/>
      <c r="AK24" s="878"/>
      <c r="AL24" s="878"/>
      <c r="AM24" s="879"/>
      <c r="AN24" s="332"/>
      <c r="AO24" s="388"/>
      <c r="AR24" s="838">
        <v>6</v>
      </c>
      <c r="AS24" s="839"/>
      <c r="AT24" s="933" t="s">
        <v>211</v>
      </c>
      <c r="AU24" s="934"/>
      <c r="AV24" s="934"/>
      <c r="AW24" s="934"/>
      <c r="AX24" s="934"/>
      <c r="AY24" s="934"/>
      <c r="AZ24" s="934"/>
      <c r="BA24" s="934"/>
      <c r="BB24" s="934"/>
      <c r="BC24" s="934"/>
      <c r="BD24" s="934"/>
      <c r="BE24" s="934"/>
      <c r="BF24" s="934"/>
      <c r="BG24" s="935"/>
      <c r="BL24" s="16" t="str">
        <f>IF(M24="","",M24&amp;O24&amp;P24)</f>
        <v/>
      </c>
      <c r="CA24" s="350" t="s">
        <v>3266</v>
      </c>
      <c r="CB24" s="4" t="s">
        <v>63</v>
      </c>
      <c r="CK24" s="4" t="s">
        <v>543</v>
      </c>
      <c r="CL24" s="404" t="s">
        <v>2353</v>
      </c>
      <c r="CS24" s="350" t="s">
        <v>2351</v>
      </c>
    </row>
    <row r="25" spans="1:97" ht="15" hidden="1" customHeight="1" x14ac:dyDescent="0.2">
      <c r="A25" s="255"/>
      <c r="B25" s="389"/>
      <c r="C25" s="1001"/>
      <c r="D25" s="942"/>
      <c r="E25" s="897"/>
      <c r="F25" s="897"/>
      <c r="G25" s="897"/>
      <c r="H25" s="897"/>
      <c r="I25" s="897"/>
      <c r="J25" s="897"/>
      <c r="K25" s="897"/>
      <c r="L25" s="898"/>
      <c r="M25" s="835" t="s">
        <v>225</v>
      </c>
      <c r="N25" s="836"/>
      <c r="O25" s="837"/>
      <c r="P25" s="53" t="str">
        <f>MID(M24,COLUMN()-15,1)</f>
        <v/>
      </c>
      <c r="Q25" s="53" t="str">
        <f>MID(M24,COLUMN()-15,1)</f>
        <v/>
      </c>
      <c r="R25" s="53" t="str">
        <f>MID(M24,COLUMN()-15,1)</f>
        <v/>
      </c>
      <c r="S25" s="55" t="s">
        <v>228</v>
      </c>
      <c r="T25" s="53" t="str">
        <f>MID(P24,COLUMN()-19,1)</f>
        <v/>
      </c>
      <c r="U25" s="53" t="str">
        <f>MID(P24,COLUMN()-19,1)</f>
        <v/>
      </c>
      <c r="V25" s="53" t="str">
        <f>MID(P24,COLUMN()-19,1)</f>
        <v/>
      </c>
      <c r="W25" s="53" t="str">
        <f>MID(P24,COLUMN()-19,1)</f>
        <v/>
      </c>
      <c r="X25" s="891"/>
      <c r="Y25" s="892"/>
      <c r="Z25" s="892"/>
      <c r="AA25" s="892"/>
      <c r="AB25" s="892"/>
      <c r="AC25" s="892"/>
      <c r="AD25" s="892"/>
      <c r="AE25" s="892"/>
      <c r="AF25" s="892"/>
      <c r="AG25" s="892"/>
      <c r="AH25" s="892"/>
      <c r="AI25" s="892"/>
      <c r="AJ25" s="892"/>
      <c r="AK25" s="892"/>
      <c r="AL25" s="892"/>
      <c r="AM25" s="893"/>
      <c r="AN25" s="332"/>
      <c r="AO25" s="388"/>
      <c r="AR25" s="259"/>
      <c r="AS25" s="259"/>
      <c r="BL25" s="66"/>
      <c r="CA25" s="350" t="s">
        <v>3267</v>
      </c>
      <c r="CB25" s="4" t="s">
        <v>64</v>
      </c>
      <c r="CK25" s="4" t="s">
        <v>544</v>
      </c>
      <c r="CL25" s="404" t="s">
        <v>2354</v>
      </c>
      <c r="CS25" s="350" t="s">
        <v>2352</v>
      </c>
    </row>
    <row r="26" spans="1:97" ht="15" customHeight="1" x14ac:dyDescent="0.2">
      <c r="A26" s="337"/>
      <c r="B26" s="389"/>
      <c r="C26" s="1001"/>
      <c r="D26" s="756" t="s">
        <v>3346</v>
      </c>
      <c r="E26" s="757"/>
      <c r="F26" s="757"/>
      <c r="G26" s="757"/>
      <c r="H26" s="757"/>
      <c r="I26" s="757"/>
      <c r="J26" s="757"/>
      <c r="K26" s="757"/>
      <c r="L26" s="758"/>
      <c r="M26" s="1078" t="s">
        <v>3222</v>
      </c>
      <c r="N26" s="1079"/>
      <c r="O26" s="1079"/>
      <c r="P26" s="1079"/>
      <c r="Q26" s="1079"/>
      <c r="R26" s="1080"/>
      <c r="S26" s="341"/>
      <c r="T26" s="899" t="s">
        <v>3224</v>
      </c>
      <c r="U26" s="973"/>
      <c r="V26" s="973"/>
      <c r="W26" s="973"/>
      <c r="X26" s="973"/>
      <c r="Y26" s="973"/>
      <c r="Z26" s="973"/>
      <c r="AA26" s="974"/>
      <c r="AB26" s="877"/>
      <c r="AC26" s="878"/>
      <c r="AD26" s="878"/>
      <c r="AE26" s="878"/>
      <c r="AF26" s="878"/>
      <c r="AG26" s="878"/>
      <c r="AH26" s="878"/>
      <c r="AI26" s="878"/>
      <c r="AJ26" s="878"/>
      <c r="AK26" s="878"/>
      <c r="AL26" s="878"/>
      <c r="AM26" s="879"/>
      <c r="AN26" s="332"/>
      <c r="AO26" s="388"/>
      <c r="AR26" s="838">
        <v>7</v>
      </c>
      <c r="AS26" s="839"/>
      <c r="AT26" s="933" t="s">
        <v>212</v>
      </c>
      <c r="AU26" s="934"/>
      <c r="AV26" s="934"/>
      <c r="AW26" s="934"/>
      <c r="AX26" s="934"/>
      <c r="AY26" s="934"/>
      <c r="AZ26" s="934"/>
      <c r="BA26" s="934"/>
      <c r="BB26" s="934"/>
      <c r="BC26" s="934"/>
      <c r="BD26" s="934"/>
      <c r="BE26" s="934"/>
      <c r="BF26" s="934"/>
      <c r="BG26" s="935"/>
      <c r="BL26" s="16" t="str">
        <f>IF(T26="市区町村を選択 ▼","",LEFT(T26,5))</f>
        <v/>
      </c>
      <c r="CA26" s="350" t="s">
        <v>3268</v>
      </c>
      <c r="CB26" s="4" t="s">
        <v>65</v>
      </c>
      <c r="CK26" s="4" t="s">
        <v>545</v>
      </c>
      <c r="CL26" s="404" t="s">
        <v>2355</v>
      </c>
      <c r="CS26" s="350" t="s">
        <v>2353</v>
      </c>
    </row>
    <row r="27" spans="1:97" ht="15" hidden="1" customHeight="1" x14ac:dyDescent="0.2">
      <c r="A27" s="255"/>
      <c r="B27" s="389"/>
      <c r="C27" s="1001"/>
      <c r="D27" s="880"/>
      <c r="E27" s="890"/>
      <c r="F27" s="890"/>
      <c r="G27" s="890"/>
      <c r="H27" s="890"/>
      <c r="I27" s="890"/>
      <c r="J27" s="890"/>
      <c r="K27" s="890"/>
      <c r="L27" s="881"/>
      <c r="M27" s="835" t="s">
        <v>225</v>
      </c>
      <c r="N27" s="836"/>
      <c r="O27" s="837"/>
      <c r="P27" s="54" t="str">
        <f>MID($BL$26,COLUMN()-15,1)</f>
        <v/>
      </c>
      <c r="Q27" s="54" t="str">
        <f>MID($BL$26,COLUMN()-15,1)</f>
        <v/>
      </c>
      <c r="R27" s="54" t="str">
        <f>MID($BL$26,COLUMN()-15,1)</f>
        <v/>
      </c>
      <c r="S27" s="54" t="str">
        <f>MID($BL$26,COLUMN()-15,1)</f>
        <v/>
      </c>
      <c r="T27" s="54" t="str">
        <f>MID($BL$26,COLUMN()-15,1)</f>
        <v/>
      </c>
      <c r="U27" s="891"/>
      <c r="V27" s="892"/>
      <c r="W27" s="892"/>
      <c r="X27" s="892"/>
      <c r="Y27" s="892"/>
      <c r="Z27" s="892"/>
      <c r="AA27" s="892"/>
      <c r="AB27" s="892"/>
      <c r="AC27" s="892"/>
      <c r="AD27" s="892"/>
      <c r="AE27" s="892"/>
      <c r="AF27" s="892"/>
      <c r="AG27" s="892"/>
      <c r="AH27" s="892"/>
      <c r="AI27" s="892"/>
      <c r="AJ27" s="892"/>
      <c r="AK27" s="892"/>
      <c r="AL27" s="892"/>
      <c r="AM27" s="893"/>
      <c r="AN27" s="332"/>
      <c r="AO27" s="388"/>
      <c r="AR27" s="259"/>
      <c r="AS27" s="259"/>
      <c r="BL27" s="16" t="str">
        <f>IF(T26="市区町村を選択 ▼","",MID(T26,7,10))</f>
        <v/>
      </c>
      <c r="CA27" s="350" t="s">
        <v>3269</v>
      </c>
      <c r="CB27" s="4" t="s">
        <v>66</v>
      </c>
      <c r="CK27" s="4" t="s">
        <v>546</v>
      </c>
      <c r="CL27" s="404" t="s">
        <v>2356</v>
      </c>
      <c r="CS27" s="350" t="s">
        <v>2354</v>
      </c>
    </row>
    <row r="28" spans="1:97" ht="15" customHeight="1" x14ac:dyDescent="0.2">
      <c r="A28" s="337"/>
      <c r="B28" s="389"/>
      <c r="C28" s="1001"/>
      <c r="D28" s="759"/>
      <c r="E28" s="760"/>
      <c r="F28" s="760"/>
      <c r="G28" s="760"/>
      <c r="H28" s="760"/>
      <c r="I28" s="760"/>
      <c r="J28" s="760"/>
      <c r="K28" s="760"/>
      <c r="L28" s="761"/>
      <c r="M28" s="970" t="str">
        <f>BL27</f>
        <v/>
      </c>
      <c r="N28" s="971"/>
      <c r="O28" s="971"/>
      <c r="P28" s="971"/>
      <c r="Q28" s="971"/>
      <c r="R28" s="971"/>
      <c r="S28" s="971"/>
      <c r="T28" s="971"/>
      <c r="U28" s="971"/>
      <c r="V28" s="971"/>
      <c r="W28" s="971"/>
      <c r="X28" s="971"/>
      <c r="Y28" s="971"/>
      <c r="Z28" s="971"/>
      <c r="AA28" s="972"/>
      <c r="AB28" s="894" t="s">
        <v>3098</v>
      </c>
      <c r="AC28" s="895"/>
      <c r="AD28" s="895"/>
      <c r="AE28" s="895"/>
      <c r="AF28" s="895"/>
      <c r="AG28" s="895"/>
      <c r="AH28" s="895"/>
      <c r="AI28" s="895"/>
      <c r="AJ28" s="895"/>
      <c r="AK28" s="895"/>
      <c r="AL28" s="895"/>
      <c r="AM28" s="896"/>
      <c r="AN28" s="332"/>
      <c r="AO28" s="388"/>
      <c r="AR28" s="838">
        <v>8</v>
      </c>
      <c r="AS28" s="839"/>
      <c r="AT28" s="933" t="s">
        <v>213</v>
      </c>
      <c r="AU28" s="934"/>
      <c r="AV28" s="934"/>
      <c r="AW28" s="934"/>
      <c r="AX28" s="934"/>
      <c r="AY28" s="934"/>
      <c r="AZ28" s="934"/>
      <c r="BA28" s="934"/>
      <c r="BB28" s="934"/>
      <c r="BC28" s="934"/>
      <c r="BD28" s="934"/>
      <c r="BE28" s="934"/>
      <c r="BF28" s="934"/>
      <c r="BG28" s="935"/>
      <c r="BL28" s="66"/>
      <c r="CA28" s="350" t="s">
        <v>3270</v>
      </c>
      <c r="CB28" s="4" t="s">
        <v>67</v>
      </c>
      <c r="CK28" s="4" t="s">
        <v>547</v>
      </c>
      <c r="CL28" s="404" t="s">
        <v>575</v>
      </c>
      <c r="CS28" s="350" t="s">
        <v>2355</v>
      </c>
    </row>
    <row r="29" spans="1:97" ht="15" customHeight="1" x14ac:dyDescent="0.2">
      <c r="A29" s="337"/>
      <c r="B29" s="389"/>
      <c r="C29" s="1001"/>
      <c r="D29" s="756" t="s">
        <v>3347</v>
      </c>
      <c r="E29" s="757"/>
      <c r="F29" s="757"/>
      <c r="G29" s="757"/>
      <c r="H29" s="757"/>
      <c r="I29" s="757"/>
      <c r="J29" s="757"/>
      <c r="K29" s="757"/>
      <c r="L29" s="758"/>
      <c r="M29" s="885"/>
      <c r="N29" s="816"/>
      <c r="O29" s="816"/>
      <c r="P29" s="816"/>
      <c r="Q29" s="816"/>
      <c r="R29" s="816"/>
      <c r="S29" s="816"/>
      <c r="T29" s="816"/>
      <c r="U29" s="816"/>
      <c r="V29" s="816"/>
      <c r="W29" s="816"/>
      <c r="X29" s="816"/>
      <c r="Y29" s="816"/>
      <c r="Z29" s="816"/>
      <c r="AA29" s="816"/>
      <c r="AB29" s="816"/>
      <c r="AC29" s="816"/>
      <c r="AD29" s="816"/>
      <c r="AE29" s="816"/>
      <c r="AF29" s="816"/>
      <c r="AG29" s="816"/>
      <c r="AH29" s="816"/>
      <c r="AI29" s="817"/>
      <c r="AJ29" s="900" t="s">
        <v>3162</v>
      </c>
      <c r="AK29" s="901"/>
      <c r="AL29" s="901"/>
      <c r="AM29" s="902"/>
      <c r="AN29" s="332"/>
      <c r="AO29" s="388"/>
      <c r="AR29" s="838">
        <v>9</v>
      </c>
      <c r="AS29" s="839"/>
      <c r="AT29" s="933" t="s">
        <v>214</v>
      </c>
      <c r="AU29" s="934"/>
      <c r="AV29" s="934"/>
      <c r="AW29" s="934"/>
      <c r="AX29" s="934"/>
      <c r="AY29" s="934"/>
      <c r="AZ29" s="934"/>
      <c r="BA29" s="934"/>
      <c r="BB29" s="934"/>
      <c r="BC29" s="934"/>
      <c r="BD29" s="934"/>
      <c r="BE29" s="934"/>
      <c r="BF29" s="934"/>
      <c r="BG29" s="935"/>
      <c r="BL29" s="16" t="str">
        <f>BL27&amp;M29</f>
        <v/>
      </c>
      <c r="CA29" s="350" t="s">
        <v>3271</v>
      </c>
      <c r="CB29" s="4" t="s">
        <v>68</v>
      </c>
      <c r="CK29" s="4" t="s">
        <v>548</v>
      </c>
      <c r="CL29" s="404" t="s">
        <v>576</v>
      </c>
      <c r="CS29" s="350" t="s">
        <v>2356</v>
      </c>
    </row>
    <row r="30" spans="1:97" ht="15" customHeight="1" x14ac:dyDescent="0.2">
      <c r="A30" s="337"/>
      <c r="B30" s="389"/>
      <c r="C30" s="1001"/>
      <c r="D30" s="759"/>
      <c r="E30" s="760"/>
      <c r="F30" s="760"/>
      <c r="G30" s="760"/>
      <c r="H30" s="760"/>
      <c r="I30" s="760"/>
      <c r="J30" s="760"/>
      <c r="K30" s="760"/>
      <c r="L30" s="761"/>
      <c r="M30" s="1090" t="s">
        <v>3163</v>
      </c>
      <c r="N30" s="1091"/>
      <c r="O30" s="1091"/>
      <c r="P30" s="1091"/>
      <c r="Q30" s="1091"/>
      <c r="R30" s="1091"/>
      <c r="S30" s="1091"/>
      <c r="T30" s="1091"/>
      <c r="U30" s="1091"/>
      <c r="V30" s="1091"/>
      <c r="W30" s="1091"/>
      <c r="X30" s="1091"/>
      <c r="Y30" s="1091"/>
      <c r="Z30" s="1091"/>
      <c r="AA30" s="1091"/>
      <c r="AB30" s="1091"/>
      <c r="AC30" s="1091"/>
      <c r="AD30" s="1091"/>
      <c r="AE30" s="1091"/>
      <c r="AF30" s="1091"/>
      <c r="AG30" s="1091"/>
      <c r="AH30" s="1091"/>
      <c r="AI30" s="1091"/>
      <c r="AJ30" s="1091"/>
      <c r="AK30" s="1091"/>
      <c r="AL30" s="1091"/>
      <c r="AM30" s="1092"/>
      <c r="AN30" s="332"/>
      <c r="AO30" s="388"/>
      <c r="AR30" s="949">
        <v>10</v>
      </c>
      <c r="AS30" s="949"/>
      <c r="AT30" s="958" t="s">
        <v>215</v>
      </c>
      <c r="AU30" s="958"/>
      <c r="AV30" s="958"/>
      <c r="AW30" s="958"/>
      <c r="AX30" s="958"/>
      <c r="AY30" s="958"/>
      <c r="AZ30" s="958"/>
      <c r="BA30" s="958"/>
      <c r="BB30" s="958"/>
      <c r="BC30" s="958"/>
      <c r="BD30" s="958"/>
      <c r="BE30" s="958"/>
      <c r="BF30" s="958"/>
      <c r="BG30" s="958"/>
      <c r="BL30" s="66"/>
      <c r="CA30" s="350" t="s">
        <v>3272</v>
      </c>
      <c r="CB30" s="4" t="s">
        <v>69</v>
      </c>
      <c r="CK30" s="4" t="s">
        <v>549</v>
      </c>
      <c r="CL30" s="404" t="s">
        <v>577</v>
      </c>
      <c r="CS30" s="350" t="s">
        <v>575</v>
      </c>
    </row>
    <row r="31" spans="1:97" ht="15" hidden="1" customHeight="1" x14ac:dyDescent="0.2">
      <c r="A31" s="255"/>
      <c r="B31" s="389"/>
      <c r="C31" s="1001"/>
      <c r="D31" s="880"/>
      <c r="E31" s="890"/>
      <c r="F31" s="890"/>
      <c r="G31" s="890"/>
      <c r="H31" s="890"/>
      <c r="I31" s="890"/>
      <c r="J31" s="890"/>
      <c r="K31" s="890"/>
      <c r="L31" s="881"/>
      <c r="M31" s="1093" t="s">
        <v>225</v>
      </c>
      <c r="N31" s="1094"/>
      <c r="O31" s="1095"/>
      <c r="P31" s="54" t="str">
        <f t="shared" ref="P31:AI31" si="5">MID($M$29,COLUMN()-15,1)</f>
        <v/>
      </c>
      <c r="Q31" s="54" t="str">
        <f t="shared" si="5"/>
        <v/>
      </c>
      <c r="R31" s="54" t="str">
        <f t="shared" si="5"/>
        <v/>
      </c>
      <c r="S31" s="54" t="str">
        <f t="shared" si="5"/>
        <v/>
      </c>
      <c r="T31" s="54" t="str">
        <f t="shared" si="5"/>
        <v/>
      </c>
      <c r="U31" s="54" t="str">
        <f t="shared" si="5"/>
        <v/>
      </c>
      <c r="V31" s="54" t="str">
        <f t="shared" si="5"/>
        <v/>
      </c>
      <c r="W31" s="54" t="str">
        <f t="shared" si="5"/>
        <v/>
      </c>
      <c r="X31" s="54" t="str">
        <f t="shared" si="5"/>
        <v/>
      </c>
      <c r="Y31" s="54" t="str">
        <f t="shared" si="5"/>
        <v/>
      </c>
      <c r="Z31" s="54" t="str">
        <f t="shared" si="5"/>
        <v/>
      </c>
      <c r="AA31" s="54" t="str">
        <f t="shared" si="5"/>
        <v/>
      </c>
      <c r="AB31" s="54" t="str">
        <f t="shared" si="5"/>
        <v/>
      </c>
      <c r="AC31" s="54" t="str">
        <f t="shared" si="5"/>
        <v/>
      </c>
      <c r="AD31" s="54" t="str">
        <f t="shared" si="5"/>
        <v/>
      </c>
      <c r="AE31" s="54" t="str">
        <f t="shared" si="5"/>
        <v/>
      </c>
      <c r="AF31" s="54" t="str">
        <f t="shared" si="5"/>
        <v/>
      </c>
      <c r="AG31" s="54" t="str">
        <f t="shared" si="5"/>
        <v/>
      </c>
      <c r="AH31" s="54" t="str">
        <f t="shared" si="5"/>
        <v/>
      </c>
      <c r="AI31" s="54" t="str">
        <f t="shared" si="5"/>
        <v/>
      </c>
      <c r="AJ31" s="961"/>
      <c r="AK31" s="962"/>
      <c r="AL31" s="962"/>
      <c r="AM31" s="963"/>
      <c r="AN31" s="332"/>
      <c r="AO31" s="388"/>
      <c r="AR31" s="259"/>
      <c r="AS31" s="259"/>
      <c r="CA31" s="350" t="s">
        <v>3273</v>
      </c>
      <c r="CB31" s="4" t="s">
        <v>70</v>
      </c>
      <c r="CK31" s="4" t="s">
        <v>550</v>
      </c>
      <c r="CL31" s="404" t="s">
        <v>2357</v>
      </c>
      <c r="CS31" s="350" t="s">
        <v>576</v>
      </c>
    </row>
    <row r="32" spans="1:97" ht="15" hidden="1" customHeight="1" x14ac:dyDescent="0.2">
      <c r="A32" s="255"/>
      <c r="B32" s="389"/>
      <c r="C32" s="1001"/>
      <c r="D32" s="880"/>
      <c r="E32" s="890"/>
      <c r="F32" s="890"/>
      <c r="G32" s="890"/>
      <c r="H32" s="890"/>
      <c r="I32" s="890"/>
      <c r="J32" s="890"/>
      <c r="K32" s="890"/>
      <c r="L32" s="881"/>
      <c r="M32" s="852"/>
      <c r="N32" s="853"/>
      <c r="O32" s="854"/>
      <c r="P32" s="53" t="str">
        <f t="shared" ref="P32:AI32" si="6">MID($M$29,COLUMN()-15+20,1)</f>
        <v/>
      </c>
      <c r="Q32" s="53" t="str">
        <f t="shared" si="6"/>
        <v/>
      </c>
      <c r="R32" s="53" t="str">
        <f t="shared" si="6"/>
        <v/>
      </c>
      <c r="S32" s="53" t="str">
        <f t="shared" si="6"/>
        <v/>
      </c>
      <c r="T32" s="53" t="str">
        <f t="shared" si="6"/>
        <v/>
      </c>
      <c r="U32" s="53" t="str">
        <f t="shared" si="6"/>
        <v/>
      </c>
      <c r="V32" s="53" t="str">
        <f t="shared" si="6"/>
        <v/>
      </c>
      <c r="W32" s="53" t="str">
        <f t="shared" si="6"/>
        <v/>
      </c>
      <c r="X32" s="53" t="str">
        <f t="shared" si="6"/>
        <v/>
      </c>
      <c r="Y32" s="53" t="str">
        <f t="shared" si="6"/>
        <v/>
      </c>
      <c r="Z32" s="53" t="str">
        <f t="shared" si="6"/>
        <v/>
      </c>
      <c r="AA32" s="53" t="str">
        <f t="shared" si="6"/>
        <v/>
      </c>
      <c r="AB32" s="53" t="str">
        <f t="shared" si="6"/>
        <v/>
      </c>
      <c r="AC32" s="53" t="str">
        <f t="shared" si="6"/>
        <v/>
      </c>
      <c r="AD32" s="53" t="str">
        <f t="shared" si="6"/>
        <v/>
      </c>
      <c r="AE32" s="53" t="str">
        <f t="shared" si="6"/>
        <v/>
      </c>
      <c r="AF32" s="53" t="str">
        <f t="shared" si="6"/>
        <v/>
      </c>
      <c r="AG32" s="53" t="str">
        <f t="shared" si="6"/>
        <v/>
      </c>
      <c r="AH32" s="53" t="str">
        <f t="shared" si="6"/>
        <v/>
      </c>
      <c r="AI32" s="53" t="str">
        <f t="shared" si="6"/>
        <v/>
      </c>
      <c r="AJ32" s="917"/>
      <c r="AK32" s="918"/>
      <c r="AL32" s="918"/>
      <c r="AM32" s="919"/>
      <c r="AN32" s="332"/>
      <c r="AO32" s="388"/>
      <c r="AR32" s="259"/>
      <c r="AS32" s="259"/>
      <c r="CA32" s="350" t="s">
        <v>3274</v>
      </c>
      <c r="CB32" s="4" t="s">
        <v>71</v>
      </c>
      <c r="CK32" s="4" t="s">
        <v>551</v>
      </c>
      <c r="CL32" s="404" t="s">
        <v>2358</v>
      </c>
      <c r="CS32" s="350" t="s">
        <v>577</v>
      </c>
    </row>
    <row r="33" spans="1:97" ht="15" hidden="1" customHeight="1" x14ac:dyDescent="0.2">
      <c r="A33" s="255"/>
      <c r="B33" s="389"/>
      <c r="C33" s="1001"/>
      <c r="D33" s="1003" t="s">
        <v>298</v>
      </c>
      <c r="E33" s="1004"/>
      <c r="F33" s="1004"/>
      <c r="G33" s="1004"/>
      <c r="H33" s="1004"/>
      <c r="I33" s="1004"/>
      <c r="J33" s="1004"/>
      <c r="K33" s="1004"/>
      <c r="L33" s="1005"/>
      <c r="M33" s="885"/>
      <c r="N33" s="816"/>
      <c r="O33" s="816"/>
      <c r="P33" s="816"/>
      <c r="Q33" s="816"/>
      <c r="R33" s="816"/>
      <c r="S33" s="816"/>
      <c r="T33" s="816"/>
      <c r="U33" s="816"/>
      <c r="V33" s="816"/>
      <c r="W33" s="816"/>
      <c r="X33" s="816"/>
      <c r="Y33" s="816"/>
      <c r="Z33" s="817"/>
      <c r="AA33" s="887" t="s">
        <v>3164</v>
      </c>
      <c r="AB33" s="887"/>
      <c r="AC33" s="887"/>
      <c r="AD33" s="887"/>
      <c r="AE33" s="887"/>
      <c r="AF33" s="887"/>
      <c r="AG33" s="887"/>
      <c r="AH33" s="887"/>
      <c r="AI33" s="887"/>
      <c r="AJ33" s="887"/>
      <c r="AK33" s="887"/>
      <c r="AL33" s="887"/>
      <c r="AM33" s="888"/>
      <c r="AN33" s="332"/>
      <c r="AO33" s="388"/>
      <c r="AR33" s="259"/>
      <c r="AS33" s="259"/>
      <c r="BL33" s="66"/>
      <c r="CA33" s="350" t="s">
        <v>3275</v>
      </c>
      <c r="CB33" s="4" t="s">
        <v>72</v>
      </c>
      <c r="CK33" s="4" t="s">
        <v>552</v>
      </c>
      <c r="CL33" s="404" t="s">
        <v>2359</v>
      </c>
      <c r="CS33" s="350" t="s">
        <v>2357</v>
      </c>
    </row>
    <row r="34" spans="1:97" ht="15" customHeight="1" x14ac:dyDescent="0.2">
      <c r="A34" s="337"/>
      <c r="B34" s="389"/>
      <c r="C34" s="1001"/>
      <c r="D34" s="803" t="s">
        <v>1115</v>
      </c>
      <c r="E34" s="804"/>
      <c r="F34" s="804"/>
      <c r="G34" s="804"/>
      <c r="H34" s="804"/>
      <c r="I34" s="804"/>
      <c r="J34" s="804"/>
      <c r="K34" s="804"/>
      <c r="L34" s="805"/>
      <c r="M34" s="834"/>
      <c r="N34" s="834"/>
      <c r="O34" s="339" t="s">
        <v>3225</v>
      </c>
      <c r="P34" s="834"/>
      <c r="Q34" s="834"/>
      <c r="R34" s="834"/>
      <c r="S34" s="339" t="s">
        <v>3226</v>
      </c>
      <c r="T34" s="834"/>
      <c r="U34" s="834"/>
      <c r="V34" s="834"/>
      <c r="W34" s="877"/>
      <c r="X34" s="878"/>
      <c r="Y34" s="878"/>
      <c r="Z34" s="878"/>
      <c r="AA34" s="878"/>
      <c r="AB34" s="878"/>
      <c r="AC34" s="878"/>
      <c r="AD34" s="878"/>
      <c r="AE34" s="878"/>
      <c r="AF34" s="878"/>
      <c r="AG34" s="878"/>
      <c r="AH34" s="878"/>
      <c r="AI34" s="878"/>
      <c r="AJ34" s="878"/>
      <c r="AK34" s="878"/>
      <c r="AL34" s="878"/>
      <c r="AM34" s="879"/>
      <c r="AN34" s="332"/>
      <c r="AO34" s="388"/>
      <c r="AR34" s="949">
        <v>11</v>
      </c>
      <c r="AS34" s="949"/>
      <c r="AT34" s="958" t="s">
        <v>3087</v>
      </c>
      <c r="AU34" s="958"/>
      <c r="AV34" s="958"/>
      <c r="AW34" s="958"/>
      <c r="AX34" s="958"/>
      <c r="AY34" s="958"/>
      <c r="AZ34" s="958"/>
      <c r="BA34" s="958"/>
      <c r="BB34" s="958"/>
      <c r="BC34" s="958"/>
      <c r="BD34" s="958"/>
      <c r="BE34" s="958"/>
      <c r="BF34" s="958"/>
      <c r="BG34" s="958"/>
      <c r="BL34" s="16" t="str">
        <f>IF(T34="","",M34&amp;O34&amp;P34&amp;S34&amp;T34)</f>
        <v/>
      </c>
      <c r="CA34" s="350" t="s">
        <v>3276</v>
      </c>
      <c r="CB34" s="4" t="s">
        <v>73</v>
      </c>
      <c r="CK34" s="4" t="s">
        <v>553</v>
      </c>
      <c r="CL34" s="404" t="s">
        <v>2360</v>
      </c>
      <c r="CS34" s="350" t="s">
        <v>2358</v>
      </c>
    </row>
    <row r="35" spans="1:97" ht="15" hidden="1" customHeight="1" x14ac:dyDescent="0.2">
      <c r="A35" s="255"/>
      <c r="B35" s="389"/>
      <c r="C35" s="1001"/>
      <c r="D35" s="942"/>
      <c r="E35" s="897"/>
      <c r="F35" s="897"/>
      <c r="G35" s="897"/>
      <c r="H35" s="897"/>
      <c r="I35" s="897"/>
      <c r="J35" s="897"/>
      <c r="K35" s="897"/>
      <c r="L35" s="898"/>
      <c r="M35" s="835" t="s">
        <v>225</v>
      </c>
      <c r="N35" s="836"/>
      <c r="O35" s="837"/>
      <c r="P35" s="54" t="str">
        <f t="shared" ref="P35:AB35" si="7">MID($BL$34,COLUMN()-15,1)</f>
        <v/>
      </c>
      <c r="Q35" s="54" t="str">
        <f t="shared" si="7"/>
        <v/>
      </c>
      <c r="R35" s="54" t="str">
        <f t="shared" si="7"/>
        <v/>
      </c>
      <c r="S35" s="54" t="str">
        <f t="shared" si="7"/>
        <v/>
      </c>
      <c r="T35" s="54" t="str">
        <f t="shared" si="7"/>
        <v/>
      </c>
      <c r="U35" s="54" t="str">
        <f t="shared" si="7"/>
        <v/>
      </c>
      <c r="V35" s="54" t="str">
        <f t="shared" si="7"/>
        <v/>
      </c>
      <c r="W35" s="54" t="str">
        <f t="shared" si="7"/>
        <v/>
      </c>
      <c r="X35" s="54" t="str">
        <f t="shared" si="7"/>
        <v/>
      </c>
      <c r="Y35" s="54" t="str">
        <f t="shared" si="7"/>
        <v/>
      </c>
      <c r="Z35" s="54" t="str">
        <f t="shared" si="7"/>
        <v/>
      </c>
      <c r="AA35" s="54" t="str">
        <f t="shared" si="7"/>
        <v/>
      </c>
      <c r="AB35" s="54" t="str">
        <f t="shared" si="7"/>
        <v/>
      </c>
      <c r="AC35" s="891"/>
      <c r="AD35" s="892"/>
      <c r="AE35" s="892"/>
      <c r="AF35" s="892"/>
      <c r="AG35" s="892"/>
      <c r="AH35" s="892"/>
      <c r="AI35" s="892"/>
      <c r="AJ35" s="892"/>
      <c r="AK35" s="892"/>
      <c r="AL35" s="892"/>
      <c r="AM35" s="893"/>
      <c r="AN35" s="332"/>
      <c r="AO35" s="388"/>
      <c r="AR35" s="259"/>
      <c r="AS35" s="259"/>
      <c r="BL35" s="66"/>
      <c r="CA35" s="350" t="s">
        <v>3277</v>
      </c>
      <c r="CB35" s="4" t="s">
        <v>74</v>
      </c>
      <c r="CK35" s="4" t="s">
        <v>554</v>
      </c>
      <c r="CL35" s="404" t="s">
        <v>2361</v>
      </c>
      <c r="CS35" s="350" t="s">
        <v>2359</v>
      </c>
    </row>
    <row r="36" spans="1:97" ht="15" customHeight="1" x14ac:dyDescent="0.2">
      <c r="A36" s="337"/>
      <c r="B36" s="389"/>
      <c r="C36" s="1001"/>
      <c r="D36" s="942" t="s">
        <v>3330</v>
      </c>
      <c r="E36" s="897"/>
      <c r="F36" s="897"/>
      <c r="G36" s="897"/>
      <c r="H36" s="897"/>
      <c r="I36" s="897"/>
      <c r="J36" s="897"/>
      <c r="K36" s="897"/>
      <c r="L36" s="898"/>
      <c r="M36" s="834"/>
      <c r="N36" s="834"/>
      <c r="O36" s="182" t="s">
        <v>3225</v>
      </c>
      <c r="P36" s="797"/>
      <c r="Q36" s="798"/>
      <c r="R36" s="799"/>
      <c r="S36" s="182" t="s">
        <v>3226</v>
      </c>
      <c r="T36" s="959"/>
      <c r="U36" s="959"/>
      <c r="V36" s="959"/>
      <c r="W36" s="960"/>
      <c r="X36" s="713"/>
      <c r="Y36" s="713"/>
      <c r="Z36" s="713"/>
      <c r="AA36" s="713"/>
      <c r="AB36" s="713"/>
      <c r="AC36" s="713"/>
      <c r="AD36" s="713"/>
      <c r="AE36" s="713"/>
      <c r="AF36" s="713"/>
      <c r="AG36" s="713"/>
      <c r="AH36" s="713"/>
      <c r="AI36" s="713"/>
      <c r="AJ36" s="766"/>
      <c r="AK36" s="766"/>
      <c r="AL36" s="766"/>
      <c r="AM36" s="767"/>
      <c r="AN36" s="332"/>
      <c r="AO36" s="388"/>
      <c r="AR36" s="838">
        <v>12</v>
      </c>
      <c r="AS36" s="839"/>
      <c r="AT36" s="933" t="s">
        <v>216</v>
      </c>
      <c r="AU36" s="934"/>
      <c r="AV36" s="934"/>
      <c r="AW36" s="934"/>
      <c r="AX36" s="934"/>
      <c r="AY36" s="934"/>
      <c r="AZ36" s="934"/>
      <c r="BA36" s="934"/>
      <c r="BB36" s="934"/>
      <c r="BC36" s="934"/>
      <c r="BD36" s="934"/>
      <c r="BE36" s="934"/>
      <c r="BF36" s="934"/>
      <c r="BG36" s="935"/>
      <c r="BL36" s="16" t="str">
        <f>IF(T36="","",M36&amp;O36&amp;P36&amp;S36&amp;T36)</f>
        <v/>
      </c>
      <c r="BZ36" s="65"/>
      <c r="CA36" s="350" t="s">
        <v>3278</v>
      </c>
      <c r="CB36" s="4" t="s">
        <v>75</v>
      </c>
      <c r="CK36" s="4" t="s">
        <v>555</v>
      </c>
      <c r="CL36" s="404" t="s">
        <v>2362</v>
      </c>
      <c r="CS36" s="350" t="s">
        <v>2360</v>
      </c>
    </row>
    <row r="37" spans="1:97" ht="15" customHeight="1" x14ac:dyDescent="0.2">
      <c r="A37" s="337"/>
      <c r="B37" s="389"/>
      <c r="C37" s="1001"/>
      <c r="D37" s="1038" t="s">
        <v>3296</v>
      </c>
      <c r="E37" s="1039"/>
      <c r="F37" s="1039"/>
      <c r="G37" s="1039"/>
      <c r="H37" s="1039"/>
      <c r="I37" s="1039"/>
      <c r="J37" s="1039"/>
      <c r="K37" s="1039"/>
      <c r="L37" s="1040"/>
      <c r="M37" s="868"/>
      <c r="N37" s="815"/>
      <c r="O37" s="906" t="s">
        <v>573</v>
      </c>
      <c r="P37" s="907"/>
      <c r="Q37" s="1033" t="s">
        <v>3297</v>
      </c>
      <c r="R37" s="1033"/>
      <c r="S37" s="1033"/>
      <c r="T37" s="1033"/>
      <c r="U37" s="1033"/>
      <c r="V37" s="1033"/>
      <c r="W37" s="1033"/>
      <c r="X37" s="1033"/>
      <c r="Y37" s="1033"/>
      <c r="Z37" s="1033"/>
      <c r="AA37" s="1033"/>
      <c r="AB37" s="1033"/>
      <c r="AC37" s="1033"/>
      <c r="AD37" s="1033"/>
      <c r="AE37" s="1034"/>
      <c r="AF37" s="868"/>
      <c r="AG37" s="869"/>
      <c r="AH37" s="906" t="s">
        <v>573</v>
      </c>
      <c r="AI37" s="907"/>
      <c r="AJ37" s="907"/>
      <c r="AK37" s="907"/>
      <c r="AL37" s="907"/>
      <c r="AM37" s="908"/>
      <c r="AN37" s="332"/>
      <c r="AO37" s="388"/>
      <c r="AR37" s="838">
        <v>13</v>
      </c>
      <c r="AS37" s="839"/>
      <c r="AT37" s="933" t="s">
        <v>217</v>
      </c>
      <c r="AU37" s="934"/>
      <c r="AV37" s="934"/>
      <c r="AW37" s="934"/>
      <c r="AX37" s="934"/>
      <c r="AY37" s="934"/>
      <c r="AZ37" s="934"/>
      <c r="BA37" s="934"/>
      <c r="BB37" s="934"/>
      <c r="BC37" s="934"/>
      <c r="BD37" s="934"/>
      <c r="BE37" s="934"/>
      <c r="BF37" s="934"/>
      <c r="BG37" s="935"/>
      <c r="BL37" s="66"/>
      <c r="CA37" s="350" t="s">
        <v>3279</v>
      </c>
      <c r="CB37" s="4" t="s">
        <v>76</v>
      </c>
      <c r="CK37" s="4" t="s">
        <v>556</v>
      </c>
      <c r="CL37" s="404" t="s">
        <v>2363</v>
      </c>
      <c r="CS37" s="350" t="s">
        <v>2361</v>
      </c>
    </row>
    <row r="38" spans="1:97" ht="15" customHeight="1" x14ac:dyDescent="0.2">
      <c r="A38" s="337"/>
      <c r="B38" s="389"/>
      <c r="C38" s="1001"/>
      <c r="D38" s="1041"/>
      <c r="E38" s="1042"/>
      <c r="F38" s="1042"/>
      <c r="G38" s="1042"/>
      <c r="H38" s="1042"/>
      <c r="I38" s="1042"/>
      <c r="J38" s="1042"/>
      <c r="K38" s="1042"/>
      <c r="L38" s="1043"/>
      <c r="M38" s="1096" t="s">
        <v>673</v>
      </c>
      <c r="N38" s="1097"/>
      <c r="O38" s="1097"/>
      <c r="P38" s="1097"/>
      <c r="Q38" s="1097"/>
      <c r="R38" s="1097"/>
      <c r="S38" s="1097"/>
      <c r="T38" s="1097"/>
      <c r="U38" s="1097"/>
      <c r="V38" s="1097"/>
      <c r="W38" s="1097"/>
      <c r="X38" s="1097"/>
      <c r="Y38" s="1097"/>
      <c r="Z38" s="1097"/>
      <c r="AA38" s="1097"/>
      <c r="AB38" s="1097"/>
      <c r="AC38" s="1097"/>
      <c r="AD38" s="1097"/>
      <c r="AE38" s="1097"/>
      <c r="AF38" s="1097"/>
      <c r="AG38" s="1097"/>
      <c r="AH38" s="1097"/>
      <c r="AI38" s="1097"/>
      <c r="AJ38" s="1097"/>
      <c r="AK38" s="1097"/>
      <c r="AL38" s="1097"/>
      <c r="AM38" s="1098"/>
      <c r="AN38" s="332"/>
      <c r="AO38" s="388"/>
      <c r="AP38" s="332"/>
      <c r="AR38" s="838">
        <v>14</v>
      </c>
      <c r="AS38" s="839"/>
      <c r="AT38" s="933" t="s">
        <v>218</v>
      </c>
      <c r="AU38" s="934"/>
      <c r="AV38" s="934"/>
      <c r="AW38" s="934"/>
      <c r="AX38" s="934"/>
      <c r="AY38" s="934"/>
      <c r="AZ38" s="934"/>
      <c r="BA38" s="934"/>
      <c r="BB38" s="934"/>
      <c r="BC38" s="934"/>
      <c r="BD38" s="934"/>
      <c r="BE38" s="934"/>
      <c r="BF38" s="934"/>
      <c r="BG38" s="935"/>
      <c r="BL38" s="66"/>
      <c r="CA38" s="350" t="s">
        <v>3280</v>
      </c>
      <c r="CB38" s="4" t="s">
        <v>77</v>
      </c>
      <c r="CK38" s="4" t="s">
        <v>557</v>
      </c>
      <c r="CL38" s="404" t="s">
        <v>2364</v>
      </c>
      <c r="CS38" s="350" t="s">
        <v>2362</v>
      </c>
    </row>
    <row r="39" spans="1:97" ht="15" hidden="1" customHeight="1" x14ac:dyDescent="0.2">
      <c r="A39" s="255"/>
      <c r="B39" s="389"/>
      <c r="C39" s="1001"/>
      <c r="D39" s="1044"/>
      <c r="E39" s="1045"/>
      <c r="F39" s="1045"/>
      <c r="G39" s="1045"/>
      <c r="H39" s="1045"/>
      <c r="I39" s="1045"/>
      <c r="J39" s="1045"/>
      <c r="K39" s="1045"/>
      <c r="L39" s="1046"/>
      <c r="M39" s="835" t="s">
        <v>225</v>
      </c>
      <c r="N39" s="836"/>
      <c r="O39" s="854"/>
      <c r="P39" s="54" t="str">
        <f>IF(LEN(M37)=4,LEFT(M37,1),"")</f>
        <v/>
      </c>
      <c r="Q39" s="54" t="str">
        <f>IF(LEN(M37)&gt;=3,MID(M37,LEN(M37)-2,1),"")</f>
        <v/>
      </c>
      <c r="R39" s="54" t="str">
        <f>IF(LEN(M37)&gt;=2,MID(M37,LEN(M37)-1,1),"")</f>
        <v/>
      </c>
      <c r="S39" s="54" t="str">
        <f>IF(LEN(M37)&lt;=4,RIGHT(M37,1),"")</f>
        <v/>
      </c>
      <c r="T39" s="1029"/>
      <c r="U39" s="1030"/>
      <c r="V39" s="1030"/>
      <c r="W39" s="1030"/>
      <c r="X39" s="1030"/>
      <c r="Y39" s="1030"/>
      <c r="Z39" s="1030"/>
      <c r="AA39" s="1030"/>
      <c r="AB39" s="1030"/>
      <c r="AC39" s="1030"/>
      <c r="AD39" s="1030"/>
      <c r="AE39" s="1030"/>
      <c r="AF39" s="1030"/>
      <c r="AG39" s="1030"/>
      <c r="AH39" s="1030"/>
      <c r="AI39" s="1030"/>
      <c r="AJ39" s="1031"/>
      <c r="AK39" s="1031"/>
      <c r="AL39" s="1031"/>
      <c r="AM39" s="1032"/>
      <c r="AN39" s="332"/>
      <c r="AO39" s="388"/>
      <c r="AR39" s="259"/>
      <c r="AS39" s="259"/>
      <c r="CA39" s="350" t="s">
        <v>3281</v>
      </c>
      <c r="CB39" s="4" t="s">
        <v>78</v>
      </c>
      <c r="CK39" s="4" t="s">
        <v>558</v>
      </c>
      <c r="CL39" s="404" t="s">
        <v>2365</v>
      </c>
      <c r="CS39" s="350" t="s">
        <v>2363</v>
      </c>
    </row>
    <row r="40" spans="1:97" ht="15" customHeight="1" x14ac:dyDescent="0.2">
      <c r="A40" s="337"/>
      <c r="B40" s="389"/>
      <c r="C40" s="1001"/>
      <c r="D40" s="756" t="s">
        <v>3456</v>
      </c>
      <c r="E40" s="757"/>
      <c r="F40" s="758"/>
      <c r="G40" s="1035" t="s">
        <v>3479</v>
      </c>
      <c r="H40" s="1036"/>
      <c r="I40" s="1036"/>
      <c r="J40" s="1036"/>
      <c r="K40" s="1036"/>
      <c r="L40" s="1036"/>
      <c r="M40" s="1036"/>
      <c r="N40" s="1036"/>
      <c r="O40" s="1036"/>
      <c r="P40" s="1036"/>
      <c r="Q40" s="1036"/>
      <c r="R40" s="1036"/>
      <c r="S40" s="1036"/>
      <c r="T40" s="1036"/>
      <c r="U40" s="1036"/>
      <c r="V40" s="1036"/>
      <c r="W40" s="1036"/>
      <c r="X40" s="1036"/>
      <c r="Y40" s="1036"/>
      <c r="Z40" s="1036"/>
      <c r="AA40" s="1036"/>
      <c r="AB40" s="1036"/>
      <c r="AC40" s="1036"/>
      <c r="AD40" s="1036"/>
      <c r="AE40" s="1036"/>
      <c r="AF40" s="1036"/>
      <c r="AG40" s="1036"/>
      <c r="AH40" s="1036"/>
      <c r="AI40" s="1036"/>
      <c r="AJ40" s="1036"/>
      <c r="AK40" s="1036"/>
      <c r="AL40" s="1036"/>
      <c r="AM40" s="1036"/>
      <c r="AN40" s="332"/>
      <c r="AO40" s="388"/>
      <c r="AR40" s="949">
        <v>15</v>
      </c>
      <c r="AS40" s="949"/>
      <c r="AT40" s="958" t="s">
        <v>220</v>
      </c>
      <c r="AU40" s="958"/>
      <c r="AV40" s="958"/>
      <c r="AW40" s="958"/>
      <c r="AX40" s="958"/>
      <c r="AY40" s="958"/>
      <c r="AZ40" s="958"/>
      <c r="BA40" s="958"/>
      <c r="BB40" s="958"/>
      <c r="BC40" s="958"/>
      <c r="BD40" s="958"/>
      <c r="BE40" s="958"/>
      <c r="BF40" s="958"/>
      <c r="BG40" s="958"/>
      <c r="CA40" s="350" t="s">
        <v>3282</v>
      </c>
      <c r="CB40" s="4" t="s">
        <v>79</v>
      </c>
      <c r="CK40" s="4" t="s">
        <v>559</v>
      </c>
      <c r="CL40" s="404" t="s">
        <v>2366</v>
      </c>
      <c r="CS40" s="350" t="s">
        <v>2364</v>
      </c>
    </row>
    <row r="41" spans="1:97" ht="15" customHeight="1" x14ac:dyDescent="0.2">
      <c r="A41" s="337"/>
      <c r="B41" s="389"/>
      <c r="C41" s="1001"/>
      <c r="D41" s="880"/>
      <c r="E41" s="890"/>
      <c r="F41" s="881"/>
      <c r="G41" s="994" t="s">
        <v>3302</v>
      </c>
      <c r="H41" s="995"/>
      <c r="I41" s="757" t="s">
        <v>3303</v>
      </c>
      <c r="J41" s="804"/>
      <c r="K41" s="804"/>
      <c r="L41" s="805"/>
      <c r="M41" s="946" t="s">
        <v>3337</v>
      </c>
      <c r="N41" s="946"/>
      <c r="O41" s="946"/>
      <c r="P41" s="946"/>
      <c r="Q41" s="946"/>
      <c r="R41" s="946"/>
      <c r="S41" s="947"/>
      <c r="T41" s="947"/>
      <c r="U41" s="947"/>
      <c r="V41" s="947"/>
      <c r="W41" s="947"/>
      <c r="X41" s="947"/>
      <c r="Y41" s="947"/>
      <c r="Z41" s="947"/>
      <c r="AA41" s="947"/>
      <c r="AB41" s="947"/>
      <c r="AC41" s="947"/>
      <c r="AD41" s="1047"/>
      <c r="AE41" s="1047"/>
      <c r="AF41" s="1047"/>
      <c r="AG41" s="1047"/>
      <c r="AH41" s="1047"/>
      <c r="AI41" s="1047"/>
      <c r="AJ41" s="1047"/>
      <c r="AK41" s="1047"/>
      <c r="AL41" s="1047"/>
      <c r="AM41" s="1047"/>
      <c r="AN41" s="332"/>
      <c r="AO41" s="388"/>
      <c r="AR41" s="838">
        <v>16</v>
      </c>
      <c r="AS41" s="839"/>
      <c r="AT41" s="933" t="s">
        <v>3147</v>
      </c>
      <c r="AU41" s="934"/>
      <c r="AV41" s="934"/>
      <c r="AW41" s="934"/>
      <c r="AX41" s="934"/>
      <c r="AY41" s="934"/>
      <c r="AZ41" s="934"/>
      <c r="BA41" s="934"/>
      <c r="BB41" s="934"/>
      <c r="BC41" s="934"/>
      <c r="BD41" s="934"/>
      <c r="BE41" s="934"/>
      <c r="BF41" s="934"/>
      <c r="BG41" s="935"/>
      <c r="CA41" s="350" t="s">
        <v>3284</v>
      </c>
      <c r="CB41" s="4" t="s">
        <v>80</v>
      </c>
      <c r="CK41" s="4" t="s">
        <v>560</v>
      </c>
      <c r="CL41" s="404" t="s">
        <v>2367</v>
      </c>
      <c r="CS41" s="350" t="s">
        <v>2365</v>
      </c>
    </row>
    <row r="42" spans="1:97" ht="15" customHeight="1" x14ac:dyDescent="0.2">
      <c r="A42" s="337"/>
      <c r="B42" s="389"/>
      <c r="C42" s="1001"/>
      <c r="D42" s="880"/>
      <c r="E42" s="890"/>
      <c r="F42" s="881"/>
      <c r="G42" s="998"/>
      <c r="H42" s="999"/>
      <c r="I42" s="897"/>
      <c r="J42" s="897"/>
      <c r="K42" s="897"/>
      <c r="L42" s="898"/>
      <c r="M42" s="884" t="s">
        <v>755</v>
      </c>
      <c r="N42" s="863"/>
      <c r="O42" s="863"/>
      <c r="P42" s="863"/>
      <c r="Q42" s="863"/>
      <c r="R42" s="864"/>
      <c r="S42" s="885"/>
      <c r="T42" s="816"/>
      <c r="U42" s="816"/>
      <c r="V42" s="816"/>
      <c r="W42" s="816"/>
      <c r="X42" s="816"/>
      <c r="Y42" s="816"/>
      <c r="Z42" s="816"/>
      <c r="AA42" s="816"/>
      <c r="AB42" s="816"/>
      <c r="AC42" s="817"/>
      <c r="AD42" s="1037" t="s">
        <v>756</v>
      </c>
      <c r="AE42" s="1037"/>
      <c r="AF42" s="1037"/>
      <c r="AG42" s="1037"/>
      <c r="AH42" s="936" t="s">
        <v>3223</v>
      </c>
      <c r="AI42" s="937"/>
      <c r="AJ42" s="937"/>
      <c r="AK42" s="937"/>
      <c r="AL42" s="937"/>
      <c r="AM42" s="938"/>
      <c r="AN42" s="332"/>
      <c r="AO42" s="388"/>
      <c r="AR42" s="838">
        <v>17</v>
      </c>
      <c r="AS42" s="839"/>
      <c r="AT42" s="933" t="s">
        <v>219</v>
      </c>
      <c r="AU42" s="934"/>
      <c r="AV42" s="934"/>
      <c r="AW42" s="934"/>
      <c r="AX42" s="934"/>
      <c r="AY42" s="934"/>
      <c r="AZ42" s="934"/>
      <c r="BA42" s="934"/>
      <c r="BB42" s="934"/>
      <c r="BC42" s="934"/>
      <c r="BD42" s="934"/>
      <c r="BE42" s="934"/>
      <c r="BF42" s="934"/>
      <c r="BG42" s="935"/>
      <c r="BL42" s="16" t="str">
        <f>IF(AH42="選択　▼","",AH42)</f>
        <v/>
      </c>
      <c r="CA42" s="350" t="s">
        <v>3283</v>
      </c>
      <c r="CB42" s="4" t="s">
        <v>81</v>
      </c>
      <c r="CK42" s="4" t="s">
        <v>561</v>
      </c>
      <c r="CL42" s="404" t="s">
        <v>1004</v>
      </c>
      <c r="CS42" s="350" t="s">
        <v>2366</v>
      </c>
    </row>
    <row r="43" spans="1:97" ht="15" customHeight="1" x14ac:dyDescent="0.2">
      <c r="A43" s="337"/>
      <c r="B43" s="389"/>
      <c r="C43" s="1001"/>
      <c r="D43" s="880"/>
      <c r="E43" s="890"/>
      <c r="F43" s="881"/>
      <c r="G43" s="1242" t="s">
        <v>3480</v>
      </c>
      <c r="H43" s="1243"/>
      <c r="I43" s="1244"/>
      <c r="J43" s="1244"/>
      <c r="K43" s="1244"/>
      <c r="L43" s="1244"/>
      <c r="M43" s="1244"/>
      <c r="N43" s="1244"/>
      <c r="O43" s="1244"/>
      <c r="P43" s="1244"/>
      <c r="Q43" s="1244"/>
      <c r="R43" s="1244"/>
      <c r="S43" s="1244"/>
      <c r="T43" s="1244"/>
      <c r="U43" s="1244"/>
      <c r="V43" s="1244"/>
      <c r="W43" s="1244"/>
      <c r="X43" s="1244"/>
      <c r="Y43" s="1244"/>
      <c r="Z43" s="1244"/>
      <c r="AA43" s="1244"/>
      <c r="AB43" s="1244"/>
      <c r="AC43" s="1244"/>
      <c r="AD43" s="1244"/>
      <c r="AE43" s="1244"/>
      <c r="AF43" s="1244"/>
      <c r="AG43" s="1244"/>
      <c r="AH43" s="1244"/>
      <c r="AI43" s="1244"/>
      <c r="AJ43" s="1244"/>
      <c r="AK43" s="1244"/>
      <c r="AL43" s="1244"/>
      <c r="AM43" s="1245"/>
      <c r="AN43" s="332"/>
      <c r="AO43" s="388"/>
      <c r="AR43" s="838">
        <v>18</v>
      </c>
      <c r="AS43" s="839"/>
      <c r="AT43" s="933" t="s">
        <v>3148</v>
      </c>
      <c r="AU43" s="934"/>
      <c r="AV43" s="934"/>
      <c r="AW43" s="934"/>
      <c r="AX43" s="934"/>
      <c r="AY43" s="934"/>
      <c r="AZ43" s="934"/>
      <c r="BA43" s="934"/>
      <c r="BB43" s="934"/>
      <c r="BC43" s="934"/>
      <c r="BD43" s="934"/>
      <c r="BE43" s="934"/>
      <c r="BF43" s="934"/>
      <c r="BG43" s="935"/>
      <c r="CA43" s="350" t="s">
        <v>3285</v>
      </c>
      <c r="CB43" s="4" t="s">
        <v>82</v>
      </c>
      <c r="CK43" s="4" t="s">
        <v>562</v>
      </c>
      <c r="CL43" s="404" t="s">
        <v>814</v>
      </c>
      <c r="CS43" s="350" t="s">
        <v>2367</v>
      </c>
    </row>
    <row r="44" spans="1:97" ht="15" customHeight="1" x14ac:dyDescent="0.2">
      <c r="A44" s="337"/>
      <c r="B44" s="389"/>
      <c r="C44" s="1001"/>
      <c r="D44" s="880"/>
      <c r="E44" s="890"/>
      <c r="F44" s="881"/>
      <c r="G44" s="994" t="s">
        <v>3304</v>
      </c>
      <c r="H44" s="995"/>
      <c r="I44" s="804" t="s">
        <v>757</v>
      </c>
      <c r="J44" s="804"/>
      <c r="K44" s="804"/>
      <c r="L44" s="804"/>
      <c r="M44" s="946" t="s">
        <v>3337</v>
      </c>
      <c r="N44" s="946"/>
      <c r="O44" s="946"/>
      <c r="P44" s="946"/>
      <c r="Q44" s="946"/>
      <c r="R44" s="946"/>
      <c r="S44" s="947"/>
      <c r="T44" s="947"/>
      <c r="U44" s="947"/>
      <c r="V44" s="947"/>
      <c r="W44" s="947"/>
      <c r="X44" s="947"/>
      <c r="Y44" s="947"/>
      <c r="Z44" s="947"/>
      <c r="AA44" s="947"/>
      <c r="AB44" s="947"/>
      <c r="AC44" s="947"/>
      <c r="AD44" s="948"/>
      <c r="AE44" s="948"/>
      <c r="AF44" s="948"/>
      <c r="AG44" s="948"/>
      <c r="AH44" s="948"/>
      <c r="AI44" s="948"/>
      <c r="AJ44" s="948"/>
      <c r="AK44" s="948"/>
      <c r="AL44" s="948"/>
      <c r="AM44" s="948"/>
      <c r="AN44" s="332"/>
      <c r="AO44" s="388"/>
      <c r="AR44" s="838">
        <v>19</v>
      </c>
      <c r="AS44" s="839"/>
      <c r="AT44" s="933" t="s">
        <v>221</v>
      </c>
      <c r="AU44" s="934"/>
      <c r="AV44" s="934"/>
      <c r="AW44" s="934"/>
      <c r="AX44" s="934"/>
      <c r="AY44" s="934"/>
      <c r="AZ44" s="934"/>
      <c r="BA44" s="934"/>
      <c r="BB44" s="934"/>
      <c r="BC44" s="934"/>
      <c r="BD44" s="934"/>
      <c r="BE44" s="934"/>
      <c r="BF44" s="934"/>
      <c r="BG44" s="935"/>
      <c r="BH44" s="361"/>
      <c r="CA44" s="350" t="s">
        <v>3286</v>
      </c>
      <c r="CB44" s="4" t="s">
        <v>83</v>
      </c>
      <c r="CK44" s="4" t="s">
        <v>563</v>
      </c>
      <c r="CL44" s="404" t="s">
        <v>815</v>
      </c>
      <c r="CS44" s="350" t="s">
        <v>1004</v>
      </c>
    </row>
    <row r="45" spans="1:97" ht="15" customHeight="1" x14ac:dyDescent="0.2">
      <c r="A45" s="337"/>
      <c r="B45" s="389"/>
      <c r="C45" s="1001"/>
      <c r="D45" s="880"/>
      <c r="E45" s="890"/>
      <c r="F45" s="881"/>
      <c r="G45" s="996"/>
      <c r="H45" s="997"/>
      <c r="I45" s="897"/>
      <c r="J45" s="897"/>
      <c r="K45" s="897"/>
      <c r="L45" s="897"/>
      <c r="M45" s="884" t="s">
        <v>755</v>
      </c>
      <c r="N45" s="863"/>
      <c r="O45" s="863"/>
      <c r="P45" s="863"/>
      <c r="Q45" s="863"/>
      <c r="R45" s="864"/>
      <c r="S45" s="885"/>
      <c r="T45" s="816"/>
      <c r="U45" s="816"/>
      <c r="V45" s="816"/>
      <c r="W45" s="816"/>
      <c r="X45" s="816"/>
      <c r="Y45" s="816"/>
      <c r="Z45" s="816"/>
      <c r="AA45" s="816"/>
      <c r="AB45" s="816"/>
      <c r="AC45" s="817"/>
      <c r="AD45" s="1037" t="s">
        <v>756</v>
      </c>
      <c r="AE45" s="1037"/>
      <c r="AF45" s="1037"/>
      <c r="AG45" s="1037"/>
      <c r="AH45" s="936" t="s">
        <v>3223</v>
      </c>
      <c r="AI45" s="937"/>
      <c r="AJ45" s="937"/>
      <c r="AK45" s="937"/>
      <c r="AL45" s="937"/>
      <c r="AM45" s="938"/>
      <c r="AN45" s="332"/>
      <c r="AO45" s="388"/>
      <c r="AR45" s="957" t="s">
        <v>3524</v>
      </c>
      <c r="AS45" s="520" t="s">
        <v>1299</v>
      </c>
      <c r="AT45" s="933" t="s">
        <v>3428</v>
      </c>
      <c r="AU45" s="934"/>
      <c r="AV45" s="934"/>
      <c r="AW45" s="934"/>
      <c r="AX45" s="934"/>
      <c r="AY45" s="934"/>
      <c r="AZ45" s="934"/>
      <c r="BA45" s="934"/>
      <c r="BB45" s="934"/>
      <c r="BC45" s="934"/>
      <c r="BD45" s="934"/>
      <c r="BE45" s="934"/>
      <c r="BF45" s="934"/>
      <c r="BG45" s="935"/>
      <c r="BH45" s="361"/>
      <c r="BL45" s="16" t="str">
        <f>IF(AH45="選択　▼","",AH45)</f>
        <v/>
      </c>
      <c r="CA45" s="350" t="s">
        <v>3287</v>
      </c>
      <c r="CB45" s="4" t="s">
        <v>84</v>
      </c>
      <c r="CK45" s="4" t="s">
        <v>564</v>
      </c>
      <c r="CL45" s="404" t="s">
        <v>816</v>
      </c>
      <c r="CS45" s="4" t="s">
        <v>814</v>
      </c>
    </row>
    <row r="46" spans="1:97" ht="15" customHeight="1" x14ac:dyDescent="0.2">
      <c r="A46" s="337"/>
      <c r="B46" s="389"/>
      <c r="C46" s="1001"/>
      <c r="D46" s="880"/>
      <c r="E46" s="890"/>
      <c r="F46" s="881"/>
      <c r="G46" s="996"/>
      <c r="H46" s="997"/>
      <c r="I46" s="863" t="s">
        <v>780</v>
      </c>
      <c r="J46" s="863"/>
      <c r="K46" s="863"/>
      <c r="L46" s="864"/>
      <c r="M46" s="847" t="s">
        <v>3299</v>
      </c>
      <c r="N46" s="848"/>
      <c r="O46" s="861"/>
      <c r="P46" s="862"/>
      <c r="Q46" s="336" t="s">
        <v>231</v>
      </c>
      <c r="R46" s="861"/>
      <c r="S46" s="862"/>
      <c r="T46" s="335" t="s">
        <v>232</v>
      </c>
      <c r="U46" s="861"/>
      <c r="V46" s="862"/>
      <c r="W46" s="532" t="s">
        <v>233</v>
      </c>
      <c r="X46" s="955"/>
      <c r="Y46" s="955"/>
      <c r="Z46" s="955"/>
      <c r="AA46" s="955"/>
      <c r="AB46" s="955"/>
      <c r="AC46" s="955"/>
      <c r="AD46" s="955"/>
      <c r="AE46" s="955"/>
      <c r="AF46" s="955"/>
      <c r="AG46" s="955"/>
      <c r="AH46" s="955"/>
      <c r="AI46" s="955"/>
      <c r="AJ46" s="955"/>
      <c r="AK46" s="955"/>
      <c r="AL46" s="955"/>
      <c r="AM46" s="956"/>
      <c r="AN46" s="332"/>
      <c r="AO46" s="388"/>
      <c r="AR46" s="957"/>
      <c r="AS46" s="520" t="s">
        <v>3090</v>
      </c>
      <c r="AT46" s="933" t="s">
        <v>3429</v>
      </c>
      <c r="AU46" s="934"/>
      <c r="AV46" s="934"/>
      <c r="AW46" s="934"/>
      <c r="AX46" s="934"/>
      <c r="AY46" s="934"/>
      <c r="AZ46" s="934"/>
      <c r="BA46" s="934"/>
      <c r="BB46" s="934"/>
      <c r="BC46" s="934"/>
      <c r="BD46" s="934"/>
      <c r="BE46" s="934"/>
      <c r="BF46" s="934"/>
      <c r="BG46" s="935"/>
      <c r="BL46" s="124" t="str">
        <f>IF($M$46="選択","",IF(R46="","",M46&amp;O46&amp;Q4&amp;Q46))</f>
        <v/>
      </c>
      <c r="BO46" s="124" t="str">
        <f>IF($M$46="選択","",IF(U46="","",R46&amp;T46&amp;U46&amp;W46))</f>
        <v/>
      </c>
      <c r="CA46" s="350" t="s">
        <v>3288</v>
      </c>
      <c r="CB46" s="4" t="s">
        <v>85</v>
      </c>
      <c r="CK46" s="4" t="s">
        <v>565</v>
      </c>
      <c r="CL46" s="404" t="s">
        <v>817</v>
      </c>
      <c r="CS46" s="4" t="s">
        <v>815</v>
      </c>
    </row>
    <row r="47" spans="1:97" ht="15" customHeight="1" x14ac:dyDescent="0.2">
      <c r="A47" s="337"/>
      <c r="B47" s="389"/>
      <c r="C47" s="1001"/>
      <c r="D47" s="880"/>
      <c r="E47" s="890"/>
      <c r="F47" s="881"/>
      <c r="G47" s="996"/>
      <c r="H47" s="997"/>
      <c r="I47" s="803" t="s">
        <v>758</v>
      </c>
      <c r="J47" s="804"/>
      <c r="K47" s="804"/>
      <c r="L47" s="805"/>
      <c r="M47" s="847" t="s">
        <v>3299</v>
      </c>
      <c r="N47" s="848"/>
      <c r="O47" s="861"/>
      <c r="P47" s="862"/>
      <c r="Q47" s="336" t="s">
        <v>231</v>
      </c>
      <c r="R47" s="861"/>
      <c r="S47" s="862"/>
      <c r="T47" s="335" t="s">
        <v>232</v>
      </c>
      <c r="U47" s="861"/>
      <c r="V47" s="862"/>
      <c r="W47" s="335" t="s">
        <v>233</v>
      </c>
      <c r="X47" s="878" t="s">
        <v>759</v>
      </c>
      <c r="Y47" s="879"/>
      <c r="Z47" s="847" t="s">
        <v>3299</v>
      </c>
      <c r="AA47" s="848"/>
      <c r="AB47" s="861"/>
      <c r="AC47" s="862"/>
      <c r="AD47" s="336" t="s">
        <v>231</v>
      </c>
      <c r="AE47" s="861"/>
      <c r="AF47" s="862"/>
      <c r="AG47" s="335" t="s">
        <v>232</v>
      </c>
      <c r="AH47" s="861"/>
      <c r="AI47" s="862"/>
      <c r="AJ47" s="335" t="s">
        <v>233</v>
      </c>
      <c r="AK47" s="878" t="s">
        <v>3306</v>
      </c>
      <c r="AL47" s="878"/>
      <c r="AM47" s="879"/>
      <c r="AN47" s="332"/>
      <c r="AO47" s="388"/>
      <c r="AP47" s="332"/>
      <c r="AR47" s="950">
        <v>21</v>
      </c>
      <c r="AS47" s="951"/>
      <c r="AT47" s="952" t="s">
        <v>3168</v>
      </c>
      <c r="AU47" s="953"/>
      <c r="AV47" s="953"/>
      <c r="AW47" s="953"/>
      <c r="AX47" s="953"/>
      <c r="AY47" s="953"/>
      <c r="AZ47" s="953"/>
      <c r="BA47" s="953"/>
      <c r="BB47" s="953"/>
      <c r="BC47" s="954"/>
      <c r="BD47" s="943" t="s">
        <v>3169</v>
      </c>
      <c r="BE47" s="944"/>
      <c r="BF47" s="944"/>
      <c r="BG47" s="945"/>
      <c r="BL47" s="124" t="str">
        <f>IF($M$47="選択","",IF(R47="","",M47&amp;O47&amp;Q5&amp;Q47))</f>
        <v/>
      </c>
      <c r="BO47" s="124" t="str">
        <f>IF($M$47="選択","",IF(U47="","",R47&amp;T47&amp;U47&amp;W47))</f>
        <v/>
      </c>
      <c r="BP47" s="124" t="str">
        <f>IF($Z$47="選択","",IF(AH47="","",Z47&amp;AB47&amp;AD47))</f>
        <v/>
      </c>
      <c r="BQ47" s="124" t="str">
        <f>IF($Z$47="選択","",IF(AE47="","",AE47&amp;AG47&amp;AH47&amp;AJ47))</f>
        <v/>
      </c>
      <c r="CA47" s="350" t="s">
        <v>3289</v>
      </c>
      <c r="CB47" s="4" t="s">
        <v>86</v>
      </c>
      <c r="CK47" s="4" t="s">
        <v>566</v>
      </c>
      <c r="CL47" s="404" t="s">
        <v>818</v>
      </c>
      <c r="CS47" s="4" t="s">
        <v>816</v>
      </c>
    </row>
    <row r="48" spans="1:97" ht="15" customHeight="1" x14ac:dyDescent="0.2">
      <c r="A48" s="337"/>
      <c r="B48" s="389"/>
      <c r="C48" s="1001"/>
      <c r="D48" s="880"/>
      <c r="E48" s="890"/>
      <c r="F48" s="881"/>
      <c r="G48" s="996"/>
      <c r="H48" s="997"/>
      <c r="I48" s="942"/>
      <c r="J48" s="897"/>
      <c r="K48" s="897"/>
      <c r="L48" s="898"/>
      <c r="M48" s="936" t="s">
        <v>3223</v>
      </c>
      <c r="N48" s="937"/>
      <c r="O48" s="937"/>
      <c r="P48" s="938"/>
      <c r="Q48" s="894" t="s">
        <v>3336</v>
      </c>
      <c r="R48" s="895"/>
      <c r="S48" s="895"/>
      <c r="T48" s="895"/>
      <c r="U48" s="895"/>
      <c r="V48" s="895"/>
      <c r="W48" s="895"/>
      <c r="X48" s="895"/>
      <c r="Y48" s="895"/>
      <c r="Z48" s="895"/>
      <c r="AA48" s="895"/>
      <c r="AB48" s="895"/>
      <c r="AC48" s="895"/>
      <c r="AD48" s="895"/>
      <c r="AE48" s="895"/>
      <c r="AF48" s="895"/>
      <c r="AG48" s="895"/>
      <c r="AH48" s="895"/>
      <c r="AI48" s="895"/>
      <c r="AJ48" s="895"/>
      <c r="AK48" s="895"/>
      <c r="AL48" s="895"/>
      <c r="AM48" s="896"/>
      <c r="AN48" s="332"/>
      <c r="AO48" s="388"/>
      <c r="AP48" s="332"/>
      <c r="AR48" s="838">
        <v>22</v>
      </c>
      <c r="AS48" s="839"/>
      <c r="AT48" s="933" t="s">
        <v>3149</v>
      </c>
      <c r="AU48" s="934"/>
      <c r="AV48" s="934"/>
      <c r="AW48" s="934"/>
      <c r="AX48" s="934"/>
      <c r="AY48" s="934"/>
      <c r="AZ48" s="934"/>
      <c r="BA48" s="934"/>
      <c r="BB48" s="934"/>
      <c r="BC48" s="934"/>
      <c r="BD48" s="934"/>
      <c r="BE48" s="934"/>
      <c r="BF48" s="934"/>
      <c r="BG48" s="935"/>
      <c r="BL48" s="124" t="str">
        <f>IF(M48="選択　▼","",M48)</f>
        <v/>
      </c>
      <c r="CA48" s="350" t="s">
        <v>3290</v>
      </c>
      <c r="CB48" s="4" t="s">
        <v>87</v>
      </c>
      <c r="CK48" s="4" t="s">
        <v>567</v>
      </c>
      <c r="CL48" s="404" t="s">
        <v>819</v>
      </c>
      <c r="CS48" s="4" t="s">
        <v>817</v>
      </c>
    </row>
    <row r="49" spans="1:97" ht="15" customHeight="1" x14ac:dyDescent="0.2">
      <c r="A49" s="337"/>
      <c r="B49" s="389"/>
      <c r="C49" s="1001"/>
      <c r="D49" s="880"/>
      <c r="E49" s="890"/>
      <c r="F49" s="881"/>
      <c r="G49" s="996"/>
      <c r="H49" s="997"/>
      <c r="I49" s="863" t="s">
        <v>760</v>
      </c>
      <c r="J49" s="863"/>
      <c r="K49" s="863"/>
      <c r="L49" s="864"/>
      <c r="M49" s="936" t="s">
        <v>3223</v>
      </c>
      <c r="N49" s="937"/>
      <c r="O49" s="937"/>
      <c r="P49" s="937"/>
      <c r="Q49" s="937"/>
      <c r="R49" s="938"/>
      <c r="S49" s="840"/>
      <c r="T49" s="841"/>
      <c r="U49" s="841"/>
      <c r="V49" s="841"/>
      <c r="W49" s="841"/>
      <c r="X49" s="841"/>
      <c r="Y49" s="841"/>
      <c r="Z49" s="841"/>
      <c r="AA49" s="841"/>
      <c r="AB49" s="841"/>
      <c r="AC49" s="841"/>
      <c r="AD49" s="841"/>
      <c r="AE49" s="841"/>
      <c r="AF49" s="841"/>
      <c r="AG49" s="841"/>
      <c r="AH49" s="841"/>
      <c r="AI49" s="841"/>
      <c r="AJ49" s="841"/>
      <c r="AK49" s="841"/>
      <c r="AL49" s="841"/>
      <c r="AM49" s="842"/>
      <c r="AN49" s="332"/>
      <c r="AO49" s="388"/>
      <c r="AR49" s="838">
        <v>23</v>
      </c>
      <c r="AS49" s="839"/>
      <c r="AT49" s="933" t="s">
        <v>3150</v>
      </c>
      <c r="AU49" s="934"/>
      <c r="AV49" s="934"/>
      <c r="AW49" s="934"/>
      <c r="AX49" s="934"/>
      <c r="AY49" s="934"/>
      <c r="AZ49" s="934"/>
      <c r="BA49" s="934"/>
      <c r="BB49" s="934"/>
      <c r="BC49" s="934"/>
      <c r="BD49" s="934"/>
      <c r="BE49" s="934"/>
      <c r="BF49" s="934"/>
      <c r="BG49" s="935"/>
      <c r="BL49" s="16" t="str">
        <f>IF(M49="選択　▼","",M49)</f>
        <v/>
      </c>
      <c r="CA49" s="350" t="s">
        <v>3291</v>
      </c>
      <c r="CB49" s="4" t="s">
        <v>88</v>
      </c>
      <c r="CK49" s="4" t="s">
        <v>568</v>
      </c>
      <c r="CL49" s="404" t="s">
        <v>820</v>
      </c>
      <c r="CS49" s="4" t="s">
        <v>818</v>
      </c>
    </row>
    <row r="50" spans="1:97" ht="15" customHeight="1" x14ac:dyDescent="0.2">
      <c r="A50" s="337"/>
      <c r="B50" s="389"/>
      <c r="C50" s="1002"/>
      <c r="D50" s="759"/>
      <c r="E50" s="760"/>
      <c r="F50" s="761"/>
      <c r="G50" s="998"/>
      <c r="H50" s="999"/>
      <c r="I50" s="863" t="s">
        <v>781</v>
      </c>
      <c r="J50" s="863"/>
      <c r="K50" s="863"/>
      <c r="L50" s="864"/>
      <c r="M50" s="939" t="s">
        <v>3223</v>
      </c>
      <c r="N50" s="940"/>
      <c r="O50" s="940"/>
      <c r="P50" s="940"/>
      <c r="Q50" s="940"/>
      <c r="R50" s="941"/>
      <c r="S50" s="894" t="s">
        <v>779</v>
      </c>
      <c r="T50" s="895"/>
      <c r="U50" s="895"/>
      <c r="V50" s="895"/>
      <c r="W50" s="895"/>
      <c r="X50" s="895"/>
      <c r="Y50" s="895"/>
      <c r="Z50" s="895"/>
      <c r="AA50" s="895"/>
      <c r="AB50" s="895"/>
      <c r="AC50" s="895"/>
      <c r="AD50" s="895"/>
      <c r="AE50" s="895"/>
      <c r="AF50" s="895"/>
      <c r="AG50" s="895"/>
      <c r="AH50" s="895"/>
      <c r="AI50" s="895"/>
      <c r="AJ50" s="895"/>
      <c r="AK50" s="895"/>
      <c r="AL50" s="895"/>
      <c r="AM50" s="896"/>
      <c r="AN50" s="332"/>
      <c r="AO50" s="388"/>
      <c r="BL50" s="16" t="str">
        <f>IF(M50="選択　▼","",M50)</f>
        <v/>
      </c>
      <c r="CA50" s="350" t="s">
        <v>3292</v>
      </c>
      <c r="CB50" s="4" t="s">
        <v>89</v>
      </c>
      <c r="CK50" s="4" t="s">
        <v>569</v>
      </c>
      <c r="CL50" s="404" t="s">
        <v>821</v>
      </c>
      <c r="CS50" s="4" t="s">
        <v>819</v>
      </c>
    </row>
    <row r="51" spans="1:97" ht="15" customHeight="1" x14ac:dyDescent="0.2">
      <c r="A51" s="337"/>
      <c r="B51" s="389"/>
      <c r="C51" s="763"/>
      <c r="D51" s="763"/>
      <c r="E51" s="763"/>
      <c r="F51" s="763"/>
      <c r="G51" s="763"/>
      <c r="H51" s="763"/>
      <c r="I51" s="763"/>
      <c r="J51" s="763"/>
      <c r="K51" s="763"/>
      <c r="L51" s="763"/>
      <c r="M51" s="763"/>
      <c r="N51" s="763"/>
      <c r="O51" s="763"/>
      <c r="P51" s="763"/>
      <c r="Q51" s="763"/>
      <c r="R51" s="763"/>
      <c r="S51" s="763"/>
      <c r="T51" s="763"/>
      <c r="U51" s="763"/>
      <c r="V51" s="763"/>
      <c r="W51" s="763"/>
      <c r="X51" s="763"/>
      <c r="Y51" s="763"/>
      <c r="Z51" s="763"/>
      <c r="AA51" s="763"/>
      <c r="AB51" s="763"/>
      <c r="AC51" s="763"/>
      <c r="AD51" s="763"/>
      <c r="AE51" s="763"/>
      <c r="AF51" s="763"/>
      <c r="AG51" s="763"/>
      <c r="AH51" s="763"/>
      <c r="AI51" s="889" t="s">
        <v>1007</v>
      </c>
      <c r="AJ51" s="889"/>
      <c r="AK51" s="889"/>
      <c r="AL51" s="889"/>
      <c r="AM51" s="889"/>
      <c r="AN51" s="332"/>
      <c r="AO51" s="388"/>
      <c r="AP51" s="332"/>
      <c r="CA51" s="350" t="s">
        <v>3293</v>
      </c>
      <c r="CB51" s="4" t="s">
        <v>90</v>
      </c>
      <c r="CK51" s="4" t="s">
        <v>570</v>
      </c>
      <c r="CL51" s="404" t="s">
        <v>822</v>
      </c>
      <c r="CS51" s="4" t="s">
        <v>820</v>
      </c>
    </row>
    <row r="52" spans="1:97" ht="15" customHeight="1" x14ac:dyDescent="0.2">
      <c r="A52" s="337"/>
      <c r="B52" s="389"/>
      <c r="C52" s="1281" t="s">
        <v>3332</v>
      </c>
      <c r="D52" s="756" t="s">
        <v>3309</v>
      </c>
      <c r="E52" s="757"/>
      <c r="F52" s="758"/>
      <c r="G52" s="832" t="s">
        <v>19</v>
      </c>
      <c r="H52" s="832"/>
      <c r="I52" s="832"/>
      <c r="J52" s="832"/>
      <c r="K52" s="832"/>
      <c r="L52" s="833"/>
      <c r="M52" s="910"/>
      <c r="N52" s="911"/>
      <c r="O52" s="911"/>
      <c r="P52" s="911"/>
      <c r="Q52" s="911"/>
      <c r="R52" s="911"/>
      <c r="S52" s="911"/>
      <c r="T52" s="911"/>
      <c r="U52" s="911"/>
      <c r="V52" s="913"/>
      <c r="W52" s="886" t="s">
        <v>276</v>
      </c>
      <c r="X52" s="887"/>
      <c r="Y52" s="887"/>
      <c r="Z52" s="887"/>
      <c r="AA52" s="887"/>
      <c r="AB52" s="887"/>
      <c r="AC52" s="887"/>
      <c r="AD52" s="887"/>
      <c r="AE52" s="887"/>
      <c r="AF52" s="887"/>
      <c r="AG52" s="887"/>
      <c r="AH52" s="887"/>
      <c r="AI52" s="887"/>
      <c r="AJ52" s="887"/>
      <c r="AK52" s="887"/>
      <c r="AL52" s="887"/>
      <c r="AM52" s="888"/>
      <c r="AN52" s="332"/>
      <c r="AO52" s="388"/>
      <c r="CA52" s="350" t="s">
        <v>251</v>
      </c>
      <c r="CB52" s="4" t="s">
        <v>91</v>
      </c>
      <c r="CL52" s="404" t="s">
        <v>823</v>
      </c>
      <c r="CS52" s="4" t="s">
        <v>821</v>
      </c>
    </row>
    <row r="53" spans="1:97" ht="15" hidden="1" customHeight="1" x14ac:dyDescent="0.2">
      <c r="A53" s="255"/>
      <c r="B53" s="389"/>
      <c r="C53" s="1282"/>
      <c r="D53" s="880"/>
      <c r="E53" s="890"/>
      <c r="F53" s="881"/>
      <c r="G53" s="807" t="s">
        <v>13</v>
      </c>
      <c r="H53" s="807"/>
      <c r="I53" s="807"/>
      <c r="J53" s="807"/>
      <c r="K53" s="807"/>
      <c r="L53" s="808"/>
      <c r="M53" s="835" t="s">
        <v>225</v>
      </c>
      <c r="N53" s="836"/>
      <c r="O53" s="837"/>
      <c r="P53" s="53" t="str">
        <f t="shared" ref="P53:AI53" si="8">MID($M$52,COLUMN()-15,1)</f>
        <v/>
      </c>
      <c r="Q53" s="53" t="str">
        <f t="shared" si="8"/>
        <v/>
      </c>
      <c r="R53" s="53" t="str">
        <f t="shared" si="8"/>
        <v/>
      </c>
      <c r="S53" s="53" t="str">
        <f t="shared" si="8"/>
        <v/>
      </c>
      <c r="T53" s="53" t="str">
        <f t="shared" si="8"/>
        <v/>
      </c>
      <c r="U53" s="53" t="str">
        <f t="shared" si="8"/>
        <v/>
      </c>
      <c r="V53" s="53" t="str">
        <f t="shared" si="8"/>
        <v/>
      </c>
      <c r="W53" s="54" t="str">
        <f t="shared" si="8"/>
        <v/>
      </c>
      <c r="X53" s="54" t="str">
        <f t="shared" si="8"/>
        <v/>
      </c>
      <c r="Y53" s="54" t="str">
        <f t="shared" si="8"/>
        <v/>
      </c>
      <c r="Z53" s="54" t="str">
        <f t="shared" si="8"/>
        <v/>
      </c>
      <c r="AA53" s="54" t="str">
        <f t="shared" si="8"/>
        <v/>
      </c>
      <c r="AB53" s="54" t="str">
        <f t="shared" si="8"/>
        <v/>
      </c>
      <c r="AC53" s="54" t="str">
        <f t="shared" si="8"/>
        <v/>
      </c>
      <c r="AD53" s="54" t="str">
        <f t="shared" si="8"/>
        <v/>
      </c>
      <c r="AE53" s="54" t="str">
        <f t="shared" si="8"/>
        <v/>
      </c>
      <c r="AF53" s="54" t="str">
        <f t="shared" si="8"/>
        <v/>
      </c>
      <c r="AG53" s="54" t="str">
        <f t="shared" si="8"/>
        <v/>
      </c>
      <c r="AH53" s="54" t="str">
        <f t="shared" si="8"/>
        <v/>
      </c>
      <c r="AI53" s="54" t="str">
        <f t="shared" si="8"/>
        <v/>
      </c>
      <c r="AJ53" s="891"/>
      <c r="AK53" s="892"/>
      <c r="AL53" s="892"/>
      <c r="AM53" s="893"/>
      <c r="AN53" s="332"/>
      <c r="AO53" s="388"/>
      <c r="CA53" s="350" t="s">
        <v>252</v>
      </c>
      <c r="CB53" s="4" t="s">
        <v>92</v>
      </c>
      <c r="CL53" s="404" t="s">
        <v>824</v>
      </c>
      <c r="CS53" s="4" t="s">
        <v>822</v>
      </c>
    </row>
    <row r="54" spans="1:97" ht="15" customHeight="1" x14ac:dyDescent="0.2">
      <c r="A54" s="337"/>
      <c r="B54" s="389"/>
      <c r="C54" s="1282"/>
      <c r="D54" s="880"/>
      <c r="E54" s="890"/>
      <c r="F54" s="881"/>
      <c r="G54" s="807"/>
      <c r="H54" s="807"/>
      <c r="I54" s="807"/>
      <c r="J54" s="807"/>
      <c r="K54" s="807"/>
      <c r="L54" s="808"/>
      <c r="M54" s="885"/>
      <c r="N54" s="816"/>
      <c r="O54" s="816"/>
      <c r="P54" s="816"/>
      <c r="Q54" s="816"/>
      <c r="R54" s="816"/>
      <c r="S54" s="816"/>
      <c r="T54" s="816"/>
      <c r="U54" s="816"/>
      <c r="V54" s="816"/>
      <c r="W54" s="816"/>
      <c r="X54" s="816"/>
      <c r="Y54" s="816"/>
      <c r="Z54" s="817"/>
      <c r="AA54" s="887" t="s">
        <v>1011</v>
      </c>
      <c r="AB54" s="887"/>
      <c r="AC54" s="887"/>
      <c r="AD54" s="887"/>
      <c r="AE54" s="887"/>
      <c r="AF54" s="887"/>
      <c r="AG54" s="887"/>
      <c r="AH54" s="887"/>
      <c r="AI54" s="887"/>
      <c r="AJ54" s="887"/>
      <c r="AK54" s="887"/>
      <c r="AL54" s="887"/>
      <c r="AM54" s="888"/>
      <c r="AN54" s="332"/>
      <c r="AO54" s="388"/>
      <c r="BL54" s="16" t="str">
        <f>IF(M54="","",BO63&amp;"   "&amp;M54)</f>
        <v/>
      </c>
      <c r="CA54" s="350" t="s">
        <v>253</v>
      </c>
      <c r="CB54" s="4" t="s">
        <v>93</v>
      </c>
      <c r="CL54" s="404" t="s">
        <v>825</v>
      </c>
      <c r="CS54" s="4" t="s">
        <v>823</v>
      </c>
    </row>
    <row r="55" spans="1:97" ht="15" hidden="1" customHeight="1" x14ac:dyDescent="0.2">
      <c r="A55" s="255"/>
      <c r="B55" s="389"/>
      <c r="C55" s="1282"/>
      <c r="D55" s="880"/>
      <c r="E55" s="890"/>
      <c r="F55" s="881"/>
      <c r="G55" s="897"/>
      <c r="H55" s="897"/>
      <c r="I55" s="897"/>
      <c r="J55" s="897"/>
      <c r="K55" s="897"/>
      <c r="L55" s="898"/>
      <c r="M55" s="835" t="s">
        <v>225</v>
      </c>
      <c r="N55" s="836"/>
      <c r="O55" s="837"/>
      <c r="P55" s="53" t="str">
        <f t="shared" ref="P55:AI55" si="9">MID($M$54,COLUMN()-15,1)</f>
        <v/>
      </c>
      <c r="Q55" s="53" t="str">
        <f t="shared" si="9"/>
        <v/>
      </c>
      <c r="R55" s="53" t="str">
        <f t="shared" si="9"/>
        <v/>
      </c>
      <c r="S55" s="53" t="str">
        <f t="shared" si="9"/>
        <v/>
      </c>
      <c r="T55" s="53" t="str">
        <f t="shared" si="9"/>
        <v/>
      </c>
      <c r="U55" s="53" t="str">
        <f t="shared" si="9"/>
        <v/>
      </c>
      <c r="V55" s="53" t="str">
        <f t="shared" si="9"/>
        <v/>
      </c>
      <c r="W55" s="53" t="str">
        <f t="shared" si="9"/>
        <v/>
      </c>
      <c r="X55" s="53" t="str">
        <f t="shared" si="9"/>
        <v/>
      </c>
      <c r="Y55" s="53" t="str">
        <f t="shared" si="9"/>
        <v/>
      </c>
      <c r="Z55" s="53" t="str">
        <f t="shared" si="9"/>
        <v/>
      </c>
      <c r="AA55" s="53" t="str">
        <f t="shared" si="9"/>
        <v/>
      </c>
      <c r="AB55" s="53" t="str">
        <f t="shared" si="9"/>
        <v/>
      </c>
      <c r="AC55" s="53" t="str">
        <f t="shared" si="9"/>
        <v/>
      </c>
      <c r="AD55" s="53" t="str">
        <f t="shared" si="9"/>
        <v/>
      </c>
      <c r="AE55" s="53" t="str">
        <f t="shared" si="9"/>
        <v/>
      </c>
      <c r="AF55" s="53" t="str">
        <f t="shared" si="9"/>
        <v/>
      </c>
      <c r="AG55" s="53" t="str">
        <f t="shared" si="9"/>
        <v/>
      </c>
      <c r="AH55" s="53" t="str">
        <f t="shared" si="9"/>
        <v/>
      </c>
      <c r="AI55" s="53" t="str">
        <f t="shared" si="9"/>
        <v/>
      </c>
      <c r="AJ55" s="891"/>
      <c r="AK55" s="892"/>
      <c r="AL55" s="892"/>
      <c r="AM55" s="893"/>
      <c r="AN55" s="332"/>
      <c r="AO55" s="388"/>
      <c r="CA55" s="350" t="s">
        <v>254</v>
      </c>
      <c r="CB55" s="4" t="s">
        <v>94</v>
      </c>
      <c r="CL55" s="404" t="s">
        <v>826</v>
      </c>
      <c r="CS55" s="4" t="s">
        <v>824</v>
      </c>
    </row>
    <row r="56" spans="1:97" ht="15" customHeight="1" x14ac:dyDescent="0.2">
      <c r="A56" s="337"/>
      <c r="B56" s="389"/>
      <c r="C56" s="1282"/>
      <c r="D56" s="880"/>
      <c r="E56" s="890"/>
      <c r="F56" s="881"/>
      <c r="G56" s="803" t="s">
        <v>109</v>
      </c>
      <c r="H56" s="804"/>
      <c r="I56" s="804"/>
      <c r="J56" s="804"/>
      <c r="K56" s="804"/>
      <c r="L56" s="805"/>
      <c r="M56" s="847" t="s">
        <v>3227</v>
      </c>
      <c r="N56" s="848"/>
      <c r="O56" s="932"/>
      <c r="P56" s="861"/>
      <c r="Q56" s="862"/>
      <c r="R56" s="882" t="s">
        <v>231</v>
      </c>
      <c r="S56" s="797"/>
      <c r="T56" s="799"/>
      <c r="U56" s="882" t="s">
        <v>232</v>
      </c>
      <c r="V56" s="797"/>
      <c r="W56" s="799"/>
      <c r="X56" s="762" t="s">
        <v>233</v>
      </c>
      <c r="Y56" s="763"/>
      <c r="Z56" s="763"/>
      <c r="AA56" s="763"/>
      <c r="AB56" s="763"/>
      <c r="AC56" s="763"/>
      <c r="AD56" s="763"/>
      <c r="AE56" s="763"/>
      <c r="AF56" s="763"/>
      <c r="AG56" s="763"/>
      <c r="AH56" s="763"/>
      <c r="AI56" s="763"/>
      <c r="AJ56" s="763"/>
      <c r="AK56" s="763"/>
      <c r="AL56" s="763"/>
      <c r="AM56" s="764"/>
      <c r="AN56" s="332"/>
      <c r="AO56" s="388"/>
      <c r="BL56" s="16" t="str">
        <f>IF(M56="選択▼","",M56&amp;P56&amp;R56&amp;S56&amp;U56&amp;V56&amp;X56)</f>
        <v/>
      </c>
      <c r="BM56" s="67" t="str">
        <f>MID(P56,COLUMN()-64,1)</f>
        <v/>
      </c>
      <c r="BN56" s="67" t="str">
        <f>MID(P56,COLUMN()-64,1)</f>
        <v/>
      </c>
      <c r="BO56" s="67" t="str">
        <f>MID(S56,COLUMN()-66,1)</f>
        <v/>
      </c>
      <c r="BP56" s="67" t="str">
        <f>MID(S56,COLUMN()-66,1)</f>
        <v/>
      </c>
      <c r="BQ56" s="67" t="str">
        <f>MID(V56,COLUMN()-68,1)</f>
        <v/>
      </c>
      <c r="BR56" s="67" t="str">
        <f>MID(V56,COLUMN()-68,1)</f>
        <v/>
      </c>
      <c r="BS56" s="83" t="str">
        <f>IF(★入力画面!M56="平成","H",IF(★入力画面!M56="昭和","S",IF(★入力画面!M56="大正","T",IF(★入力画面!M56="令和","R",""))))</f>
        <v/>
      </c>
      <c r="CA56" s="350" t="s">
        <v>255</v>
      </c>
      <c r="CB56" s="4" t="s">
        <v>95</v>
      </c>
      <c r="CL56" s="404" t="s">
        <v>827</v>
      </c>
      <c r="CS56" s="4" t="s">
        <v>825</v>
      </c>
    </row>
    <row r="57" spans="1:97" ht="15" customHeight="1" x14ac:dyDescent="0.2">
      <c r="A57" s="337"/>
      <c r="B57" s="389"/>
      <c r="C57" s="1282"/>
      <c r="D57" s="880"/>
      <c r="E57" s="890"/>
      <c r="F57" s="881"/>
      <c r="G57" s="942"/>
      <c r="H57" s="897"/>
      <c r="I57" s="897"/>
      <c r="J57" s="897"/>
      <c r="K57" s="897"/>
      <c r="L57" s="898"/>
      <c r="M57" s="884" t="s">
        <v>3344</v>
      </c>
      <c r="N57" s="863"/>
      <c r="O57" s="864"/>
      <c r="P57" s="861"/>
      <c r="Q57" s="862"/>
      <c r="R57" s="883"/>
      <c r="S57" s="800"/>
      <c r="T57" s="802"/>
      <c r="U57" s="883"/>
      <c r="V57" s="800"/>
      <c r="W57" s="802"/>
      <c r="X57" s="765"/>
      <c r="Y57" s="766"/>
      <c r="Z57" s="766"/>
      <c r="AA57" s="766"/>
      <c r="AB57" s="766"/>
      <c r="AC57" s="766"/>
      <c r="AD57" s="766"/>
      <c r="AE57" s="766"/>
      <c r="AF57" s="766"/>
      <c r="AG57" s="766"/>
      <c r="AH57" s="766"/>
      <c r="AI57" s="766"/>
      <c r="AJ57" s="766"/>
      <c r="AK57" s="766"/>
      <c r="AL57" s="766"/>
      <c r="AM57" s="767"/>
      <c r="AN57" s="332"/>
      <c r="AO57" s="388"/>
      <c r="AP57" s="332"/>
      <c r="BL57" s="16" t="str">
        <f>IF(V56="","",P57&amp;R56&amp;S56&amp;U56&amp;V56&amp;X56)</f>
        <v/>
      </c>
      <c r="BM57" s="18"/>
      <c r="BN57" s="18"/>
      <c r="CA57" s="350" t="s">
        <v>256</v>
      </c>
      <c r="CB57" s="4" t="s">
        <v>96</v>
      </c>
      <c r="CL57" s="404" t="s">
        <v>828</v>
      </c>
      <c r="CS57" s="4" t="s">
        <v>826</v>
      </c>
    </row>
    <row r="58" spans="1:97" ht="15" customHeight="1" x14ac:dyDescent="0.2">
      <c r="A58" s="337"/>
      <c r="B58" s="389"/>
      <c r="C58" s="1282"/>
      <c r="D58" s="880"/>
      <c r="E58" s="890"/>
      <c r="F58" s="881"/>
      <c r="G58" s="804" t="s">
        <v>1305</v>
      </c>
      <c r="H58" s="804"/>
      <c r="I58" s="804"/>
      <c r="J58" s="804"/>
      <c r="K58" s="804"/>
      <c r="L58" s="805"/>
      <c r="M58" s="861"/>
      <c r="N58" s="862"/>
      <c r="O58" s="351" t="s">
        <v>108</v>
      </c>
      <c r="P58" s="861"/>
      <c r="Q58" s="909"/>
      <c r="R58" s="862"/>
      <c r="S58" s="877"/>
      <c r="T58" s="878"/>
      <c r="U58" s="878"/>
      <c r="V58" s="878"/>
      <c r="W58" s="878"/>
      <c r="X58" s="878"/>
      <c r="Y58" s="878"/>
      <c r="Z58" s="878"/>
      <c r="AA58" s="878"/>
      <c r="AB58" s="878"/>
      <c r="AC58" s="878"/>
      <c r="AD58" s="878"/>
      <c r="AE58" s="878"/>
      <c r="AF58" s="878"/>
      <c r="AG58" s="878"/>
      <c r="AH58" s="878"/>
      <c r="AI58" s="878"/>
      <c r="AJ58" s="878"/>
      <c r="AK58" s="878"/>
      <c r="AL58" s="878"/>
      <c r="AM58" s="879"/>
      <c r="AN58" s="332"/>
      <c r="AO58" s="388"/>
      <c r="BL58" s="16" t="str">
        <f>IF(M58="","",M58&amp;O58&amp;P58)</f>
        <v/>
      </c>
      <c r="CA58" s="350" t="s">
        <v>257</v>
      </c>
      <c r="CB58" s="4" t="s">
        <v>97</v>
      </c>
      <c r="CL58" s="404" t="s">
        <v>829</v>
      </c>
      <c r="CS58" s="4" t="s">
        <v>827</v>
      </c>
    </row>
    <row r="59" spans="1:97" ht="15" customHeight="1" x14ac:dyDescent="0.2">
      <c r="A59" s="337"/>
      <c r="B59" s="389"/>
      <c r="C59" s="1282"/>
      <c r="D59" s="880"/>
      <c r="E59" s="890"/>
      <c r="F59" s="881"/>
      <c r="G59" s="863" t="s">
        <v>3348</v>
      </c>
      <c r="H59" s="863"/>
      <c r="I59" s="863"/>
      <c r="J59" s="863"/>
      <c r="K59" s="863"/>
      <c r="L59" s="864"/>
      <c r="M59" s="816"/>
      <c r="N59" s="816"/>
      <c r="O59" s="816"/>
      <c r="P59" s="816"/>
      <c r="Q59" s="816"/>
      <c r="R59" s="816"/>
      <c r="S59" s="816"/>
      <c r="T59" s="816"/>
      <c r="U59" s="816"/>
      <c r="V59" s="816"/>
      <c r="W59" s="816"/>
      <c r="X59" s="816"/>
      <c r="Y59" s="816"/>
      <c r="Z59" s="816"/>
      <c r="AA59" s="816"/>
      <c r="AB59" s="816"/>
      <c r="AC59" s="816"/>
      <c r="AD59" s="816"/>
      <c r="AE59" s="816"/>
      <c r="AF59" s="816"/>
      <c r="AG59" s="816"/>
      <c r="AH59" s="816"/>
      <c r="AI59" s="816"/>
      <c r="AJ59" s="816"/>
      <c r="AK59" s="816"/>
      <c r="AL59" s="816"/>
      <c r="AM59" s="817"/>
      <c r="AN59" s="332"/>
      <c r="AO59" s="388"/>
      <c r="BL59" s="18"/>
      <c r="BM59" s="18"/>
      <c r="BN59" s="18"/>
      <c r="CA59" s="350" t="s">
        <v>258</v>
      </c>
      <c r="CB59" s="4" t="s">
        <v>98</v>
      </c>
      <c r="CL59" s="404" t="s">
        <v>830</v>
      </c>
      <c r="CS59" s="4" t="s">
        <v>828</v>
      </c>
    </row>
    <row r="60" spans="1:97" ht="15" customHeight="1" x14ac:dyDescent="0.2">
      <c r="A60" s="337"/>
      <c r="B60" s="389"/>
      <c r="C60" s="1282"/>
      <c r="D60" s="880"/>
      <c r="E60" s="890"/>
      <c r="F60" s="881"/>
      <c r="G60" s="863" t="s">
        <v>3396</v>
      </c>
      <c r="H60" s="863"/>
      <c r="I60" s="863"/>
      <c r="J60" s="863"/>
      <c r="K60" s="863"/>
      <c r="L60" s="864"/>
      <c r="M60" s="843"/>
      <c r="N60" s="844"/>
      <c r="O60" s="844"/>
      <c r="P60" s="844"/>
      <c r="Q60" s="844"/>
      <c r="R60" s="844"/>
      <c r="S60" s="844"/>
      <c r="T60" s="844"/>
      <c r="U60" s="844"/>
      <c r="V60" s="844"/>
      <c r="W60" s="844"/>
      <c r="X60" s="844"/>
      <c r="Y60" s="844"/>
      <c r="Z60" s="844"/>
      <c r="AA60" s="844"/>
      <c r="AB60" s="844"/>
      <c r="AC60" s="894"/>
      <c r="AD60" s="895"/>
      <c r="AE60" s="895"/>
      <c r="AF60" s="895"/>
      <c r="AG60" s="895"/>
      <c r="AH60" s="895"/>
      <c r="AI60" s="895"/>
      <c r="AJ60" s="895"/>
      <c r="AK60" s="895"/>
      <c r="AL60" s="895"/>
      <c r="AM60" s="896"/>
      <c r="AN60" s="332"/>
      <c r="AO60" s="388"/>
      <c r="CA60" s="350" t="s">
        <v>259</v>
      </c>
      <c r="CB60" s="4" t="s">
        <v>99</v>
      </c>
      <c r="CL60" s="404" t="s">
        <v>831</v>
      </c>
      <c r="CS60" s="4" t="s">
        <v>829</v>
      </c>
    </row>
    <row r="61" spans="1:97" ht="15" customHeight="1" x14ac:dyDescent="0.2">
      <c r="A61" s="337"/>
      <c r="B61" s="389"/>
      <c r="C61" s="1282"/>
      <c r="D61" s="880"/>
      <c r="E61" s="890"/>
      <c r="F61" s="881"/>
      <c r="G61" s="863" t="s">
        <v>3228</v>
      </c>
      <c r="H61" s="863"/>
      <c r="I61" s="863"/>
      <c r="J61" s="863"/>
      <c r="K61" s="863"/>
      <c r="L61" s="864"/>
      <c r="M61" s="834"/>
      <c r="N61" s="834"/>
      <c r="O61" s="339" t="s">
        <v>3225</v>
      </c>
      <c r="P61" s="834"/>
      <c r="Q61" s="834"/>
      <c r="R61" s="834"/>
      <c r="S61" s="339" t="s">
        <v>3226</v>
      </c>
      <c r="T61" s="834"/>
      <c r="U61" s="834"/>
      <c r="V61" s="834"/>
      <c r="W61" s="877"/>
      <c r="X61" s="878"/>
      <c r="Y61" s="878"/>
      <c r="Z61" s="878"/>
      <c r="AA61" s="878"/>
      <c r="AB61" s="878"/>
      <c r="AC61" s="878"/>
      <c r="AD61" s="878"/>
      <c r="AE61" s="878"/>
      <c r="AF61" s="878"/>
      <c r="AG61" s="878"/>
      <c r="AH61" s="878"/>
      <c r="AI61" s="878"/>
      <c r="AJ61" s="878"/>
      <c r="AK61" s="878"/>
      <c r="AL61" s="878"/>
      <c r="AM61" s="879"/>
      <c r="AN61" s="332"/>
      <c r="AO61" s="388"/>
      <c r="BL61" s="16" t="str">
        <f>IF(T61="","",M61&amp;O61&amp;P61&amp;S61&amp;T61)</f>
        <v/>
      </c>
      <c r="CA61" s="350" t="s">
        <v>260</v>
      </c>
      <c r="CB61" s="4" t="s">
        <v>100</v>
      </c>
      <c r="CL61" s="404" t="s">
        <v>832</v>
      </c>
      <c r="CS61" s="4" t="s">
        <v>830</v>
      </c>
    </row>
    <row r="62" spans="1:97" ht="15" customHeight="1" x14ac:dyDescent="0.2">
      <c r="A62" s="337"/>
      <c r="B62" s="389"/>
      <c r="C62" s="1282"/>
      <c r="D62" s="880"/>
      <c r="E62" s="890"/>
      <c r="F62" s="881"/>
      <c r="G62" s="807" t="s">
        <v>1317</v>
      </c>
      <c r="H62" s="807"/>
      <c r="I62" s="807"/>
      <c r="J62" s="807"/>
      <c r="K62" s="807"/>
      <c r="L62" s="808"/>
      <c r="M62" s="834"/>
      <c r="N62" s="834"/>
      <c r="O62" s="339" t="s">
        <v>3225</v>
      </c>
      <c r="P62" s="834"/>
      <c r="Q62" s="834"/>
      <c r="R62" s="834"/>
      <c r="S62" s="339" t="s">
        <v>3226</v>
      </c>
      <c r="T62" s="834"/>
      <c r="U62" s="834"/>
      <c r="V62" s="834"/>
      <c r="W62" s="877"/>
      <c r="X62" s="878"/>
      <c r="Y62" s="878"/>
      <c r="Z62" s="878"/>
      <c r="AA62" s="878"/>
      <c r="AB62" s="878"/>
      <c r="AC62" s="878"/>
      <c r="AD62" s="878"/>
      <c r="AE62" s="878"/>
      <c r="AF62" s="878"/>
      <c r="AG62" s="878"/>
      <c r="AH62" s="878"/>
      <c r="AI62" s="878"/>
      <c r="AJ62" s="878"/>
      <c r="AK62" s="878"/>
      <c r="AL62" s="878"/>
      <c r="AM62" s="879"/>
      <c r="AN62" s="332"/>
      <c r="AO62" s="388"/>
      <c r="BL62" s="16" t="str">
        <f>IF(T62="","",M62&amp;O62&amp;P62&amp;S62&amp;T62)</f>
        <v/>
      </c>
      <c r="BM62" s="18"/>
      <c r="BN62" s="18"/>
      <c r="CA62" s="350" t="s">
        <v>261</v>
      </c>
      <c r="CB62" s="4" t="s">
        <v>101</v>
      </c>
      <c r="CL62" s="404" t="s">
        <v>833</v>
      </c>
      <c r="CS62" s="4" t="s">
        <v>831</v>
      </c>
    </row>
    <row r="63" spans="1:97" ht="15" customHeight="1" x14ac:dyDescent="0.2">
      <c r="A63" s="337"/>
      <c r="B63" s="389"/>
      <c r="C63" s="1282"/>
      <c r="D63" s="880"/>
      <c r="E63" s="890"/>
      <c r="F63" s="881"/>
      <c r="G63" s="863" t="s">
        <v>657</v>
      </c>
      <c r="H63" s="863"/>
      <c r="I63" s="863"/>
      <c r="J63" s="863"/>
      <c r="K63" s="863"/>
      <c r="L63" s="864"/>
      <c r="M63" s="899" t="s">
        <v>3223</v>
      </c>
      <c r="N63" s="845"/>
      <c r="O63" s="845"/>
      <c r="P63" s="846"/>
      <c r="Q63" s="906"/>
      <c r="R63" s="907"/>
      <c r="S63" s="907"/>
      <c r="T63" s="907"/>
      <c r="U63" s="907"/>
      <c r="V63" s="907"/>
      <c r="W63" s="907"/>
      <c r="X63" s="907"/>
      <c r="Y63" s="907"/>
      <c r="Z63" s="907"/>
      <c r="AA63" s="907"/>
      <c r="AB63" s="907"/>
      <c r="AC63" s="907"/>
      <c r="AD63" s="907"/>
      <c r="AE63" s="907"/>
      <c r="AF63" s="907"/>
      <c r="AG63" s="907"/>
      <c r="AH63" s="907"/>
      <c r="AI63" s="907"/>
      <c r="AJ63" s="907"/>
      <c r="AK63" s="907"/>
      <c r="AL63" s="907"/>
      <c r="AM63" s="908"/>
      <c r="AN63" s="332"/>
      <c r="AO63" s="388"/>
      <c r="BL63" s="16" t="str">
        <f>IF(M63="選択　▼","",IF(M63="男","1．男","2．女"))</f>
        <v/>
      </c>
      <c r="BM63" s="526" t="str">
        <f>IF(M63="選択　▼","1.男2.女",IF(M63="男","1.男","2.女"))</f>
        <v>1.男2.女</v>
      </c>
      <c r="BN63" s="18"/>
      <c r="BO63" s="16" t="str">
        <f>IF(M64="選択　▼","",MID(M64,4,10))</f>
        <v/>
      </c>
      <c r="CA63" s="350" t="s">
        <v>262</v>
      </c>
      <c r="CB63" s="4" t="s">
        <v>102</v>
      </c>
      <c r="CL63" s="404" t="s">
        <v>834</v>
      </c>
      <c r="CS63" s="4" t="s">
        <v>832</v>
      </c>
    </row>
    <row r="64" spans="1:97" ht="15" customHeight="1" x14ac:dyDescent="0.2">
      <c r="A64" s="337"/>
      <c r="B64" s="389"/>
      <c r="C64" s="1282"/>
      <c r="D64" s="880"/>
      <c r="E64" s="890"/>
      <c r="F64" s="881"/>
      <c r="G64" s="884" t="s">
        <v>3245</v>
      </c>
      <c r="H64" s="863"/>
      <c r="I64" s="863"/>
      <c r="J64" s="863"/>
      <c r="K64" s="863"/>
      <c r="L64" s="864"/>
      <c r="M64" s="899" t="s">
        <v>3223</v>
      </c>
      <c r="N64" s="845"/>
      <c r="O64" s="845"/>
      <c r="P64" s="845"/>
      <c r="Q64" s="845"/>
      <c r="R64" s="846"/>
      <c r="S64" s="1276" t="s">
        <v>3231</v>
      </c>
      <c r="T64" s="1037"/>
      <c r="U64" s="1037"/>
      <c r="V64" s="1037"/>
      <c r="W64" s="1037"/>
      <c r="X64" s="1277"/>
      <c r="Y64" s="899" t="s">
        <v>3106</v>
      </c>
      <c r="Z64" s="845"/>
      <c r="AA64" s="845"/>
      <c r="AB64" s="846"/>
      <c r="AC64" s="1278"/>
      <c r="AD64" s="1279"/>
      <c r="AE64" s="1279"/>
      <c r="AF64" s="1279"/>
      <c r="AG64" s="1279"/>
      <c r="AH64" s="1279"/>
      <c r="AI64" s="1279"/>
      <c r="AJ64" s="1279"/>
      <c r="AK64" s="1279"/>
      <c r="AL64" s="1279"/>
      <c r="AM64" s="1280"/>
      <c r="AN64" s="332"/>
      <c r="AO64" s="388"/>
      <c r="BL64" s="16" t="str">
        <f>IF(M64="選択　▼","",LEFT(M64,2))</f>
        <v/>
      </c>
      <c r="BM64" s="67" t="str">
        <f>MID($BL64,COLUMN()-64,1)</f>
        <v/>
      </c>
      <c r="BN64" s="67" t="str">
        <f>MID($BL64,COLUMN()-64,1)</f>
        <v/>
      </c>
      <c r="BO64" s="16" t="str">
        <f>IF(M64="選択　▼","",BO63&amp;Y64)</f>
        <v/>
      </c>
      <c r="CA64" s="350" t="s">
        <v>263</v>
      </c>
      <c r="CB64" s="4" t="s">
        <v>103</v>
      </c>
      <c r="CL64" s="404" t="s">
        <v>835</v>
      </c>
      <c r="CS64" s="4" t="s">
        <v>833</v>
      </c>
    </row>
    <row r="65" spans="1:97" ht="15" customHeight="1" x14ac:dyDescent="0.2">
      <c r="A65" s="557"/>
      <c r="B65" s="389"/>
      <c r="C65" s="1282"/>
      <c r="D65" s="880"/>
      <c r="E65" s="890"/>
      <c r="F65" s="881"/>
      <c r="G65" s="757" t="s">
        <v>3537</v>
      </c>
      <c r="H65" s="757"/>
      <c r="I65" s="757"/>
      <c r="J65" s="757"/>
      <c r="K65" s="757"/>
      <c r="L65" s="758"/>
      <c r="M65" s="845" t="s">
        <v>3223</v>
      </c>
      <c r="N65" s="845"/>
      <c r="O65" s="845"/>
      <c r="P65" s="845"/>
      <c r="Q65" s="845"/>
      <c r="R65" s="845"/>
      <c r="S65" s="845"/>
      <c r="T65" s="845"/>
      <c r="U65" s="845"/>
      <c r="V65" s="846"/>
      <c r="W65" s="920" t="s">
        <v>3538</v>
      </c>
      <c r="X65" s="921"/>
      <c r="Y65" s="921"/>
      <c r="Z65" s="921"/>
      <c r="AA65" s="921"/>
      <c r="AB65" s="921"/>
      <c r="AC65" s="921"/>
      <c r="AD65" s="921"/>
      <c r="AE65" s="921"/>
      <c r="AF65" s="921"/>
      <c r="AG65" s="921"/>
      <c r="AH65" s="921"/>
      <c r="AI65" s="921"/>
      <c r="AJ65" s="921"/>
      <c r="AK65" s="921"/>
      <c r="AL65" s="921"/>
      <c r="AM65" s="922"/>
      <c r="AN65" s="556"/>
      <c r="AO65" s="560"/>
      <c r="AP65" s="556"/>
      <c r="AR65" s="478"/>
      <c r="AS65" s="478"/>
      <c r="AT65" s="478"/>
      <c r="AU65" s="478"/>
      <c r="AV65" s="478"/>
      <c r="AW65" s="559"/>
      <c r="AX65" s="559"/>
      <c r="AY65" s="559"/>
      <c r="AZ65" s="559"/>
      <c r="BA65" s="559"/>
      <c r="BB65" s="559"/>
      <c r="BC65" s="478"/>
      <c r="BD65" s="478"/>
      <c r="BE65" s="478"/>
      <c r="BF65" s="478"/>
      <c r="BG65" s="478"/>
      <c r="BH65" s="478"/>
      <c r="BL65" s="16" t="str">
        <f>IF(M65="選択　▼","",LEFT(M65,2))</f>
        <v/>
      </c>
      <c r="BM65" s="67" t="str">
        <f>MID($BL65,COLUMN()-64,1)</f>
        <v/>
      </c>
      <c r="BN65" s="67" t="str">
        <f>MID($BL65,COLUMN()-64,1)</f>
        <v/>
      </c>
      <c r="BP65" s="16" t="str">
        <f>IF(M65="選択　▼","",RIGHT(M65,LEN(M65)-(FIND("（",M65)-1)))</f>
        <v/>
      </c>
      <c r="CA65" s="350" t="s">
        <v>264</v>
      </c>
      <c r="CB65" s="4" t="s">
        <v>104</v>
      </c>
      <c r="CL65" s="404" t="s">
        <v>836</v>
      </c>
      <c r="CS65" s="4" t="s">
        <v>834</v>
      </c>
    </row>
    <row r="66" spans="1:97" ht="15" customHeight="1" x14ac:dyDescent="0.2">
      <c r="A66" s="557"/>
      <c r="B66" s="389"/>
      <c r="C66" s="1282"/>
      <c r="D66" s="880"/>
      <c r="E66" s="890"/>
      <c r="F66" s="881"/>
      <c r="G66" s="890"/>
      <c r="H66" s="890"/>
      <c r="I66" s="890"/>
      <c r="J66" s="890"/>
      <c r="K66" s="890"/>
      <c r="L66" s="881"/>
      <c r="M66" s="558" t="s">
        <v>26</v>
      </c>
      <c r="N66" s="815"/>
      <c r="O66" s="815"/>
      <c r="P66" s="815"/>
      <c r="Q66" s="815"/>
      <c r="R66" s="877" t="s">
        <v>25</v>
      </c>
      <c r="S66" s="878"/>
      <c r="T66" s="878"/>
      <c r="U66" s="878"/>
      <c r="V66" s="879"/>
      <c r="W66" s="923"/>
      <c r="X66" s="924"/>
      <c r="Y66" s="924"/>
      <c r="Z66" s="924"/>
      <c r="AA66" s="924"/>
      <c r="AB66" s="924"/>
      <c r="AC66" s="924"/>
      <c r="AD66" s="924"/>
      <c r="AE66" s="924"/>
      <c r="AF66" s="924"/>
      <c r="AG66" s="924"/>
      <c r="AH66" s="924"/>
      <c r="AI66" s="924"/>
      <c r="AJ66" s="924"/>
      <c r="AK66" s="924"/>
      <c r="AL66" s="924"/>
      <c r="AM66" s="925"/>
      <c r="AN66" s="556"/>
      <c r="AO66" s="560"/>
      <c r="AP66" s="556"/>
      <c r="AR66" s="478"/>
      <c r="AS66" s="478"/>
      <c r="AT66" s="478"/>
      <c r="AU66" s="478"/>
      <c r="AV66" s="478"/>
      <c r="AW66" s="559"/>
      <c r="AX66" s="559"/>
      <c r="AY66" s="559"/>
      <c r="AZ66" s="559"/>
      <c r="BA66" s="559"/>
      <c r="BB66" s="559"/>
      <c r="BC66" s="478"/>
      <c r="BD66" s="478"/>
      <c r="BE66" s="478"/>
      <c r="BF66" s="478"/>
      <c r="BG66" s="478"/>
      <c r="BH66" s="478"/>
      <c r="BL66" s="16" t="str">
        <f>IF(N66="","",AB65&amp;"第"&amp;N66&amp;"号")</f>
        <v/>
      </c>
      <c r="BO66" s="124" t="str">
        <f>IF(M66="","",BP65&amp;N66)</f>
        <v/>
      </c>
      <c r="BP66" s="124" t="str">
        <f>IF(M65="選択　▼","",IF(N66="","",BP65&amp;M66&amp;N66&amp;R66))</f>
        <v/>
      </c>
      <c r="CB66" s="4" t="s">
        <v>105</v>
      </c>
      <c r="CL66" s="404" t="s">
        <v>837</v>
      </c>
      <c r="CS66" s="4" t="s">
        <v>835</v>
      </c>
    </row>
    <row r="67" spans="1:97" ht="15" hidden="1" customHeight="1" x14ac:dyDescent="0.2">
      <c r="A67" s="255"/>
      <c r="B67" s="389"/>
      <c r="C67" s="1282"/>
      <c r="D67" s="880"/>
      <c r="E67" s="890"/>
      <c r="F67" s="881"/>
      <c r="G67" s="760"/>
      <c r="H67" s="760"/>
      <c r="I67" s="760"/>
      <c r="J67" s="760"/>
      <c r="K67" s="760"/>
      <c r="L67" s="761"/>
      <c r="M67" s="836" t="s">
        <v>225</v>
      </c>
      <c r="N67" s="836"/>
      <c r="O67" s="837"/>
      <c r="P67" s="53" t="str">
        <f>MID(BM65,COLUMN()-15,1)</f>
        <v/>
      </c>
      <c r="Q67" s="53" t="str">
        <f>MID(BN65,COLUMN()-16,1)</f>
        <v/>
      </c>
      <c r="R67" s="55" t="s">
        <v>228</v>
      </c>
      <c r="S67" s="53" t="str">
        <f>MID($N$66,COLUMN()-18,1)</f>
        <v/>
      </c>
      <c r="T67" s="53" t="str">
        <f t="shared" ref="T67:X67" si="10">MID($N$66,COLUMN()-18,1)</f>
        <v/>
      </c>
      <c r="U67" s="53" t="str">
        <f t="shared" si="10"/>
        <v/>
      </c>
      <c r="V67" s="53" t="str">
        <f t="shared" si="10"/>
        <v/>
      </c>
      <c r="W67" s="53" t="str">
        <f t="shared" si="10"/>
        <v/>
      </c>
      <c r="X67" s="53" t="str">
        <f t="shared" si="10"/>
        <v/>
      </c>
      <c r="Y67" s="55" t="s">
        <v>228</v>
      </c>
      <c r="Z67" s="53" t="str">
        <f>MID(AJ66,COLUMN()-25,1)</f>
        <v/>
      </c>
      <c r="AA67" s="891"/>
      <c r="AB67" s="892"/>
      <c r="AC67" s="892"/>
      <c r="AD67" s="892"/>
      <c r="AE67" s="892"/>
      <c r="AF67" s="892"/>
      <c r="AG67" s="892"/>
      <c r="AH67" s="892"/>
      <c r="AI67" s="892"/>
      <c r="AJ67" s="892"/>
      <c r="AK67" s="892"/>
      <c r="AL67" s="892"/>
      <c r="AM67" s="893"/>
      <c r="AN67" s="556"/>
      <c r="AO67" s="560"/>
      <c r="AP67" s="556"/>
      <c r="AR67" s="478"/>
      <c r="AS67" s="478"/>
      <c r="AT67" s="478"/>
      <c r="AU67" s="478"/>
      <c r="AV67" s="478"/>
      <c r="AW67" s="559"/>
      <c r="AX67" s="559"/>
      <c r="AY67" s="559"/>
      <c r="AZ67" s="559"/>
      <c r="BA67" s="559"/>
      <c r="BB67" s="559"/>
      <c r="BC67" s="478"/>
      <c r="BD67" s="478"/>
      <c r="BE67" s="478"/>
      <c r="BF67" s="478"/>
      <c r="BG67" s="478"/>
      <c r="BH67" s="478"/>
      <c r="CL67" s="404" t="s">
        <v>838</v>
      </c>
      <c r="CS67" s="4" t="s">
        <v>836</v>
      </c>
    </row>
    <row r="68" spans="1:97" ht="15" customHeight="1" x14ac:dyDescent="0.2">
      <c r="A68" s="337"/>
      <c r="B68" s="389"/>
      <c r="C68" s="1282"/>
      <c r="D68" s="880"/>
      <c r="E68" s="890"/>
      <c r="F68" s="881"/>
      <c r="G68" s="756" t="s">
        <v>1020</v>
      </c>
      <c r="H68" s="758"/>
      <c r="I68" s="803" t="s">
        <v>3159</v>
      </c>
      <c r="J68" s="804"/>
      <c r="K68" s="804"/>
      <c r="L68" s="805"/>
      <c r="M68" s="899" t="s">
        <v>3239</v>
      </c>
      <c r="N68" s="845"/>
      <c r="O68" s="845"/>
      <c r="P68" s="845"/>
      <c r="Q68" s="845"/>
      <c r="R68" s="845"/>
      <c r="S68" s="845"/>
      <c r="T68" s="846"/>
      <c r="U68" s="894" t="s">
        <v>3240</v>
      </c>
      <c r="V68" s="895"/>
      <c r="W68" s="895"/>
      <c r="X68" s="895"/>
      <c r="Y68" s="895"/>
      <c r="Z68" s="895"/>
      <c r="AA68" s="895"/>
      <c r="AB68" s="895"/>
      <c r="AC68" s="895"/>
      <c r="AD68" s="895"/>
      <c r="AE68" s="895"/>
      <c r="AF68" s="895"/>
      <c r="AG68" s="895"/>
      <c r="AH68" s="895"/>
      <c r="AI68" s="895"/>
      <c r="AJ68" s="895"/>
      <c r="AK68" s="895"/>
      <c r="AL68" s="895"/>
      <c r="AM68" s="896"/>
      <c r="AN68" s="332"/>
      <c r="AO68" s="388"/>
      <c r="BL68" s="16" t="str">
        <f>IF(M68="本籍地を選択　▼","",LEFT(M68,5))</f>
        <v/>
      </c>
      <c r="CL68" s="404" t="s">
        <v>839</v>
      </c>
      <c r="CS68" s="4" t="s">
        <v>837</v>
      </c>
    </row>
    <row r="69" spans="1:97" ht="15" hidden="1" customHeight="1" x14ac:dyDescent="0.2">
      <c r="A69" s="255"/>
      <c r="B69" s="389"/>
      <c r="C69" s="1282"/>
      <c r="D69" s="880"/>
      <c r="E69" s="890"/>
      <c r="F69" s="881"/>
      <c r="G69" s="880"/>
      <c r="H69" s="881"/>
      <c r="I69" s="942"/>
      <c r="J69" s="897"/>
      <c r="K69" s="897"/>
      <c r="L69" s="898"/>
      <c r="M69" s="835" t="s">
        <v>225</v>
      </c>
      <c r="N69" s="836"/>
      <c r="O69" s="837"/>
      <c r="P69" s="54" t="str">
        <f>MID($BL$68,COLUMN()-15,1)</f>
        <v/>
      </c>
      <c r="Q69" s="54" t="str">
        <f>MID($BL$68,COLUMN()-15,1)</f>
        <v/>
      </c>
      <c r="R69" s="54" t="str">
        <f>MID($BL$68,COLUMN()-15,1)</f>
        <v/>
      </c>
      <c r="S69" s="54" t="str">
        <f>MID($BL$68,COLUMN()-15,1)</f>
        <v/>
      </c>
      <c r="T69" s="54" t="str">
        <f>MID($BL$68,COLUMN()-15,1)</f>
        <v/>
      </c>
      <c r="U69" s="858"/>
      <c r="V69" s="859"/>
      <c r="W69" s="859"/>
      <c r="X69" s="859"/>
      <c r="Y69" s="859"/>
      <c r="Z69" s="859"/>
      <c r="AA69" s="859"/>
      <c r="AB69" s="859"/>
      <c r="AC69" s="859"/>
      <c r="AD69" s="859"/>
      <c r="AE69" s="859"/>
      <c r="AF69" s="859"/>
      <c r="AG69" s="859"/>
      <c r="AH69" s="859"/>
      <c r="AI69" s="859"/>
      <c r="AJ69" s="859"/>
      <c r="AK69" s="859"/>
      <c r="AL69" s="859"/>
      <c r="AM69" s="860"/>
      <c r="AN69" s="332"/>
      <c r="AO69" s="388"/>
      <c r="BL69" s="16" t="str">
        <f>IF(M68="本籍地を選択　▼","",MID(M68,7,10))</f>
        <v/>
      </c>
      <c r="CL69" s="404" t="s">
        <v>840</v>
      </c>
      <c r="CS69" s="4" t="s">
        <v>838</v>
      </c>
    </row>
    <row r="70" spans="1:97" ht="15" customHeight="1" x14ac:dyDescent="0.2">
      <c r="A70" s="337"/>
      <c r="B70" s="389"/>
      <c r="C70" s="1282"/>
      <c r="D70" s="880"/>
      <c r="E70" s="890"/>
      <c r="F70" s="881"/>
      <c r="G70" s="880"/>
      <c r="H70" s="881"/>
      <c r="I70" s="884" t="s">
        <v>1009</v>
      </c>
      <c r="J70" s="863"/>
      <c r="K70" s="863"/>
      <c r="L70" s="864"/>
      <c r="M70" s="847" t="s">
        <v>572</v>
      </c>
      <c r="N70" s="848"/>
      <c r="O70" s="848"/>
      <c r="P70" s="848"/>
      <c r="Q70" s="848"/>
      <c r="R70" s="848"/>
      <c r="S70" s="334"/>
      <c r="T70" s="855" t="str">
        <f>IF(M68="本籍地を選択　▼","",BL69)</f>
        <v/>
      </c>
      <c r="U70" s="856"/>
      <c r="V70" s="856"/>
      <c r="W70" s="856"/>
      <c r="X70" s="856"/>
      <c r="Y70" s="856"/>
      <c r="Z70" s="856"/>
      <c r="AA70" s="856"/>
      <c r="AB70" s="856"/>
      <c r="AC70" s="856"/>
      <c r="AD70" s="856"/>
      <c r="AE70" s="856"/>
      <c r="AF70" s="857"/>
      <c r="AG70" s="894" t="s">
        <v>1008</v>
      </c>
      <c r="AH70" s="895"/>
      <c r="AI70" s="895"/>
      <c r="AJ70" s="895"/>
      <c r="AK70" s="895"/>
      <c r="AL70" s="895"/>
      <c r="AM70" s="896"/>
      <c r="AN70" s="332"/>
      <c r="AO70" s="388"/>
      <c r="BL70" s="124" t="str">
        <f>IF(M64="選択　▼","",IF(BL115="◎",M64&amp;"  15:専任の宅地建物取引士",M64))</f>
        <v/>
      </c>
      <c r="CL70" s="404" t="s">
        <v>841</v>
      </c>
      <c r="CS70" s="4" t="s">
        <v>839</v>
      </c>
    </row>
    <row r="71" spans="1:97" ht="15" customHeight="1" x14ac:dyDescent="0.2">
      <c r="A71" s="337"/>
      <c r="B71" s="389"/>
      <c r="C71" s="1282"/>
      <c r="D71" s="880"/>
      <c r="E71" s="890"/>
      <c r="F71" s="881"/>
      <c r="G71" s="880"/>
      <c r="H71" s="881"/>
      <c r="I71" s="756" t="s">
        <v>3158</v>
      </c>
      <c r="J71" s="757"/>
      <c r="K71" s="757"/>
      <c r="L71" s="758"/>
      <c r="M71" s="885"/>
      <c r="N71" s="816"/>
      <c r="O71" s="816"/>
      <c r="P71" s="816"/>
      <c r="Q71" s="816"/>
      <c r="R71" s="816"/>
      <c r="S71" s="816"/>
      <c r="T71" s="816"/>
      <c r="U71" s="816"/>
      <c r="V71" s="816"/>
      <c r="W71" s="816"/>
      <c r="X71" s="816"/>
      <c r="Y71" s="816"/>
      <c r="Z71" s="817"/>
      <c r="AA71" s="903" t="s">
        <v>1010</v>
      </c>
      <c r="AB71" s="904"/>
      <c r="AC71" s="904"/>
      <c r="AD71" s="904"/>
      <c r="AE71" s="904"/>
      <c r="AF71" s="904"/>
      <c r="AG71" s="904"/>
      <c r="AH71" s="904"/>
      <c r="AI71" s="904"/>
      <c r="AJ71" s="904"/>
      <c r="AK71" s="904"/>
      <c r="AL71" s="904"/>
      <c r="AM71" s="905"/>
      <c r="AN71" s="332"/>
      <c r="AO71" s="388"/>
      <c r="CL71" s="404" t="s">
        <v>842</v>
      </c>
      <c r="CS71" s="4" t="s">
        <v>840</v>
      </c>
    </row>
    <row r="72" spans="1:97" ht="15" customHeight="1" x14ac:dyDescent="0.2">
      <c r="A72" s="337"/>
      <c r="B72" s="389"/>
      <c r="C72" s="1282"/>
      <c r="D72" s="880"/>
      <c r="E72" s="890"/>
      <c r="F72" s="881"/>
      <c r="G72" s="880"/>
      <c r="H72" s="881"/>
      <c r="I72" s="880"/>
      <c r="J72" s="890"/>
      <c r="K72" s="890"/>
      <c r="L72" s="881"/>
      <c r="M72" s="885"/>
      <c r="N72" s="816"/>
      <c r="O72" s="816"/>
      <c r="P72" s="816"/>
      <c r="Q72" s="816"/>
      <c r="R72" s="816"/>
      <c r="S72" s="816"/>
      <c r="T72" s="816"/>
      <c r="U72" s="816"/>
      <c r="V72" s="816"/>
      <c r="W72" s="816"/>
      <c r="X72" s="816"/>
      <c r="Y72" s="816"/>
      <c r="Z72" s="817"/>
      <c r="AA72" s="900" t="s">
        <v>1014</v>
      </c>
      <c r="AB72" s="901"/>
      <c r="AC72" s="901"/>
      <c r="AD72" s="901"/>
      <c r="AE72" s="901"/>
      <c r="AF72" s="901"/>
      <c r="AG72" s="901"/>
      <c r="AH72" s="901"/>
      <c r="AI72" s="901"/>
      <c r="AJ72" s="901"/>
      <c r="AK72" s="901"/>
      <c r="AL72" s="901"/>
      <c r="AM72" s="902"/>
      <c r="AN72" s="332"/>
      <c r="AO72" s="388"/>
      <c r="BL72" s="66"/>
      <c r="CL72" s="404" t="s">
        <v>843</v>
      </c>
      <c r="CS72" s="4" t="s">
        <v>841</v>
      </c>
    </row>
    <row r="73" spans="1:97" ht="15" hidden="1" customHeight="1" x14ac:dyDescent="0.2">
      <c r="A73" s="255"/>
      <c r="B73" s="389"/>
      <c r="C73" s="1282"/>
      <c r="D73" s="880"/>
      <c r="E73" s="890"/>
      <c r="F73" s="881"/>
      <c r="G73" s="880"/>
      <c r="H73" s="881"/>
      <c r="I73" s="880"/>
      <c r="J73" s="890"/>
      <c r="K73" s="890"/>
      <c r="L73" s="881"/>
      <c r="M73" s="849" t="s">
        <v>225</v>
      </c>
      <c r="N73" s="850"/>
      <c r="O73" s="851"/>
      <c r="P73" s="54" t="str">
        <f t="shared" ref="P73:AI73" si="11">MID($M$71,COLUMN()-15,1)</f>
        <v/>
      </c>
      <c r="Q73" s="54" t="str">
        <f t="shared" si="11"/>
        <v/>
      </c>
      <c r="R73" s="54" t="str">
        <f t="shared" si="11"/>
        <v/>
      </c>
      <c r="S73" s="54" t="str">
        <f t="shared" si="11"/>
        <v/>
      </c>
      <c r="T73" s="54" t="str">
        <f t="shared" si="11"/>
        <v/>
      </c>
      <c r="U73" s="54" t="str">
        <f t="shared" si="11"/>
        <v/>
      </c>
      <c r="V73" s="54" t="str">
        <f t="shared" si="11"/>
        <v/>
      </c>
      <c r="W73" s="54" t="str">
        <f t="shared" si="11"/>
        <v/>
      </c>
      <c r="X73" s="54" t="str">
        <f t="shared" si="11"/>
        <v/>
      </c>
      <c r="Y73" s="54" t="str">
        <f t="shared" si="11"/>
        <v/>
      </c>
      <c r="Z73" s="54" t="str">
        <f t="shared" si="11"/>
        <v/>
      </c>
      <c r="AA73" s="54" t="str">
        <f t="shared" si="11"/>
        <v/>
      </c>
      <c r="AB73" s="54" t="str">
        <f t="shared" si="11"/>
        <v/>
      </c>
      <c r="AC73" s="54" t="str">
        <f t="shared" si="11"/>
        <v/>
      </c>
      <c r="AD73" s="54" t="str">
        <f t="shared" si="11"/>
        <v/>
      </c>
      <c r="AE73" s="54" t="str">
        <f t="shared" si="11"/>
        <v/>
      </c>
      <c r="AF73" s="54" t="str">
        <f t="shared" si="11"/>
        <v/>
      </c>
      <c r="AG73" s="54" t="str">
        <f t="shared" si="11"/>
        <v/>
      </c>
      <c r="AH73" s="54" t="str">
        <f t="shared" si="11"/>
        <v/>
      </c>
      <c r="AI73" s="54" t="str">
        <f t="shared" si="11"/>
        <v/>
      </c>
      <c r="AJ73" s="914"/>
      <c r="AK73" s="915"/>
      <c r="AL73" s="915"/>
      <c r="AM73" s="916"/>
      <c r="AN73" s="332"/>
      <c r="AO73" s="388"/>
      <c r="BL73" s="66"/>
      <c r="CL73" s="404" t="s">
        <v>844</v>
      </c>
      <c r="CS73" s="4" t="s">
        <v>842</v>
      </c>
    </row>
    <row r="74" spans="1:97" ht="15" hidden="1" customHeight="1" x14ac:dyDescent="0.2">
      <c r="A74" s="255"/>
      <c r="B74" s="389"/>
      <c r="C74" s="1282"/>
      <c r="D74" s="880"/>
      <c r="E74" s="890"/>
      <c r="F74" s="881"/>
      <c r="G74" s="759"/>
      <c r="H74" s="761"/>
      <c r="I74" s="759"/>
      <c r="J74" s="760"/>
      <c r="K74" s="760"/>
      <c r="L74" s="761"/>
      <c r="M74" s="852"/>
      <c r="N74" s="853"/>
      <c r="O74" s="854"/>
      <c r="P74" s="53" t="str">
        <f t="shared" ref="P74:AI74" si="12">MID($M$72,COLUMN()-15,1)</f>
        <v/>
      </c>
      <c r="Q74" s="53" t="str">
        <f t="shared" si="12"/>
        <v/>
      </c>
      <c r="R74" s="53" t="str">
        <f t="shared" si="12"/>
        <v/>
      </c>
      <c r="S74" s="53" t="str">
        <f t="shared" si="12"/>
        <v/>
      </c>
      <c r="T74" s="53" t="str">
        <f t="shared" si="12"/>
        <v/>
      </c>
      <c r="U74" s="53" t="str">
        <f t="shared" si="12"/>
        <v/>
      </c>
      <c r="V74" s="53" t="str">
        <f t="shared" si="12"/>
        <v/>
      </c>
      <c r="W74" s="53" t="str">
        <f t="shared" si="12"/>
        <v/>
      </c>
      <c r="X74" s="53" t="str">
        <f t="shared" si="12"/>
        <v/>
      </c>
      <c r="Y74" s="53" t="str">
        <f t="shared" si="12"/>
        <v/>
      </c>
      <c r="Z74" s="53" t="str">
        <f t="shared" si="12"/>
        <v/>
      </c>
      <c r="AA74" s="53" t="str">
        <f t="shared" si="12"/>
        <v/>
      </c>
      <c r="AB74" s="53" t="str">
        <f t="shared" si="12"/>
        <v/>
      </c>
      <c r="AC74" s="53" t="str">
        <f t="shared" si="12"/>
        <v/>
      </c>
      <c r="AD74" s="53" t="str">
        <f t="shared" si="12"/>
        <v/>
      </c>
      <c r="AE74" s="53" t="str">
        <f t="shared" si="12"/>
        <v/>
      </c>
      <c r="AF74" s="53" t="str">
        <f t="shared" si="12"/>
        <v/>
      </c>
      <c r="AG74" s="53" t="str">
        <f t="shared" si="12"/>
        <v/>
      </c>
      <c r="AH74" s="53" t="str">
        <f t="shared" si="12"/>
        <v/>
      </c>
      <c r="AI74" s="53" t="str">
        <f t="shared" si="12"/>
        <v/>
      </c>
      <c r="AJ74" s="917"/>
      <c r="AK74" s="918"/>
      <c r="AL74" s="918"/>
      <c r="AM74" s="919"/>
      <c r="AN74" s="332"/>
      <c r="AO74" s="388"/>
      <c r="CL74" s="404" t="s">
        <v>845</v>
      </c>
      <c r="CS74" s="4" t="s">
        <v>843</v>
      </c>
    </row>
    <row r="75" spans="1:97" ht="15" customHeight="1" x14ac:dyDescent="0.2">
      <c r="A75" s="337"/>
      <c r="B75" s="389"/>
      <c r="C75" s="1282"/>
      <c r="D75" s="880"/>
      <c r="E75" s="890"/>
      <c r="F75" s="881"/>
      <c r="G75" s="832" t="s">
        <v>19</v>
      </c>
      <c r="H75" s="832"/>
      <c r="I75" s="832"/>
      <c r="J75" s="832"/>
      <c r="K75" s="832"/>
      <c r="L75" s="833"/>
      <c r="M75" s="910"/>
      <c r="N75" s="911"/>
      <c r="O75" s="911"/>
      <c r="P75" s="912"/>
      <c r="Q75" s="912"/>
      <c r="R75" s="912"/>
      <c r="S75" s="911"/>
      <c r="T75" s="911"/>
      <c r="U75" s="911"/>
      <c r="V75" s="913"/>
      <c r="W75" s="886" t="s">
        <v>276</v>
      </c>
      <c r="X75" s="887"/>
      <c r="Y75" s="887"/>
      <c r="Z75" s="887"/>
      <c r="AA75" s="887"/>
      <c r="AB75" s="887"/>
      <c r="AC75" s="887"/>
      <c r="AD75" s="887"/>
      <c r="AE75" s="887"/>
      <c r="AF75" s="887"/>
      <c r="AG75" s="887"/>
      <c r="AH75" s="887"/>
      <c r="AI75" s="887"/>
      <c r="AJ75" s="887"/>
      <c r="AK75" s="887"/>
      <c r="AL75" s="887"/>
      <c r="AM75" s="888"/>
      <c r="AN75" s="332"/>
      <c r="AO75" s="388"/>
      <c r="CL75" s="404" t="s">
        <v>846</v>
      </c>
      <c r="CS75" s="4" t="s">
        <v>844</v>
      </c>
    </row>
    <row r="76" spans="1:97" ht="15" hidden="1" customHeight="1" x14ac:dyDescent="0.2">
      <c r="A76" s="255"/>
      <c r="B76" s="389"/>
      <c r="C76" s="1282"/>
      <c r="D76" s="880"/>
      <c r="E76" s="890"/>
      <c r="F76" s="881"/>
      <c r="G76" s="807" t="s">
        <v>813</v>
      </c>
      <c r="H76" s="807"/>
      <c r="I76" s="807"/>
      <c r="J76" s="807"/>
      <c r="K76" s="807"/>
      <c r="L76" s="808"/>
      <c r="M76" s="835" t="s">
        <v>225</v>
      </c>
      <c r="N76" s="836"/>
      <c r="O76" s="837"/>
      <c r="P76" s="53" t="str">
        <f t="shared" ref="P76:AI76" si="13">MID($M$75,COLUMN()-15,1)</f>
        <v/>
      </c>
      <c r="Q76" s="53" t="str">
        <f t="shared" si="13"/>
        <v/>
      </c>
      <c r="R76" s="53" t="str">
        <f t="shared" si="13"/>
        <v/>
      </c>
      <c r="S76" s="53" t="str">
        <f t="shared" si="13"/>
        <v/>
      </c>
      <c r="T76" s="53" t="str">
        <f t="shared" si="13"/>
        <v/>
      </c>
      <c r="U76" s="53" t="str">
        <f t="shared" si="13"/>
        <v/>
      </c>
      <c r="V76" s="53" t="str">
        <f t="shared" si="13"/>
        <v/>
      </c>
      <c r="W76" s="53" t="str">
        <f t="shared" si="13"/>
        <v/>
      </c>
      <c r="X76" s="53" t="str">
        <f t="shared" si="13"/>
        <v/>
      </c>
      <c r="Y76" s="53" t="str">
        <f t="shared" si="13"/>
        <v/>
      </c>
      <c r="Z76" s="53" t="str">
        <f t="shared" si="13"/>
        <v/>
      </c>
      <c r="AA76" s="53" t="str">
        <f t="shared" si="13"/>
        <v/>
      </c>
      <c r="AB76" s="53" t="str">
        <f t="shared" si="13"/>
        <v/>
      </c>
      <c r="AC76" s="53" t="str">
        <f t="shared" si="13"/>
        <v/>
      </c>
      <c r="AD76" s="53" t="str">
        <f t="shared" si="13"/>
        <v/>
      </c>
      <c r="AE76" s="53" t="str">
        <f t="shared" si="13"/>
        <v/>
      </c>
      <c r="AF76" s="53" t="str">
        <f t="shared" si="13"/>
        <v/>
      </c>
      <c r="AG76" s="53" t="str">
        <f t="shared" si="13"/>
        <v/>
      </c>
      <c r="AH76" s="53" t="str">
        <f t="shared" si="13"/>
        <v/>
      </c>
      <c r="AI76" s="53" t="str">
        <f t="shared" si="13"/>
        <v/>
      </c>
      <c r="AJ76" s="891"/>
      <c r="AK76" s="892"/>
      <c r="AL76" s="892"/>
      <c r="AM76" s="893"/>
      <c r="AN76" s="332"/>
      <c r="AO76" s="388"/>
      <c r="CL76" s="404" t="s">
        <v>847</v>
      </c>
      <c r="CS76" s="4" t="s">
        <v>845</v>
      </c>
    </row>
    <row r="77" spans="1:97" ht="15" customHeight="1" x14ac:dyDescent="0.2">
      <c r="A77" s="337"/>
      <c r="B77" s="389"/>
      <c r="C77" s="1282"/>
      <c r="D77" s="880"/>
      <c r="E77" s="890"/>
      <c r="F77" s="881"/>
      <c r="G77" s="807"/>
      <c r="H77" s="807"/>
      <c r="I77" s="807"/>
      <c r="J77" s="807"/>
      <c r="K77" s="807"/>
      <c r="L77" s="808"/>
      <c r="M77" s="885"/>
      <c r="N77" s="816"/>
      <c r="O77" s="816"/>
      <c r="P77" s="816"/>
      <c r="Q77" s="816"/>
      <c r="R77" s="816"/>
      <c r="S77" s="816"/>
      <c r="T77" s="816"/>
      <c r="U77" s="816"/>
      <c r="V77" s="816"/>
      <c r="W77" s="816"/>
      <c r="X77" s="816"/>
      <c r="Y77" s="816"/>
      <c r="Z77" s="817"/>
      <c r="AA77" s="887" t="s">
        <v>1011</v>
      </c>
      <c r="AB77" s="887"/>
      <c r="AC77" s="887"/>
      <c r="AD77" s="887"/>
      <c r="AE77" s="887"/>
      <c r="AF77" s="887"/>
      <c r="AG77" s="887"/>
      <c r="AH77" s="887"/>
      <c r="AI77" s="887"/>
      <c r="AJ77" s="887"/>
      <c r="AK77" s="887"/>
      <c r="AL77" s="887"/>
      <c r="AM77" s="888"/>
      <c r="AN77" s="332"/>
      <c r="AO77" s="388"/>
      <c r="CL77" s="404" t="s">
        <v>848</v>
      </c>
      <c r="CS77" s="4" t="s">
        <v>846</v>
      </c>
    </row>
    <row r="78" spans="1:97" ht="15" hidden="1" customHeight="1" x14ac:dyDescent="0.2">
      <c r="A78" s="255"/>
      <c r="B78" s="389"/>
      <c r="C78" s="1282"/>
      <c r="D78" s="880"/>
      <c r="E78" s="890"/>
      <c r="F78" s="881"/>
      <c r="G78" s="863"/>
      <c r="H78" s="863"/>
      <c r="I78" s="863"/>
      <c r="J78" s="863"/>
      <c r="K78" s="863"/>
      <c r="L78" s="864"/>
      <c r="M78" s="835" t="s">
        <v>225</v>
      </c>
      <c r="N78" s="836"/>
      <c r="O78" s="837"/>
      <c r="P78" s="53" t="str">
        <f t="shared" ref="P78:AI78" si="14">MID($M$77,COLUMN()-15,1)</f>
        <v/>
      </c>
      <c r="Q78" s="53" t="str">
        <f t="shared" si="14"/>
        <v/>
      </c>
      <c r="R78" s="53" t="str">
        <f t="shared" si="14"/>
        <v/>
      </c>
      <c r="S78" s="53" t="str">
        <f t="shared" si="14"/>
        <v/>
      </c>
      <c r="T78" s="53" t="str">
        <f t="shared" si="14"/>
        <v/>
      </c>
      <c r="U78" s="53" t="str">
        <f t="shared" si="14"/>
        <v/>
      </c>
      <c r="V78" s="53" t="str">
        <f t="shared" si="14"/>
        <v/>
      </c>
      <c r="W78" s="53" t="str">
        <f t="shared" si="14"/>
        <v/>
      </c>
      <c r="X78" s="53" t="str">
        <f t="shared" si="14"/>
        <v/>
      </c>
      <c r="Y78" s="53" t="str">
        <f t="shared" si="14"/>
        <v/>
      </c>
      <c r="Z78" s="53" t="str">
        <f t="shared" si="14"/>
        <v/>
      </c>
      <c r="AA78" s="53" t="str">
        <f t="shared" si="14"/>
        <v/>
      </c>
      <c r="AB78" s="53" t="str">
        <f t="shared" si="14"/>
        <v/>
      </c>
      <c r="AC78" s="53" t="str">
        <f t="shared" si="14"/>
        <v/>
      </c>
      <c r="AD78" s="53" t="str">
        <f t="shared" si="14"/>
        <v/>
      </c>
      <c r="AE78" s="53" t="str">
        <f t="shared" si="14"/>
        <v/>
      </c>
      <c r="AF78" s="53" t="str">
        <f t="shared" si="14"/>
        <v/>
      </c>
      <c r="AG78" s="53" t="str">
        <f t="shared" si="14"/>
        <v/>
      </c>
      <c r="AH78" s="53" t="str">
        <f t="shared" si="14"/>
        <v/>
      </c>
      <c r="AI78" s="53" t="str">
        <f t="shared" si="14"/>
        <v/>
      </c>
      <c r="AJ78" s="891"/>
      <c r="AK78" s="892"/>
      <c r="AL78" s="892"/>
      <c r="AM78" s="893"/>
      <c r="AN78" s="332"/>
      <c r="AO78" s="388"/>
      <c r="CL78" s="404" t="s">
        <v>849</v>
      </c>
      <c r="CS78" s="4" t="s">
        <v>847</v>
      </c>
    </row>
    <row r="79" spans="1:97" ht="15" customHeight="1" x14ac:dyDescent="0.2">
      <c r="A79" s="337"/>
      <c r="B79" s="389"/>
      <c r="C79" s="1282"/>
      <c r="D79" s="759"/>
      <c r="E79" s="760"/>
      <c r="F79" s="761"/>
      <c r="G79" s="863" t="s">
        <v>661</v>
      </c>
      <c r="H79" s="863"/>
      <c r="I79" s="863"/>
      <c r="J79" s="863"/>
      <c r="K79" s="863"/>
      <c r="L79" s="864"/>
      <c r="M79" s="868"/>
      <c r="N79" s="815"/>
      <c r="O79" s="815"/>
      <c r="P79" s="869"/>
      <c r="Q79" s="870" t="s">
        <v>674</v>
      </c>
      <c r="R79" s="865"/>
      <c r="S79" s="865"/>
      <c r="T79" s="865"/>
      <c r="U79" s="865"/>
      <c r="V79" s="865"/>
      <c r="W79" s="865"/>
      <c r="X79" s="865"/>
      <c r="Y79" s="865"/>
      <c r="Z79" s="865"/>
      <c r="AA79" s="865"/>
      <c r="AB79" s="865"/>
      <c r="AC79" s="865"/>
      <c r="AD79" s="865"/>
      <c r="AE79" s="865"/>
      <c r="AF79" s="865"/>
      <c r="AG79" s="865"/>
      <c r="AH79" s="865"/>
      <c r="AI79" s="865"/>
      <c r="AJ79" s="865"/>
      <c r="AK79" s="865"/>
      <c r="AL79" s="865"/>
      <c r="AM79" s="866"/>
      <c r="AN79" s="332"/>
      <c r="AO79" s="388"/>
      <c r="AP79" s="332"/>
      <c r="BL79" s="16" t="str">
        <f>IF(M79="選択　▼","×",LEFT(M79,1))</f>
        <v/>
      </c>
      <c r="CL79" s="404" t="s">
        <v>850</v>
      </c>
      <c r="CS79" s="4" t="s">
        <v>848</v>
      </c>
    </row>
    <row r="80" spans="1:97" ht="15" customHeight="1" x14ac:dyDescent="0.2">
      <c r="A80" s="337"/>
      <c r="B80" s="389"/>
      <c r="C80" s="1282"/>
      <c r="D80" s="1143" t="s">
        <v>3308</v>
      </c>
      <c r="E80" s="1144"/>
      <c r="F80" s="1145"/>
      <c r="G80" s="809" t="s">
        <v>795</v>
      </c>
      <c r="H80" s="810"/>
      <c r="I80" s="810"/>
      <c r="J80" s="810"/>
      <c r="K80" s="810"/>
      <c r="L80" s="811"/>
      <c r="M80" s="756" t="s">
        <v>3161</v>
      </c>
      <c r="N80" s="757"/>
      <c r="O80" s="757"/>
      <c r="P80" s="757"/>
      <c r="Q80" s="757"/>
      <c r="R80" s="757"/>
      <c r="S80" s="757"/>
      <c r="T80" s="757"/>
      <c r="U80" s="757"/>
      <c r="V80" s="757"/>
      <c r="W80" s="757"/>
      <c r="X80" s="758"/>
      <c r="Y80" s="803" t="s">
        <v>3301</v>
      </c>
      <c r="Z80" s="804"/>
      <c r="AA80" s="804"/>
      <c r="AB80" s="804"/>
      <c r="AC80" s="804"/>
      <c r="AD80" s="804"/>
      <c r="AE80" s="804"/>
      <c r="AF80" s="804"/>
      <c r="AG80" s="804"/>
      <c r="AH80" s="804"/>
      <c r="AI80" s="804"/>
      <c r="AJ80" s="804"/>
      <c r="AK80" s="804"/>
      <c r="AL80" s="804"/>
      <c r="AM80" s="805"/>
      <c r="AN80" s="332"/>
      <c r="AO80" s="388"/>
      <c r="CL80" s="404" t="s">
        <v>851</v>
      </c>
      <c r="CS80" s="4" t="s">
        <v>849</v>
      </c>
    </row>
    <row r="81" spans="1:97" ht="15" customHeight="1" x14ac:dyDescent="0.2">
      <c r="A81" s="337"/>
      <c r="B81" s="389"/>
      <c r="C81" s="1282"/>
      <c r="D81" s="1273"/>
      <c r="E81" s="1274"/>
      <c r="F81" s="1275"/>
      <c r="G81" s="812"/>
      <c r="H81" s="813"/>
      <c r="I81" s="813"/>
      <c r="J81" s="813"/>
      <c r="K81" s="813"/>
      <c r="L81" s="814"/>
      <c r="M81" s="867" t="s">
        <v>3481</v>
      </c>
      <c r="N81" s="795"/>
      <c r="O81" s="795"/>
      <c r="P81" s="795"/>
      <c r="Q81" s="795"/>
      <c r="R81" s="795"/>
      <c r="S81" s="795"/>
      <c r="T81" s="795"/>
      <c r="U81" s="795"/>
      <c r="V81" s="795"/>
      <c r="W81" s="795"/>
      <c r="X81" s="796"/>
      <c r="Y81" s="867" t="s">
        <v>3482</v>
      </c>
      <c r="Z81" s="795"/>
      <c r="AA81" s="795"/>
      <c r="AB81" s="795"/>
      <c r="AC81" s="795"/>
      <c r="AD81" s="795"/>
      <c r="AE81" s="795"/>
      <c r="AF81" s="795"/>
      <c r="AG81" s="795"/>
      <c r="AH81" s="795"/>
      <c r="AI81" s="795"/>
      <c r="AJ81" s="795"/>
      <c r="AK81" s="795"/>
      <c r="AL81" s="795"/>
      <c r="AM81" s="796"/>
      <c r="AN81" s="332"/>
      <c r="AO81" s="388"/>
      <c r="CL81" s="404" t="s">
        <v>852</v>
      </c>
      <c r="CS81" s="4" t="s">
        <v>850</v>
      </c>
    </row>
    <row r="82" spans="1:97" ht="15" customHeight="1" x14ac:dyDescent="0.2">
      <c r="A82" s="337"/>
      <c r="B82" s="389"/>
      <c r="C82" s="1282"/>
      <c r="D82" s="1273"/>
      <c r="E82" s="1274"/>
      <c r="F82" s="1275"/>
      <c r="G82" s="871" t="s">
        <v>786</v>
      </c>
      <c r="H82" s="872"/>
      <c r="I82" s="872"/>
      <c r="J82" s="872"/>
      <c r="K82" s="872"/>
      <c r="L82" s="873"/>
      <c r="M82" s="348" t="s">
        <v>784</v>
      </c>
      <c r="N82" s="824" t="s">
        <v>3299</v>
      </c>
      <c r="O82" s="825"/>
      <c r="P82" s="822"/>
      <c r="Q82" s="823"/>
      <c r="R82" s="370" t="s">
        <v>231</v>
      </c>
      <c r="S82" s="822"/>
      <c r="T82" s="823"/>
      <c r="U82" s="371" t="s">
        <v>232</v>
      </c>
      <c r="V82" s="822"/>
      <c r="W82" s="823"/>
      <c r="X82" s="347" t="s">
        <v>233</v>
      </c>
      <c r="Y82" s="926"/>
      <c r="Z82" s="927"/>
      <c r="AA82" s="927"/>
      <c r="AB82" s="927"/>
      <c r="AC82" s="927"/>
      <c r="AD82" s="927"/>
      <c r="AE82" s="927"/>
      <c r="AF82" s="927"/>
      <c r="AG82" s="927"/>
      <c r="AH82" s="927"/>
      <c r="AI82" s="927"/>
      <c r="AJ82" s="927"/>
      <c r="AK82" s="927"/>
      <c r="AL82" s="927"/>
      <c r="AM82" s="928"/>
      <c r="AN82" s="332"/>
      <c r="AO82" s="388"/>
      <c r="BL82" s="124" t="str">
        <f>IF(N82="選択","",IF(V82="",N82&amp;P82&amp;R82&amp;S82&amp;U82,IF(S82="","",N82&amp;P82&amp;R82&amp;S82&amp;U82&amp;V82&amp;X82)))</f>
        <v/>
      </c>
      <c r="BM82" s="124" t="str">
        <f>IF(N82="選択","",IF(S82="",N82&amp;P82&amp;R82&amp;S82,IF(S82="","",N82&amp;P82&amp;R82&amp;S82&amp;U82)))</f>
        <v/>
      </c>
      <c r="CL82" s="404" t="s">
        <v>853</v>
      </c>
      <c r="CS82" s="4" t="s">
        <v>851</v>
      </c>
    </row>
    <row r="83" spans="1:97" ht="15" customHeight="1" x14ac:dyDescent="0.2">
      <c r="A83" s="337"/>
      <c r="B83" s="389"/>
      <c r="C83" s="1282"/>
      <c r="D83" s="1273"/>
      <c r="E83" s="1274"/>
      <c r="F83" s="1275"/>
      <c r="G83" s="874"/>
      <c r="H83" s="875"/>
      <c r="I83" s="875"/>
      <c r="J83" s="875"/>
      <c r="K83" s="875"/>
      <c r="L83" s="876"/>
      <c r="M83" s="179" t="s">
        <v>785</v>
      </c>
      <c r="N83" s="818" t="s">
        <v>3299</v>
      </c>
      <c r="O83" s="819"/>
      <c r="P83" s="820"/>
      <c r="Q83" s="821"/>
      <c r="R83" s="372" t="s">
        <v>231</v>
      </c>
      <c r="S83" s="820"/>
      <c r="T83" s="821"/>
      <c r="U83" s="373" t="s">
        <v>232</v>
      </c>
      <c r="V83" s="820"/>
      <c r="W83" s="821"/>
      <c r="X83" s="346" t="s">
        <v>233</v>
      </c>
      <c r="Y83" s="929"/>
      <c r="Z83" s="930"/>
      <c r="AA83" s="930"/>
      <c r="AB83" s="930"/>
      <c r="AC83" s="930"/>
      <c r="AD83" s="930"/>
      <c r="AE83" s="930"/>
      <c r="AF83" s="930"/>
      <c r="AG83" s="930"/>
      <c r="AH83" s="930"/>
      <c r="AI83" s="930"/>
      <c r="AJ83" s="930"/>
      <c r="AK83" s="930"/>
      <c r="AL83" s="930"/>
      <c r="AM83" s="931"/>
      <c r="AN83" s="332"/>
      <c r="AO83" s="388"/>
      <c r="BL83" s="124" t="str">
        <f>IF(N83="選択","",IF(V83="",N83&amp;P83&amp;R83&amp;S83&amp;U83,IF(S83="","",N83&amp;P83&amp;R83&amp;S83&amp;U83&amp;V83&amp;X83)))</f>
        <v/>
      </c>
      <c r="BM83" s="124" t="str">
        <f t="shared" ref="BM83" si="15">IF(N83="選択","",IF(S83="",N83&amp;P83&amp;R83&amp;S83,IF(S83="","",N83&amp;P83&amp;R83&amp;S83&amp;U83)))</f>
        <v/>
      </c>
      <c r="CL83" s="404" t="s">
        <v>854</v>
      </c>
      <c r="CS83" s="4" t="s">
        <v>852</v>
      </c>
    </row>
    <row r="84" spans="1:97" ht="15" customHeight="1" x14ac:dyDescent="0.2">
      <c r="A84" s="337"/>
      <c r="B84" s="389"/>
      <c r="C84" s="1282"/>
      <c r="D84" s="1273"/>
      <c r="E84" s="1274"/>
      <c r="F84" s="1275"/>
      <c r="G84" s="871" t="s">
        <v>787</v>
      </c>
      <c r="H84" s="872"/>
      <c r="I84" s="872"/>
      <c r="J84" s="872"/>
      <c r="K84" s="872"/>
      <c r="L84" s="873"/>
      <c r="M84" s="348" t="s">
        <v>784</v>
      </c>
      <c r="N84" s="824"/>
      <c r="O84" s="825"/>
      <c r="P84" s="822"/>
      <c r="Q84" s="823"/>
      <c r="R84" s="370" t="s">
        <v>231</v>
      </c>
      <c r="S84" s="822"/>
      <c r="T84" s="823"/>
      <c r="U84" s="371" t="s">
        <v>232</v>
      </c>
      <c r="V84" s="822"/>
      <c r="W84" s="823"/>
      <c r="X84" s="347" t="s">
        <v>233</v>
      </c>
      <c r="Y84" s="926"/>
      <c r="Z84" s="927"/>
      <c r="AA84" s="927"/>
      <c r="AB84" s="927"/>
      <c r="AC84" s="927"/>
      <c r="AD84" s="927"/>
      <c r="AE84" s="927"/>
      <c r="AF84" s="927"/>
      <c r="AG84" s="927"/>
      <c r="AH84" s="927"/>
      <c r="AI84" s="927"/>
      <c r="AJ84" s="927"/>
      <c r="AK84" s="927"/>
      <c r="AL84" s="927"/>
      <c r="AM84" s="928"/>
      <c r="AN84" s="332"/>
      <c r="AO84" s="388"/>
      <c r="BL84" s="124" t="str">
        <f>IF(N84="","",IF(V84="",N84&amp;P84&amp;R84&amp;S84&amp;U84,IF(S84="","",N84&amp;P84&amp;R84&amp;S84&amp;U84&amp;V84&amp;X84)))</f>
        <v/>
      </c>
      <c r="BM84" s="124" t="str">
        <f>IF(N84="","",IF(S84="",N84&amp;P84&amp;R84&amp;S84,IF(S84="","",N84&amp;P84&amp;R84&amp;S84&amp;U84)))</f>
        <v/>
      </c>
      <c r="CL84" s="404" t="s">
        <v>855</v>
      </c>
      <c r="CS84" s="4" t="s">
        <v>853</v>
      </c>
    </row>
    <row r="85" spans="1:97" ht="15" customHeight="1" x14ac:dyDescent="0.2">
      <c r="A85" s="337"/>
      <c r="B85" s="389"/>
      <c r="C85" s="1282"/>
      <c r="D85" s="1273"/>
      <c r="E85" s="1274"/>
      <c r="F85" s="1275"/>
      <c r="G85" s="874"/>
      <c r="H85" s="875"/>
      <c r="I85" s="875"/>
      <c r="J85" s="875"/>
      <c r="K85" s="875"/>
      <c r="L85" s="876"/>
      <c r="M85" s="179" t="s">
        <v>785</v>
      </c>
      <c r="N85" s="818"/>
      <c r="O85" s="819"/>
      <c r="P85" s="820"/>
      <c r="Q85" s="821"/>
      <c r="R85" s="372" t="s">
        <v>231</v>
      </c>
      <c r="S85" s="820"/>
      <c r="T85" s="821"/>
      <c r="U85" s="373" t="s">
        <v>232</v>
      </c>
      <c r="V85" s="820"/>
      <c r="W85" s="821"/>
      <c r="X85" s="346" t="s">
        <v>233</v>
      </c>
      <c r="Y85" s="929"/>
      <c r="Z85" s="930"/>
      <c r="AA85" s="930"/>
      <c r="AB85" s="930"/>
      <c r="AC85" s="930"/>
      <c r="AD85" s="930"/>
      <c r="AE85" s="930"/>
      <c r="AF85" s="930"/>
      <c r="AG85" s="930"/>
      <c r="AH85" s="930"/>
      <c r="AI85" s="930"/>
      <c r="AJ85" s="930"/>
      <c r="AK85" s="930"/>
      <c r="AL85" s="930"/>
      <c r="AM85" s="931"/>
      <c r="AN85" s="332"/>
      <c r="AO85" s="388"/>
      <c r="BL85" s="124" t="str">
        <f t="shared" ref="BL85:BL101" si="16">IF(N85="","",IF(V85="",N85&amp;P85&amp;R85&amp;S85&amp;U85,IF(S85="","",N85&amp;P85&amp;R85&amp;S85&amp;U85&amp;V85&amp;X85)))</f>
        <v/>
      </c>
      <c r="BM85" s="124" t="str">
        <f t="shared" ref="BM85:BM101" si="17">IF(N85="","",IF(S85="",N85&amp;P85&amp;R85&amp;S85,IF(S85="","",N85&amp;P85&amp;R85&amp;S85&amp;U85)))</f>
        <v/>
      </c>
      <c r="CL85" s="404" t="s">
        <v>856</v>
      </c>
      <c r="CS85" s="4" t="s">
        <v>854</v>
      </c>
    </row>
    <row r="86" spans="1:97" ht="15" customHeight="1" x14ac:dyDescent="0.2">
      <c r="A86" s="337"/>
      <c r="B86" s="389"/>
      <c r="C86" s="1282"/>
      <c r="D86" s="1273"/>
      <c r="E86" s="1274"/>
      <c r="F86" s="1275"/>
      <c r="G86" s="871" t="s">
        <v>788</v>
      </c>
      <c r="H86" s="872"/>
      <c r="I86" s="872"/>
      <c r="J86" s="872"/>
      <c r="K86" s="872"/>
      <c r="L86" s="873"/>
      <c r="M86" s="348" t="s">
        <v>784</v>
      </c>
      <c r="N86" s="824"/>
      <c r="O86" s="825"/>
      <c r="P86" s="822"/>
      <c r="Q86" s="823"/>
      <c r="R86" s="370" t="s">
        <v>231</v>
      </c>
      <c r="S86" s="822"/>
      <c r="T86" s="823"/>
      <c r="U86" s="371" t="s">
        <v>232</v>
      </c>
      <c r="V86" s="822"/>
      <c r="W86" s="823"/>
      <c r="X86" s="347" t="s">
        <v>233</v>
      </c>
      <c r="Y86" s="926"/>
      <c r="Z86" s="927"/>
      <c r="AA86" s="927"/>
      <c r="AB86" s="927"/>
      <c r="AC86" s="927"/>
      <c r="AD86" s="927"/>
      <c r="AE86" s="927"/>
      <c r="AF86" s="927"/>
      <c r="AG86" s="927"/>
      <c r="AH86" s="927"/>
      <c r="AI86" s="927"/>
      <c r="AJ86" s="927"/>
      <c r="AK86" s="927"/>
      <c r="AL86" s="927"/>
      <c r="AM86" s="928"/>
      <c r="AN86" s="332"/>
      <c r="AO86" s="388"/>
      <c r="BL86" s="124" t="str">
        <f t="shared" si="16"/>
        <v/>
      </c>
      <c r="BM86" s="124" t="str">
        <f t="shared" si="17"/>
        <v/>
      </c>
      <c r="CL86" s="404" t="s">
        <v>857</v>
      </c>
      <c r="CS86" s="4" t="s">
        <v>855</v>
      </c>
    </row>
    <row r="87" spans="1:97" ht="15" customHeight="1" x14ac:dyDescent="0.2">
      <c r="A87" s="337"/>
      <c r="B87" s="389"/>
      <c r="C87" s="1282"/>
      <c r="D87" s="1273"/>
      <c r="E87" s="1274"/>
      <c r="F87" s="1275"/>
      <c r="G87" s="874"/>
      <c r="H87" s="875"/>
      <c r="I87" s="875"/>
      <c r="J87" s="875"/>
      <c r="K87" s="875"/>
      <c r="L87" s="876"/>
      <c r="M87" s="179" t="s">
        <v>785</v>
      </c>
      <c r="N87" s="818"/>
      <c r="O87" s="819"/>
      <c r="P87" s="820"/>
      <c r="Q87" s="821"/>
      <c r="R87" s="372" t="s">
        <v>231</v>
      </c>
      <c r="S87" s="820"/>
      <c r="T87" s="821"/>
      <c r="U87" s="373" t="s">
        <v>232</v>
      </c>
      <c r="V87" s="820"/>
      <c r="W87" s="821"/>
      <c r="X87" s="346" t="s">
        <v>233</v>
      </c>
      <c r="Y87" s="929"/>
      <c r="Z87" s="930"/>
      <c r="AA87" s="930"/>
      <c r="AB87" s="930"/>
      <c r="AC87" s="930"/>
      <c r="AD87" s="930"/>
      <c r="AE87" s="930"/>
      <c r="AF87" s="930"/>
      <c r="AG87" s="930"/>
      <c r="AH87" s="930"/>
      <c r="AI87" s="930"/>
      <c r="AJ87" s="930"/>
      <c r="AK87" s="930"/>
      <c r="AL87" s="930"/>
      <c r="AM87" s="931"/>
      <c r="AN87" s="332"/>
      <c r="AO87" s="388"/>
      <c r="BL87" s="124" t="str">
        <f t="shared" si="16"/>
        <v/>
      </c>
      <c r="BM87" s="124" t="str">
        <f t="shared" si="17"/>
        <v/>
      </c>
      <c r="CL87" s="404" t="s">
        <v>858</v>
      </c>
      <c r="CS87" s="4" t="s">
        <v>856</v>
      </c>
    </row>
    <row r="88" spans="1:97" ht="15" customHeight="1" x14ac:dyDescent="0.2">
      <c r="A88" s="337"/>
      <c r="B88" s="389"/>
      <c r="C88" s="1282"/>
      <c r="D88" s="1273"/>
      <c r="E88" s="1274"/>
      <c r="F88" s="1275"/>
      <c r="G88" s="871" t="s">
        <v>789</v>
      </c>
      <c r="H88" s="872"/>
      <c r="I88" s="872"/>
      <c r="J88" s="872"/>
      <c r="K88" s="872"/>
      <c r="L88" s="873"/>
      <c r="M88" s="348" t="s">
        <v>784</v>
      </c>
      <c r="N88" s="824"/>
      <c r="O88" s="825"/>
      <c r="P88" s="822"/>
      <c r="Q88" s="823"/>
      <c r="R88" s="370" t="s">
        <v>231</v>
      </c>
      <c r="S88" s="822"/>
      <c r="T88" s="823"/>
      <c r="U88" s="371" t="s">
        <v>232</v>
      </c>
      <c r="V88" s="822"/>
      <c r="W88" s="823"/>
      <c r="X88" s="347" t="s">
        <v>233</v>
      </c>
      <c r="Y88" s="926"/>
      <c r="Z88" s="927"/>
      <c r="AA88" s="927"/>
      <c r="AB88" s="927"/>
      <c r="AC88" s="927"/>
      <c r="AD88" s="927"/>
      <c r="AE88" s="927"/>
      <c r="AF88" s="927"/>
      <c r="AG88" s="927"/>
      <c r="AH88" s="927"/>
      <c r="AI88" s="927"/>
      <c r="AJ88" s="927"/>
      <c r="AK88" s="927"/>
      <c r="AL88" s="927"/>
      <c r="AM88" s="928"/>
      <c r="AN88" s="332"/>
      <c r="AO88" s="388"/>
      <c r="BL88" s="124" t="str">
        <f t="shared" si="16"/>
        <v/>
      </c>
      <c r="BM88" s="124" t="str">
        <f t="shared" si="17"/>
        <v/>
      </c>
      <c r="CL88" s="404" t="s">
        <v>859</v>
      </c>
      <c r="CS88" s="4" t="s">
        <v>857</v>
      </c>
    </row>
    <row r="89" spans="1:97" ht="15" customHeight="1" x14ac:dyDescent="0.2">
      <c r="A89" s="337"/>
      <c r="B89" s="389"/>
      <c r="C89" s="1282"/>
      <c r="D89" s="1273"/>
      <c r="E89" s="1274"/>
      <c r="F89" s="1275"/>
      <c r="G89" s="874"/>
      <c r="H89" s="875"/>
      <c r="I89" s="875"/>
      <c r="J89" s="875"/>
      <c r="K89" s="875"/>
      <c r="L89" s="876"/>
      <c r="M89" s="179" t="s">
        <v>785</v>
      </c>
      <c r="N89" s="818"/>
      <c r="O89" s="819"/>
      <c r="P89" s="820"/>
      <c r="Q89" s="821"/>
      <c r="R89" s="372" t="s">
        <v>231</v>
      </c>
      <c r="S89" s="820"/>
      <c r="T89" s="821"/>
      <c r="U89" s="373" t="s">
        <v>232</v>
      </c>
      <c r="V89" s="820"/>
      <c r="W89" s="821"/>
      <c r="X89" s="346" t="s">
        <v>233</v>
      </c>
      <c r="Y89" s="929"/>
      <c r="Z89" s="930"/>
      <c r="AA89" s="930"/>
      <c r="AB89" s="930"/>
      <c r="AC89" s="930"/>
      <c r="AD89" s="930"/>
      <c r="AE89" s="930"/>
      <c r="AF89" s="930"/>
      <c r="AG89" s="930"/>
      <c r="AH89" s="930"/>
      <c r="AI89" s="930"/>
      <c r="AJ89" s="930"/>
      <c r="AK89" s="930"/>
      <c r="AL89" s="930"/>
      <c r="AM89" s="931"/>
      <c r="AN89" s="332"/>
      <c r="AO89" s="388"/>
      <c r="BL89" s="124" t="str">
        <f t="shared" si="16"/>
        <v/>
      </c>
      <c r="BM89" s="124" t="str">
        <f t="shared" si="17"/>
        <v/>
      </c>
      <c r="CL89" s="404" t="s">
        <v>860</v>
      </c>
      <c r="CS89" s="4" t="s">
        <v>858</v>
      </c>
    </row>
    <row r="90" spans="1:97" ht="15" customHeight="1" x14ac:dyDescent="0.2">
      <c r="A90" s="337"/>
      <c r="B90" s="389"/>
      <c r="C90" s="1282"/>
      <c r="D90" s="1273"/>
      <c r="E90" s="1274"/>
      <c r="F90" s="1275"/>
      <c r="G90" s="871" t="s">
        <v>790</v>
      </c>
      <c r="H90" s="872"/>
      <c r="I90" s="872"/>
      <c r="J90" s="872"/>
      <c r="K90" s="872"/>
      <c r="L90" s="873"/>
      <c r="M90" s="348" t="s">
        <v>784</v>
      </c>
      <c r="N90" s="824"/>
      <c r="O90" s="825"/>
      <c r="P90" s="822"/>
      <c r="Q90" s="823"/>
      <c r="R90" s="370" t="s">
        <v>231</v>
      </c>
      <c r="S90" s="822"/>
      <c r="T90" s="823"/>
      <c r="U90" s="371" t="s">
        <v>232</v>
      </c>
      <c r="V90" s="822"/>
      <c r="W90" s="823"/>
      <c r="X90" s="347" t="s">
        <v>233</v>
      </c>
      <c r="Y90" s="926"/>
      <c r="Z90" s="927"/>
      <c r="AA90" s="927"/>
      <c r="AB90" s="927"/>
      <c r="AC90" s="927"/>
      <c r="AD90" s="927"/>
      <c r="AE90" s="927"/>
      <c r="AF90" s="927"/>
      <c r="AG90" s="927"/>
      <c r="AH90" s="927"/>
      <c r="AI90" s="927"/>
      <c r="AJ90" s="927"/>
      <c r="AK90" s="927"/>
      <c r="AL90" s="927"/>
      <c r="AM90" s="928"/>
      <c r="AN90" s="332"/>
      <c r="AO90" s="388"/>
      <c r="BL90" s="124" t="str">
        <f t="shared" si="16"/>
        <v/>
      </c>
      <c r="BM90" s="124" t="str">
        <f t="shared" si="17"/>
        <v/>
      </c>
      <c r="CL90" s="404" t="s">
        <v>861</v>
      </c>
      <c r="CS90" s="4" t="s">
        <v>859</v>
      </c>
    </row>
    <row r="91" spans="1:97" ht="15" customHeight="1" x14ac:dyDescent="0.2">
      <c r="A91" s="337"/>
      <c r="B91" s="389"/>
      <c r="C91" s="1282"/>
      <c r="D91" s="1273"/>
      <c r="E91" s="1274"/>
      <c r="F91" s="1275"/>
      <c r="G91" s="874"/>
      <c r="H91" s="875"/>
      <c r="I91" s="875"/>
      <c r="J91" s="875"/>
      <c r="K91" s="875"/>
      <c r="L91" s="876"/>
      <c r="M91" s="179" t="s">
        <v>785</v>
      </c>
      <c r="N91" s="818"/>
      <c r="O91" s="819"/>
      <c r="P91" s="820"/>
      <c r="Q91" s="821"/>
      <c r="R91" s="372" t="s">
        <v>231</v>
      </c>
      <c r="S91" s="820"/>
      <c r="T91" s="821"/>
      <c r="U91" s="373" t="s">
        <v>232</v>
      </c>
      <c r="V91" s="820"/>
      <c r="W91" s="821"/>
      <c r="X91" s="346" t="s">
        <v>233</v>
      </c>
      <c r="Y91" s="929"/>
      <c r="Z91" s="930"/>
      <c r="AA91" s="930"/>
      <c r="AB91" s="930"/>
      <c r="AC91" s="930"/>
      <c r="AD91" s="930"/>
      <c r="AE91" s="930"/>
      <c r="AF91" s="930"/>
      <c r="AG91" s="930"/>
      <c r="AH91" s="930"/>
      <c r="AI91" s="930"/>
      <c r="AJ91" s="930"/>
      <c r="AK91" s="930"/>
      <c r="AL91" s="930"/>
      <c r="AM91" s="931"/>
      <c r="AN91" s="332"/>
      <c r="AO91" s="388"/>
      <c r="BL91" s="124" t="str">
        <f t="shared" si="16"/>
        <v/>
      </c>
      <c r="BM91" s="124" t="str">
        <f t="shared" si="17"/>
        <v/>
      </c>
      <c r="CL91" s="404" t="s">
        <v>862</v>
      </c>
      <c r="CS91" s="4" t="s">
        <v>860</v>
      </c>
    </row>
    <row r="92" spans="1:97" ht="15" customHeight="1" x14ac:dyDescent="0.2">
      <c r="A92" s="332"/>
      <c r="B92" s="390"/>
      <c r="C92" s="1282"/>
      <c r="D92" s="1273"/>
      <c r="E92" s="1274"/>
      <c r="F92" s="1275"/>
      <c r="G92" s="871" t="s">
        <v>791</v>
      </c>
      <c r="H92" s="872"/>
      <c r="I92" s="872"/>
      <c r="J92" s="872"/>
      <c r="K92" s="872"/>
      <c r="L92" s="873"/>
      <c r="M92" s="348" t="s">
        <v>784</v>
      </c>
      <c r="N92" s="824"/>
      <c r="O92" s="825"/>
      <c r="P92" s="822"/>
      <c r="Q92" s="823"/>
      <c r="R92" s="370" t="s">
        <v>231</v>
      </c>
      <c r="S92" s="822"/>
      <c r="T92" s="823"/>
      <c r="U92" s="371" t="s">
        <v>232</v>
      </c>
      <c r="V92" s="822"/>
      <c r="W92" s="823"/>
      <c r="X92" s="347" t="s">
        <v>233</v>
      </c>
      <c r="Y92" s="926"/>
      <c r="Z92" s="927"/>
      <c r="AA92" s="927"/>
      <c r="AB92" s="927"/>
      <c r="AC92" s="927"/>
      <c r="AD92" s="927"/>
      <c r="AE92" s="927"/>
      <c r="AF92" s="927"/>
      <c r="AG92" s="927"/>
      <c r="AH92" s="927"/>
      <c r="AI92" s="927"/>
      <c r="AJ92" s="927"/>
      <c r="AK92" s="927"/>
      <c r="AL92" s="927"/>
      <c r="AM92" s="928"/>
      <c r="AN92" s="332"/>
      <c r="AO92" s="388"/>
      <c r="BL92" s="124" t="str">
        <f t="shared" si="16"/>
        <v/>
      </c>
      <c r="BM92" s="124" t="str">
        <f t="shared" si="17"/>
        <v/>
      </c>
      <c r="CL92" s="404" t="s">
        <v>863</v>
      </c>
      <c r="CS92" s="4" t="s">
        <v>861</v>
      </c>
    </row>
    <row r="93" spans="1:97" ht="15" customHeight="1" x14ac:dyDescent="0.2">
      <c r="A93" s="332"/>
      <c r="B93" s="390"/>
      <c r="C93" s="1282"/>
      <c r="D93" s="1273"/>
      <c r="E93" s="1274"/>
      <c r="F93" s="1275"/>
      <c r="G93" s="874"/>
      <c r="H93" s="875"/>
      <c r="I93" s="875"/>
      <c r="J93" s="875"/>
      <c r="K93" s="875"/>
      <c r="L93" s="876"/>
      <c r="M93" s="179" t="s">
        <v>785</v>
      </c>
      <c r="N93" s="818"/>
      <c r="O93" s="819"/>
      <c r="P93" s="820"/>
      <c r="Q93" s="821"/>
      <c r="R93" s="372" t="s">
        <v>231</v>
      </c>
      <c r="S93" s="820"/>
      <c r="T93" s="821"/>
      <c r="U93" s="373" t="s">
        <v>232</v>
      </c>
      <c r="V93" s="820"/>
      <c r="W93" s="821"/>
      <c r="X93" s="346" t="s">
        <v>233</v>
      </c>
      <c r="Y93" s="929"/>
      <c r="Z93" s="930"/>
      <c r="AA93" s="930"/>
      <c r="AB93" s="930"/>
      <c r="AC93" s="930"/>
      <c r="AD93" s="930"/>
      <c r="AE93" s="930"/>
      <c r="AF93" s="930"/>
      <c r="AG93" s="930"/>
      <c r="AH93" s="930"/>
      <c r="AI93" s="930"/>
      <c r="AJ93" s="930"/>
      <c r="AK93" s="930"/>
      <c r="AL93" s="930"/>
      <c r="AM93" s="931"/>
      <c r="AN93" s="332"/>
      <c r="AO93" s="388"/>
      <c r="BL93" s="124" t="str">
        <f t="shared" si="16"/>
        <v/>
      </c>
      <c r="BM93" s="124" t="str">
        <f t="shared" si="17"/>
        <v/>
      </c>
      <c r="CL93" s="404" t="s">
        <v>864</v>
      </c>
      <c r="CS93" s="4" t="s">
        <v>862</v>
      </c>
    </row>
    <row r="94" spans="1:97" ht="15" customHeight="1" x14ac:dyDescent="0.2">
      <c r="A94" s="332"/>
      <c r="B94" s="390"/>
      <c r="C94" s="1282"/>
      <c r="D94" s="1273"/>
      <c r="E94" s="1274"/>
      <c r="F94" s="1275"/>
      <c r="G94" s="871" t="s">
        <v>792</v>
      </c>
      <c r="H94" s="872"/>
      <c r="I94" s="872"/>
      <c r="J94" s="872"/>
      <c r="K94" s="872"/>
      <c r="L94" s="873"/>
      <c r="M94" s="348" t="s">
        <v>784</v>
      </c>
      <c r="N94" s="824"/>
      <c r="O94" s="825"/>
      <c r="P94" s="822"/>
      <c r="Q94" s="823"/>
      <c r="R94" s="370" t="s">
        <v>231</v>
      </c>
      <c r="S94" s="822"/>
      <c r="T94" s="823"/>
      <c r="U94" s="371" t="s">
        <v>232</v>
      </c>
      <c r="V94" s="822"/>
      <c r="W94" s="823"/>
      <c r="X94" s="347" t="s">
        <v>233</v>
      </c>
      <c r="Y94" s="926"/>
      <c r="Z94" s="927"/>
      <c r="AA94" s="927"/>
      <c r="AB94" s="927"/>
      <c r="AC94" s="927"/>
      <c r="AD94" s="927"/>
      <c r="AE94" s="927"/>
      <c r="AF94" s="927"/>
      <c r="AG94" s="927"/>
      <c r="AH94" s="927"/>
      <c r="AI94" s="927"/>
      <c r="AJ94" s="927"/>
      <c r="AK94" s="927"/>
      <c r="AL94" s="927"/>
      <c r="AM94" s="928"/>
      <c r="AN94" s="332"/>
      <c r="AO94" s="388"/>
      <c r="BL94" s="124" t="str">
        <f t="shared" si="16"/>
        <v/>
      </c>
      <c r="BM94" s="124" t="str">
        <f t="shared" si="17"/>
        <v/>
      </c>
      <c r="CL94" s="404" t="s">
        <v>865</v>
      </c>
      <c r="CS94" s="4" t="s">
        <v>863</v>
      </c>
    </row>
    <row r="95" spans="1:97" ht="15" customHeight="1" x14ac:dyDescent="0.2">
      <c r="A95" s="332"/>
      <c r="B95" s="390"/>
      <c r="C95" s="1282"/>
      <c r="D95" s="1273"/>
      <c r="E95" s="1274"/>
      <c r="F95" s="1275"/>
      <c r="G95" s="874"/>
      <c r="H95" s="875"/>
      <c r="I95" s="875"/>
      <c r="J95" s="875"/>
      <c r="K95" s="875"/>
      <c r="L95" s="876"/>
      <c r="M95" s="179" t="s">
        <v>785</v>
      </c>
      <c r="N95" s="818"/>
      <c r="O95" s="819"/>
      <c r="P95" s="820"/>
      <c r="Q95" s="821"/>
      <c r="R95" s="372" t="s">
        <v>231</v>
      </c>
      <c r="S95" s="820"/>
      <c r="T95" s="821"/>
      <c r="U95" s="373" t="s">
        <v>232</v>
      </c>
      <c r="V95" s="820"/>
      <c r="W95" s="821"/>
      <c r="X95" s="346" t="s">
        <v>233</v>
      </c>
      <c r="Y95" s="929"/>
      <c r="Z95" s="930"/>
      <c r="AA95" s="930"/>
      <c r="AB95" s="930"/>
      <c r="AC95" s="930"/>
      <c r="AD95" s="930"/>
      <c r="AE95" s="930"/>
      <c r="AF95" s="930"/>
      <c r="AG95" s="930"/>
      <c r="AH95" s="930"/>
      <c r="AI95" s="930"/>
      <c r="AJ95" s="930"/>
      <c r="AK95" s="930"/>
      <c r="AL95" s="930"/>
      <c r="AM95" s="931"/>
      <c r="AN95" s="332"/>
      <c r="AO95" s="388"/>
      <c r="BL95" s="124" t="str">
        <f t="shared" si="16"/>
        <v/>
      </c>
      <c r="BM95" s="124" t="str">
        <f t="shared" si="17"/>
        <v/>
      </c>
      <c r="CL95" s="404" t="s">
        <v>866</v>
      </c>
      <c r="CS95" s="4" t="s">
        <v>864</v>
      </c>
    </row>
    <row r="96" spans="1:97" ht="15" customHeight="1" x14ac:dyDescent="0.2">
      <c r="A96" s="332"/>
      <c r="B96" s="390"/>
      <c r="C96" s="1282"/>
      <c r="D96" s="1273"/>
      <c r="E96" s="1274"/>
      <c r="F96" s="1275"/>
      <c r="G96" s="871" t="s">
        <v>793</v>
      </c>
      <c r="H96" s="872"/>
      <c r="I96" s="872"/>
      <c r="J96" s="872"/>
      <c r="K96" s="872"/>
      <c r="L96" s="873"/>
      <c r="M96" s="348" t="s">
        <v>784</v>
      </c>
      <c r="N96" s="824"/>
      <c r="O96" s="825"/>
      <c r="P96" s="822"/>
      <c r="Q96" s="823"/>
      <c r="R96" s="370" t="s">
        <v>231</v>
      </c>
      <c r="S96" s="822"/>
      <c r="T96" s="823"/>
      <c r="U96" s="371" t="s">
        <v>232</v>
      </c>
      <c r="V96" s="822"/>
      <c r="W96" s="823"/>
      <c r="X96" s="347" t="s">
        <v>233</v>
      </c>
      <c r="Y96" s="926"/>
      <c r="Z96" s="927"/>
      <c r="AA96" s="927"/>
      <c r="AB96" s="927"/>
      <c r="AC96" s="927"/>
      <c r="AD96" s="927"/>
      <c r="AE96" s="927"/>
      <c r="AF96" s="927"/>
      <c r="AG96" s="927"/>
      <c r="AH96" s="927"/>
      <c r="AI96" s="927"/>
      <c r="AJ96" s="927"/>
      <c r="AK96" s="927"/>
      <c r="AL96" s="927"/>
      <c r="AM96" s="928"/>
      <c r="AN96" s="332"/>
      <c r="AO96" s="388"/>
      <c r="BL96" s="124" t="str">
        <f t="shared" si="16"/>
        <v/>
      </c>
      <c r="BM96" s="124" t="str">
        <f t="shared" si="17"/>
        <v/>
      </c>
      <c r="CL96" s="404" t="s">
        <v>867</v>
      </c>
      <c r="CS96" s="4" t="s">
        <v>865</v>
      </c>
    </row>
    <row r="97" spans="1:97" ht="15" customHeight="1" x14ac:dyDescent="0.2">
      <c r="A97" s="332"/>
      <c r="B97" s="390"/>
      <c r="C97" s="1282"/>
      <c r="D97" s="1273"/>
      <c r="E97" s="1274"/>
      <c r="F97" s="1275"/>
      <c r="G97" s="874"/>
      <c r="H97" s="875"/>
      <c r="I97" s="875"/>
      <c r="J97" s="875"/>
      <c r="K97" s="875"/>
      <c r="L97" s="876"/>
      <c r="M97" s="179" t="s">
        <v>785</v>
      </c>
      <c r="N97" s="818"/>
      <c r="O97" s="819"/>
      <c r="P97" s="820"/>
      <c r="Q97" s="821"/>
      <c r="R97" s="372" t="s">
        <v>231</v>
      </c>
      <c r="S97" s="820"/>
      <c r="T97" s="821"/>
      <c r="U97" s="373" t="s">
        <v>232</v>
      </c>
      <c r="V97" s="820"/>
      <c r="W97" s="821"/>
      <c r="X97" s="346" t="s">
        <v>233</v>
      </c>
      <c r="Y97" s="929"/>
      <c r="Z97" s="930"/>
      <c r="AA97" s="930"/>
      <c r="AB97" s="930"/>
      <c r="AC97" s="930"/>
      <c r="AD97" s="930"/>
      <c r="AE97" s="930"/>
      <c r="AF97" s="930"/>
      <c r="AG97" s="930"/>
      <c r="AH97" s="930"/>
      <c r="AI97" s="930"/>
      <c r="AJ97" s="930"/>
      <c r="AK97" s="930"/>
      <c r="AL97" s="930"/>
      <c r="AM97" s="931"/>
      <c r="AN97" s="332"/>
      <c r="AO97" s="388"/>
      <c r="BL97" s="124" t="str">
        <f t="shared" si="16"/>
        <v/>
      </c>
      <c r="BM97" s="124" t="str">
        <f t="shared" si="17"/>
        <v/>
      </c>
      <c r="CL97" s="404" t="s">
        <v>868</v>
      </c>
      <c r="CS97" s="4" t="s">
        <v>866</v>
      </c>
    </row>
    <row r="98" spans="1:97" ht="15" customHeight="1" x14ac:dyDescent="0.2">
      <c r="A98" s="332"/>
      <c r="B98" s="390"/>
      <c r="C98" s="1282"/>
      <c r="D98" s="1273"/>
      <c r="E98" s="1274"/>
      <c r="F98" s="1275"/>
      <c r="G98" s="871" t="s">
        <v>794</v>
      </c>
      <c r="H98" s="872"/>
      <c r="I98" s="872"/>
      <c r="J98" s="872"/>
      <c r="K98" s="872"/>
      <c r="L98" s="873"/>
      <c r="M98" s="348" t="s">
        <v>784</v>
      </c>
      <c r="N98" s="824"/>
      <c r="O98" s="825"/>
      <c r="P98" s="822"/>
      <c r="Q98" s="823"/>
      <c r="R98" s="370" t="s">
        <v>231</v>
      </c>
      <c r="S98" s="822"/>
      <c r="T98" s="823"/>
      <c r="U98" s="371" t="s">
        <v>232</v>
      </c>
      <c r="V98" s="822"/>
      <c r="W98" s="823"/>
      <c r="X98" s="347" t="s">
        <v>233</v>
      </c>
      <c r="Y98" s="926"/>
      <c r="Z98" s="927"/>
      <c r="AA98" s="927"/>
      <c r="AB98" s="927"/>
      <c r="AC98" s="927"/>
      <c r="AD98" s="927"/>
      <c r="AE98" s="927"/>
      <c r="AF98" s="927"/>
      <c r="AG98" s="927"/>
      <c r="AH98" s="927"/>
      <c r="AI98" s="927"/>
      <c r="AJ98" s="927"/>
      <c r="AK98" s="927"/>
      <c r="AL98" s="927"/>
      <c r="AM98" s="928"/>
      <c r="AN98" s="332"/>
      <c r="AO98" s="388"/>
      <c r="BL98" s="124" t="str">
        <f t="shared" si="16"/>
        <v/>
      </c>
      <c r="BM98" s="124" t="str">
        <f t="shared" si="17"/>
        <v/>
      </c>
      <c r="CL98" s="404" t="s">
        <v>869</v>
      </c>
      <c r="CS98" s="4" t="s">
        <v>867</v>
      </c>
    </row>
    <row r="99" spans="1:97" ht="15" customHeight="1" x14ac:dyDescent="0.2">
      <c r="A99" s="332"/>
      <c r="B99" s="390"/>
      <c r="C99" s="1282"/>
      <c r="D99" s="1273"/>
      <c r="E99" s="1274"/>
      <c r="F99" s="1275"/>
      <c r="G99" s="874"/>
      <c r="H99" s="875"/>
      <c r="I99" s="875"/>
      <c r="J99" s="875"/>
      <c r="K99" s="875"/>
      <c r="L99" s="876"/>
      <c r="M99" s="179" t="s">
        <v>785</v>
      </c>
      <c r="N99" s="818"/>
      <c r="O99" s="819"/>
      <c r="P99" s="820"/>
      <c r="Q99" s="821"/>
      <c r="R99" s="372" t="s">
        <v>231</v>
      </c>
      <c r="S99" s="820"/>
      <c r="T99" s="821"/>
      <c r="U99" s="373" t="s">
        <v>232</v>
      </c>
      <c r="V99" s="820"/>
      <c r="W99" s="821"/>
      <c r="X99" s="346" t="s">
        <v>233</v>
      </c>
      <c r="Y99" s="929"/>
      <c r="Z99" s="930"/>
      <c r="AA99" s="930"/>
      <c r="AB99" s="930"/>
      <c r="AC99" s="930"/>
      <c r="AD99" s="930"/>
      <c r="AE99" s="930"/>
      <c r="AF99" s="930"/>
      <c r="AG99" s="930"/>
      <c r="AH99" s="930"/>
      <c r="AI99" s="930"/>
      <c r="AJ99" s="930"/>
      <c r="AK99" s="930"/>
      <c r="AL99" s="930"/>
      <c r="AM99" s="931"/>
      <c r="AN99" s="332"/>
      <c r="AO99" s="388"/>
      <c r="BL99" s="124" t="str">
        <f t="shared" si="16"/>
        <v/>
      </c>
      <c r="BM99" s="124" t="str">
        <f t="shared" si="17"/>
        <v/>
      </c>
      <c r="CL99" s="404" t="s">
        <v>870</v>
      </c>
      <c r="CS99" s="4" t="s">
        <v>868</v>
      </c>
    </row>
    <row r="100" spans="1:97" ht="15" customHeight="1" x14ac:dyDescent="0.2">
      <c r="A100" s="332"/>
      <c r="B100" s="390"/>
      <c r="C100" s="1282"/>
      <c r="D100" s="1273"/>
      <c r="E100" s="1274"/>
      <c r="F100" s="1275"/>
      <c r="G100" s="871" t="s">
        <v>3298</v>
      </c>
      <c r="H100" s="872"/>
      <c r="I100" s="872"/>
      <c r="J100" s="872"/>
      <c r="K100" s="872"/>
      <c r="L100" s="873"/>
      <c r="M100" s="348" t="s">
        <v>784</v>
      </c>
      <c r="N100" s="824"/>
      <c r="O100" s="825"/>
      <c r="P100" s="822"/>
      <c r="Q100" s="823"/>
      <c r="R100" s="370" t="s">
        <v>231</v>
      </c>
      <c r="S100" s="822"/>
      <c r="T100" s="823"/>
      <c r="U100" s="371" t="s">
        <v>232</v>
      </c>
      <c r="V100" s="822"/>
      <c r="W100" s="823"/>
      <c r="X100" s="347" t="s">
        <v>233</v>
      </c>
      <c r="Y100" s="926"/>
      <c r="Z100" s="927"/>
      <c r="AA100" s="927"/>
      <c r="AB100" s="927"/>
      <c r="AC100" s="927"/>
      <c r="AD100" s="927"/>
      <c r="AE100" s="927"/>
      <c r="AF100" s="927"/>
      <c r="AG100" s="927"/>
      <c r="AH100" s="927"/>
      <c r="AI100" s="927"/>
      <c r="AJ100" s="927"/>
      <c r="AK100" s="927"/>
      <c r="AL100" s="927"/>
      <c r="AM100" s="928"/>
      <c r="AN100" s="332"/>
      <c r="AO100" s="388"/>
      <c r="BL100" s="124" t="str">
        <f t="shared" si="16"/>
        <v/>
      </c>
      <c r="BM100" s="124" t="str">
        <f t="shared" si="17"/>
        <v/>
      </c>
      <c r="CL100" s="404" t="s">
        <v>871</v>
      </c>
      <c r="CS100" s="4" t="s">
        <v>869</v>
      </c>
    </row>
    <row r="101" spans="1:97" ht="15" customHeight="1" x14ac:dyDescent="0.2">
      <c r="A101" s="332"/>
      <c r="B101" s="390"/>
      <c r="C101" s="1283"/>
      <c r="D101" s="1146"/>
      <c r="E101" s="1147"/>
      <c r="F101" s="1148"/>
      <c r="G101" s="874"/>
      <c r="H101" s="875"/>
      <c r="I101" s="875"/>
      <c r="J101" s="875"/>
      <c r="K101" s="875"/>
      <c r="L101" s="876"/>
      <c r="M101" s="179" t="s">
        <v>785</v>
      </c>
      <c r="N101" s="818"/>
      <c r="O101" s="819"/>
      <c r="P101" s="820"/>
      <c r="Q101" s="821"/>
      <c r="R101" s="372" t="s">
        <v>231</v>
      </c>
      <c r="S101" s="820"/>
      <c r="T101" s="821"/>
      <c r="U101" s="373" t="s">
        <v>232</v>
      </c>
      <c r="V101" s="820"/>
      <c r="W101" s="821"/>
      <c r="X101" s="346" t="s">
        <v>233</v>
      </c>
      <c r="Y101" s="929"/>
      <c r="Z101" s="930"/>
      <c r="AA101" s="930"/>
      <c r="AB101" s="930"/>
      <c r="AC101" s="930"/>
      <c r="AD101" s="930"/>
      <c r="AE101" s="930"/>
      <c r="AF101" s="930"/>
      <c r="AG101" s="930"/>
      <c r="AH101" s="930"/>
      <c r="AI101" s="930"/>
      <c r="AJ101" s="930"/>
      <c r="AK101" s="930"/>
      <c r="AL101" s="930"/>
      <c r="AM101" s="931"/>
      <c r="AN101" s="332"/>
      <c r="AO101" s="388"/>
      <c r="BL101" s="124" t="str">
        <f t="shared" si="16"/>
        <v/>
      </c>
      <c r="BM101" s="124" t="str">
        <f t="shared" si="17"/>
        <v/>
      </c>
      <c r="CL101" s="404" t="s">
        <v>872</v>
      </c>
      <c r="CS101" s="4" t="s">
        <v>870</v>
      </c>
    </row>
    <row r="102" spans="1:97" ht="15" customHeight="1" thickBot="1" x14ac:dyDescent="0.25">
      <c r="A102" s="492"/>
      <c r="B102" s="390"/>
      <c r="C102" s="499"/>
      <c r="D102" s="499"/>
      <c r="E102" s="499"/>
      <c r="F102" s="499"/>
      <c r="G102" s="499"/>
      <c r="H102" s="499"/>
      <c r="I102" s="499"/>
      <c r="J102" s="499"/>
      <c r="K102" s="499"/>
      <c r="L102" s="499"/>
      <c r="M102" s="499"/>
      <c r="N102" s="499"/>
      <c r="O102" s="499"/>
      <c r="P102" s="499"/>
      <c r="Q102" s="499"/>
      <c r="R102" s="499"/>
      <c r="S102" s="499"/>
      <c r="T102" s="499"/>
      <c r="U102" s="499"/>
      <c r="V102" s="499"/>
      <c r="W102" s="499"/>
      <c r="X102" s="499"/>
      <c r="Y102" s="499"/>
      <c r="Z102" s="499"/>
      <c r="AA102" s="499"/>
      <c r="AB102" s="499"/>
      <c r="AC102" s="499"/>
      <c r="AD102" s="499"/>
      <c r="AE102" s="499"/>
      <c r="AF102" s="499"/>
      <c r="AG102" s="499"/>
      <c r="AH102" s="499"/>
      <c r="AI102" s="499"/>
      <c r="AJ102" s="499"/>
      <c r="AK102" s="499"/>
      <c r="AL102" s="499"/>
      <c r="AM102" s="499"/>
      <c r="AN102" s="492"/>
      <c r="AO102" s="505"/>
      <c r="AP102" s="492"/>
      <c r="AR102" s="478"/>
      <c r="AS102" s="478"/>
      <c r="AT102" s="478"/>
      <c r="AU102" s="478"/>
      <c r="AV102" s="478"/>
      <c r="AW102" s="478"/>
      <c r="AX102" s="478"/>
      <c r="AY102" s="478"/>
      <c r="AZ102" s="478"/>
      <c r="BA102" s="478"/>
      <c r="BB102" s="478"/>
      <c r="BC102" s="478"/>
      <c r="BD102" s="478"/>
      <c r="BE102" s="478"/>
      <c r="BF102" s="478"/>
      <c r="BG102" s="478"/>
      <c r="BH102" s="478"/>
      <c r="BL102" s="66"/>
      <c r="CL102" s="404" t="s">
        <v>873</v>
      </c>
      <c r="CS102" s="4" t="s">
        <v>871</v>
      </c>
    </row>
    <row r="103" spans="1:97" ht="15" customHeight="1" x14ac:dyDescent="0.2">
      <c r="A103" s="492"/>
      <c r="B103" s="390"/>
      <c r="C103" s="1015" t="s">
        <v>3439</v>
      </c>
      <c r="D103" s="1016"/>
      <c r="E103" s="1016"/>
      <c r="F103" s="1016"/>
      <c r="G103" s="1016"/>
      <c r="H103" s="1016"/>
      <c r="I103" s="1016"/>
      <c r="J103" s="1016"/>
      <c r="K103" s="1016"/>
      <c r="L103" s="1016"/>
      <c r="M103" s="1016"/>
      <c r="N103" s="1016"/>
      <c r="O103" s="1016"/>
      <c r="P103" s="1016"/>
      <c r="Q103" s="1016"/>
      <c r="R103" s="1016"/>
      <c r="S103" s="1016"/>
      <c r="T103" s="1016"/>
      <c r="U103" s="1016"/>
      <c r="V103" s="1016"/>
      <c r="W103" s="1016"/>
      <c r="X103" s="1016"/>
      <c r="Y103" s="1016"/>
      <c r="Z103" s="1016"/>
      <c r="AA103" s="1016"/>
      <c r="AB103" s="1016"/>
      <c r="AC103" s="1016"/>
      <c r="AD103" s="1016"/>
      <c r="AE103" s="1016"/>
      <c r="AF103" s="1016"/>
      <c r="AG103" s="1016"/>
      <c r="AH103" s="1016"/>
      <c r="AI103" s="1016"/>
      <c r="AJ103" s="1016"/>
      <c r="AK103" s="1016"/>
      <c r="AL103" s="1016"/>
      <c r="AM103" s="1017"/>
      <c r="AN103" s="492"/>
      <c r="AO103" s="505"/>
      <c r="AP103" s="492"/>
      <c r="AR103" s="478"/>
      <c r="AS103" s="478"/>
      <c r="AT103" s="478"/>
      <c r="AU103" s="478"/>
      <c r="AV103" s="478"/>
      <c r="AW103" s="478"/>
      <c r="AX103" s="478"/>
      <c r="AY103" s="478"/>
      <c r="AZ103" s="478"/>
      <c r="BA103" s="478"/>
      <c r="BB103" s="478"/>
      <c r="BC103" s="478"/>
      <c r="BD103" s="478"/>
      <c r="BE103" s="478"/>
      <c r="BF103" s="478"/>
      <c r="BG103" s="478"/>
      <c r="BH103" s="478"/>
      <c r="BL103" s="66"/>
      <c r="CL103" s="404" t="s">
        <v>874</v>
      </c>
      <c r="CS103" s="4" t="s">
        <v>872</v>
      </c>
    </row>
    <row r="104" spans="1:97" ht="15" customHeight="1" thickBot="1" x14ac:dyDescent="0.25">
      <c r="A104" s="492"/>
      <c r="B104" s="390"/>
      <c r="C104" s="1018"/>
      <c r="D104" s="1019"/>
      <c r="E104" s="1019"/>
      <c r="F104" s="1019"/>
      <c r="G104" s="1019"/>
      <c r="H104" s="1019"/>
      <c r="I104" s="1019"/>
      <c r="J104" s="1019"/>
      <c r="K104" s="1019"/>
      <c r="L104" s="1019"/>
      <c r="M104" s="1019"/>
      <c r="N104" s="1019"/>
      <c r="O104" s="1019"/>
      <c r="P104" s="1019"/>
      <c r="Q104" s="1019"/>
      <c r="R104" s="1019"/>
      <c r="S104" s="1019"/>
      <c r="T104" s="1019"/>
      <c r="U104" s="1019"/>
      <c r="V104" s="1019"/>
      <c r="W104" s="1019"/>
      <c r="X104" s="1019"/>
      <c r="Y104" s="1019"/>
      <c r="Z104" s="1019"/>
      <c r="AA104" s="1019"/>
      <c r="AB104" s="1019"/>
      <c r="AC104" s="1019"/>
      <c r="AD104" s="1019"/>
      <c r="AE104" s="1019"/>
      <c r="AF104" s="1019"/>
      <c r="AG104" s="1019"/>
      <c r="AH104" s="1019"/>
      <c r="AI104" s="1019"/>
      <c r="AJ104" s="1019"/>
      <c r="AK104" s="1019"/>
      <c r="AL104" s="1019"/>
      <c r="AM104" s="1020"/>
      <c r="AN104" s="492"/>
      <c r="AO104" s="505"/>
      <c r="AP104" s="492"/>
      <c r="AR104" s="478"/>
      <c r="AS104" s="478"/>
      <c r="AT104" s="478"/>
      <c r="AU104" s="478"/>
      <c r="AV104" s="478"/>
      <c r="AW104" s="478"/>
      <c r="AX104" s="478"/>
      <c r="AY104" s="478"/>
      <c r="AZ104" s="478"/>
      <c r="BA104" s="478"/>
      <c r="BB104" s="478"/>
      <c r="BC104" s="478"/>
      <c r="BD104" s="478"/>
      <c r="BE104" s="478"/>
      <c r="BF104" s="478"/>
      <c r="BG104" s="478"/>
      <c r="BH104" s="478"/>
      <c r="BL104" s="66"/>
      <c r="CL104" s="404" t="s">
        <v>875</v>
      </c>
      <c r="CS104" s="4" t="s">
        <v>873</v>
      </c>
    </row>
    <row r="105" spans="1:97" ht="15" customHeight="1" thickBot="1" x14ac:dyDescent="0.25">
      <c r="A105" s="492"/>
      <c r="B105" s="390"/>
      <c r="C105" s="525"/>
      <c r="D105" s="525"/>
      <c r="E105" s="525"/>
      <c r="F105" s="525"/>
      <c r="G105" s="525"/>
      <c r="H105" s="525"/>
      <c r="I105" s="525"/>
      <c r="J105" s="525"/>
      <c r="K105" s="525"/>
      <c r="L105" s="525"/>
      <c r="M105" s="525"/>
      <c r="N105" s="525"/>
      <c r="O105" s="525"/>
      <c r="P105" s="525"/>
      <c r="Q105" s="525"/>
      <c r="R105" s="525"/>
      <c r="S105" s="525"/>
      <c r="T105" s="525"/>
      <c r="U105" s="525"/>
      <c r="V105" s="525"/>
      <c r="W105" s="525"/>
      <c r="X105" s="525"/>
      <c r="Y105" s="525"/>
      <c r="Z105" s="525"/>
      <c r="AA105" s="525"/>
      <c r="AB105" s="525"/>
      <c r="AC105" s="525"/>
      <c r="AD105" s="525"/>
      <c r="AE105" s="525"/>
      <c r="AF105" s="525"/>
      <c r="AG105" s="525"/>
      <c r="AH105" s="525"/>
      <c r="AI105" s="525"/>
      <c r="AJ105" s="525"/>
      <c r="AK105" s="525"/>
      <c r="AL105" s="525"/>
      <c r="AM105" s="525"/>
      <c r="AN105" s="492"/>
      <c r="AO105" s="505"/>
      <c r="AP105" s="492"/>
      <c r="AR105" s="478"/>
      <c r="AS105" s="478"/>
      <c r="AT105" s="478"/>
      <c r="AU105" s="478"/>
      <c r="AV105" s="478"/>
      <c r="AW105" s="478"/>
      <c r="AX105" s="478"/>
      <c r="AY105" s="478"/>
      <c r="AZ105" s="478"/>
      <c r="BA105" s="478"/>
      <c r="BB105" s="478"/>
      <c r="BC105" s="478"/>
      <c r="BD105" s="478"/>
      <c r="BE105" s="478"/>
      <c r="BF105" s="478"/>
      <c r="BG105" s="478"/>
      <c r="BH105" s="478"/>
      <c r="BL105" s="66"/>
      <c r="CL105" s="404" t="s">
        <v>876</v>
      </c>
      <c r="CS105" s="4" t="s">
        <v>874</v>
      </c>
    </row>
    <row r="106" spans="1:97" ht="15" customHeight="1" x14ac:dyDescent="0.2">
      <c r="A106" s="492"/>
      <c r="B106" s="390"/>
      <c r="C106" s="1015" t="s">
        <v>3440</v>
      </c>
      <c r="D106" s="1016"/>
      <c r="E106" s="1016"/>
      <c r="F106" s="1016"/>
      <c r="G106" s="1016"/>
      <c r="H106" s="1016"/>
      <c r="I106" s="1016"/>
      <c r="J106" s="1016"/>
      <c r="K106" s="1016"/>
      <c r="L106" s="1016"/>
      <c r="M106" s="1016"/>
      <c r="N106" s="1016"/>
      <c r="O106" s="1016"/>
      <c r="P106" s="1016"/>
      <c r="Q106" s="1016"/>
      <c r="R106" s="1016"/>
      <c r="S106" s="1016"/>
      <c r="T106" s="1016"/>
      <c r="U106" s="1016"/>
      <c r="V106" s="1016"/>
      <c r="W106" s="1016"/>
      <c r="X106" s="1016"/>
      <c r="Y106" s="1016"/>
      <c r="Z106" s="1016"/>
      <c r="AA106" s="1016"/>
      <c r="AB106" s="1016"/>
      <c r="AC106" s="1016"/>
      <c r="AD106" s="1016"/>
      <c r="AE106" s="1016"/>
      <c r="AF106" s="1016"/>
      <c r="AG106" s="1016"/>
      <c r="AH106" s="1016"/>
      <c r="AI106" s="1016"/>
      <c r="AJ106" s="1016"/>
      <c r="AK106" s="1016"/>
      <c r="AL106" s="1016"/>
      <c r="AM106" s="1017"/>
      <c r="AN106" s="492"/>
      <c r="AO106" s="505"/>
      <c r="AP106" s="492"/>
      <c r="AR106" s="478"/>
      <c r="AS106" s="478"/>
      <c r="AT106" s="478"/>
      <c r="AU106" s="478"/>
      <c r="AV106" s="478"/>
      <c r="AW106" s="478"/>
      <c r="AX106" s="478"/>
      <c r="AY106" s="478"/>
      <c r="AZ106" s="478"/>
      <c r="BA106" s="478"/>
      <c r="BB106" s="478"/>
      <c r="BC106" s="478"/>
      <c r="BD106" s="478"/>
      <c r="BE106" s="478"/>
      <c r="BF106" s="478"/>
      <c r="BG106" s="478"/>
      <c r="BH106" s="478"/>
      <c r="BL106" s="66"/>
      <c r="CL106" s="404" t="s">
        <v>877</v>
      </c>
      <c r="CS106" s="4" t="s">
        <v>875</v>
      </c>
    </row>
    <row r="107" spans="1:97" ht="15" customHeight="1" thickBot="1" x14ac:dyDescent="0.25">
      <c r="A107" s="492"/>
      <c r="B107" s="390"/>
      <c r="C107" s="1018"/>
      <c r="D107" s="1019"/>
      <c r="E107" s="1019"/>
      <c r="F107" s="1019"/>
      <c r="G107" s="1019"/>
      <c r="H107" s="1019"/>
      <c r="I107" s="1019"/>
      <c r="J107" s="1019"/>
      <c r="K107" s="1019"/>
      <c r="L107" s="1019"/>
      <c r="M107" s="1019"/>
      <c r="N107" s="1019"/>
      <c r="O107" s="1019"/>
      <c r="P107" s="1019"/>
      <c r="Q107" s="1019"/>
      <c r="R107" s="1019"/>
      <c r="S107" s="1019"/>
      <c r="T107" s="1019"/>
      <c r="U107" s="1019"/>
      <c r="V107" s="1019"/>
      <c r="W107" s="1019"/>
      <c r="X107" s="1019"/>
      <c r="Y107" s="1019"/>
      <c r="Z107" s="1019"/>
      <c r="AA107" s="1019"/>
      <c r="AB107" s="1019"/>
      <c r="AC107" s="1019"/>
      <c r="AD107" s="1019"/>
      <c r="AE107" s="1019"/>
      <c r="AF107" s="1019"/>
      <c r="AG107" s="1019"/>
      <c r="AH107" s="1019"/>
      <c r="AI107" s="1019"/>
      <c r="AJ107" s="1019"/>
      <c r="AK107" s="1019"/>
      <c r="AL107" s="1019"/>
      <c r="AM107" s="1020"/>
      <c r="AN107" s="492"/>
      <c r="AO107" s="505"/>
      <c r="AP107" s="492"/>
      <c r="AR107" s="478"/>
      <c r="AS107" s="478"/>
      <c r="AT107" s="478"/>
      <c r="AU107" s="478"/>
      <c r="AV107" s="478"/>
      <c r="AW107" s="478"/>
      <c r="AX107" s="478"/>
      <c r="AY107" s="478"/>
      <c r="AZ107" s="478"/>
      <c r="BA107" s="478"/>
      <c r="BB107" s="478"/>
      <c r="BC107" s="478"/>
      <c r="BD107" s="478"/>
      <c r="BE107" s="478"/>
      <c r="BF107" s="478"/>
      <c r="BG107" s="478"/>
      <c r="BH107" s="478"/>
      <c r="BL107" s="66"/>
      <c r="CL107" s="404" t="s">
        <v>878</v>
      </c>
      <c r="CS107" s="4" t="s">
        <v>876</v>
      </c>
    </row>
    <row r="108" spans="1:97" ht="15" customHeight="1" thickBot="1" x14ac:dyDescent="0.25">
      <c r="A108" s="492"/>
      <c r="B108" s="390"/>
      <c r="C108" s="525"/>
      <c r="D108" s="525"/>
      <c r="E108" s="525"/>
      <c r="F108" s="525"/>
      <c r="G108" s="525"/>
      <c r="H108" s="525"/>
      <c r="I108" s="525"/>
      <c r="J108" s="525"/>
      <c r="K108" s="525"/>
      <c r="L108" s="525"/>
      <c r="M108" s="525"/>
      <c r="N108" s="525"/>
      <c r="O108" s="525"/>
      <c r="P108" s="525"/>
      <c r="Q108" s="525"/>
      <c r="R108" s="525"/>
      <c r="S108" s="525"/>
      <c r="T108" s="525"/>
      <c r="U108" s="525"/>
      <c r="V108" s="525"/>
      <c r="W108" s="525"/>
      <c r="X108" s="525"/>
      <c r="Y108" s="525"/>
      <c r="Z108" s="525"/>
      <c r="AA108" s="525"/>
      <c r="AB108" s="525"/>
      <c r="AC108" s="525"/>
      <c r="AD108" s="525"/>
      <c r="AE108" s="525"/>
      <c r="AF108" s="525"/>
      <c r="AG108" s="525"/>
      <c r="AH108" s="525"/>
      <c r="AI108" s="525"/>
      <c r="AJ108" s="525"/>
      <c r="AK108" s="525"/>
      <c r="AL108" s="525"/>
      <c r="AM108" s="525"/>
      <c r="AN108" s="492"/>
      <c r="AO108" s="505"/>
      <c r="AP108" s="492"/>
      <c r="AR108" s="478"/>
      <c r="AS108" s="478"/>
      <c r="AT108" s="478"/>
      <c r="AU108" s="478"/>
      <c r="AV108" s="478"/>
      <c r="AW108" s="478"/>
      <c r="AX108" s="478"/>
      <c r="AY108" s="478"/>
      <c r="AZ108" s="478"/>
      <c r="BA108" s="478"/>
      <c r="BB108" s="478"/>
      <c r="BC108" s="478"/>
      <c r="BD108" s="478"/>
      <c r="BE108" s="478"/>
      <c r="BF108" s="478"/>
      <c r="BG108" s="478"/>
      <c r="BH108" s="478"/>
      <c r="BL108" s="66"/>
      <c r="CL108" s="404" t="s">
        <v>879</v>
      </c>
      <c r="CS108" s="4" t="s">
        <v>877</v>
      </c>
    </row>
    <row r="109" spans="1:97" ht="15" customHeight="1" x14ac:dyDescent="0.2">
      <c r="A109" s="492"/>
      <c r="B109" s="390"/>
      <c r="C109" s="1021" t="s">
        <v>3452</v>
      </c>
      <c r="D109" s="1022"/>
      <c r="E109" s="1022"/>
      <c r="F109" s="1022"/>
      <c r="G109" s="1022"/>
      <c r="H109" s="1022"/>
      <c r="I109" s="1022"/>
      <c r="J109" s="1022"/>
      <c r="K109" s="1022"/>
      <c r="L109" s="1022"/>
      <c r="M109" s="1022"/>
      <c r="N109" s="1022"/>
      <c r="O109" s="1022"/>
      <c r="P109" s="1022"/>
      <c r="Q109" s="1022"/>
      <c r="R109" s="1022"/>
      <c r="S109" s="1022"/>
      <c r="T109" s="1022"/>
      <c r="U109" s="1022"/>
      <c r="V109" s="1022"/>
      <c r="W109" s="1022"/>
      <c r="X109" s="1022"/>
      <c r="Y109" s="1022"/>
      <c r="Z109" s="1022"/>
      <c r="AA109" s="1022"/>
      <c r="AB109" s="1022"/>
      <c r="AC109" s="1022"/>
      <c r="AD109" s="1022"/>
      <c r="AE109" s="1022"/>
      <c r="AF109" s="1022"/>
      <c r="AG109" s="1022"/>
      <c r="AH109" s="1022"/>
      <c r="AI109" s="1022"/>
      <c r="AJ109" s="1022"/>
      <c r="AK109" s="1022"/>
      <c r="AL109" s="1022"/>
      <c r="AM109" s="1023"/>
      <c r="AN109" s="492"/>
      <c r="AO109" s="505"/>
      <c r="AP109" s="492"/>
      <c r="AR109" s="478"/>
      <c r="AS109" s="478"/>
      <c r="AT109" s="478"/>
      <c r="AU109" s="478"/>
      <c r="AV109" s="478"/>
      <c r="AW109" s="478"/>
      <c r="AX109" s="478"/>
      <c r="AY109" s="478"/>
      <c r="AZ109" s="478"/>
      <c r="BA109" s="478"/>
      <c r="BB109" s="478"/>
      <c r="BC109" s="478"/>
      <c r="BD109" s="478"/>
      <c r="BE109" s="478"/>
      <c r="BF109" s="478"/>
      <c r="BG109" s="478"/>
      <c r="BH109" s="478"/>
      <c r="BL109" s="66"/>
      <c r="CL109" s="404" t="s">
        <v>880</v>
      </c>
      <c r="CS109" s="4" t="s">
        <v>878</v>
      </c>
    </row>
    <row r="110" spans="1:97" ht="15" customHeight="1" thickBot="1" x14ac:dyDescent="0.25">
      <c r="A110" s="492"/>
      <c r="B110" s="390"/>
      <c r="C110" s="1024"/>
      <c r="D110" s="1025"/>
      <c r="E110" s="1025"/>
      <c r="F110" s="1025"/>
      <c r="G110" s="1025"/>
      <c r="H110" s="1025"/>
      <c r="I110" s="1025"/>
      <c r="J110" s="1025"/>
      <c r="K110" s="1025"/>
      <c r="L110" s="1025"/>
      <c r="M110" s="1025"/>
      <c r="N110" s="1025"/>
      <c r="O110" s="1025"/>
      <c r="P110" s="1025"/>
      <c r="Q110" s="1025"/>
      <c r="R110" s="1025"/>
      <c r="S110" s="1025"/>
      <c r="T110" s="1025"/>
      <c r="U110" s="1025"/>
      <c r="V110" s="1025"/>
      <c r="W110" s="1025"/>
      <c r="X110" s="1025"/>
      <c r="Y110" s="1025"/>
      <c r="Z110" s="1025"/>
      <c r="AA110" s="1025"/>
      <c r="AB110" s="1025"/>
      <c r="AC110" s="1025"/>
      <c r="AD110" s="1025"/>
      <c r="AE110" s="1025"/>
      <c r="AF110" s="1025"/>
      <c r="AG110" s="1025"/>
      <c r="AH110" s="1025"/>
      <c r="AI110" s="1025"/>
      <c r="AJ110" s="1025"/>
      <c r="AK110" s="1025"/>
      <c r="AL110" s="1025"/>
      <c r="AM110" s="1026"/>
      <c r="AN110" s="492"/>
      <c r="AO110" s="505"/>
      <c r="AP110" s="492"/>
      <c r="AR110" s="478"/>
      <c r="AS110" s="478"/>
      <c r="AT110" s="478"/>
      <c r="AU110" s="478"/>
      <c r="AV110" s="478"/>
      <c r="AW110" s="478"/>
      <c r="AX110" s="478"/>
      <c r="AY110" s="478"/>
      <c r="AZ110" s="478"/>
      <c r="BA110" s="478"/>
      <c r="BB110" s="478"/>
      <c r="BC110" s="478"/>
      <c r="BD110" s="478"/>
      <c r="BE110" s="478"/>
      <c r="BF110" s="478"/>
      <c r="BG110" s="478"/>
      <c r="BH110" s="478"/>
      <c r="BL110" s="66"/>
      <c r="CL110" s="404" t="s">
        <v>881</v>
      </c>
      <c r="CS110" s="4" t="s">
        <v>879</v>
      </c>
    </row>
    <row r="111" spans="1:97" ht="15" customHeight="1" thickBot="1" x14ac:dyDescent="0.25">
      <c r="A111" s="492"/>
      <c r="B111" s="390"/>
      <c r="C111" s="499"/>
      <c r="D111" s="499"/>
      <c r="E111" s="499"/>
      <c r="F111" s="499"/>
      <c r="G111" s="499"/>
      <c r="H111" s="499"/>
      <c r="I111" s="499"/>
      <c r="J111" s="499"/>
      <c r="K111" s="499"/>
      <c r="L111" s="499"/>
      <c r="M111" s="499"/>
      <c r="N111" s="499"/>
      <c r="O111" s="499"/>
      <c r="P111" s="499"/>
      <c r="Q111" s="499"/>
      <c r="R111" s="499"/>
      <c r="S111" s="499"/>
      <c r="T111" s="499"/>
      <c r="U111" s="499"/>
      <c r="V111" s="499"/>
      <c r="W111" s="499"/>
      <c r="X111" s="499"/>
      <c r="Y111" s="499"/>
      <c r="Z111" s="499"/>
      <c r="AA111" s="499"/>
      <c r="AB111" s="499"/>
      <c r="AC111" s="499"/>
      <c r="AD111" s="499"/>
      <c r="AE111" s="499"/>
      <c r="AF111" s="499"/>
      <c r="AG111" s="499"/>
      <c r="AH111" s="499"/>
      <c r="AI111" s="499"/>
      <c r="AJ111" s="499"/>
      <c r="AK111" s="499"/>
      <c r="AL111" s="499"/>
      <c r="AM111" s="499"/>
      <c r="AN111" s="492"/>
      <c r="AO111" s="505"/>
      <c r="AP111" s="492"/>
      <c r="AR111" s="478"/>
      <c r="AS111" s="478"/>
      <c r="AT111" s="478"/>
      <c r="AU111" s="478"/>
      <c r="AV111" s="478"/>
      <c r="AW111" s="478"/>
      <c r="AX111" s="478"/>
      <c r="AY111" s="478"/>
      <c r="AZ111" s="478"/>
      <c r="BA111" s="478"/>
      <c r="BB111" s="478"/>
      <c r="BC111" s="478"/>
      <c r="BD111" s="478"/>
      <c r="BE111" s="478"/>
      <c r="BF111" s="478"/>
      <c r="BG111" s="478"/>
      <c r="BH111" s="478"/>
      <c r="BL111" s="66"/>
      <c r="CL111" s="404" t="s">
        <v>882</v>
      </c>
      <c r="CS111" s="4" t="s">
        <v>880</v>
      </c>
    </row>
    <row r="112" spans="1:97" ht="15" customHeight="1" x14ac:dyDescent="0.2">
      <c r="A112" s="492"/>
      <c r="B112" s="390"/>
      <c r="C112" s="1021" t="s">
        <v>3419</v>
      </c>
      <c r="D112" s="1022"/>
      <c r="E112" s="1022"/>
      <c r="F112" s="1022"/>
      <c r="G112" s="1022"/>
      <c r="H112" s="1022"/>
      <c r="I112" s="1022"/>
      <c r="J112" s="1022"/>
      <c r="K112" s="1022"/>
      <c r="L112" s="1022"/>
      <c r="M112" s="1022"/>
      <c r="N112" s="1022"/>
      <c r="O112" s="1022"/>
      <c r="P112" s="1022"/>
      <c r="Q112" s="1022"/>
      <c r="R112" s="1022"/>
      <c r="S112" s="1022"/>
      <c r="T112" s="1022"/>
      <c r="U112" s="1022"/>
      <c r="V112" s="1022"/>
      <c r="W112" s="1022"/>
      <c r="X112" s="1022"/>
      <c r="Y112" s="1022"/>
      <c r="Z112" s="1022"/>
      <c r="AA112" s="1022"/>
      <c r="AB112" s="1022"/>
      <c r="AC112" s="1022"/>
      <c r="AD112" s="1022"/>
      <c r="AE112" s="1022"/>
      <c r="AF112" s="1022"/>
      <c r="AG112" s="1022"/>
      <c r="AH112" s="1022"/>
      <c r="AI112" s="1022"/>
      <c r="AJ112" s="1022"/>
      <c r="AK112" s="1022"/>
      <c r="AL112" s="1022"/>
      <c r="AM112" s="1023"/>
      <c r="AN112" s="492"/>
      <c r="AO112" s="505"/>
      <c r="AP112" s="492"/>
      <c r="AR112" s="478"/>
      <c r="AS112" s="478"/>
      <c r="AT112" s="478"/>
      <c r="AU112" s="478"/>
      <c r="AV112" s="478"/>
      <c r="AW112" s="478"/>
      <c r="AX112" s="478"/>
      <c r="AY112" s="478"/>
      <c r="AZ112" s="478"/>
      <c r="BA112" s="478"/>
      <c r="BB112" s="478"/>
      <c r="BC112" s="478"/>
      <c r="BD112" s="478"/>
      <c r="BE112" s="478"/>
      <c r="BF112" s="478"/>
      <c r="BG112" s="478"/>
      <c r="BH112" s="478"/>
      <c r="BL112" s="66"/>
      <c r="CL112" s="404" t="s">
        <v>883</v>
      </c>
      <c r="CS112" s="4" t="s">
        <v>881</v>
      </c>
    </row>
    <row r="113" spans="1:97" ht="15" customHeight="1" thickBot="1" x14ac:dyDescent="0.25">
      <c r="A113" s="492"/>
      <c r="B113" s="390"/>
      <c r="C113" s="1024"/>
      <c r="D113" s="1025"/>
      <c r="E113" s="1025"/>
      <c r="F113" s="1025"/>
      <c r="G113" s="1025"/>
      <c r="H113" s="1025"/>
      <c r="I113" s="1025"/>
      <c r="J113" s="1025"/>
      <c r="K113" s="1025"/>
      <c r="L113" s="1025"/>
      <c r="M113" s="1025"/>
      <c r="N113" s="1025"/>
      <c r="O113" s="1025"/>
      <c r="P113" s="1025"/>
      <c r="Q113" s="1025"/>
      <c r="R113" s="1025"/>
      <c r="S113" s="1025"/>
      <c r="T113" s="1025"/>
      <c r="U113" s="1025"/>
      <c r="V113" s="1025"/>
      <c r="W113" s="1025"/>
      <c r="X113" s="1025"/>
      <c r="Y113" s="1025"/>
      <c r="Z113" s="1025"/>
      <c r="AA113" s="1025"/>
      <c r="AB113" s="1025"/>
      <c r="AC113" s="1025"/>
      <c r="AD113" s="1025"/>
      <c r="AE113" s="1025"/>
      <c r="AF113" s="1025"/>
      <c r="AG113" s="1025"/>
      <c r="AH113" s="1025"/>
      <c r="AI113" s="1025"/>
      <c r="AJ113" s="1025"/>
      <c r="AK113" s="1025"/>
      <c r="AL113" s="1025"/>
      <c r="AM113" s="1026"/>
      <c r="AN113" s="492"/>
      <c r="AO113" s="505"/>
      <c r="AP113" s="492"/>
      <c r="AR113" s="478"/>
      <c r="AS113" s="478"/>
      <c r="AT113" s="478"/>
      <c r="AU113" s="478"/>
      <c r="AV113" s="478"/>
      <c r="AW113" s="478"/>
      <c r="AX113" s="478"/>
      <c r="AY113" s="478"/>
      <c r="AZ113" s="478"/>
      <c r="BA113" s="478"/>
      <c r="BB113" s="478"/>
      <c r="BC113" s="478"/>
      <c r="BD113" s="478"/>
      <c r="BE113" s="478"/>
      <c r="BF113" s="478"/>
      <c r="BG113" s="478"/>
      <c r="BH113" s="478"/>
      <c r="BL113" s="66"/>
      <c r="CL113" s="404" t="s">
        <v>884</v>
      </c>
      <c r="CS113" s="4" t="s">
        <v>882</v>
      </c>
    </row>
    <row r="114" spans="1:97" ht="15" customHeight="1" thickBot="1" x14ac:dyDescent="0.25">
      <c r="A114" s="551"/>
      <c r="B114" s="390"/>
      <c r="C114" s="766"/>
      <c r="D114" s="713"/>
      <c r="E114" s="713"/>
      <c r="F114" s="713"/>
      <c r="G114" s="713"/>
      <c r="H114" s="713"/>
      <c r="I114" s="713"/>
      <c r="J114" s="713"/>
      <c r="K114" s="713"/>
      <c r="L114" s="713"/>
      <c r="M114" s="713"/>
      <c r="N114" s="713"/>
      <c r="O114" s="713"/>
      <c r="P114" s="713"/>
      <c r="Q114" s="713"/>
      <c r="R114" s="713"/>
      <c r="S114" s="713"/>
      <c r="T114" s="713"/>
      <c r="U114" s="713"/>
      <c r="V114" s="713"/>
      <c r="W114" s="713"/>
      <c r="X114" s="713"/>
      <c r="Y114" s="713"/>
      <c r="Z114" s="713"/>
      <c r="AA114" s="713"/>
      <c r="AB114" s="713"/>
      <c r="AC114" s="713"/>
      <c r="AD114" s="713"/>
      <c r="AE114" s="713"/>
      <c r="AF114" s="713"/>
      <c r="AG114" s="713"/>
      <c r="AH114" s="713"/>
      <c r="AI114" s="1006" t="s">
        <v>1007</v>
      </c>
      <c r="AJ114" s="1006"/>
      <c r="AK114" s="1006"/>
      <c r="AL114" s="1006"/>
      <c r="AM114" s="1007"/>
      <c r="AN114" s="551"/>
      <c r="AO114" s="555"/>
      <c r="AP114" s="551"/>
      <c r="AR114" s="478"/>
      <c r="AS114" s="478"/>
      <c r="AT114" s="478"/>
      <c r="AU114" s="478"/>
      <c r="AV114" s="478"/>
      <c r="AW114" s="478"/>
      <c r="AX114" s="478"/>
      <c r="AY114" s="478"/>
      <c r="AZ114" s="478"/>
      <c r="BA114" s="478"/>
      <c r="BB114" s="478"/>
      <c r="BC114" s="478"/>
      <c r="BD114" s="478"/>
      <c r="BE114" s="478"/>
      <c r="BF114" s="478"/>
      <c r="BG114" s="478"/>
      <c r="BH114" s="478"/>
      <c r="BL114" s="66"/>
      <c r="CL114" s="404" t="s">
        <v>885</v>
      </c>
      <c r="CS114" s="4" t="s">
        <v>883</v>
      </c>
    </row>
    <row r="115" spans="1:97" ht="15" customHeight="1" x14ac:dyDescent="0.2">
      <c r="A115" s="337"/>
      <c r="B115" s="389"/>
      <c r="C115" s="1206" t="s">
        <v>3527</v>
      </c>
      <c r="D115" s="1265" t="s">
        <v>3520</v>
      </c>
      <c r="E115" s="1266"/>
      <c r="F115" s="1266"/>
      <c r="G115" s="1266"/>
      <c r="H115" s="1266"/>
      <c r="I115" s="1266"/>
      <c r="J115" s="1266"/>
      <c r="K115" s="1266"/>
      <c r="L115" s="1267"/>
      <c r="M115" s="826" t="s">
        <v>3545</v>
      </c>
      <c r="N115" s="827"/>
      <c r="O115" s="827"/>
      <c r="P115" s="827"/>
      <c r="Q115" s="827"/>
      <c r="R115" s="827"/>
      <c r="S115" s="827"/>
      <c r="T115" s="827"/>
      <c r="U115" s="827"/>
      <c r="V115" s="827"/>
      <c r="W115" s="827"/>
      <c r="X115" s="827"/>
      <c r="Y115" s="827"/>
      <c r="Z115" s="827"/>
      <c r="AA115" s="827"/>
      <c r="AB115" s="827"/>
      <c r="AC115" s="827"/>
      <c r="AD115" s="827"/>
      <c r="AE115" s="827"/>
      <c r="AF115" s="827"/>
      <c r="AG115" s="827"/>
      <c r="AH115" s="827"/>
      <c r="AI115" s="827"/>
      <c r="AJ115" s="827"/>
      <c r="AK115" s="827"/>
      <c r="AL115" s="828"/>
      <c r="AM115" s="562"/>
      <c r="AN115" s="332"/>
      <c r="AO115" s="388"/>
      <c r="AW115" s="494"/>
      <c r="AX115" s="494"/>
      <c r="AY115" s="494"/>
      <c r="AZ115" s="494"/>
      <c r="BA115" s="494"/>
      <c r="BB115" s="494"/>
      <c r="BL115" s="16" t="str">
        <f>IF(M115="（必ずどれかを）選択　▼","×",LEFT(M115,1))</f>
        <v>【</v>
      </c>
      <c r="BM115" s="355"/>
      <c r="BN115" s="355"/>
      <c r="BO115" s="17"/>
      <c r="BP115" s="17"/>
      <c r="BQ115" s="17"/>
      <c r="BR115" s="17"/>
      <c r="BS115" s="17"/>
      <c r="BT115" s="17"/>
      <c r="BU115" s="17"/>
      <c r="BV115" s="17"/>
      <c r="BW115" s="17"/>
      <c r="BX115" s="17"/>
      <c r="BY115" s="17"/>
      <c r="CL115" s="404" t="s">
        <v>886</v>
      </c>
      <c r="CS115" s="4" t="s">
        <v>884</v>
      </c>
    </row>
    <row r="116" spans="1:97" ht="15" customHeight="1" thickBot="1" x14ac:dyDescent="0.25">
      <c r="A116" s="554"/>
      <c r="B116" s="389"/>
      <c r="C116" s="1207"/>
      <c r="D116" s="1268"/>
      <c r="E116" s="1269"/>
      <c r="F116" s="1269"/>
      <c r="G116" s="1269"/>
      <c r="H116" s="1269"/>
      <c r="I116" s="1269"/>
      <c r="J116" s="1269"/>
      <c r="K116" s="1269"/>
      <c r="L116" s="1270"/>
      <c r="M116" s="829"/>
      <c r="N116" s="830"/>
      <c r="O116" s="830"/>
      <c r="P116" s="830"/>
      <c r="Q116" s="830"/>
      <c r="R116" s="830"/>
      <c r="S116" s="830"/>
      <c r="T116" s="830"/>
      <c r="U116" s="830"/>
      <c r="V116" s="830"/>
      <c r="W116" s="830"/>
      <c r="X116" s="830"/>
      <c r="Y116" s="830"/>
      <c r="Z116" s="830"/>
      <c r="AA116" s="830"/>
      <c r="AB116" s="830"/>
      <c r="AC116" s="830"/>
      <c r="AD116" s="830"/>
      <c r="AE116" s="830"/>
      <c r="AF116" s="830"/>
      <c r="AG116" s="830"/>
      <c r="AH116" s="830"/>
      <c r="AI116" s="830"/>
      <c r="AJ116" s="830"/>
      <c r="AK116" s="830"/>
      <c r="AL116" s="831"/>
      <c r="AM116" s="563"/>
      <c r="AN116" s="551"/>
      <c r="AO116" s="555"/>
      <c r="AP116" s="551"/>
      <c r="AR116" s="478"/>
      <c r="AS116" s="478"/>
      <c r="AT116" s="478"/>
      <c r="AW116" s="494"/>
      <c r="AX116" s="494"/>
      <c r="AY116" s="494"/>
      <c r="AZ116" s="494"/>
      <c r="BA116" s="494"/>
      <c r="BB116" s="494"/>
      <c r="BG116" s="478"/>
      <c r="BH116" s="478"/>
      <c r="BL116" s="16"/>
      <c r="BM116" s="355"/>
      <c r="BN116" s="355"/>
      <c r="BO116" s="17"/>
      <c r="BP116" s="17"/>
      <c r="BQ116" s="17"/>
      <c r="BR116" s="17"/>
      <c r="BS116" s="17"/>
      <c r="BT116" s="17"/>
      <c r="BU116" s="17"/>
      <c r="BV116" s="17"/>
      <c r="BW116" s="17"/>
      <c r="BX116" s="17"/>
      <c r="BY116" s="17"/>
      <c r="CL116" s="404" t="s">
        <v>887</v>
      </c>
      <c r="CS116" s="4" t="s">
        <v>885</v>
      </c>
    </row>
    <row r="117" spans="1:97" ht="15" customHeight="1" x14ac:dyDescent="0.2">
      <c r="A117" s="337"/>
      <c r="B117" s="389"/>
      <c r="C117" s="1208"/>
      <c r="D117" s="880" t="s">
        <v>3430</v>
      </c>
      <c r="E117" s="890"/>
      <c r="F117" s="881"/>
      <c r="G117" s="1027" t="s">
        <v>3521</v>
      </c>
      <c r="H117" s="1027"/>
      <c r="I117" s="1027"/>
      <c r="J117" s="1027"/>
      <c r="K117" s="1027"/>
      <c r="L117" s="1027"/>
      <c r="M117" s="1027"/>
      <c r="N117" s="1027"/>
      <c r="O117" s="1027"/>
      <c r="P117" s="1027"/>
      <c r="Q117" s="1027"/>
      <c r="R117" s="1027"/>
      <c r="S117" s="1027"/>
      <c r="T117" s="1027"/>
      <c r="U117" s="1027"/>
      <c r="V117" s="1027"/>
      <c r="W117" s="1027"/>
      <c r="X117" s="1027"/>
      <c r="Y117" s="1027"/>
      <c r="Z117" s="1027"/>
      <c r="AA117" s="1027"/>
      <c r="AB117" s="1027"/>
      <c r="AC117" s="1027"/>
      <c r="AD117" s="1027"/>
      <c r="AE117" s="1027"/>
      <c r="AF117" s="1027"/>
      <c r="AG117" s="1027"/>
      <c r="AH117" s="1027"/>
      <c r="AI117" s="1027"/>
      <c r="AJ117" s="1027"/>
      <c r="AK117" s="1027"/>
      <c r="AL117" s="1027"/>
      <c r="AM117" s="1028"/>
      <c r="AN117" s="332"/>
      <c r="AO117" s="388"/>
      <c r="AP117" s="332"/>
      <c r="BL117" s="66"/>
      <c r="CL117" s="404" t="s">
        <v>888</v>
      </c>
      <c r="CS117" s="4" t="s">
        <v>886</v>
      </c>
    </row>
    <row r="118" spans="1:97" ht="15" customHeight="1" x14ac:dyDescent="0.2">
      <c r="A118" s="337"/>
      <c r="B118" s="389"/>
      <c r="C118" s="1208"/>
      <c r="D118" s="880"/>
      <c r="E118" s="890"/>
      <c r="F118" s="881"/>
      <c r="G118" s="1008" t="s">
        <v>19</v>
      </c>
      <c r="H118" s="1009"/>
      <c r="I118" s="1009"/>
      <c r="J118" s="1009"/>
      <c r="K118" s="1009"/>
      <c r="L118" s="1010"/>
      <c r="M118" s="911"/>
      <c r="N118" s="911"/>
      <c r="O118" s="911"/>
      <c r="P118" s="911"/>
      <c r="Q118" s="911"/>
      <c r="R118" s="911"/>
      <c r="S118" s="911"/>
      <c r="T118" s="911"/>
      <c r="U118" s="911"/>
      <c r="V118" s="913"/>
      <c r="W118" s="886" t="s">
        <v>276</v>
      </c>
      <c r="X118" s="887"/>
      <c r="Y118" s="887"/>
      <c r="Z118" s="887"/>
      <c r="AA118" s="887"/>
      <c r="AB118" s="887"/>
      <c r="AC118" s="887"/>
      <c r="AD118" s="887"/>
      <c r="AE118" s="887"/>
      <c r="AF118" s="887"/>
      <c r="AG118" s="887"/>
      <c r="AH118" s="887"/>
      <c r="AI118" s="887"/>
      <c r="AJ118" s="887"/>
      <c r="AK118" s="887"/>
      <c r="AL118" s="887"/>
      <c r="AM118" s="888"/>
      <c r="AN118" s="332"/>
      <c r="AO118" s="388"/>
      <c r="CL118" s="404" t="s">
        <v>889</v>
      </c>
      <c r="CS118" s="4" t="s">
        <v>887</v>
      </c>
    </row>
    <row r="119" spans="1:97" ht="15" hidden="1" customHeight="1" x14ac:dyDescent="0.2">
      <c r="A119" s="255"/>
      <c r="B119" s="389"/>
      <c r="C119" s="1208"/>
      <c r="D119" s="880"/>
      <c r="E119" s="890"/>
      <c r="F119" s="881"/>
      <c r="G119" s="884"/>
      <c r="H119" s="863"/>
      <c r="I119" s="863"/>
      <c r="J119" s="863"/>
      <c r="K119" s="863"/>
      <c r="L119" s="864"/>
      <c r="M119" s="836" t="s">
        <v>225</v>
      </c>
      <c r="N119" s="836"/>
      <c r="O119" s="837"/>
      <c r="P119" s="53" t="str">
        <f t="shared" ref="P119:AI119" si="18">MID($M$118,COLUMN()-15,1)</f>
        <v/>
      </c>
      <c r="Q119" s="53" t="str">
        <f t="shared" si="18"/>
        <v/>
      </c>
      <c r="R119" s="53" t="str">
        <f t="shared" si="18"/>
        <v/>
      </c>
      <c r="S119" s="53" t="str">
        <f t="shared" si="18"/>
        <v/>
      </c>
      <c r="T119" s="53" t="str">
        <f t="shared" si="18"/>
        <v/>
      </c>
      <c r="U119" s="53" t="str">
        <f t="shared" si="18"/>
        <v/>
      </c>
      <c r="V119" s="53" t="str">
        <f t="shared" si="18"/>
        <v/>
      </c>
      <c r="W119" s="53" t="str">
        <f t="shared" si="18"/>
        <v/>
      </c>
      <c r="X119" s="53" t="str">
        <f t="shared" si="18"/>
        <v/>
      </c>
      <c r="Y119" s="53" t="str">
        <f t="shared" si="18"/>
        <v/>
      </c>
      <c r="Z119" s="53" t="str">
        <f t="shared" si="18"/>
        <v/>
      </c>
      <c r="AA119" s="53" t="str">
        <f t="shared" si="18"/>
        <v/>
      </c>
      <c r="AB119" s="53" t="str">
        <f t="shared" si="18"/>
        <v/>
      </c>
      <c r="AC119" s="53" t="str">
        <f t="shared" si="18"/>
        <v/>
      </c>
      <c r="AD119" s="53" t="str">
        <f t="shared" si="18"/>
        <v/>
      </c>
      <c r="AE119" s="53" t="str">
        <f t="shared" si="18"/>
        <v/>
      </c>
      <c r="AF119" s="53" t="str">
        <f t="shared" si="18"/>
        <v/>
      </c>
      <c r="AG119" s="53" t="str">
        <f t="shared" si="18"/>
        <v/>
      </c>
      <c r="AH119" s="53" t="str">
        <f t="shared" si="18"/>
        <v/>
      </c>
      <c r="AI119" s="53" t="str">
        <f t="shared" si="18"/>
        <v/>
      </c>
      <c r="AJ119" s="891"/>
      <c r="AK119" s="892"/>
      <c r="AL119" s="892"/>
      <c r="AM119" s="893"/>
      <c r="AN119" s="332"/>
      <c r="AO119" s="388"/>
      <c r="CL119" s="404" t="s">
        <v>890</v>
      </c>
      <c r="CS119" s="4" t="s">
        <v>888</v>
      </c>
    </row>
    <row r="120" spans="1:97" ht="15" customHeight="1" x14ac:dyDescent="0.2">
      <c r="A120" s="337"/>
      <c r="B120" s="389"/>
      <c r="C120" s="1208"/>
      <c r="D120" s="880"/>
      <c r="E120" s="890"/>
      <c r="F120" s="881"/>
      <c r="G120" s="884" t="s">
        <v>593</v>
      </c>
      <c r="H120" s="863"/>
      <c r="I120" s="863"/>
      <c r="J120" s="863"/>
      <c r="K120" s="863"/>
      <c r="L120" s="864"/>
      <c r="M120" s="816"/>
      <c r="N120" s="816"/>
      <c r="O120" s="816"/>
      <c r="P120" s="816"/>
      <c r="Q120" s="816"/>
      <c r="R120" s="816"/>
      <c r="S120" s="816"/>
      <c r="T120" s="816"/>
      <c r="U120" s="816"/>
      <c r="V120" s="816"/>
      <c r="W120" s="816"/>
      <c r="X120" s="816"/>
      <c r="Y120" s="816"/>
      <c r="Z120" s="817"/>
      <c r="AA120" s="887" t="s">
        <v>1011</v>
      </c>
      <c r="AB120" s="887"/>
      <c r="AC120" s="887"/>
      <c r="AD120" s="887"/>
      <c r="AE120" s="887"/>
      <c r="AF120" s="887"/>
      <c r="AG120" s="887"/>
      <c r="AH120" s="887"/>
      <c r="AI120" s="887"/>
      <c r="AJ120" s="887"/>
      <c r="AK120" s="887"/>
      <c r="AL120" s="887"/>
      <c r="AM120" s="888"/>
      <c r="AN120" s="332"/>
      <c r="AO120" s="388"/>
      <c r="AW120" s="494"/>
      <c r="AX120" s="494"/>
      <c r="AY120" s="494"/>
      <c r="AZ120" s="494"/>
      <c r="BA120" s="494"/>
      <c r="BB120" s="494"/>
      <c r="CL120" s="404" t="s">
        <v>891</v>
      </c>
      <c r="CS120" s="4" t="s">
        <v>889</v>
      </c>
    </row>
    <row r="121" spans="1:97" ht="15" hidden="1" customHeight="1" x14ac:dyDescent="0.2">
      <c r="A121" s="255"/>
      <c r="B121" s="389"/>
      <c r="C121" s="1208"/>
      <c r="D121" s="880"/>
      <c r="E121" s="890"/>
      <c r="F121" s="881"/>
      <c r="G121" s="897"/>
      <c r="H121" s="897"/>
      <c r="I121" s="897"/>
      <c r="J121" s="897"/>
      <c r="K121" s="897"/>
      <c r="L121" s="898"/>
      <c r="M121" s="836" t="s">
        <v>225</v>
      </c>
      <c r="N121" s="836"/>
      <c r="O121" s="837"/>
      <c r="P121" s="53" t="str">
        <f t="shared" ref="P121:AI121" si="19">MID($M$120,COLUMN()-15,1)</f>
        <v/>
      </c>
      <c r="Q121" s="53" t="str">
        <f t="shared" si="19"/>
        <v/>
      </c>
      <c r="R121" s="53" t="str">
        <f t="shared" si="19"/>
        <v/>
      </c>
      <c r="S121" s="53" t="str">
        <f t="shared" si="19"/>
        <v/>
      </c>
      <c r="T121" s="53" t="str">
        <f t="shared" si="19"/>
        <v/>
      </c>
      <c r="U121" s="53" t="str">
        <f t="shared" si="19"/>
        <v/>
      </c>
      <c r="V121" s="53" t="str">
        <f t="shared" si="19"/>
        <v/>
      </c>
      <c r="W121" s="53" t="str">
        <f t="shared" si="19"/>
        <v/>
      </c>
      <c r="X121" s="53" t="str">
        <f t="shared" si="19"/>
        <v/>
      </c>
      <c r="Y121" s="53" t="str">
        <f t="shared" si="19"/>
        <v/>
      </c>
      <c r="Z121" s="53" t="str">
        <f t="shared" si="19"/>
        <v/>
      </c>
      <c r="AA121" s="53" t="str">
        <f t="shared" si="19"/>
        <v/>
      </c>
      <c r="AB121" s="53" t="str">
        <f t="shared" si="19"/>
        <v/>
      </c>
      <c r="AC121" s="53" t="str">
        <f t="shared" si="19"/>
        <v/>
      </c>
      <c r="AD121" s="53" t="str">
        <f t="shared" si="19"/>
        <v/>
      </c>
      <c r="AE121" s="53" t="str">
        <f t="shared" si="19"/>
        <v/>
      </c>
      <c r="AF121" s="53" t="str">
        <f t="shared" si="19"/>
        <v/>
      </c>
      <c r="AG121" s="53" t="str">
        <f t="shared" si="19"/>
        <v/>
      </c>
      <c r="AH121" s="53" t="str">
        <f t="shared" si="19"/>
        <v/>
      </c>
      <c r="AI121" s="53" t="str">
        <f t="shared" si="19"/>
        <v/>
      </c>
      <c r="AJ121" s="891"/>
      <c r="AK121" s="892"/>
      <c r="AL121" s="892"/>
      <c r="AM121" s="893"/>
      <c r="AN121" s="332"/>
      <c r="AO121" s="388"/>
      <c r="AW121" s="494"/>
      <c r="AX121" s="494"/>
      <c r="AY121" s="494"/>
      <c r="AZ121" s="494"/>
      <c r="BA121" s="494"/>
      <c r="BB121" s="494"/>
      <c r="CL121" s="404" t="s">
        <v>892</v>
      </c>
      <c r="CS121" s="4" t="s">
        <v>890</v>
      </c>
    </row>
    <row r="122" spans="1:97" ht="15" customHeight="1" x14ac:dyDescent="0.2">
      <c r="A122" s="337"/>
      <c r="B122" s="389"/>
      <c r="C122" s="1208"/>
      <c r="D122" s="880"/>
      <c r="E122" s="890"/>
      <c r="F122" s="881"/>
      <c r="G122" s="757" t="s">
        <v>3484</v>
      </c>
      <c r="H122" s="757"/>
      <c r="I122" s="757"/>
      <c r="J122" s="757"/>
      <c r="K122" s="757"/>
      <c r="L122" s="758"/>
      <c r="M122" s="845" t="s">
        <v>3223</v>
      </c>
      <c r="N122" s="845"/>
      <c r="O122" s="845"/>
      <c r="P122" s="845"/>
      <c r="Q122" s="845"/>
      <c r="R122" s="845"/>
      <c r="S122" s="845"/>
      <c r="T122" s="845"/>
      <c r="U122" s="845"/>
      <c r="V122" s="846"/>
      <c r="W122" s="877"/>
      <c r="X122" s="878"/>
      <c r="Y122" s="878"/>
      <c r="Z122" s="878"/>
      <c r="AA122" s="878"/>
      <c r="AB122" s="878"/>
      <c r="AC122" s="878"/>
      <c r="AD122" s="878"/>
      <c r="AE122" s="878"/>
      <c r="AF122" s="878"/>
      <c r="AG122" s="878"/>
      <c r="AH122" s="878"/>
      <c r="AI122" s="878"/>
      <c r="AJ122" s="878"/>
      <c r="AK122" s="878"/>
      <c r="AL122" s="878"/>
      <c r="AM122" s="879"/>
      <c r="AN122" s="332"/>
      <c r="AO122" s="388"/>
      <c r="AW122" s="494"/>
      <c r="AX122" s="494"/>
      <c r="AY122" s="494"/>
      <c r="AZ122" s="494"/>
      <c r="BA122" s="494"/>
      <c r="BB122" s="494"/>
      <c r="BL122" s="16" t="str">
        <f>IF(M122="選択　▼","",LEFT(M122,2))</f>
        <v/>
      </c>
      <c r="BM122" s="67" t="str">
        <f>MID($BL122,COLUMN()-64,1)</f>
        <v/>
      </c>
      <c r="BN122" s="67" t="str">
        <f>MID($BL122,COLUMN()-64,1)</f>
        <v/>
      </c>
      <c r="BP122" s="16" t="str">
        <f>IF(M122="選択　▼","",RIGHT(M122,LEN(M122)-(FIND("（",M122)-1)))</f>
        <v/>
      </c>
      <c r="CL122" s="404" t="s">
        <v>893</v>
      </c>
      <c r="CS122" s="4" t="s">
        <v>891</v>
      </c>
    </row>
    <row r="123" spans="1:97" ht="15" customHeight="1" x14ac:dyDescent="0.2">
      <c r="A123" s="337"/>
      <c r="B123" s="389"/>
      <c r="C123" s="1208"/>
      <c r="D123" s="880"/>
      <c r="E123" s="890"/>
      <c r="F123" s="881"/>
      <c r="G123" s="890"/>
      <c r="H123" s="890"/>
      <c r="I123" s="890"/>
      <c r="J123" s="890"/>
      <c r="K123" s="890"/>
      <c r="L123" s="881"/>
      <c r="M123" s="338" t="s">
        <v>26</v>
      </c>
      <c r="N123" s="815"/>
      <c r="O123" s="815"/>
      <c r="P123" s="815"/>
      <c r="Q123" s="815"/>
      <c r="R123" s="877" t="s">
        <v>25</v>
      </c>
      <c r="S123" s="878"/>
      <c r="T123" s="878"/>
      <c r="U123" s="878"/>
      <c r="V123" s="878"/>
      <c r="W123" s="878"/>
      <c r="X123" s="878"/>
      <c r="Y123" s="878"/>
      <c r="Z123" s="878"/>
      <c r="AA123" s="878"/>
      <c r="AB123" s="878"/>
      <c r="AC123" s="878"/>
      <c r="AD123" s="878"/>
      <c r="AE123" s="878"/>
      <c r="AF123" s="878"/>
      <c r="AG123" s="878"/>
      <c r="AH123" s="878"/>
      <c r="AI123" s="878"/>
      <c r="AJ123" s="878"/>
      <c r="AK123" s="878"/>
      <c r="AL123" s="878"/>
      <c r="AM123" s="879"/>
      <c r="AN123" s="332"/>
      <c r="AO123" s="388"/>
      <c r="AW123" s="494"/>
      <c r="AX123" s="494"/>
      <c r="AY123" s="494"/>
      <c r="AZ123" s="494"/>
      <c r="BA123" s="494"/>
      <c r="BB123" s="494"/>
      <c r="BL123" s="16" t="str">
        <f>IF(N123="","",AB122&amp;"第"&amp;N123&amp;"号")</f>
        <v/>
      </c>
      <c r="BO123" s="124" t="str">
        <f>IF(M123="","",BP122&amp;N123)</f>
        <v/>
      </c>
      <c r="BP123" s="124" t="str">
        <f>IF(M122="選択　▼","",IF(N123="","",BP122&amp;M123&amp;N123&amp;R123))</f>
        <v/>
      </c>
      <c r="CL123" s="404" t="s">
        <v>894</v>
      </c>
      <c r="CS123" s="4" t="s">
        <v>892</v>
      </c>
    </row>
    <row r="124" spans="1:97" ht="15" hidden="1" customHeight="1" x14ac:dyDescent="0.2">
      <c r="A124" s="255"/>
      <c r="B124" s="389"/>
      <c r="C124" s="1208"/>
      <c r="D124" s="880"/>
      <c r="E124" s="890"/>
      <c r="F124" s="881"/>
      <c r="G124" s="760"/>
      <c r="H124" s="760"/>
      <c r="I124" s="760"/>
      <c r="J124" s="760"/>
      <c r="K124" s="760"/>
      <c r="L124" s="761"/>
      <c r="M124" s="836" t="s">
        <v>225</v>
      </c>
      <c r="N124" s="836"/>
      <c r="O124" s="837"/>
      <c r="P124" s="53" t="str">
        <f>MID(BM122,COLUMN()-15,1)</f>
        <v/>
      </c>
      <c r="Q124" s="53" t="str">
        <f>MID(BN122,COLUMN()-16,1)</f>
        <v/>
      </c>
      <c r="R124" s="55" t="s">
        <v>228</v>
      </c>
      <c r="S124" s="53" t="str">
        <f t="shared" ref="S124:X124" si="20">MID($N$123,COLUMN()-18,1)</f>
        <v/>
      </c>
      <c r="T124" s="53" t="str">
        <f t="shared" si="20"/>
        <v/>
      </c>
      <c r="U124" s="53" t="str">
        <f t="shared" si="20"/>
        <v/>
      </c>
      <c r="V124" s="53" t="str">
        <f t="shared" si="20"/>
        <v/>
      </c>
      <c r="W124" s="53" t="str">
        <f t="shared" si="20"/>
        <v/>
      </c>
      <c r="X124" s="53" t="str">
        <f t="shared" si="20"/>
        <v/>
      </c>
      <c r="Y124" s="55" t="s">
        <v>228</v>
      </c>
      <c r="Z124" s="53" t="str">
        <f>MID(AJ123,COLUMN()-25,1)</f>
        <v/>
      </c>
      <c r="AA124" s="891"/>
      <c r="AB124" s="892"/>
      <c r="AC124" s="892"/>
      <c r="AD124" s="892"/>
      <c r="AE124" s="892"/>
      <c r="AF124" s="892"/>
      <c r="AG124" s="892"/>
      <c r="AH124" s="892"/>
      <c r="AI124" s="892"/>
      <c r="AJ124" s="892"/>
      <c r="AK124" s="892"/>
      <c r="AL124" s="892"/>
      <c r="AM124" s="893"/>
      <c r="AN124" s="332"/>
      <c r="AO124" s="388"/>
      <c r="AW124" s="494"/>
      <c r="AX124" s="494"/>
      <c r="AY124" s="494"/>
      <c r="AZ124" s="494"/>
      <c r="BA124" s="494"/>
      <c r="BB124" s="494"/>
      <c r="CL124" s="404" t="s">
        <v>895</v>
      </c>
      <c r="CS124" s="4" t="s">
        <v>893</v>
      </c>
    </row>
    <row r="125" spans="1:97" ht="15" customHeight="1" x14ac:dyDescent="0.2">
      <c r="A125" s="337"/>
      <c r="B125" s="389"/>
      <c r="C125" s="1208"/>
      <c r="D125" s="880"/>
      <c r="E125" s="890"/>
      <c r="F125" s="881"/>
      <c r="G125" s="863" t="s">
        <v>109</v>
      </c>
      <c r="H125" s="863"/>
      <c r="I125" s="863"/>
      <c r="J125" s="863"/>
      <c r="K125" s="863"/>
      <c r="L125" s="864"/>
      <c r="M125" s="847" t="s">
        <v>3227</v>
      </c>
      <c r="N125" s="848"/>
      <c r="O125" s="848"/>
      <c r="P125" s="861"/>
      <c r="Q125" s="862"/>
      <c r="R125" s="336" t="s">
        <v>231</v>
      </c>
      <c r="S125" s="861"/>
      <c r="T125" s="862"/>
      <c r="U125" s="335" t="s">
        <v>232</v>
      </c>
      <c r="V125" s="861"/>
      <c r="W125" s="862"/>
      <c r="X125" s="335" t="s">
        <v>233</v>
      </c>
      <c r="Y125" s="878"/>
      <c r="Z125" s="878"/>
      <c r="AA125" s="878"/>
      <c r="AB125" s="878"/>
      <c r="AC125" s="878"/>
      <c r="AD125" s="878"/>
      <c r="AE125" s="878"/>
      <c r="AF125" s="878"/>
      <c r="AG125" s="878"/>
      <c r="AH125" s="878"/>
      <c r="AI125" s="878"/>
      <c r="AJ125" s="878"/>
      <c r="AK125" s="878"/>
      <c r="AL125" s="878"/>
      <c r="AM125" s="879"/>
      <c r="AN125" s="332"/>
      <c r="AO125" s="388"/>
      <c r="AW125" s="494"/>
      <c r="AX125" s="494"/>
      <c r="AY125" s="494"/>
      <c r="AZ125" s="494"/>
      <c r="BA125" s="494"/>
      <c r="BB125" s="494"/>
      <c r="BL125" s="16" t="str">
        <f>IF(M125="選択▼","",M125&amp;P125&amp;R125&amp;S125&amp;U125&amp;V125&amp;X125)</f>
        <v/>
      </c>
      <c r="BM125" s="67" t="str">
        <f>MID(P125,COLUMN()-64,1)</f>
        <v/>
      </c>
      <c r="BN125" s="67" t="str">
        <f>MID(P125,COLUMN()-64,1)</f>
        <v/>
      </c>
      <c r="BO125" s="67" t="str">
        <f>MID(S125,COLUMN()-66,1)</f>
        <v/>
      </c>
      <c r="BP125" s="67" t="str">
        <f>MID(S125,COLUMN()-66,1)</f>
        <v/>
      </c>
      <c r="BQ125" s="67" t="str">
        <f>MID(V125,COLUMN()-68,1)</f>
        <v/>
      </c>
      <c r="BR125" s="67" t="str">
        <f>MID(V125,COLUMN()-68,1)</f>
        <v/>
      </c>
      <c r="BS125" s="83" t="str">
        <f>IF(★入力画面!M125="平成","H",IF(★入力画面!M125="昭和","S",IF(★入力画面!M125="大正","T",IF(★入力画面!M125="令和","R",""))))</f>
        <v/>
      </c>
      <c r="CL125" s="404" t="s">
        <v>896</v>
      </c>
      <c r="CS125" s="4" t="s">
        <v>894</v>
      </c>
    </row>
    <row r="126" spans="1:97" ht="15" customHeight="1" x14ac:dyDescent="0.2">
      <c r="A126" s="337"/>
      <c r="B126" s="389"/>
      <c r="C126" s="1208"/>
      <c r="D126" s="880"/>
      <c r="E126" s="890"/>
      <c r="F126" s="881"/>
      <c r="G126" s="804" t="s">
        <v>1305</v>
      </c>
      <c r="H126" s="804"/>
      <c r="I126" s="804"/>
      <c r="J126" s="804"/>
      <c r="K126" s="804"/>
      <c r="L126" s="805"/>
      <c r="M126" s="909"/>
      <c r="N126" s="862"/>
      <c r="O126" s="340" t="s">
        <v>108</v>
      </c>
      <c r="P126" s="861"/>
      <c r="Q126" s="909"/>
      <c r="R126" s="862"/>
      <c r="S126" s="877"/>
      <c r="T126" s="878"/>
      <c r="U126" s="878"/>
      <c r="V126" s="878"/>
      <c r="W126" s="878"/>
      <c r="X126" s="878"/>
      <c r="Y126" s="878"/>
      <c r="Z126" s="878"/>
      <c r="AA126" s="878"/>
      <c r="AB126" s="878"/>
      <c r="AC126" s="878"/>
      <c r="AD126" s="878"/>
      <c r="AE126" s="878"/>
      <c r="AF126" s="878"/>
      <c r="AG126" s="878"/>
      <c r="AH126" s="878"/>
      <c r="AI126" s="878"/>
      <c r="AJ126" s="878"/>
      <c r="AK126" s="878"/>
      <c r="AL126" s="878"/>
      <c r="AM126" s="879"/>
      <c r="AN126" s="332"/>
      <c r="AO126" s="388"/>
      <c r="AW126" s="494"/>
      <c r="AX126" s="494"/>
      <c r="AY126" s="494"/>
      <c r="AZ126" s="494"/>
      <c r="BA126" s="494"/>
      <c r="BB126" s="494"/>
      <c r="BL126" s="16" t="str">
        <f>IF(M126="","",M126&amp;O126&amp;P126)</f>
        <v/>
      </c>
      <c r="CL126" s="404" t="s">
        <v>897</v>
      </c>
      <c r="CS126" s="4" t="s">
        <v>895</v>
      </c>
    </row>
    <row r="127" spans="1:97" ht="15" customHeight="1" x14ac:dyDescent="0.2">
      <c r="A127" s="337"/>
      <c r="B127" s="389"/>
      <c r="C127" s="1208"/>
      <c r="D127" s="880"/>
      <c r="E127" s="890"/>
      <c r="F127" s="881"/>
      <c r="G127" s="863" t="s">
        <v>1125</v>
      </c>
      <c r="H127" s="863"/>
      <c r="I127" s="863"/>
      <c r="J127" s="863"/>
      <c r="K127" s="863"/>
      <c r="L127" s="864"/>
      <c r="M127" s="844"/>
      <c r="N127" s="844"/>
      <c r="O127" s="844"/>
      <c r="P127" s="844"/>
      <c r="Q127" s="844"/>
      <c r="R127" s="844"/>
      <c r="S127" s="844"/>
      <c r="T127" s="844"/>
      <c r="U127" s="844"/>
      <c r="V127" s="844"/>
      <c r="W127" s="844"/>
      <c r="X127" s="844"/>
      <c r="Y127" s="844"/>
      <c r="Z127" s="844"/>
      <c r="AA127" s="844"/>
      <c r="AB127" s="844"/>
      <c r="AC127" s="894"/>
      <c r="AD127" s="895"/>
      <c r="AE127" s="895"/>
      <c r="AF127" s="895"/>
      <c r="AG127" s="895"/>
      <c r="AH127" s="895"/>
      <c r="AI127" s="895"/>
      <c r="AJ127" s="895"/>
      <c r="AK127" s="895"/>
      <c r="AL127" s="895"/>
      <c r="AM127" s="896"/>
      <c r="AN127" s="332"/>
      <c r="AO127" s="388"/>
      <c r="AW127" s="494"/>
      <c r="AX127" s="494"/>
      <c r="AY127" s="494"/>
      <c r="AZ127" s="494"/>
      <c r="BA127" s="494"/>
      <c r="BB127" s="494"/>
      <c r="CL127" s="404" t="s">
        <v>898</v>
      </c>
      <c r="CS127" s="4" t="s">
        <v>896</v>
      </c>
    </row>
    <row r="128" spans="1:97" ht="15" customHeight="1" x14ac:dyDescent="0.2">
      <c r="A128" s="337"/>
      <c r="B128" s="389"/>
      <c r="C128" s="1208"/>
      <c r="D128" s="880"/>
      <c r="E128" s="890"/>
      <c r="F128" s="881"/>
      <c r="G128" s="863" t="s">
        <v>782</v>
      </c>
      <c r="H128" s="863"/>
      <c r="I128" s="863"/>
      <c r="J128" s="863"/>
      <c r="K128" s="863"/>
      <c r="L128" s="864"/>
      <c r="M128" s="834"/>
      <c r="N128" s="834"/>
      <c r="O128" s="339" t="s">
        <v>108</v>
      </c>
      <c r="P128" s="834"/>
      <c r="Q128" s="834"/>
      <c r="R128" s="834"/>
      <c r="S128" s="339" t="s">
        <v>108</v>
      </c>
      <c r="T128" s="834"/>
      <c r="U128" s="834"/>
      <c r="V128" s="834"/>
      <c r="W128" s="841"/>
      <c r="X128" s="841"/>
      <c r="Y128" s="841"/>
      <c r="Z128" s="841"/>
      <c r="AA128" s="841"/>
      <c r="AB128" s="841"/>
      <c r="AC128" s="841"/>
      <c r="AD128" s="841"/>
      <c r="AE128" s="841"/>
      <c r="AF128" s="841"/>
      <c r="AG128" s="841"/>
      <c r="AH128" s="841"/>
      <c r="AI128" s="841"/>
      <c r="AJ128" s="841"/>
      <c r="AK128" s="841"/>
      <c r="AL128" s="841"/>
      <c r="AM128" s="842"/>
      <c r="AN128" s="332"/>
      <c r="AO128" s="388"/>
      <c r="AW128" s="494"/>
      <c r="AX128" s="494"/>
      <c r="AY128" s="494"/>
      <c r="AZ128" s="494"/>
      <c r="BA128" s="494"/>
      <c r="BB128" s="494"/>
      <c r="BL128" s="124" t="str">
        <f>IF(M128="","",M128&amp;O128&amp;P128&amp;S128&amp;T128)</f>
        <v/>
      </c>
      <c r="CL128" s="404" t="s">
        <v>899</v>
      </c>
      <c r="CS128" s="4" t="s">
        <v>897</v>
      </c>
    </row>
    <row r="129" spans="1:97" ht="15" customHeight="1" x14ac:dyDescent="0.2">
      <c r="A129" s="337"/>
      <c r="B129" s="389"/>
      <c r="C129" s="1208"/>
      <c r="D129" s="880"/>
      <c r="E129" s="890"/>
      <c r="F129" s="881"/>
      <c r="G129" s="807" t="s">
        <v>1317</v>
      </c>
      <c r="H129" s="807"/>
      <c r="I129" s="807"/>
      <c r="J129" s="807"/>
      <c r="K129" s="807"/>
      <c r="L129" s="808"/>
      <c r="M129" s="834"/>
      <c r="N129" s="834"/>
      <c r="O129" s="339" t="s">
        <v>108</v>
      </c>
      <c r="P129" s="834"/>
      <c r="Q129" s="834"/>
      <c r="R129" s="834"/>
      <c r="S129" s="339" t="s">
        <v>108</v>
      </c>
      <c r="T129" s="834"/>
      <c r="U129" s="834"/>
      <c r="V129" s="834"/>
      <c r="W129" s="841"/>
      <c r="X129" s="841"/>
      <c r="Y129" s="841"/>
      <c r="Z129" s="841"/>
      <c r="AA129" s="841"/>
      <c r="AB129" s="841"/>
      <c r="AC129" s="841"/>
      <c r="AD129" s="841"/>
      <c r="AE129" s="841"/>
      <c r="AF129" s="841"/>
      <c r="AG129" s="841"/>
      <c r="AH129" s="841"/>
      <c r="AI129" s="841"/>
      <c r="AJ129" s="841"/>
      <c r="AK129" s="841"/>
      <c r="AL129" s="841"/>
      <c r="AM129" s="842"/>
      <c r="AN129" s="332"/>
      <c r="AO129" s="388"/>
      <c r="AW129" s="494"/>
      <c r="AX129" s="494"/>
      <c r="AY129" s="494"/>
      <c r="AZ129" s="494"/>
      <c r="BA129" s="494"/>
      <c r="BB129" s="494"/>
      <c r="BL129" s="124" t="str">
        <f>IF(M129="","",M129&amp;O129&amp;P129&amp;S129&amp;T129)</f>
        <v/>
      </c>
      <c r="CL129" s="404" t="s">
        <v>900</v>
      </c>
      <c r="CS129" s="4" t="s">
        <v>898</v>
      </c>
    </row>
    <row r="130" spans="1:97" ht="15" customHeight="1" x14ac:dyDescent="0.2">
      <c r="A130" s="337"/>
      <c r="B130" s="389"/>
      <c r="C130" s="1208"/>
      <c r="D130" s="880"/>
      <c r="E130" s="890"/>
      <c r="F130" s="881"/>
      <c r="G130" s="863" t="s">
        <v>657</v>
      </c>
      <c r="H130" s="863"/>
      <c r="I130" s="863"/>
      <c r="J130" s="863"/>
      <c r="K130" s="863"/>
      <c r="L130" s="864"/>
      <c r="M130" s="848" t="s">
        <v>3223</v>
      </c>
      <c r="N130" s="848"/>
      <c r="O130" s="848"/>
      <c r="P130" s="932"/>
      <c r="Q130" s="906"/>
      <c r="R130" s="907"/>
      <c r="S130" s="907"/>
      <c r="T130" s="907"/>
      <c r="U130" s="907"/>
      <c r="V130" s="907"/>
      <c r="W130" s="907"/>
      <c r="X130" s="907"/>
      <c r="Y130" s="907"/>
      <c r="Z130" s="907"/>
      <c r="AA130" s="907"/>
      <c r="AB130" s="907"/>
      <c r="AC130" s="907"/>
      <c r="AD130" s="907"/>
      <c r="AE130" s="907"/>
      <c r="AF130" s="907"/>
      <c r="AG130" s="907"/>
      <c r="AH130" s="907"/>
      <c r="AI130" s="907"/>
      <c r="AJ130" s="907"/>
      <c r="AK130" s="907"/>
      <c r="AL130" s="907"/>
      <c r="AM130" s="908"/>
      <c r="AN130" s="332"/>
      <c r="AO130" s="388"/>
      <c r="AW130" s="494"/>
      <c r="AX130" s="494"/>
      <c r="AY130" s="494"/>
      <c r="AZ130" s="494"/>
      <c r="BA130" s="494"/>
      <c r="BB130" s="494"/>
      <c r="BL130" s="16" t="str">
        <f>IF(M130="選択　▼","",M130)</f>
        <v/>
      </c>
      <c r="CL130" s="404" t="s">
        <v>901</v>
      </c>
      <c r="CS130" s="4" t="s">
        <v>899</v>
      </c>
    </row>
    <row r="131" spans="1:97" ht="15" customHeight="1" x14ac:dyDescent="0.2">
      <c r="A131" s="499"/>
      <c r="B131" s="389"/>
      <c r="C131" s="1208"/>
      <c r="D131" s="759"/>
      <c r="E131" s="760"/>
      <c r="F131" s="761"/>
      <c r="G131" s="863" t="s">
        <v>661</v>
      </c>
      <c r="H131" s="863"/>
      <c r="I131" s="863"/>
      <c r="J131" s="863"/>
      <c r="K131" s="863"/>
      <c r="L131" s="864"/>
      <c r="M131" s="868"/>
      <c r="N131" s="815"/>
      <c r="O131" s="815"/>
      <c r="P131" s="869"/>
      <c r="Q131" s="870" t="s">
        <v>674</v>
      </c>
      <c r="R131" s="865"/>
      <c r="S131" s="865"/>
      <c r="T131" s="865"/>
      <c r="U131" s="865"/>
      <c r="V131" s="865"/>
      <c r="W131" s="865"/>
      <c r="X131" s="865"/>
      <c r="Y131" s="865"/>
      <c r="Z131" s="865"/>
      <c r="AA131" s="865"/>
      <c r="AB131" s="865"/>
      <c r="AC131" s="865"/>
      <c r="AD131" s="865"/>
      <c r="AE131" s="865"/>
      <c r="AF131" s="865"/>
      <c r="AG131" s="865"/>
      <c r="AH131" s="865"/>
      <c r="AI131" s="865"/>
      <c r="AJ131" s="865"/>
      <c r="AK131" s="865"/>
      <c r="AL131" s="865"/>
      <c r="AM131" s="866"/>
      <c r="AN131" s="492"/>
      <c r="AO131" s="505"/>
      <c r="AP131" s="492"/>
      <c r="AR131" s="478"/>
      <c r="AS131" s="478"/>
      <c r="AT131" s="478"/>
      <c r="AU131" s="478"/>
      <c r="AV131" s="478"/>
      <c r="AW131" s="494"/>
      <c r="AX131" s="494"/>
      <c r="AY131" s="494"/>
      <c r="AZ131" s="494"/>
      <c r="BA131" s="494"/>
      <c r="BB131" s="494"/>
      <c r="BC131" s="478"/>
      <c r="BD131" s="478"/>
      <c r="BE131" s="478"/>
      <c r="BF131" s="478"/>
      <c r="BG131" s="478"/>
      <c r="BH131" s="478"/>
      <c r="CL131" s="404" t="s">
        <v>902</v>
      </c>
      <c r="CS131" s="4" t="s">
        <v>900</v>
      </c>
    </row>
    <row r="132" spans="1:97" ht="15" customHeight="1" x14ac:dyDescent="0.2">
      <c r="A132" s="499"/>
      <c r="B132" s="389"/>
      <c r="C132" s="1208"/>
      <c r="D132" s="757" t="s">
        <v>3526</v>
      </c>
      <c r="E132" s="757"/>
      <c r="F132" s="758"/>
      <c r="G132" s="1261" t="s">
        <v>3525</v>
      </c>
      <c r="H132" s="1261"/>
      <c r="I132" s="1261"/>
      <c r="J132" s="1261"/>
      <c r="K132" s="1261"/>
      <c r="L132" s="1261"/>
      <c r="M132" s="1261"/>
      <c r="N132" s="1261"/>
      <c r="O132" s="1261"/>
      <c r="P132" s="1261"/>
      <c r="Q132" s="1261"/>
      <c r="R132" s="1261"/>
      <c r="S132" s="1261"/>
      <c r="T132" s="1261"/>
      <c r="U132" s="1261"/>
      <c r="V132" s="1261"/>
      <c r="W132" s="1261"/>
      <c r="X132" s="1261"/>
      <c r="Y132" s="1261"/>
      <c r="Z132" s="1261"/>
      <c r="AA132" s="1261"/>
      <c r="AB132" s="1261"/>
      <c r="AC132" s="1261"/>
      <c r="AD132" s="1261"/>
      <c r="AE132" s="1261"/>
      <c r="AF132" s="1261"/>
      <c r="AG132" s="1261"/>
      <c r="AH132" s="1261"/>
      <c r="AI132" s="1261"/>
      <c r="AJ132" s="1261"/>
      <c r="AK132" s="1261"/>
      <c r="AL132" s="1261"/>
      <c r="AM132" s="1028"/>
      <c r="AN132" s="492"/>
      <c r="AO132" s="505"/>
      <c r="AP132" s="492"/>
      <c r="AR132" s="478"/>
      <c r="AS132" s="478"/>
      <c r="AT132" s="478"/>
      <c r="AU132" s="478"/>
      <c r="AV132" s="478"/>
      <c r="AW132" s="494"/>
      <c r="AX132" s="494"/>
      <c r="AY132" s="494"/>
      <c r="AZ132" s="494"/>
      <c r="BA132" s="494"/>
      <c r="BB132" s="494"/>
      <c r="BC132" s="478"/>
      <c r="BD132" s="478"/>
      <c r="BE132" s="478"/>
      <c r="BF132" s="478"/>
      <c r="BG132" s="478"/>
      <c r="BH132" s="478"/>
      <c r="CL132" s="404" t="s">
        <v>903</v>
      </c>
      <c r="CS132" s="4" t="s">
        <v>901</v>
      </c>
    </row>
    <row r="133" spans="1:97" ht="15" customHeight="1" x14ac:dyDescent="0.2">
      <c r="A133" s="499"/>
      <c r="B133" s="389"/>
      <c r="C133" s="1208"/>
      <c r="D133" s="890"/>
      <c r="E133" s="890"/>
      <c r="F133" s="881"/>
      <c r="G133" s="809" t="s">
        <v>795</v>
      </c>
      <c r="H133" s="810"/>
      <c r="I133" s="810"/>
      <c r="J133" s="810"/>
      <c r="K133" s="810"/>
      <c r="L133" s="811"/>
      <c r="M133" s="756" t="s">
        <v>3161</v>
      </c>
      <c r="N133" s="757"/>
      <c r="O133" s="757"/>
      <c r="P133" s="757"/>
      <c r="Q133" s="757"/>
      <c r="R133" s="757"/>
      <c r="S133" s="757"/>
      <c r="T133" s="757"/>
      <c r="U133" s="757"/>
      <c r="V133" s="757"/>
      <c r="W133" s="757"/>
      <c r="X133" s="758"/>
      <c r="Y133" s="803" t="s">
        <v>3301</v>
      </c>
      <c r="Z133" s="804"/>
      <c r="AA133" s="804"/>
      <c r="AB133" s="804"/>
      <c r="AC133" s="804"/>
      <c r="AD133" s="804"/>
      <c r="AE133" s="804"/>
      <c r="AF133" s="804"/>
      <c r="AG133" s="804"/>
      <c r="AH133" s="804"/>
      <c r="AI133" s="804"/>
      <c r="AJ133" s="804"/>
      <c r="AK133" s="804"/>
      <c r="AL133" s="804"/>
      <c r="AM133" s="805"/>
      <c r="AN133" s="492"/>
      <c r="AO133" s="505"/>
      <c r="AP133" s="492"/>
      <c r="AR133" s="478"/>
      <c r="AS133" s="478"/>
      <c r="AT133" s="478"/>
      <c r="AU133" s="478"/>
      <c r="AV133" s="478"/>
      <c r="AW133" s="494"/>
      <c r="AX133" s="494"/>
      <c r="AY133" s="494"/>
      <c r="AZ133" s="494"/>
      <c r="BA133" s="494"/>
      <c r="BB133" s="494"/>
      <c r="BC133" s="478"/>
      <c r="BD133" s="478"/>
      <c r="BE133" s="478"/>
      <c r="BF133" s="478"/>
      <c r="BG133" s="478"/>
      <c r="BH133" s="478"/>
      <c r="CL133" s="404" t="s">
        <v>904</v>
      </c>
      <c r="CS133" s="4" t="s">
        <v>902</v>
      </c>
    </row>
    <row r="134" spans="1:97" ht="15" customHeight="1" x14ac:dyDescent="0.2">
      <c r="A134" s="499"/>
      <c r="B134" s="389"/>
      <c r="C134" s="1208"/>
      <c r="D134" s="890"/>
      <c r="E134" s="890"/>
      <c r="F134" s="881"/>
      <c r="G134" s="812"/>
      <c r="H134" s="813"/>
      <c r="I134" s="813"/>
      <c r="J134" s="813"/>
      <c r="K134" s="813"/>
      <c r="L134" s="814"/>
      <c r="M134" s="867" t="s">
        <v>3481</v>
      </c>
      <c r="N134" s="795"/>
      <c r="O134" s="795"/>
      <c r="P134" s="795"/>
      <c r="Q134" s="795"/>
      <c r="R134" s="795"/>
      <c r="S134" s="795"/>
      <c r="T134" s="795"/>
      <c r="U134" s="795"/>
      <c r="V134" s="795"/>
      <c r="W134" s="795"/>
      <c r="X134" s="796"/>
      <c r="Y134" s="867" t="s">
        <v>3482</v>
      </c>
      <c r="Z134" s="795"/>
      <c r="AA134" s="795"/>
      <c r="AB134" s="795"/>
      <c r="AC134" s="795"/>
      <c r="AD134" s="795"/>
      <c r="AE134" s="795"/>
      <c r="AF134" s="795"/>
      <c r="AG134" s="795"/>
      <c r="AH134" s="795"/>
      <c r="AI134" s="795"/>
      <c r="AJ134" s="795"/>
      <c r="AK134" s="795"/>
      <c r="AL134" s="795"/>
      <c r="AM134" s="796"/>
      <c r="AN134" s="492"/>
      <c r="AO134" s="505"/>
      <c r="AP134" s="492"/>
      <c r="AR134" s="478"/>
      <c r="AS134" s="478"/>
      <c r="AT134" s="478"/>
      <c r="AU134" s="478"/>
      <c r="AV134" s="478"/>
      <c r="AW134" s="496"/>
      <c r="AX134" s="496"/>
      <c r="AY134" s="496"/>
      <c r="AZ134" s="496"/>
      <c r="BA134" s="478"/>
      <c r="BB134" s="478"/>
      <c r="BC134" s="478"/>
      <c r="BD134" s="478"/>
      <c r="BE134" s="478"/>
      <c r="BF134" s="478"/>
      <c r="BG134" s="478"/>
      <c r="BH134" s="478"/>
      <c r="CL134" s="404" t="s">
        <v>905</v>
      </c>
      <c r="CS134" s="4" t="s">
        <v>903</v>
      </c>
    </row>
    <row r="135" spans="1:97" ht="15" customHeight="1" x14ac:dyDescent="0.2">
      <c r="A135" s="499"/>
      <c r="B135" s="389"/>
      <c r="C135" s="1208"/>
      <c r="D135" s="890"/>
      <c r="E135" s="890"/>
      <c r="F135" s="881"/>
      <c r="G135" s="872" t="s">
        <v>786</v>
      </c>
      <c r="H135" s="872"/>
      <c r="I135" s="872"/>
      <c r="J135" s="872"/>
      <c r="K135" s="872"/>
      <c r="L135" s="873"/>
      <c r="M135" s="348" t="s">
        <v>784</v>
      </c>
      <c r="N135" s="824" t="s">
        <v>3299</v>
      </c>
      <c r="O135" s="825"/>
      <c r="P135" s="822"/>
      <c r="Q135" s="823"/>
      <c r="R135" s="370" t="s">
        <v>231</v>
      </c>
      <c r="S135" s="822"/>
      <c r="T135" s="823"/>
      <c r="U135" s="371" t="s">
        <v>232</v>
      </c>
      <c r="V135" s="822"/>
      <c r="W135" s="823"/>
      <c r="X135" s="347" t="s">
        <v>233</v>
      </c>
      <c r="Y135" s="926"/>
      <c r="Z135" s="927"/>
      <c r="AA135" s="927"/>
      <c r="AB135" s="927"/>
      <c r="AC135" s="927"/>
      <c r="AD135" s="927"/>
      <c r="AE135" s="927"/>
      <c r="AF135" s="927"/>
      <c r="AG135" s="927"/>
      <c r="AH135" s="927"/>
      <c r="AI135" s="927"/>
      <c r="AJ135" s="927"/>
      <c r="AK135" s="927"/>
      <c r="AL135" s="927"/>
      <c r="AM135" s="928"/>
      <c r="AN135" s="492"/>
      <c r="AO135" s="505"/>
      <c r="AP135" s="492"/>
      <c r="AR135" s="478"/>
      <c r="AS135" s="478"/>
      <c r="AT135" s="478"/>
      <c r="AU135" s="478"/>
      <c r="AV135" s="478"/>
      <c r="AW135" s="496"/>
      <c r="AX135" s="496"/>
      <c r="AY135" s="496"/>
      <c r="AZ135" s="496"/>
      <c r="BA135" s="478"/>
      <c r="BB135" s="478"/>
      <c r="BC135" s="478"/>
      <c r="BD135" s="478"/>
      <c r="BE135" s="478"/>
      <c r="BF135" s="478"/>
      <c r="BG135" s="478"/>
      <c r="BH135" s="478"/>
      <c r="BL135" s="124" t="str">
        <f>IF(N135="選択","",IF(V135="",N135&amp;P135&amp;R135&amp;S135&amp;U135,IF(S135="","",N135&amp;P135&amp;R135&amp;S135&amp;U135&amp;V135&amp;X135)))</f>
        <v/>
      </c>
      <c r="BM135" s="124" t="str">
        <f>IF(N135="選択","",IF(S135="",N135&amp;P135&amp;R135&amp;S135,IF(S135="","",N135&amp;P135&amp;R135&amp;S135&amp;U135)))</f>
        <v/>
      </c>
      <c r="CL135" s="404" t="s">
        <v>906</v>
      </c>
      <c r="CS135" s="4" t="s">
        <v>904</v>
      </c>
    </row>
    <row r="136" spans="1:97" ht="15" customHeight="1" x14ac:dyDescent="0.2">
      <c r="A136" s="499"/>
      <c r="B136" s="389"/>
      <c r="C136" s="1208"/>
      <c r="D136" s="890"/>
      <c r="E136" s="890"/>
      <c r="F136" s="881"/>
      <c r="G136" s="875"/>
      <c r="H136" s="875"/>
      <c r="I136" s="875"/>
      <c r="J136" s="875"/>
      <c r="K136" s="875"/>
      <c r="L136" s="876"/>
      <c r="M136" s="179" t="s">
        <v>785</v>
      </c>
      <c r="N136" s="818" t="s">
        <v>3299</v>
      </c>
      <c r="O136" s="819"/>
      <c r="P136" s="820"/>
      <c r="Q136" s="821"/>
      <c r="R136" s="372" t="s">
        <v>231</v>
      </c>
      <c r="S136" s="820"/>
      <c r="T136" s="821"/>
      <c r="U136" s="373" t="s">
        <v>232</v>
      </c>
      <c r="V136" s="820"/>
      <c r="W136" s="821"/>
      <c r="X136" s="346" t="s">
        <v>233</v>
      </c>
      <c r="Y136" s="929"/>
      <c r="Z136" s="930"/>
      <c r="AA136" s="930"/>
      <c r="AB136" s="930"/>
      <c r="AC136" s="930"/>
      <c r="AD136" s="930"/>
      <c r="AE136" s="930"/>
      <c r="AF136" s="930"/>
      <c r="AG136" s="930"/>
      <c r="AH136" s="930"/>
      <c r="AI136" s="930"/>
      <c r="AJ136" s="930"/>
      <c r="AK136" s="930"/>
      <c r="AL136" s="930"/>
      <c r="AM136" s="931"/>
      <c r="AN136" s="492"/>
      <c r="AO136" s="505"/>
      <c r="AP136" s="492"/>
      <c r="AR136" s="478"/>
      <c r="AS136" s="478"/>
      <c r="AT136" s="478"/>
      <c r="AU136" s="478"/>
      <c r="AV136" s="478"/>
      <c r="AW136" s="496"/>
      <c r="AX136" s="496"/>
      <c r="AY136" s="496"/>
      <c r="AZ136" s="496"/>
      <c r="BA136" s="478"/>
      <c r="BB136" s="478"/>
      <c r="BC136" s="478"/>
      <c r="BD136" s="478"/>
      <c r="BE136" s="478"/>
      <c r="BF136" s="478"/>
      <c r="BG136" s="478"/>
      <c r="BH136" s="478"/>
      <c r="BL136" s="124" t="str">
        <f>IF(N136="選択","",IF(V136="",N136&amp;P136&amp;R136&amp;S136&amp;U136,IF(S136="","",N136&amp;P136&amp;R136&amp;S136&amp;U136&amp;V136&amp;X136)))</f>
        <v/>
      </c>
      <c r="BM136" s="124" t="str">
        <f t="shared" ref="BM136" si="21">IF(N136="選択","",IF(S136="",N136&amp;P136&amp;R136&amp;S136,IF(S136="","",N136&amp;P136&amp;R136&amp;S136&amp;U136)))</f>
        <v/>
      </c>
      <c r="CL136" s="404" t="s">
        <v>907</v>
      </c>
      <c r="CS136" s="4" t="s">
        <v>905</v>
      </c>
    </row>
    <row r="137" spans="1:97" ht="15" customHeight="1" x14ac:dyDescent="0.2">
      <c r="A137" s="499"/>
      <c r="B137" s="389"/>
      <c r="C137" s="1208"/>
      <c r="D137" s="890"/>
      <c r="E137" s="890"/>
      <c r="F137" s="881"/>
      <c r="G137" s="872" t="s">
        <v>787</v>
      </c>
      <c r="H137" s="872"/>
      <c r="I137" s="872"/>
      <c r="J137" s="872"/>
      <c r="K137" s="872"/>
      <c r="L137" s="873"/>
      <c r="M137" s="348" t="s">
        <v>784</v>
      </c>
      <c r="N137" s="824"/>
      <c r="O137" s="825"/>
      <c r="P137" s="822"/>
      <c r="Q137" s="823"/>
      <c r="R137" s="370" t="s">
        <v>231</v>
      </c>
      <c r="S137" s="822"/>
      <c r="T137" s="823"/>
      <c r="U137" s="371" t="s">
        <v>232</v>
      </c>
      <c r="V137" s="822"/>
      <c r="W137" s="823"/>
      <c r="X137" s="347" t="s">
        <v>233</v>
      </c>
      <c r="Y137" s="926"/>
      <c r="Z137" s="927"/>
      <c r="AA137" s="927"/>
      <c r="AB137" s="927"/>
      <c r="AC137" s="927"/>
      <c r="AD137" s="927"/>
      <c r="AE137" s="927"/>
      <c r="AF137" s="927"/>
      <c r="AG137" s="927"/>
      <c r="AH137" s="927"/>
      <c r="AI137" s="927"/>
      <c r="AJ137" s="927"/>
      <c r="AK137" s="927"/>
      <c r="AL137" s="927"/>
      <c r="AM137" s="928"/>
      <c r="AN137" s="492"/>
      <c r="AO137" s="505"/>
      <c r="AP137" s="492"/>
      <c r="AR137" s="478"/>
      <c r="AS137" s="478"/>
      <c r="AT137" s="478"/>
      <c r="AU137" s="478"/>
      <c r="AV137" s="478"/>
      <c r="AW137" s="496"/>
      <c r="AX137" s="496"/>
      <c r="AY137" s="496"/>
      <c r="AZ137" s="496"/>
      <c r="BA137" s="478"/>
      <c r="BB137" s="478"/>
      <c r="BC137" s="478"/>
      <c r="BD137" s="478"/>
      <c r="BE137" s="478"/>
      <c r="BF137" s="478"/>
      <c r="BG137" s="478"/>
      <c r="BH137" s="478"/>
      <c r="BL137" s="124" t="str">
        <f>IF(N137="","",IF(V137="",N137&amp;P137&amp;R137&amp;S137&amp;U137,IF(S137="","",N137&amp;P137&amp;R137&amp;S137&amp;U137&amp;V137&amp;X137)))</f>
        <v/>
      </c>
      <c r="BM137" s="124" t="str">
        <f>IF(N137="","",IF(S137="",N137&amp;P137&amp;R137&amp;S137,IF(S137="","",N137&amp;P137&amp;R137&amp;S137&amp;U137)))</f>
        <v/>
      </c>
      <c r="CL137" s="404" t="s">
        <v>908</v>
      </c>
      <c r="CS137" s="4" t="s">
        <v>906</v>
      </c>
    </row>
    <row r="138" spans="1:97" ht="15" customHeight="1" x14ac:dyDescent="0.2">
      <c r="A138" s="499"/>
      <c r="B138" s="389"/>
      <c r="C138" s="1208"/>
      <c r="D138" s="890"/>
      <c r="E138" s="890"/>
      <c r="F138" s="881"/>
      <c r="G138" s="875"/>
      <c r="H138" s="875"/>
      <c r="I138" s="875"/>
      <c r="J138" s="875"/>
      <c r="K138" s="875"/>
      <c r="L138" s="876"/>
      <c r="M138" s="179" t="s">
        <v>785</v>
      </c>
      <c r="N138" s="818"/>
      <c r="O138" s="819"/>
      <c r="P138" s="820"/>
      <c r="Q138" s="821"/>
      <c r="R138" s="372" t="s">
        <v>231</v>
      </c>
      <c r="S138" s="820"/>
      <c r="T138" s="821"/>
      <c r="U138" s="373" t="s">
        <v>232</v>
      </c>
      <c r="V138" s="820"/>
      <c r="W138" s="821"/>
      <c r="X138" s="346" t="s">
        <v>233</v>
      </c>
      <c r="Y138" s="929"/>
      <c r="Z138" s="930"/>
      <c r="AA138" s="930"/>
      <c r="AB138" s="930"/>
      <c r="AC138" s="930"/>
      <c r="AD138" s="930"/>
      <c r="AE138" s="930"/>
      <c r="AF138" s="930"/>
      <c r="AG138" s="930"/>
      <c r="AH138" s="930"/>
      <c r="AI138" s="930"/>
      <c r="AJ138" s="930"/>
      <c r="AK138" s="930"/>
      <c r="AL138" s="930"/>
      <c r="AM138" s="931"/>
      <c r="AN138" s="492"/>
      <c r="AO138" s="505"/>
      <c r="AP138" s="492"/>
      <c r="AR138" s="478"/>
      <c r="AS138" s="478"/>
      <c r="AT138" s="478"/>
      <c r="AU138" s="478"/>
      <c r="AV138" s="478"/>
      <c r="AW138" s="496"/>
      <c r="AX138" s="496"/>
      <c r="AY138" s="496"/>
      <c r="AZ138" s="496"/>
      <c r="BA138" s="478"/>
      <c r="BB138" s="478"/>
      <c r="BC138" s="478"/>
      <c r="BD138" s="478"/>
      <c r="BE138" s="478"/>
      <c r="BF138" s="478"/>
      <c r="BG138" s="478"/>
      <c r="BH138" s="478"/>
      <c r="BL138" s="124" t="str">
        <f t="shared" ref="BL138:BL154" si="22">IF(N138="","",IF(V138="",N138&amp;P138&amp;R138&amp;S138&amp;U138,IF(S138="","",N138&amp;P138&amp;R138&amp;S138&amp;U138&amp;V138&amp;X138)))</f>
        <v/>
      </c>
      <c r="BM138" s="124" t="str">
        <f t="shared" ref="BM138:BM154" si="23">IF(N138="","",IF(S138="",N138&amp;P138&amp;R138&amp;S138,IF(S138="","",N138&amp;P138&amp;R138&amp;S138&amp;U138)))</f>
        <v/>
      </c>
      <c r="CL138" s="404" t="s">
        <v>909</v>
      </c>
      <c r="CS138" s="4" t="s">
        <v>907</v>
      </c>
    </row>
    <row r="139" spans="1:97" ht="15" customHeight="1" x14ac:dyDescent="0.2">
      <c r="A139" s="499"/>
      <c r="B139" s="389"/>
      <c r="C139" s="1208"/>
      <c r="D139" s="890"/>
      <c r="E139" s="890"/>
      <c r="F139" s="881"/>
      <c r="G139" s="872" t="s">
        <v>788</v>
      </c>
      <c r="H139" s="872"/>
      <c r="I139" s="872"/>
      <c r="J139" s="872"/>
      <c r="K139" s="872"/>
      <c r="L139" s="873"/>
      <c r="M139" s="348" t="s">
        <v>784</v>
      </c>
      <c r="N139" s="824"/>
      <c r="O139" s="825"/>
      <c r="P139" s="822"/>
      <c r="Q139" s="823"/>
      <c r="R139" s="370" t="s">
        <v>231</v>
      </c>
      <c r="S139" s="822"/>
      <c r="T139" s="823"/>
      <c r="U139" s="371" t="s">
        <v>232</v>
      </c>
      <c r="V139" s="822"/>
      <c r="W139" s="823"/>
      <c r="X139" s="347" t="s">
        <v>233</v>
      </c>
      <c r="Y139" s="926"/>
      <c r="Z139" s="927"/>
      <c r="AA139" s="927"/>
      <c r="AB139" s="927"/>
      <c r="AC139" s="927"/>
      <c r="AD139" s="927"/>
      <c r="AE139" s="927"/>
      <c r="AF139" s="927"/>
      <c r="AG139" s="927"/>
      <c r="AH139" s="927"/>
      <c r="AI139" s="927"/>
      <c r="AJ139" s="927"/>
      <c r="AK139" s="927"/>
      <c r="AL139" s="927"/>
      <c r="AM139" s="928"/>
      <c r="AN139" s="492"/>
      <c r="AO139" s="505"/>
      <c r="AP139" s="492"/>
      <c r="AR139" s="478"/>
      <c r="AS139" s="478"/>
      <c r="AT139" s="478"/>
      <c r="AU139" s="478"/>
      <c r="AV139" s="478"/>
      <c r="AW139" s="496"/>
      <c r="AX139" s="496"/>
      <c r="AY139" s="496"/>
      <c r="AZ139" s="496"/>
      <c r="BA139" s="478"/>
      <c r="BB139" s="478"/>
      <c r="BC139" s="478"/>
      <c r="BD139" s="478"/>
      <c r="BE139" s="478"/>
      <c r="BF139" s="478"/>
      <c r="BG139" s="478"/>
      <c r="BH139" s="478"/>
      <c r="BL139" s="124" t="str">
        <f t="shared" si="22"/>
        <v/>
      </c>
      <c r="BM139" s="124" t="str">
        <f t="shared" si="23"/>
        <v/>
      </c>
      <c r="CL139" s="404" t="s">
        <v>910</v>
      </c>
      <c r="CS139" s="4" t="s">
        <v>908</v>
      </c>
    </row>
    <row r="140" spans="1:97" ht="15" customHeight="1" x14ac:dyDescent="0.2">
      <c r="A140" s="499"/>
      <c r="B140" s="389"/>
      <c r="C140" s="1208"/>
      <c r="D140" s="890"/>
      <c r="E140" s="890"/>
      <c r="F140" s="881"/>
      <c r="G140" s="875"/>
      <c r="H140" s="875"/>
      <c r="I140" s="875"/>
      <c r="J140" s="875"/>
      <c r="K140" s="875"/>
      <c r="L140" s="876"/>
      <c r="M140" s="179" t="s">
        <v>785</v>
      </c>
      <c r="N140" s="818"/>
      <c r="O140" s="819"/>
      <c r="P140" s="820"/>
      <c r="Q140" s="821"/>
      <c r="R140" s="372" t="s">
        <v>231</v>
      </c>
      <c r="S140" s="820"/>
      <c r="T140" s="821"/>
      <c r="U140" s="373" t="s">
        <v>232</v>
      </c>
      <c r="V140" s="820"/>
      <c r="W140" s="821"/>
      <c r="X140" s="346" t="s">
        <v>233</v>
      </c>
      <c r="Y140" s="929"/>
      <c r="Z140" s="930"/>
      <c r="AA140" s="930"/>
      <c r="AB140" s="930"/>
      <c r="AC140" s="930"/>
      <c r="AD140" s="930"/>
      <c r="AE140" s="930"/>
      <c r="AF140" s="930"/>
      <c r="AG140" s="930"/>
      <c r="AH140" s="930"/>
      <c r="AI140" s="930"/>
      <c r="AJ140" s="930"/>
      <c r="AK140" s="930"/>
      <c r="AL140" s="930"/>
      <c r="AM140" s="931"/>
      <c r="AN140" s="492"/>
      <c r="AO140" s="505"/>
      <c r="AP140" s="492"/>
      <c r="AR140" s="478"/>
      <c r="AS140" s="478"/>
      <c r="AT140" s="478"/>
      <c r="AU140" s="478"/>
      <c r="AV140" s="478"/>
      <c r="AW140" s="496"/>
      <c r="AX140" s="496"/>
      <c r="AY140" s="496"/>
      <c r="AZ140" s="496"/>
      <c r="BA140" s="478"/>
      <c r="BB140" s="478"/>
      <c r="BC140" s="478"/>
      <c r="BD140" s="478"/>
      <c r="BE140" s="478"/>
      <c r="BF140" s="478"/>
      <c r="BG140" s="478"/>
      <c r="BH140" s="478"/>
      <c r="BL140" s="124" t="str">
        <f t="shared" si="22"/>
        <v/>
      </c>
      <c r="BM140" s="124" t="str">
        <f t="shared" si="23"/>
        <v/>
      </c>
      <c r="CL140" s="404" t="s">
        <v>911</v>
      </c>
      <c r="CS140" s="4" t="s">
        <v>909</v>
      </c>
    </row>
    <row r="141" spans="1:97" ht="15" customHeight="1" x14ac:dyDescent="0.2">
      <c r="A141" s="499"/>
      <c r="B141" s="389"/>
      <c r="C141" s="1208"/>
      <c r="D141" s="890"/>
      <c r="E141" s="890"/>
      <c r="F141" s="881"/>
      <c r="G141" s="872" t="s">
        <v>789</v>
      </c>
      <c r="H141" s="872"/>
      <c r="I141" s="872"/>
      <c r="J141" s="872"/>
      <c r="K141" s="872"/>
      <c r="L141" s="873"/>
      <c r="M141" s="348" t="s">
        <v>784</v>
      </c>
      <c r="N141" s="824"/>
      <c r="O141" s="825"/>
      <c r="P141" s="822"/>
      <c r="Q141" s="823"/>
      <c r="R141" s="370" t="s">
        <v>231</v>
      </c>
      <c r="S141" s="822"/>
      <c r="T141" s="823"/>
      <c r="U141" s="371" t="s">
        <v>232</v>
      </c>
      <c r="V141" s="822"/>
      <c r="W141" s="823"/>
      <c r="X141" s="347" t="s">
        <v>233</v>
      </c>
      <c r="Y141" s="926"/>
      <c r="Z141" s="927"/>
      <c r="AA141" s="927"/>
      <c r="AB141" s="927"/>
      <c r="AC141" s="927"/>
      <c r="AD141" s="927"/>
      <c r="AE141" s="927"/>
      <c r="AF141" s="927"/>
      <c r="AG141" s="927"/>
      <c r="AH141" s="927"/>
      <c r="AI141" s="927"/>
      <c r="AJ141" s="927"/>
      <c r="AK141" s="927"/>
      <c r="AL141" s="927"/>
      <c r="AM141" s="928"/>
      <c r="AN141" s="492"/>
      <c r="AO141" s="505"/>
      <c r="AP141" s="492"/>
      <c r="AR141" s="478"/>
      <c r="AS141" s="478"/>
      <c r="AT141" s="478"/>
      <c r="AU141" s="478"/>
      <c r="AV141" s="478"/>
      <c r="AW141" s="496"/>
      <c r="AX141" s="496"/>
      <c r="AY141" s="496"/>
      <c r="AZ141" s="496"/>
      <c r="BA141" s="478"/>
      <c r="BB141" s="478"/>
      <c r="BC141" s="478"/>
      <c r="BD141" s="478"/>
      <c r="BE141" s="478"/>
      <c r="BF141" s="478"/>
      <c r="BG141" s="478"/>
      <c r="BH141" s="478"/>
      <c r="BL141" s="124" t="str">
        <f t="shared" si="22"/>
        <v/>
      </c>
      <c r="BM141" s="124" t="str">
        <f t="shared" si="23"/>
        <v/>
      </c>
      <c r="CL141" s="404" t="s">
        <v>912</v>
      </c>
      <c r="CS141" s="4" t="s">
        <v>910</v>
      </c>
    </row>
    <row r="142" spans="1:97" ht="15" customHeight="1" x14ac:dyDescent="0.2">
      <c r="A142" s="499"/>
      <c r="B142" s="389"/>
      <c r="C142" s="1208"/>
      <c r="D142" s="890"/>
      <c r="E142" s="890"/>
      <c r="F142" s="881"/>
      <c r="G142" s="875"/>
      <c r="H142" s="875"/>
      <c r="I142" s="875"/>
      <c r="J142" s="875"/>
      <c r="K142" s="875"/>
      <c r="L142" s="876"/>
      <c r="M142" s="179" t="s">
        <v>785</v>
      </c>
      <c r="N142" s="818"/>
      <c r="O142" s="819"/>
      <c r="P142" s="820"/>
      <c r="Q142" s="821"/>
      <c r="R142" s="372" t="s">
        <v>231</v>
      </c>
      <c r="S142" s="820"/>
      <c r="T142" s="821"/>
      <c r="U142" s="373" t="s">
        <v>232</v>
      </c>
      <c r="V142" s="820"/>
      <c r="W142" s="821"/>
      <c r="X142" s="346" t="s">
        <v>233</v>
      </c>
      <c r="Y142" s="929"/>
      <c r="Z142" s="930"/>
      <c r="AA142" s="930"/>
      <c r="AB142" s="930"/>
      <c r="AC142" s="930"/>
      <c r="AD142" s="930"/>
      <c r="AE142" s="930"/>
      <c r="AF142" s="930"/>
      <c r="AG142" s="930"/>
      <c r="AH142" s="930"/>
      <c r="AI142" s="930"/>
      <c r="AJ142" s="930"/>
      <c r="AK142" s="930"/>
      <c r="AL142" s="930"/>
      <c r="AM142" s="931"/>
      <c r="AN142" s="492"/>
      <c r="AO142" s="505"/>
      <c r="AP142" s="492"/>
      <c r="AR142" s="478"/>
      <c r="AS142" s="478"/>
      <c r="AT142" s="478"/>
      <c r="AU142" s="478"/>
      <c r="AV142" s="478"/>
      <c r="AW142" s="496"/>
      <c r="AX142" s="496"/>
      <c r="AY142" s="496"/>
      <c r="AZ142" s="496"/>
      <c r="BA142" s="478"/>
      <c r="BB142" s="478"/>
      <c r="BC142" s="478"/>
      <c r="BD142" s="478"/>
      <c r="BE142" s="478"/>
      <c r="BF142" s="478"/>
      <c r="BG142" s="478"/>
      <c r="BH142" s="478"/>
      <c r="BL142" s="124" t="str">
        <f t="shared" si="22"/>
        <v/>
      </c>
      <c r="BM142" s="124" t="str">
        <f t="shared" si="23"/>
        <v/>
      </c>
      <c r="CL142" s="404" t="s">
        <v>913</v>
      </c>
      <c r="CS142" s="4" t="s">
        <v>911</v>
      </c>
    </row>
    <row r="143" spans="1:97" ht="15" customHeight="1" x14ac:dyDescent="0.2">
      <c r="A143" s="499"/>
      <c r="B143" s="389"/>
      <c r="C143" s="1208"/>
      <c r="D143" s="890"/>
      <c r="E143" s="890"/>
      <c r="F143" s="881"/>
      <c r="G143" s="872" t="s">
        <v>790</v>
      </c>
      <c r="H143" s="872"/>
      <c r="I143" s="872"/>
      <c r="J143" s="872"/>
      <c r="K143" s="872"/>
      <c r="L143" s="873"/>
      <c r="M143" s="348" t="s">
        <v>784</v>
      </c>
      <c r="N143" s="824"/>
      <c r="O143" s="825"/>
      <c r="P143" s="822"/>
      <c r="Q143" s="823"/>
      <c r="R143" s="370" t="s">
        <v>231</v>
      </c>
      <c r="S143" s="822"/>
      <c r="T143" s="823"/>
      <c r="U143" s="371" t="s">
        <v>232</v>
      </c>
      <c r="V143" s="822"/>
      <c r="W143" s="823"/>
      <c r="X143" s="347" t="s">
        <v>233</v>
      </c>
      <c r="Y143" s="926"/>
      <c r="Z143" s="927"/>
      <c r="AA143" s="927"/>
      <c r="AB143" s="927"/>
      <c r="AC143" s="927"/>
      <c r="AD143" s="927"/>
      <c r="AE143" s="927"/>
      <c r="AF143" s="927"/>
      <c r="AG143" s="927"/>
      <c r="AH143" s="927"/>
      <c r="AI143" s="927"/>
      <c r="AJ143" s="927"/>
      <c r="AK143" s="927"/>
      <c r="AL143" s="927"/>
      <c r="AM143" s="928"/>
      <c r="AN143" s="492"/>
      <c r="AO143" s="505"/>
      <c r="AP143" s="492"/>
      <c r="AR143" s="478"/>
      <c r="AS143" s="478"/>
      <c r="AT143" s="478"/>
      <c r="AU143" s="478"/>
      <c r="AV143" s="478"/>
      <c r="AW143" s="496"/>
      <c r="AX143" s="496"/>
      <c r="AY143" s="496"/>
      <c r="AZ143" s="496"/>
      <c r="BA143" s="478"/>
      <c r="BB143" s="478"/>
      <c r="BC143" s="478"/>
      <c r="BD143" s="478"/>
      <c r="BE143" s="478"/>
      <c r="BF143" s="478"/>
      <c r="BG143" s="478"/>
      <c r="BH143" s="478"/>
      <c r="BL143" s="124" t="str">
        <f t="shared" si="22"/>
        <v/>
      </c>
      <c r="BM143" s="124" t="str">
        <f t="shared" si="23"/>
        <v/>
      </c>
      <c r="CL143" s="404" t="s">
        <v>914</v>
      </c>
      <c r="CS143" s="4" t="s">
        <v>912</v>
      </c>
    </row>
    <row r="144" spans="1:97" ht="15" customHeight="1" x14ac:dyDescent="0.2">
      <c r="A144" s="499"/>
      <c r="B144" s="389"/>
      <c r="C144" s="1208"/>
      <c r="D144" s="890"/>
      <c r="E144" s="890"/>
      <c r="F144" s="881"/>
      <c r="G144" s="875"/>
      <c r="H144" s="875"/>
      <c r="I144" s="875"/>
      <c r="J144" s="875"/>
      <c r="K144" s="875"/>
      <c r="L144" s="876"/>
      <c r="M144" s="179" t="s">
        <v>785</v>
      </c>
      <c r="N144" s="818"/>
      <c r="O144" s="819"/>
      <c r="P144" s="820"/>
      <c r="Q144" s="821"/>
      <c r="R144" s="372" t="s">
        <v>231</v>
      </c>
      <c r="S144" s="820"/>
      <c r="T144" s="821"/>
      <c r="U144" s="373" t="s">
        <v>232</v>
      </c>
      <c r="V144" s="820"/>
      <c r="W144" s="821"/>
      <c r="X144" s="346" t="s">
        <v>233</v>
      </c>
      <c r="Y144" s="929"/>
      <c r="Z144" s="930"/>
      <c r="AA144" s="930"/>
      <c r="AB144" s="930"/>
      <c r="AC144" s="930"/>
      <c r="AD144" s="930"/>
      <c r="AE144" s="930"/>
      <c r="AF144" s="930"/>
      <c r="AG144" s="930"/>
      <c r="AH144" s="930"/>
      <c r="AI144" s="930"/>
      <c r="AJ144" s="930"/>
      <c r="AK144" s="930"/>
      <c r="AL144" s="930"/>
      <c r="AM144" s="931"/>
      <c r="AN144" s="492"/>
      <c r="AO144" s="505"/>
      <c r="AP144" s="492"/>
      <c r="AR144" s="478"/>
      <c r="AS144" s="478"/>
      <c r="AT144" s="478"/>
      <c r="AU144" s="478"/>
      <c r="AV144" s="478"/>
      <c r="AW144" s="496"/>
      <c r="AX144" s="496"/>
      <c r="AY144" s="496"/>
      <c r="AZ144" s="496"/>
      <c r="BA144" s="478"/>
      <c r="BB144" s="478"/>
      <c r="BC144" s="478"/>
      <c r="BD144" s="478"/>
      <c r="BE144" s="478"/>
      <c r="BF144" s="478"/>
      <c r="BG144" s="478"/>
      <c r="BH144" s="478"/>
      <c r="BL144" s="124" t="str">
        <f t="shared" si="22"/>
        <v/>
      </c>
      <c r="BM144" s="124" t="str">
        <f t="shared" si="23"/>
        <v/>
      </c>
      <c r="CL144" s="404" t="s">
        <v>915</v>
      </c>
      <c r="CS144" s="4" t="s">
        <v>913</v>
      </c>
    </row>
    <row r="145" spans="1:97" ht="15" customHeight="1" x14ac:dyDescent="0.2">
      <c r="A145" s="499"/>
      <c r="B145" s="389"/>
      <c r="C145" s="1208"/>
      <c r="D145" s="890"/>
      <c r="E145" s="890"/>
      <c r="F145" s="881"/>
      <c r="G145" s="872" t="s">
        <v>791</v>
      </c>
      <c r="H145" s="872"/>
      <c r="I145" s="872"/>
      <c r="J145" s="872"/>
      <c r="K145" s="872"/>
      <c r="L145" s="873"/>
      <c r="M145" s="348" t="s">
        <v>784</v>
      </c>
      <c r="N145" s="824"/>
      <c r="O145" s="825"/>
      <c r="P145" s="822"/>
      <c r="Q145" s="823"/>
      <c r="R145" s="370" t="s">
        <v>231</v>
      </c>
      <c r="S145" s="822"/>
      <c r="T145" s="823"/>
      <c r="U145" s="371" t="s">
        <v>232</v>
      </c>
      <c r="V145" s="822"/>
      <c r="W145" s="823"/>
      <c r="X145" s="347" t="s">
        <v>233</v>
      </c>
      <c r="Y145" s="926"/>
      <c r="Z145" s="927"/>
      <c r="AA145" s="927"/>
      <c r="AB145" s="927"/>
      <c r="AC145" s="927"/>
      <c r="AD145" s="927"/>
      <c r="AE145" s="927"/>
      <c r="AF145" s="927"/>
      <c r="AG145" s="927"/>
      <c r="AH145" s="927"/>
      <c r="AI145" s="927"/>
      <c r="AJ145" s="927"/>
      <c r="AK145" s="927"/>
      <c r="AL145" s="927"/>
      <c r="AM145" s="928"/>
      <c r="AN145" s="492"/>
      <c r="AO145" s="505"/>
      <c r="AP145" s="492"/>
      <c r="AR145" s="478"/>
      <c r="AS145" s="478"/>
      <c r="AT145" s="478"/>
      <c r="AU145" s="478"/>
      <c r="AV145" s="478"/>
      <c r="AW145" s="496"/>
      <c r="AX145" s="496"/>
      <c r="AY145" s="496"/>
      <c r="AZ145" s="496"/>
      <c r="BA145" s="478"/>
      <c r="BB145" s="478"/>
      <c r="BC145" s="478"/>
      <c r="BD145" s="478"/>
      <c r="BE145" s="478"/>
      <c r="BF145" s="478"/>
      <c r="BG145" s="478"/>
      <c r="BH145" s="478"/>
      <c r="BL145" s="124" t="str">
        <f t="shared" si="22"/>
        <v/>
      </c>
      <c r="BM145" s="124" t="str">
        <f t="shared" si="23"/>
        <v/>
      </c>
      <c r="CL145" s="404" t="s">
        <v>916</v>
      </c>
      <c r="CS145" s="4" t="s">
        <v>914</v>
      </c>
    </row>
    <row r="146" spans="1:97" ht="15" customHeight="1" x14ac:dyDescent="0.2">
      <c r="A146" s="499"/>
      <c r="B146" s="389"/>
      <c r="C146" s="1208"/>
      <c r="D146" s="890"/>
      <c r="E146" s="890"/>
      <c r="F146" s="881"/>
      <c r="G146" s="875"/>
      <c r="H146" s="875"/>
      <c r="I146" s="875"/>
      <c r="J146" s="875"/>
      <c r="K146" s="875"/>
      <c r="L146" s="876"/>
      <c r="M146" s="179" t="s">
        <v>785</v>
      </c>
      <c r="N146" s="818"/>
      <c r="O146" s="819"/>
      <c r="P146" s="820"/>
      <c r="Q146" s="821"/>
      <c r="R146" s="372" t="s">
        <v>231</v>
      </c>
      <c r="S146" s="820"/>
      <c r="T146" s="821"/>
      <c r="U146" s="373" t="s">
        <v>232</v>
      </c>
      <c r="V146" s="820"/>
      <c r="W146" s="821"/>
      <c r="X146" s="346" t="s">
        <v>233</v>
      </c>
      <c r="Y146" s="929"/>
      <c r="Z146" s="930"/>
      <c r="AA146" s="930"/>
      <c r="AB146" s="930"/>
      <c r="AC146" s="930"/>
      <c r="AD146" s="930"/>
      <c r="AE146" s="930"/>
      <c r="AF146" s="930"/>
      <c r="AG146" s="930"/>
      <c r="AH146" s="930"/>
      <c r="AI146" s="930"/>
      <c r="AJ146" s="930"/>
      <c r="AK146" s="930"/>
      <c r="AL146" s="930"/>
      <c r="AM146" s="931"/>
      <c r="AN146" s="492"/>
      <c r="AO146" s="505"/>
      <c r="AP146" s="492"/>
      <c r="AR146" s="478"/>
      <c r="AS146" s="478"/>
      <c r="AT146" s="478"/>
      <c r="AU146" s="478"/>
      <c r="AV146" s="478"/>
      <c r="AW146" s="496"/>
      <c r="AX146" s="496"/>
      <c r="AY146" s="496"/>
      <c r="AZ146" s="496"/>
      <c r="BA146" s="478"/>
      <c r="BB146" s="478"/>
      <c r="BC146" s="478"/>
      <c r="BD146" s="478"/>
      <c r="BE146" s="478"/>
      <c r="BF146" s="478"/>
      <c r="BG146" s="478"/>
      <c r="BH146" s="478"/>
      <c r="BL146" s="124" t="str">
        <f t="shared" si="22"/>
        <v/>
      </c>
      <c r="BM146" s="124" t="str">
        <f t="shared" si="23"/>
        <v/>
      </c>
      <c r="CF146" s="5"/>
      <c r="CJ146" s="5"/>
      <c r="CL146" s="404" t="s">
        <v>917</v>
      </c>
      <c r="CS146" s="4" t="s">
        <v>915</v>
      </c>
    </row>
    <row r="147" spans="1:97" ht="15" customHeight="1" x14ac:dyDescent="0.2">
      <c r="A147" s="499"/>
      <c r="B147" s="389"/>
      <c r="C147" s="1208"/>
      <c r="D147" s="890"/>
      <c r="E147" s="890"/>
      <c r="F147" s="881"/>
      <c r="G147" s="872" t="s">
        <v>792</v>
      </c>
      <c r="H147" s="872"/>
      <c r="I147" s="872"/>
      <c r="J147" s="872"/>
      <c r="K147" s="872"/>
      <c r="L147" s="873"/>
      <c r="M147" s="348" t="s">
        <v>784</v>
      </c>
      <c r="N147" s="824"/>
      <c r="O147" s="825"/>
      <c r="P147" s="822"/>
      <c r="Q147" s="823"/>
      <c r="R147" s="370" t="s">
        <v>231</v>
      </c>
      <c r="S147" s="822"/>
      <c r="T147" s="823"/>
      <c r="U147" s="371" t="s">
        <v>232</v>
      </c>
      <c r="V147" s="822"/>
      <c r="W147" s="823"/>
      <c r="X147" s="347" t="s">
        <v>233</v>
      </c>
      <c r="Y147" s="926"/>
      <c r="Z147" s="927"/>
      <c r="AA147" s="927"/>
      <c r="AB147" s="927"/>
      <c r="AC147" s="927"/>
      <c r="AD147" s="927"/>
      <c r="AE147" s="927"/>
      <c r="AF147" s="927"/>
      <c r="AG147" s="927"/>
      <c r="AH147" s="927"/>
      <c r="AI147" s="927"/>
      <c r="AJ147" s="927"/>
      <c r="AK147" s="927"/>
      <c r="AL147" s="927"/>
      <c r="AM147" s="928"/>
      <c r="AN147" s="492"/>
      <c r="AO147" s="505"/>
      <c r="AP147" s="492"/>
      <c r="AR147" s="478"/>
      <c r="AS147" s="478"/>
      <c r="AT147" s="478"/>
      <c r="AU147" s="478"/>
      <c r="AV147" s="478"/>
      <c r="AW147" s="496"/>
      <c r="AX147" s="496"/>
      <c r="AY147" s="496"/>
      <c r="AZ147" s="496"/>
      <c r="BA147" s="478"/>
      <c r="BB147" s="478"/>
      <c r="BC147" s="478"/>
      <c r="BD147" s="478"/>
      <c r="BE147" s="478"/>
      <c r="BF147" s="478"/>
      <c r="BG147" s="478"/>
      <c r="BH147" s="478"/>
      <c r="BL147" s="124" t="str">
        <f t="shared" si="22"/>
        <v/>
      </c>
      <c r="BM147" s="124" t="str">
        <f t="shared" si="23"/>
        <v/>
      </c>
      <c r="CD147" s="5"/>
      <c r="CE147" s="134"/>
      <c r="CF147" s="5"/>
      <c r="CG147" s="134"/>
      <c r="CJ147" s="5"/>
      <c r="CL147" s="404" t="s">
        <v>918</v>
      </c>
      <c r="CS147" s="4" t="s">
        <v>916</v>
      </c>
    </row>
    <row r="148" spans="1:97" ht="15" customHeight="1" x14ac:dyDescent="0.2">
      <c r="A148" s="499"/>
      <c r="B148" s="389"/>
      <c r="C148" s="1208"/>
      <c r="D148" s="890"/>
      <c r="E148" s="890"/>
      <c r="F148" s="881"/>
      <c r="G148" s="875"/>
      <c r="H148" s="875"/>
      <c r="I148" s="875"/>
      <c r="J148" s="875"/>
      <c r="K148" s="875"/>
      <c r="L148" s="876"/>
      <c r="M148" s="179" t="s">
        <v>785</v>
      </c>
      <c r="N148" s="818"/>
      <c r="O148" s="819"/>
      <c r="P148" s="820"/>
      <c r="Q148" s="821"/>
      <c r="R148" s="372" t="s">
        <v>231</v>
      </c>
      <c r="S148" s="820"/>
      <c r="T148" s="821"/>
      <c r="U148" s="373" t="s">
        <v>232</v>
      </c>
      <c r="V148" s="820"/>
      <c r="W148" s="821"/>
      <c r="X148" s="346" t="s">
        <v>233</v>
      </c>
      <c r="Y148" s="929"/>
      <c r="Z148" s="930"/>
      <c r="AA148" s="930"/>
      <c r="AB148" s="930"/>
      <c r="AC148" s="930"/>
      <c r="AD148" s="930"/>
      <c r="AE148" s="930"/>
      <c r="AF148" s="930"/>
      <c r="AG148" s="930"/>
      <c r="AH148" s="930"/>
      <c r="AI148" s="930"/>
      <c r="AJ148" s="930"/>
      <c r="AK148" s="930"/>
      <c r="AL148" s="930"/>
      <c r="AM148" s="931"/>
      <c r="AN148" s="492"/>
      <c r="AO148" s="505"/>
      <c r="AP148" s="492"/>
      <c r="AR148" s="478"/>
      <c r="AS148" s="478"/>
      <c r="AT148" s="478"/>
      <c r="AU148" s="478"/>
      <c r="AV148" s="478"/>
      <c r="AW148" s="496"/>
      <c r="AX148" s="496"/>
      <c r="AY148" s="496"/>
      <c r="AZ148" s="496"/>
      <c r="BA148" s="478"/>
      <c r="BB148" s="478"/>
      <c r="BC148" s="478"/>
      <c r="BD148" s="478"/>
      <c r="BE148" s="478"/>
      <c r="BF148" s="478"/>
      <c r="BG148" s="478"/>
      <c r="BH148" s="478"/>
      <c r="BL148" s="124" t="str">
        <f t="shared" si="22"/>
        <v/>
      </c>
      <c r="BM148" s="124" t="str">
        <f t="shared" si="23"/>
        <v/>
      </c>
      <c r="CD148" s="5"/>
      <c r="CE148" s="134"/>
      <c r="CF148" s="5"/>
      <c r="CG148" s="134"/>
      <c r="CH148" s="5"/>
      <c r="CJ148" s="5"/>
      <c r="CL148" s="404" t="s">
        <v>919</v>
      </c>
      <c r="CS148" s="4" t="s">
        <v>917</v>
      </c>
    </row>
    <row r="149" spans="1:97" ht="15" customHeight="1" x14ac:dyDescent="0.2">
      <c r="A149" s="499"/>
      <c r="B149" s="389"/>
      <c r="C149" s="1208"/>
      <c r="D149" s="890"/>
      <c r="E149" s="890"/>
      <c r="F149" s="881"/>
      <c r="G149" s="872" t="s">
        <v>793</v>
      </c>
      <c r="H149" s="872"/>
      <c r="I149" s="872"/>
      <c r="J149" s="872"/>
      <c r="K149" s="872"/>
      <c r="L149" s="873"/>
      <c r="M149" s="348" t="s">
        <v>784</v>
      </c>
      <c r="N149" s="824"/>
      <c r="O149" s="825"/>
      <c r="P149" s="822"/>
      <c r="Q149" s="823"/>
      <c r="R149" s="370" t="s">
        <v>231</v>
      </c>
      <c r="S149" s="822"/>
      <c r="T149" s="823"/>
      <c r="U149" s="371" t="s">
        <v>232</v>
      </c>
      <c r="V149" s="822"/>
      <c r="W149" s="823"/>
      <c r="X149" s="347" t="s">
        <v>233</v>
      </c>
      <c r="Y149" s="926"/>
      <c r="Z149" s="927"/>
      <c r="AA149" s="927"/>
      <c r="AB149" s="927"/>
      <c r="AC149" s="927"/>
      <c r="AD149" s="927"/>
      <c r="AE149" s="927"/>
      <c r="AF149" s="927"/>
      <c r="AG149" s="927"/>
      <c r="AH149" s="927"/>
      <c r="AI149" s="927"/>
      <c r="AJ149" s="927"/>
      <c r="AK149" s="927"/>
      <c r="AL149" s="927"/>
      <c r="AM149" s="928"/>
      <c r="AN149" s="492"/>
      <c r="AO149" s="505"/>
      <c r="AP149" s="492"/>
      <c r="AR149" s="478"/>
      <c r="AS149" s="478"/>
      <c r="AT149" s="478"/>
      <c r="AU149" s="478"/>
      <c r="AV149" s="478"/>
      <c r="AW149" s="496"/>
      <c r="AX149" s="496"/>
      <c r="AY149" s="496"/>
      <c r="AZ149" s="496"/>
      <c r="BA149" s="478"/>
      <c r="BB149" s="478"/>
      <c r="BC149" s="478"/>
      <c r="BD149" s="478"/>
      <c r="BE149" s="478"/>
      <c r="BF149" s="478"/>
      <c r="BG149" s="478"/>
      <c r="BH149" s="478"/>
      <c r="BL149" s="124" t="str">
        <f t="shared" si="22"/>
        <v/>
      </c>
      <c r="BM149" s="124" t="str">
        <f t="shared" si="23"/>
        <v/>
      </c>
      <c r="CD149" s="5"/>
      <c r="CE149" s="134"/>
      <c r="CF149" s="5"/>
      <c r="CG149" s="134"/>
      <c r="CH149" s="5"/>
      <c r="CI149" s="5"/>
      <c r="CJ149" s="5"/>
      <c r="CL149" s="404" t="s">
        <v>920</v>
      </c>
      <c r="CS149" s="4" t="s">
        <v>918</v>
      </c>
    </row>
    <row r="150" spans="1:97" ht="15" customHeight="1" x14ac:dyDescent="0.2">
      <c r="A150" s="499"/>
      <c r="B150" s="389"/>
      <c r="C150" s="1208"/>
      <c r="D150" s="890"/>
      <c r="E150" s="890"/>
      <c r="F150" s="881"/>
      <c r="G150" s="875"/>
      <c r="H150" s="875"/>
      <c r="I150" s="875"/>
      <c r="J150" s="875"/>
      <c r="K150" s="875"/>
      <c r="L150" s="876"/>
      <c r="M150" s="179" t="s">
        <v>785</v>
      </c>
      <c r="N150" s="818"/>
      <c r="O150" s="819"/>
      <c r="P150" s="820"/>
      <c r="Q150" s="821"/>
      <c r="R150" s="372" t="s">
        <v>231</v>
      </c>
      <c r="S150" s="820"/>
      <c r="T150" s="821"/>
      <c r="U150" s="373" t="s">
        <v>232</v>
      </c>
      <c r="V150" s="820"/>
      <c r="W150" s="821"/>
      <c r="X150" s="346" t="s">
        <v>233</v>
      </c>
      <c r="Y150" s="929"/>
      <c r="Z150" s="930"/>
      <c r="AA150" s="930"/>
      <c r="AB150" s="930"/>
      <c r="AC150" s="930"/>
      <c r="AD150" s="930"/>
      <c r="AE150" s="930"/>
      <c r="AF150" s="930"/>
      <c r="AG150" s="930"/>
      <c r="AH150" s="930"/>
      <c r="AI150" s="930"/>
      <c r="AJ150" s="930"/>
      <c r="AK150" s="930"/>
      <c r="AL150" s="930"/>
      <c r="AM150" s="931"/>
      <c r="AN150" s="492"/>
      <c r="AO150" s="505"/>
      <c r="AP150" s="492"/>
      <c r="AR150" s="478"/>
      <c r="AS150" s="478"/>
      <c r="AT150" s="478"/>
      <c r="AU150" s="478"/>
      <c r="AV150" s="478"/>
      <c r="AW150" s="496"/>
      <c r="AX150" s="496"/>
      <c r="AY150" s="496"/>
      <c r="AZ150" s="496"/>
      <c r="BA150" s="478"/>
      <c r="BB150" s="478"/>
      <c r="BC150" s="478"/>
      <c r="BD150" s="478"/>
      <c r="BE150" s="478"/>
      <c r="BF150" s="478"/>
      <c r="BG150" s="478"/>
      <c r="BH150" s="478"/>
      <c r="BL150" s="124" t="str">
        <f t="shared" si="22"/>
        <v/>
      </c>
      <c r="BM150" s="124" t="str">
        <f t="shared" si="23"/>
        <v/>
      </c>
      <c r="CD150" s="5"/>
      <c r="CE150" s="134"/>
      <c r="CF150" s="5"/>
      <c r="CG150" s="134"/>
      <c r="CH150" s="5"/>
      <c r="CI150" s="5"/>
      <c r="CJ150" s="5"/>
      <c r="CL150" s="404" t="s">
        <v>921</v>
      </c>
      <c r="CS150" s="4" t="s">
        <v>919</v>
      </c>
    </row>
    <row r="151" spans="1:97" ht="15" customHeight="1" x14ac:dyDescent="0.2">
      <c r="A151" s="499"/>
      <c r="B151" s="389"/>
      <c r="C151" s="1208"/>
      <c r="D151" s="890"/>
      <c r="E151" s="890"/>
      <c r="F151" s="881"/>
      <c r="G151" s="872" t="s">
        <v>794</v>
      </c>
      <c r="H151" s="872"/>
      <c r="I151" s="872"/>
      <c r="J151" s="872"/>
      <c r="K151" s="872"/>
      <c r="L151" s="873"/>
      <c r="M151" s="348" t="s">
        <v>784</v>
      </c>
      <c r="N151" s="824"/>
      <c r="O151" s="825"/>
      <c r="P151" s="822"/>
      <c r="Q151" s="823"/>
      <c r="R151" s="370" t="s">
        <v>231</v>
      </c>
      <c r="S151" s="822"/>
      <c r="T151" s="823"/>
      <c r="U151" s="371" t="s">
        <v>232</v>
      </c>
      <c r="V151" s="822"/>
      <c r="W151" s="823"/>
      <c r="X151" s="347" t="s">
        <v>233</v>
      </c>
      <c r="Y151" s="926"/>
      <c r="Z151" s="927"/>
      <c r="AA151" s="927"/>
      <c r="AB151" s="927"/>
      <c r="AC151" s="927"/>
      <c r="AD151" s="927"/>
      <c r="AE151" s="927"/>
      <c r="AF151" s="927"/>
      <c r="AG151" s="927"/>
      <c r="AH151" s="927"/>
      <c r="AI151" s="927"/>
      <c r="AJ151" s="927"/>
      <c r="AK151" s="927"/>
      <c r="AL151" s="927"/>
      <c r="AM151" s="928"/>
      <c r="AN151" s="492"/>
      <c r="AO151" s="505"/>
      <c r="AP151" s="492"/>
      <c r="AR151" s="478"/>
      <c r="AS151" s="478"/>
      <c r="AT151" s="478"/>
      <c r="AU151" s="478"/>
      <c r="AV151" s="478"/>
      <c r="AW151" s="496"/>
      <c r="AX151" s="496"/>
      <c r="AY151" s="496"/>
      <c r="AZ151" s="496"/>
      <c r="BA151" s="478"/>
      <c r="BB151" s="478"/>
      <c r="BC151" s="478"/>
      <c r="BD151" s="478"/>
      <c r="BE151" s="478"/>
      <c r="BF151" s="478"/>
      <c r="BG151" s="478"/>
      <c r="BH151" s="478"/>
      <c r="BL151" s="124" t="str">
        <f t="shared" si="22"/>
        <v/>
      </c>
      <c r="BM151" s="124" t="str">
        <f t="shared" si="23"/>
        <v/>
      </c>
      <c r="CD151" s="5"/>
      <c r="CE151" s="134"/>
      <c r="CF151" s="5"/>
      <c r="CG151" s="134"/>
      <c r="CH151" s="5"/>
      <c r="CI151" s="5"/>
      <c r="CJ151" s="5"/>
      <c r="CL151" s="404" t="s">
        <v>922</v>
      </c>
      <c r="CS151" s="4" t="s">
        <v>920</v>
      </c>
    </row>
    <row r="152" spans="1:97" ht="15" customHeight="1" x14ac:dyDescent="0.2">
      <c r="A152" s="499"/>
      <c r="B152" s="389"/>
      <c r="C152" s="1208"/>
      <c r="D152" s="890"/>
      <c r="E152" s="890"/>
      <c r="F152" s="881"/>
      <c r="G152" s="875"/>
      <c r="H152" s="875"/>
      <c r="I152" s="875"/>
      <c r="J152" s="875"/>
      <c r="K152" s="875"/>
      <c r="L152" s="876"/>
      <c r="M152" s="179" t="s">
        <v>785</v>
      </c>
      <c r="N152" s="818"/>
      <c r="O152" s="819"/>
      <c r="P152" s="820"/>
      <c r="Q152" s="821"/>
      <c r="R152" s="372" t="s">
        <v>231</v>
      </c>
      <c r="S152" s="820"/>
      <c r="T152" s="821"/>
      <c r="U152" s="373" t="s">
        <v>232</v>
      </c>
      <c r="V152" s="820"/>
      <c r="W152" s="821"/>
      <c r="X152" s="346" t="s">
        <v>233</v>
      </c>
      <c r="Y152" s="929"/>
      <c r="Z152" s="930"/>
      <c r="AA152" s="930"/>
      <c r="AB152" s="930"/>
      <c r="AC152" s="930"/>
      <c r="AD152" s="930"/>
      <c r="AE152" s="930"/>
      <c r="AF152" s="930"/>
      <c r="AG152" s="930"/>
      <c r="AH152" s="930"/>
      <c r="AI152" s="930"/>
      <c r="AJ152" s="930"/>
      <c r="AK152" s="930"/>
      <c r="AL152" s="930"/>
      <c r="AM152" s="931"/>
      <c r="AN152" s="492"/>
      <c r="AO152" s="505"/>
      <c r="AP152" s="492"/>
      <c r="AR152" s="478"/>
      <c r="AS152" s="478"/>
      <c r="AT152" s="478"/>
      <c r="AU152" s="478"/>
      <c r="AV152" s="478"/>
      <c r="AW152" s="496"/>
      <c r="AX152" s="496"/>
      <c r="AY152" s="496"/>
      <c r="AZ152" s="496"/>
      <c r="BA152" s="478"/>
      <c r="BB152" s="478"/>
      <c r="BC152" s="478"/>
      <c r="BD152" s="478"/>
      <c r="BE152" s="478"/>
      <c r="BF152" s="478"/>
      <c r="BG152" s="478"/>
      <c r="BH152" s="478"/>
      <c r="BL152" s="124" t="str">
        <f t="shared" si="22"/>
        <v/>
      </c>
      <c r="BM152" s="124" t="str">
        <f t="shared" si="23"/>
        <v/>
      </c>
      <c r="CD152" s="5"/>
      <c r="CE152" s="134"/>
      <c r="CG152" s="134"/>
      <c r="CH152" s="5"/>
      <c r="CI152" s="5"/>
      <c r="CL152" s="404" t="s">
        <v>923</v>
      </c>
      <c r="CS152" s="4" t="s">
        <v>921</v>
      </c>
    </row>
    <row r="153" spans="1:97" ht="15" customHeight="1" x14ac:dyDescent="0.2">
      <c r="A153" s="499"/>
      <c r="B153" s="389"/>
      <c r="C153" s="1208"/>
      <c r="D153" s="890"/>
      <c r="E153" s="890"/>
      <c r="F153" s="881"/>
      <c r="G153" s="872" t="s">
        <v>3298</v>
      </c>
      <c r="H153" s="872"/>
      <c r="I153" s="872"/>
      <c r="J153" s="872"/>
      <c r="K153" s="872"/>
      <c r="L153" s="873"/>
      <c r="M153" s="348" t="s">
        <v>784</v>
      </c>
      <c r="N153" s="824"/>
      <c r="O153" s="825"/>
      <c r="P153" s="822"/>
      <c r="Q153" s="823"/>
      <c r="R153" s="370" t="s">
        <v>231</v>
      </c>
      <c r="S153" s="822"/>
      <c r="T153" s="823"/>
      <c r="U153" s="371" t="s">
        <v>232</v>
      </c>
      <c r="V153" s="822"/>
      <c r="W153" s="823"/>
      <c r="X153" s="347" t="s">
        <v>233</v>
      </c>
      <c r="Y153" s="926"/>
      <c r="Z153" s="927"/>
      <c r="AA153" s="927"/>
      <c r="AB153" s="927"/>
      <c r="AC153" s="927"/>
      <c r="AD153" s="927"/>
      <c r="AE153" s="927"/>
      <c r="AF153" s="927"/>
      <c r="AG153" s="927"/>
      <c r="AH153" s="927"/>
      <c r="AI153" s="927"/>
      <c r="AJ153" s="927"/>
      <c r="AK153" s="927"/>
      <c r="AL153" s="927"/>
      <c r="AM153" s="928"/>
      <c r="AN153" s="492"/>
      <c r="AO153" s="505"/>
      <c r="AP153" s="492"/>
      <c r="AR153" s="478"/>
      <c r="AS153" s="478"/>
      <c r="AT153" s="478"/>
      <c r="AU153" s="478"/>
      <c r="AV153" s="478"/>
      <c r="AW153" s="496"/>
      <c r="AX153" s="496"/>
      <c r="AY153" s="496"/>
      <c r="AZ153" s="496"/>
      <c r="BA153" s="478"/>
      <c r="BB153" s="478"/>
      <c r="BC153" s="478"/>
      <c r="BD153" s="478"/>
      <c r="BE153" s="478"/>
      <c r="BF153" s="478"/>
      <c r="BG153" s="478"/>
      <c r="BH153" s="478"/>
      <c r="BL153" s="124" t="str">
        <f t="shared" si="22"/>
        <v/>
      </c>
      <c r="BM153" s="124" t="str">
        <f t="shared" si="23"/>
        <v/>
      </c>
      <c r="CH153" s="5"/>
      <c r="CI153" s="5"/>
      <c r="CL153" s="404" t="s">
        <v>924</v>
      </c>
      <c r="CS153" s="4" t="s">
        <v>922</v>
      </c>
    </row>
    <row r="154" spans="1:97" ht="15" customHeight="1" x14ac:dyDescent="0.2">
      <c r="A154" s="499"/>
      <c r="B154" s="389"/>
      <c r="C154" s="1209"/>
      <c r="D154" s="760"/>
      <c r="E154" s="760"/>
      <c r="F154" s="761"/>
      <c r="G154" s="875"/>
      <c r="H154" s="875"/>
      <c r="I154" s="875"/>
      <c r="J154" s="875"/>
      <c r="K154" s="875"/>
      <c r="L154" s="876"/>
      <c r="M154" s="179" t="s">
        <v>785</v>
      </c>
      <c r="N154" s="818"/>
      <c r="O154" s="819"/>
      <c r="P154" s="820"/>
      <c r="Q154" s="821"/>
      <c r="R154" s="372" t="s">
        <v>231</v>
      </c>
      <c r="S154" s="820"/>
      <c r="T154" s="821"/>
      <c r="U154" s="373" t="s">
        <v>232</v>
      </c>
      <c r="V154" s="820"/>
      <c r="W154" s="821"/>
      <c r="X154" s="346" t="s">
        <v>233</v>
      </c>
      <c r="Y154" s="929"/>
      <c r="Z154" s="930"/>
      <c r="AA154" s="930"/>
      <c r="AB154" s="930"/>
      <c r="AC154" s="930"/>
      <c r="AD154" s="930"/>
      <c r="AE154" s="930"/>
      <c r="AF154" s="930"/>
      <c r="AG154" s="930"/>
      <c r="AH154" s="930"/>
      <c r="AI154" s="930"/>
      <c r="AJ154" s="930"/>
      <c r="AK154" s="930"/>
      <c r="AL154" s="930"/>
      <c r="AM154" s="931"/>
      <c r="AN154" s="492"/>
      <c r="AO154" s="505"/>
      <c r="AP154" s="492"/>
      <c r="AR154" s="478"/>
      <c r="AS154" s="478"/>
      <c r="AT154" s="478"/>
      <c r="AU154" s="478"/>
      <c r="AV154" s="478"/>
      <c r="AW154" s="496"/>
      <c r="AX154" s="496"/>
      <c r="AY154" s="496"/>
      <c r="AZ154" s="496"/>
      <c r="BA154" s="478"/>
      <c r="BB154" s="478"/>
      <c r="BC154" s="478"/>
      <c r="BD154" s="478"/>
      <c r="BE154" s="478"/>
      <c r="BF154" s="478"/>
      <c r="BG154" s="478"/>
      <c r="BH154" s="478"/>
      <c r="BL154" s="124" t="str">
        <f t="shared" si="22"/>
        <v/>
      </c>
      <c r="BM154" s="124" t="str">
        <f t="shared" si="23"/>
        <v/>
      </c>
      <c r="CI154" s="5"/>
      <c r="CL154" s="404" t="s">
        <v>925</v>
      </c>
      <c r="CS154" s="4" t="s">
        <v>923</v>
      </c>
    </row>
    <row r="155" spans="1:97" ht="15" customHeight="1" thickBot="1" x14ac:dyDescent="0.25">
      <c r="A155" s="499"/>
      <c r="B155" s="389"/>
      <c r="C155" s="495"/>
      <c r="D155" s="495"/>
      <c r="E155" s="495"/>
      <c r="F155" s="495"/>
      <c r="G155" s="495"/>
      <c r="H155" s="495"/>
      <c r="I155" s="495"/>
      <c r="J155" s="495"/>
      <c r="K155" s="495"/>
      <c r="L155" s="495"/>
      <c r="M155" s="495"/>
      <c r="N155" s="495"/>
      <c r="O155" s="495"/>
      <c r="P155" s="495"/>
      <c r="Q155" s="495"/>
      <c r="R155" s="495"/>
      <c r="S155" s="495"/>
      <c r="T155" s="495"/>
      <c r="U155" s="495"/>
      <c r="V155" s="495"/>
      <c r="W155" s="495"/>
      <c r="X155" s="495"/>
      <c r="Y155" s="495"/>
      <c r="Z155" s="495"/>
      <c r="AA155" s="495"/>
      <c r="AB155" s="495"/>
      <c r="AC155" s="495"/>
      <c r="AD155" s="495"/>
      <c r="AE155" s="495"/>
      <c r="AF155" s="495"/>
      <c r="AG155" s="495"/>
      <c r="AH155" s="495"/>
      <c r="AI155" s="495"/>
      <c r="AJ155" s="495"/>
      <c r="AK155" s="495"/>
      <c r="AL155" s="495"/>
      <c r="AM155" s="495"/>
      <c r="AN155" s="492"/>
      <c r="AO155" s="505"/>
      <c r="AP155" s="492"/>
      <c r="AR155" s="478"/>
      <c r="AS155" s="478"/>
      <c r="AT155" s="478"/>
      <c r="AU155" s="478"/>
      <c r="AV155" s="478"/>
      <c r="AW155" s="496"/>
      <c r="AX155" s="496"/>
      <c r="AY155" s="496"/>
      <c r="AZ155" s="496"/>
      <c r="BA155" s="478"/>
      <c r="BB155" s="478"/>
      <c r="BC155" s="478"/>
      <c r="BD155" s="478"/>
      <c r="BE155" s="478"/>
      <c r="BF155" s="478"/>
      <c r="BG155" s="478"/>
      <c r="BH155" s="478"/>
      <c r="BL155" s="16"/>
      <c r="CL155" s="404" t="s">
        <v>926</v>
      </c>
      <c r="CS155" s="4" t="s">
        <v>924</v>
      </c>
    </row>
    <row r="156" spans="1:97" ht="15" customHeight="1" x14ac:dyDescent="0.2">
      <c r="A156" s="499"/>
      <c r="B156" s="389"/>
      <c r="C156" s="1015" t="s">
        <v>3441</v>
      </c>
      <c r="D156" s="1016"/>
      <c r="E156" s="1016"/>
      <c r="F156" s="1016"/>
      <c r="G156" s="1016"/>
      <c r="H156" s="1016"/>
      <c r="I156" s="1016"/>
      <c r="J156" s="1016"/>
      <c r="K156" s="1016"/>
      <c r="L156" s="1016"/>
      <c r="M156" s="1016"/>
      <c r="N156" s="1016"/>
      <c r="O156" s="1016"/>
      <c r="P156" s="1016"/>
      <c r="Q156" s="1016"/>
      <c r="R156" s="1016"/>
      <c r="S156" s="1016"/>
      <c r="T156" s="1016"/>
      <c r="U156" s="1016"/>
      <c r="V156" s="1016"/>
      <c r="W156" s="1016"/>
      <c r="X156" s="1016"/>
      <c r="Y156" s="1016"/>
      <c r="Z156" s="1016"/>
      <c r="AA156" s="1016"/>
      <c r="AB156" s="1016"/>
      <c r="AC156" s="1016"/>
      <c r="AD156" s="1016"/>
      <c r="AE156" s="1016"/>
      <c r="AF156" s="1016"/>
      <c r="AG156" s="1016"/>
      <c r="AH156" s="1016"/>
      <c r="AI156" s="1016"/>
      <c r="AJ156" s="1016"/>
      <c r="AK156" s="1016"/>
      <c r="AL156" s="1016"/>
      <c r="AM156" s="1017"/>
      <c r="AN156" s="492"/>
      <c r="AO156" s="505"/>
      <c r="AP156" s="492"/>
      <c r="AR156" s="478"/>
      <c r="AS156" s="478"/>
      <c r="AT156" s="478"/>
      <c r="AU156" s="478"/>
      <c r="AV156" s="478"/>
      <c r="AW156" s="496"/>
      <c r="AX156" s="496"/>
      <c r="AY156" s="496"/>
      <c r="AZ156" s="496"/>
      <c r="BA156" s="478"/>
      <c r="BB156" s="478"/>
      <c r="BC156" s="478"/>
      <c r="BD156" s="478"/>
      <c r="BE156" s="478"/>
      <c r="BF156" s="478"/>
      <c r="BG156" s="478"/>
      <c r="BH156" s="478"/>
      <c r="BL156" s="66"/>
      <c r="CL156" s="404" t="s">
        <v>927</v>
      </c>
      <c r="CS156" s="4" t="s">
        <v>925</v>
      </c>
    </row>
    <row r="157" spans="1:97" ht="15" customHeight="1" thickBot="1" x14ac:dyDescent="0.25">
      <c r="A157" s="499"/>
      <c r="B157" s="389"/>
      <c r="C157" s="1018"/>
      <c r="D157" s="1019"/>
      <c r="E157" s="1019"/>
      <c r="F157" s="1019"/>
      <c r="G157" s="1019"/>
      <c r="H157" s="1019"/>
      <c r="I157" s="1019"/>
      <c r="J157" s="1019"/>
      <c r="K157" s="1019"/>
      <c r="L157" s="1019"/>
      <c r="M157" s="1019"/>
      <c r="N157" s="1019"/>
      <c r="O157" s="1019"/>
      <c r="P157" s="1019"/>
      <c r="Q157" s="1019"/>
      <c r="R157" s="1019"/>
      <c r="S157" s="1019"/>
      <c r="T157" s="1019"/>
      <c r="U157" s="1019"/>
      <c r="V157" s="1019"/>
      <c r="W157" s="1019"/>
      <c r="X157" s="1019"/>
      <c r="Y157" s="1019"/>
      <c r="Z157" s="1019"/>
      <c r="AA157" s="1019"/>
      <c r="AB157" s="1019"/>
      <c r="AC157" s="1019"/>
      <c r="AD157" s="1019"/>
      <c r="AE157" s="1019"/>
      <c r="AF157" s="1019"/>
      <c r="AG157" s="1019"/>
      <c r="AH157" s="1019"/>
      <c r="AI157" s="1019"/>
      <c r="AJ157" s="1019"/>
      <c r="AK157" s="1019"/>
      <c r="AL157" s="1019"/>
      <c r="AM157" s="1020"/>
      <c r="AN157" s="492"/>
      <c r="AO157" s="505"/>
      <c r="AP157" s="492"/>
      <c r="AR157" s="478"/>
      <c r="AS157" s="478"/>
      <c r="AT157" s="478"/>
      <c r="AU157" s="478"/>
      <c r="AV157" s="478"/>
      <c r="AW157" s="496"/>
      <c r="AX157" s="496"/>
      <c r="AY157" s="496"/>
      <c r="AZ157" s="496"/>
      <c r="BA157" s="478"/>
      <c r="BB157" s="478"/>
      <c r="BC157" s="478"/>
      <c r="BD157" s="478"/>
      <c r="BE157" s="478"/>
      <c r="BF157" s="478"/>
      <c r="BG157" s="478"/>
      <c r="BH157" s="478"/>
      <c r="BL157" s="66"/>
      <c r="CL157" s="404" t="s">
        <v>928</v>
      </c>
      <c r="CS157" s="4" t="s">
        <v>926</v>
      </c>
    </row>
    <row r="158" spans="1:97" ht="15" customHeight="1" x14ac:dyDescent="0.2">
      <c r="A158" s="499"/>
      <c r="B158" s="389"/>
      <c r="C158" s="766"/>
      <c r="D158" s="766"/>
      <c r="E158" s="766"/>
      <c r="F158" s="766"/>
      <c r="G158" s="766"/>
      <c r="H158" s="766"/>
      <c r="I158" s="766"/>
      <c r="J158" s="766"/>
      <c r="K158" s="766"/>
      <c r="L158" s="766"/>
      <c r="M158" s="766"/>
      <c r="N158" s="766"/>
      <c r="O158" s="766"/>
      <c r="P158" s="766"/>
      <c r="Q158" s="766"/>
      <c r="R158" s="766"/>
      <c r="S158" s="766"/>
      <c r="T158" s="766"/>
      <c r="U158" s="766"/>
      <c r="V158" s="766"/>
      <c r="W158" s="766"/>
      <c r="X158" s="766"/>
      <c r="Y158" s="766"/>
      <c r="Z158" s="766"/>
      <c r="AA158" s="766"/>
      <c r="AB158" s="766"/>
      <c r="AC158" s="766"/>
      <c r="AD158" s="766"/>
      <c r="AE158" s="766"/>
      <c r="AF158" s="766"/>
      <c r="AG158" s="766"/>
      <c r="AH158" s="766"/>
      <c r="AI158" s="1007" t="s">
        <v>1007</v>
      </c>
      <c r="AJ158" s="1007"/>
      <c r="AK158" s="1007"/>
      <c r="AL158" s="1007"/>
      <c r="AM158" s="1007"/>
      <c r="AN158" s="332"/>
      <c r="AO158" s="388"/>
      <c r="AP158" s="332"/>
      <c r="AW158" s="496"/>
      <c r="AX158" s="496"/>
      <c r="AY158" s="496"/>
      <c r="AZ158" s="496"/>
      <c r="BA158" s="478"/>
      <c r="BB158" s="478"/>
      <c r="BL158" s="66"/>
      <c r="BM158" s="355"/>
      <c r="BN158" s="355"/>
      <c r="BO158" s="17"/>
      <c r="BP158" s="17"/>
      <c r="BQ158" s="17"/>
      <c r="BR158" s="17"/>
      <c r="BS158" s="17"/>
      <c r="BT158" s="17"/>
      <c r="BU158" s="17"/>
      <c r="BV158" s="17"/>
      <c r="BW158" s="17"/>
      <c r="BX158" s="17"/>
      <c r="BY158" s="17"/>
      <c r="CL158" s="404" t="s">
        <v>929</v>
      </c>
      <c r="CS158" s="4" t="s">
        <v>927</v>
      </c>
    </row>
    <row r="159" spans="1:97" ht="15" customHeight="1" x14ac:dyDescent="0.2">
      <c r="A159" s="337"/>
      <c r="B159" s="389"/>
      <c r="C159" s="1254" t="s">
        <v>3408</v>
      </c>
      <c r="D159" s="757" t="s">
        <v>3237</v>
      </c>
      <c r="E159" s="757"/>
      <c r="F159" s="758"/>
      <c r="G159" s="1003" t="s">
        <v>242</v>
      </c>
      <c r="H159" s="1004"/>
      <c r="I159" s="1004"/>
      <c r="J159" s="1004"/>
      <c r="K159" s="1004"/>
      <c r="L159" s="1005"/>
      <c r="M159" s="1221"/>
      <c r="N159" s="1222"/>
      <c r="O159" s="1222"/>
      <c r="P159" s="1222"/>
      <c r="Q159" s="1222"/>
      <c r="R159" s="1223"/>
      <c r="S159" s="1227" t="s">
        <v>243</v>
      </c>
      <c r="T159" s="1228"/>
      <c r="U159" s="1228"/>
      <c r="V159" s="1228"/>
      <c r="W159" s="1228"/>
      <c r="X159" s="1228"/>
      <c r="Y159" s="1228"/>
      <c r="Z159" s="1228"/>
      <c r="AA159" s="1228"/>
      <c r="AB159" s="1228"/>
      <c r="AC159" s="1228"/>
      <c r="AD159" s="1228"/>
      <c r="AE159" s="1228"/>
      <c r="AF159" s="1228"/>
      <c r="AG159" s="1228"/>
      <c r="AH159" s="1228"/>
      <c r="AI159" s="1228"/>
      <c r="AJ159" s="1228"/>
      <c r="AK159" s="1228"/>
      <c r="AL159" s="1228"/>
      <c r="AM159" s="1229"/>
      <c r="AN159" s="393"/>
      <c r="AO159" s="388"/>
      <c r="CL159" s="404" t="s">
        <v>930</v>
      </c>
      <c r="CS159" s="4" t="s">
        <v>928</v>
      </c>
    </row>
    <row r="160" spans="1:97" ht="15" hidden="1" customHeight="1" x14ac:dyDescent="0.2">
      <c r="A160" s="255"/>
      <c r="B160" s="389"/>
      <c r="C160" s="1255"/>
      <c r="D160" s="890"/>
      <c r="E160" s="890"/>
      <c r="F160" s="881"/>
      <c r="G160" s="880"/>
      <c r="H160" s="890"/>
      <c r="I160" s="890"/>
      <c r="J160" s="890"/>
      <c r="K160" s="890"/>
      <c r="L160" s="881"/>
      <c r="M160" s="835" t="s">
        <v>225</v>
      </c>
      <c r="N160" s="836"/>
      <c r="O160" s="837"/>
      <c r="P160" s="56" t="str">
        <f>IF(COLUMN()&gt;=26-LEN(M159),MID($M$159,LEN(M159)-9,1),"")</f>
        <v/>
      </c>
      <c r="Q160" s="57" t="str">
        <f>IF(COLUMN()&gt;=26-LEN(M159),MID($M$159,LEN(M159)-8,1),"")</f>
        <v/>
      </c>
      <c r="R160" s="58" t="str">
        <f>IF(COLUMN()&gt;=26-LEN(M159),MID($M$159,LEN(M159)-7,1),"")</f>
        <v/>
      </c>
      <c r="S160" s="56" t="str">
        <f>IF(COLUMN()&gt;=26-LEN(M159),MID($M$159,LEN(M159)-6,1),"")</f>
        <v/>
      </c>
      <c r="T160" s="57" t="str">
        <f>IF(COLUMN()&gt;=26-LEN(M159),MID($M$159,LEN(M159)-5,1),"")</f>
        <v/>
      </c>
      <c r="U160" s="58" t="str">
        <f>IF(COLUMN()&gt;=26-LEN(M159),MID($M$159,LEN(M159)-4,1),"")</f>
        <v/>
      </c>
      <c r="V160" s="56" t="str">
        <f>IF(COLUMN()&gt;=26-LEN(M159),MID($M$159,LEN(M159)-3,1),"")</f>
        <v/>
      </c>
      <c r="W160" s="59" t="str">
        <f>IF(COLUMN()&gt;=26-LEN(M159),MID($M$159,LEN(M159)-2,1),"")</f>
        <v/>
      </c>
      <c r="X160" s="60" t="str">
        <f>IF(COLUMN()&gt;=26-LEN(M159),MID($M$159,LEN(M159)-1,1),"")</f>
        <v/>
      </c>
      <c r="Y160" s="61" t="str">
        <f>IF(COLUMN()&gt;=26-LEN(M159),MID($M$159,LEN(M159),1),"")</f>
        <v/>
      </c>
      <c r="Z160" s="1203" t="s">
        <v>250</v>
      </c>
      <c r="AA160" s="1204"/>
      <c r="AB160" s="1204"/>
      <c r="AC160" s="1204"/>
      <c r="AD160" s="1204"/>
      <c r="AE160" s="1204"/>
      <c r="AF160" s="1204"/>
      <c r="AG160" s="1204"/>
      <c r="AH160" s="1204"/>
      <c r="AI160" s="1204"/>
      <c r="AJ160" s="1204"/>
      <c r="AK160" s="1204"/>
      <c r="AL160" s="1204"/>
      <c r="AM160" s="1205"/>
      <c r="AN160" s="393"/>
      <c r="AO160" s="388"/>
      <c r="CL160" s="404" t="s">
        <v>931</v>
      </c>
      <c r="CS160" s="4" t="s">
        <v>929</v>
      </c>
    </row>
    <row r="161" spans="1:97" ht="15" hidden="1" customHeight="1" x14ac:dyDescent="0.2">
      <c r="A161" s="255"/>
      <c r="B161" s="389"/>
      <c r="C161" s="1255"/>
      <c r="D161" s="890"/>
      <c r="E161" s="890"/>
      <c r="F161" s="881"/>
      <c r="G161" s="759"/>
      <c r="H161" s="760"/>
      <c r="I161" s="760"/>
      <c r="J161" s="760"/>
      <c r="K161" s="760"/>
      <c r="L161" s="761"/>
      <c r="M161" s="878"/>
      <c r="N161" s="878"/>
      <c r="O161" s="878"/>
      <c r="P161" s="878"/>
      <c r="Q161" s="878"/>
      <c r="R161" s="878"/>
      <c r="S161" s="878"/>
      <c r="T161" s="483" t="s">
        <v>249</v>
      </c>
      <c r="U161" s="178" t="s">
        <v>248</v>
      </c>
      <c r="V161" s="178" t="s">
        <v>247</v>
      </c>
      <c r="W161" s="178" t="s">
        <v>246</v>
      </c>
      <c r="X161" s="483" t="s">
        <v>245</v>
      </c>
      <c r="Y161" s="483" t="s">
        <v>244</v>
      </c>
      <c r="Z161" s="878"/>
      <c r="AA161" s="878"/>
      <c r="AB161" s="878"/>
      <c r="AC161" s="878"/>
      <c r="AD161" s="878"/>
      <c r="AE161" s="878"/>
      <c r="AF161" s="878"/>
      <c r="AG161" s="878"/>
      <c r="AH161" s="878"/>
      <c r="AI161" s="878"/>
      <c r="AJ161" s="878"/>
      <c r="AK161" s="878"/>
      <c r="AL161" s="878"/>
      <c r="AM161" s="879"/>
      <c r="AN161" s="393"/>
      <c r="AO161" s="388"/>
      <c r="AP161" s="332"/>
      <c r="CL161" s="404" t="s">
        <v>932</v>
      </c>
      <c r="CS161" s="4" t="s">
        <v>930</v>
      </c>
    </row>
    <row r="162" spans="1:97" ht="15" customHeight="1" x14ac:dyDescent="0.2">
      <c r="A162" s="397"/>
      <c r="B162" s="389"/>
      <c r="C162" s="1255"/>
      <c r="D162" s="890"/>
      <c r="E162" s="890"/>
      <c r="F162" s="881"/>
      <c r="G162" s="1003" t="s">
        <v>3329</v>
      </c>
      <c r="H162" s="1004"/>
      <c r="I162" s="1004"/>
      <c r="J162" s="1004"/>
      <c r="K162" s="1004"/>
      <c r="L162" s="1005"/>
      <c r="M162" s="847" t="s">
        <v>3227</v>
      </c>
      <c r="N162" s="848"/>
      <c r="O162" s="848"/>
      <c r="P162" s="861"/>
      <c r="Q162" s="862"/>
      <c r="R162" s="482" t="s">
        <v>231</v>
      </c>
      <c r="S162" s="861"/>
      <c r="T162" s="862"/>
      <c r="U162" s="481" t="s">
        <v>232</v>
      </c>
      <c r="V162" s="861"/>
      <c r="W162" s="862"/>
      <c r="X162" s="481" t="s">
        <v>233</v>
      </c>
      <c r="Y162" s="878"/>
      <c r="Z162" s="878"/>
      <c r="AA162" s="878"/>
      <c r="AB162" s="878"/>
      <c r="AC162" s="878"/>
      <c r="AD162" s="878"/>
      <c r="AE162" s="878"/>
      <c r="AF162" s="878"/>
      <c r="AG162" s="878"/>
      <c r="AH162" s="878"/>
      <c r="AI162" s="878"/>
      <c r="AJ162" s="878"/>
      <c r="AK162" s="878"/>
      <c r="AL162" s="878"/>
      <c r="AM162" s="879"/>
      <c r="AN162" s="393"/>
      <c r="AO162" s="388"/>
      <c r="AP162" s="332"/>
      <c r="BL162" s="16" t="str">
        <f>IF(M162="選択▼","",M162&amp;P162&amp;R162&amp;S162&amp;U162&amp;V162&amp;X162)</f>
        <v/>
      </c>
      <c r="CL162" s="404" t="s">
        <v>933</v>
      </c>
      <c r="CS162" s="4" t="s">
        <v>931</v>
      </c>
    </row>
    <row r="163" spans="1:97" ht="15" customHeight="1" x14ac:dyDescent="0.2">
      <c r="A163" s="337"/>
      <c r="B163" s="389"/>
      <c r="C163" s="1255"/>
      <c r="D163" s="890"/>
      <c r="E163" s="890"/>
      <c r="F163" s="881"/>
      <c r="G163" s="756" t="s">
        <v>3236</v>
      </c>
      <c r="H163" s="757"/>
      <c r="I163" s="757"/>
      <c r="J163" s="757"/>
      <c r="K163" s="757"/>
      <c r="L163" s="758"/>
      <c r="M163" s="1241" t="s">
        <v>3234</v>
      </c>
      <c r="N163" s="973"/>
      <c r="O163" s="973"/>
      <c r="P163" s="973"/>
      <c r="Q163" s="973"/>
      <c r="R163" s="973"/>
      <c r="S163" s="973"/>
      <c r="T163" s="973"/>
      <c r="U163" s="973"/>
      <c r="V163" s="973"/>
      <c r="W163" s="974"/>
      <c r="X163" s="762"/>
      <c r="Y163" s="1116" t="s">
        <v>239</v>
      </c>
      <c r="Z163" s="1116"/>
      <c r="AA163" s="1116"/>
      <c r="AB163" s="1116"/>
      <c r="AC163" s="1116"/>
      <c r="AD163" s="1116"/>
      <c r="AE163" s="1116"/>
      <c r="AF163" s="1116"/>
      <c r="AG163" s="1116"/>
      <c r="AH163" s="1116"/>
      <c r="AI163" s="1116"/>
      <c r="AJ163" s="1116"/>
      <c r="AK163" s="1116"/>
      <c r="AL163" s="1116"/>
      <c r="AM163" s="1133"/>
      <c r="AN163" s="393"/>
      <c r="AO163" s="388"/>
      <c r="BL163" s="16" t="str">
        <f>IF(M163="選択してください　▼","",LEFT(M163,2))</f>
        <v/>
      </c>
      <c r="BM163" s="67" t="str">
        <f t="shared" ref="BM163:BN165" si="24">MID($BL163,COLUMN()-64,1)</f>
        <v/>
      </c>
      <c r="BN163" s="67" t="str">
        <f t="shared" si="24"/>
        <v/>
      </c>
      <c r="BO163" s="72" t="str">
        <f>IF(M163="選択してください　▼","",(MID(M163,3,LEN(M163)-2)))</f>
        <v/>
      </c>
      <c r="CL163" s="404" t="s">
        <v>934</v>
      </c>
      <c r="CS163" s="4" t="s">
        <v>932</v>
      </c>
    </row>
    <row r="164" spans="1:97" ht="15" customHeight="1" x14ac:dyDescent="0.2">
      <c r="A164" s="337"/>
      <c r="B164" s="389"/>
      <c r="C164" s="1255"/>
      <c r="D164" s="890"/>
      <c r="E164" s="890"/>
      <c r="F164" s="881"/>
      <c r="G164" s="880"/>
      <c r="H164" s="890"/>
      <c r="I164" s="890"/>
      <c r="J164" s="890"/>
      <c r="K164" s="890"/>
      <c r="L164" s="881"/>
      <c r="M164" s="899"/>
      <c r="N164" s="845"/>
      <c r="O164" s="845"/>
      <c r="P164" s="845"/>
      <c r="Q164" s="845"/>
      <c r="R164" s="845"/>
      <c r="S164" s="845"/>
      <c r="T164" s="845"/>
      <c r="U164" s="845"/>
      <c r="V164" s="845"/>
      <c r="W164" s="846"/>
      <c r="X164" s="960"/>
      <c r="Y164" s="1233"/>
      <c r="Z164" s="1233"/>
      <c r="AA164" s="1233"/>
      <c r="AB164" s="1233"/>
      <c r="AC164" s="1233"/>
      <c r="AD164" s="1233"/>
      <c r="AE164" s="1233"/>
      <c r="AF164" s="1233"/>
      <c r="AG164" s="1233"/>
      <c r="AH164" s="1233"/>
      <c r="AI164" s="1233"/>
      <c r="AJ164" s="1233"/>
      <c r="AK164" s="1233"/>
      <c r="AL164" s="1233"/>
      <c r="AM164" s="1234"/>
      <c r="AN164" s="393"/>
      <c r="AO164" s="388"/>
      <c r="BL164" s="16" t="str">
        <f>LEFT(M164,2)</f>
        <v/>
      </c>
      <c r="BM164" s="67" t="str">
        <f t="shared" si="24"/>
        <v/>
      </c>
      <c r="BN164" s="67" t="str">
        <f t="shared" si="24"/>
        <v/>
      </c>
      <c r="BO164" s="72" t="str">
        <f>IF(M164="","",(MID(M164,3,LEN(M164)-2)))</f>
        <v/>
      </c>
      <c r="CL164" s="404" t="s">
        <v>935</v>
      </c>
      <c r="CS164" s="4" t="s">
        <v>933</v>
      </c>
    </row>
    <row r="165" spans="1:97" ht="15" customHeight="1" x14ac:dyDescent="0.2">
      <c r="A165" s="337"/>
      <c r="B165" s="389"/>
      <c r="C165" s="1255"/>
      <c r="D165" s="890"/>
      <c r="E165" s="890"/>
      <c r="F165" s="881"/>
      <c r="G165" s="759"/>
      <c r="H165" s="760"/>
      <c r="I165" s="760"/>
      <c r="J165" s="760"/>
      <c r="K165" s="760"/>
      <c r="L165" s="761"/>
      <c r="M165" s="1103"/>
      <c r="N165" s="1104"/>
      <c r="O165" s="1104"/>
      <c r="P165" s="1104"/>
      <c r="Q165" s="1104"/>
      <c r="R165" s="1104"/>
      <c r="S165" s="1104"/>
      <c r="T165" s="1104"/>
      <c r="U165" s="1104"/>
      <c r="V165" s="1104"/>
      <c r="W165" s="1105"/>
      <c r="X165" s="765"/>
      <c r="Y165" s="1117"/>
      <c r="Z165" s="1117"/>
      <c r="AA165" s="1117"/>
      <c r="AB165" s="1117"/>
      <c r="AC165" s="1117"/>
      <c r="AD165" s="1117"/>
      <c r="AE165" s="1117"/>
      <c r="AF165" s="1117"/>
      <c r="AG165" s="1117"/>
      <c r="AH165" s="1117"/>
      <c r="AI165" s="1117"/>
      <c r="AJ165" s="1117"/>
      <c r="AK165" s="1117"/>
      <c r="AL165" s="1117"/>
      <c r="AM165" s="1134"/>
      <c r="AN165" s="393"/>
      <c r="AO165" s="388"/>
      <c r="BL165" s="16" t="str">
        <f>LEFT(M165,2)</f>
        <v/>
      </c>
      <c r="BM165" s="67" t="str">
        <f t="shared" si="24"/>
        <v/>
      </c>
      <c r="BN165" s="67" t="str">
        <f t="shared" si="24"/>
        <v/>
      </c>
      <c r="BO165" s="72" t="str">
        <f>IF(M165="","",(MID(M165,3,LEN(M165)-2)))</f>
        <v/>
      </c>
      <c r="CL165" s="404" t="s">
        <v>936</v>
      </c>
      <c r="CS165" s="4" t="s">
        <v>934</v>
      </c>
    </row>
    <row r="166" spans="1:97" ht="15" customHeight="1" x14ac:dyDescent="0.2">
      <c r="A166" s="337"/>
      <c r="B166" s="389"/>
      <c r="C166" s="1255"/>
      <c r="D166" s="890"/>
      <c r="E166" s="890"/>
      <c r="F166" s="881"/>
      <c r="G166" s="756" t="s">
        <v>3579</v>
      </c>
      <c r="H166" s="757"/>
      <c r="I166" s="757"/>
      <c r="J166" s="757"/>
      <c r="K166" s="757"/>
      <c r="L166" s="758"/>
      <c r="M166" s="1235" t="s">
        <v>519</v>
      </c>
      <c r="N166" s="1236"/>
      <c r="O166" s="1236"/>
      <c r="P166" s="1236"/>
      <c r="Q166" s="1236"/>
      <c r="R166" s="1236"/>
      <c r="S166" s="1236"/>
      <c r="T166" s="1236"/>
      <c r="U166" s="1236"/>
      <c r="V166" s="1236"/>
      <c r="W166" s="1236"/>
      <c r="X166" s="1236"/>
      <c r="Y166" s="1236"/>
      <c r="Z166" s="1236"/>
      <c r="AA166" s="1236"/>
      <c r="AB166" s="1013" t="s">
        <v>3238</v>
      </c>
      <c r="AC166" s="1013"/>
      <c r="AD166" s="1013"/>
      <c r="AE166" s="1013"/>
      <c r="AF166" s="1013"/>
      <c r="AG166" s="1013"/>
      <c r="AH166" s="1013"/>
      <c r="AI166" s="1013"/>
      <c r="AJ166" s="1013"/>
      <c r="AK166" s="1013"/>
      <c r="AL166" s="1013"/>
      <c r="AM166" s="1014"/>
      <c r="AN166" s="393"/>
      <c r="AO166" s="388"/>
      <c r="CL166" s="404" t="s">
        <v>937</v>
      </c>
      <c r="CS166" s="4" t="s">
        <v>935</v>
      </c>
    </row>
    <row r="167" spans="1:97" ht="15" customHeight="1" x14ac:dyDescent="0.2">
      <c r="A167" s="337"/>
      <c r="B167" s="389"/>
      <c r="C167" s="1255"/>
      <c r="D167" s="890"/>
      <c r="E167" s="890"/>
      <c r="F167" s="881"/>
      <c r="G167" s="880"/>
      <c r="H167" s="890"/>
      <c r="I167" s="890"/>
      <c r="J167" s="890"/>
      <c r="K167" s="890"/>
      <c r="L167" s="881"/>
      <c r="M167" s="936" t="s">
        <v>3534</v>
      </c>
      <c r="N167" s="937"/>
      <c r="O167" s="937"/>
      <c r="P167" s="937"/>
      <c r="Q167" s="937"/>
      <c r="R167" s="937"/>
      <c r="S167" s="937"/>
      <c r="T167" s="937"/>
      <c r="U167" s="937"/>
      <c r="V167" s="937"/>
      <c r="W167" s="937"/>
      <c r="X167" s="937"/>
      <c r="Y167" s="937"/>
      <c r="Z167" s="938"/>
      <c r="AA167" s="481"/>
      <c r="AB167" s="847" t="s">
        <v>3227</v>
      </c>
      <c r="AC167" s="848"/>
      <c r="AD167" s="848"/>
      <c r="AE167" s="861"/>
      <c r="AF167" s="862"/>
      <c r="AG167" s="482" t="s">
        <v>231</v>
      </c>
      <c r="AH167" s="861"/>
      <c r="AI167" s="862"/>
      <c r="AJ167" s="481" t="s">
        <v>232</v>
      </c>
      <c r="AK167" s="861"/>
      <c r="AL167" s="862"/>
      <c r="AM167" s="486" t="s">
        <v>233</v>
      </c>
      <c r="AN167" s="393"/>
      <c r="AO167" s="388"/>
      <c r="BL167" s="16" t="str">
        <f>IF(M167="選択してください　▼","",LEFT(M167,2))</f>
        <v>50</v>
      </c>
      <c r="BM167" s="71" t="str">
        <f t="shared" ref="BM167:BN171" si="25">MID($BL167,COLUMN()-64,1)</f>
        <v>5</v>
      </c>
      <c r="BN167" s="67" t="str">
        <f t="shared" si="25"/>
        <v>0</v>
      </c>
      <c r="BO167" s="103" t="str">
        <f>IF(AB167="選択▼","",AB167&amp;AE167&amp;AG167&amp;AH167&amp;AJ167&amp;AK167&amp;AM167)</f>
        <v/>
      </c>
      <c r="BP167" s="103" t="str">
        <f>IF(M167="選択してください　▼","",MID(M167,3,25))</f>
        <v>　所属団体なし</v>
      </c>
      <c r="CL167" s="404" t="s">
        <v>938</v>
      </c>
      <c r="CS167" s="4" t="s">
        <v>936</v>
      </c>
    </row>
    <row r="168" spans="1:97" ht="15" customHeight="1" x14ac:dyDescent="0.2">
      <c r="A168" s="337"/>
      <c r="B168" s="389"/>
      <c r="C168" s="1255"/>
      <c r="D168" s="890"/>
      <c r="E168" s="890"/>
      <c r="F168" s="881"/>
      <c r="G168" s="880"/>
      <c r="H168" s="890"/>
      <c r="I168" s="890"/>
      <c r="J168" s="890"/>
      <c r="K168" s="890"/>
      <c r="L168" s="881"/>
      <c r="M168" s="936"/>
      <c r="N168" s="937"/>
      <c r="O168" s="937"/>
      <c r="P168" s="937"/>
      <c r="Q168" s="937"/>
      <c r="R168" s="937"/>
      <c r="S168" s="937"/>
      <c r="T168" s="937"/>
      <c r="U168" s="937"/>
      <c r="V168" s="937"/>
      <c r="W168" s="937"/>
      <c r="X168" s="937"/>
      <c r="Y168" s="937"/>
      <c r="Z168" s="938"/>
      <c r="AA168" s="481"/>
      <c r="AB168" s="847"/>
      <c r="AC168" s="848"/>
      <c r="AD168" s="848"/>
      <c r="AE168" s="861"/>
      <c r="AF168" s="862"/>
      <c r="AG168" s="482" t="s">
        <v>231</v>
      </c>
      <c r="AH168" s="861"/>
      <c r="AI168" s="862"/>
      <c r="AJ168" s="481" t="s">
        <v>232</v>
      </c>
      <c r="AK168" s="861"/>
      <c r="AL168" s="862"/>
      <c r="AM168" s="486" t="s">
        <v>233</v>
      </c>
      <c r="AN168" s="393"/>
      <c r="AO168" s="388"/>
      <c r="BL168" s="16" t="str">
        <f>IF(M168="","",LEFT(M168,2))</f>
        <v/>
      </c>
      <c r="BM168" s="71" t="str">
        <f t="shared" si="25"/>
        <v/>
      </c>
      <c r="BN168" s="67" t="str">
        <f t="shared" si="25"/>
        <v/>
      </c>
      <c r="BO168" s="103" t="str">
        <f>IF(AB168="","",AB168&amp;AE168&amp;AG168&amp;AH168&amp;AJ168&amp;AK168&amp;AM168)</f>
        <v/>
      </c>
      <c r="BP168" s="103" t="str">
        <f>MID(M168,3,25)</f>
        <v/>
      </c>
      <c r="CL168" s="404" t="s">
        <v>939</v>
      </c>
      <c r="CS168" s="4" t="s">
        <v>937</v>
      </c>
    </row>
    <row r="169" spans="1:97" ht="15" customHeight="1" x14ac:dyDescent="0.2">
      <c r="A169" s="337"/>
      <c r="B169" s="389"/>
      <c r="C169" s="1255"/>
      <c r="D169" s="890"/>
      <c r="E169" s="890"/>
      <c r="F169" s="881"/>
      <c r="G169" s="880"/>
      <c r="H169" s="890"/>
      <c r="I169" s="890"/>
      <c r="J169" s="890"/>
      <c r="K169" s="890"/>
      <c r="L169" s="881"/>
      <c r="M169" s="936"/>
      <c r="N169" s="937"/>
      <c r="O169" s="937"/>
      <c r="P169" s="937"/>
      <c r="Q169" s="937"/>
      <c r="R169" s="937"/>
      <c r="S169" s="937"/>
      <c r="T169" s="937"/>
      <c r="U169" s="937"/>
      <c r="V169" s="937"/>
      <c r="W169" s="937"/>
      <c r="X169" s="937"/>
      <c r="Y169" s="937"/>
      <c r="Z169" s="938"/>
      <c r="AA169" s="481"/>
      <c r="AB169" s="847"/>
      <c r="AC169" s="848"/>
      <c r="AD169" s="848"/>
      <c r="AE169" s="861"/>
      <c r="AF169" s="862"/>
      <c r="AG169" s="482" t="s">
        <v>231</v>
      </c>
      <c r="AH169" s="861"/>
      <c r="AI169" s="862"/>
      <c r="AJ169" s="481" t="s">
        <v>232</v>
      </c>
      <c r="AK169" s="861"/>
      <c r="AL169" s="862"/>
      <c r="AM169" s="486" t="s">
        <v>233</v>
      </c>
      <c r="AN169" s="393"/>
      <c r="AO169" s="388"/>
      <c r="BL169" s="16" t="str">
        <f>IF(M169="","",LEFT(M169,2))</f>
        <v/>
      </c>
      <c r="BM169" s="71" t="str">
        <f t="shared" si="25"/>
        <v/>
      </c>
      <c r="BN169" s="67" t="str">
        <f t="shared" si="25"/>
        <v/>
      </c>
      <c r="BO169" s="103" t="str">
        <f>IF(AB169="","",AB169&amp;AE169&amp;AG169&amp;AH169&amp;AJ169&amp;AK169&amp;AM169)</f>
        <v/>
      </c>
      <c r="BP169" s="103" t="str">
        <f>MID(M169,3,25)</f>
        <v/>
      </c>
      <c r="CL169" s="404" t="s">
        <v>940</v>
      </c>
      <c r="CS169" s="4" t="s">
        <v>938</v>
      </c>
    </row>
    <row r="170" spans="1:97" ht="15" customHeight="1" x14ac:dyDescent="0.2">
      <c r="A170" s="337"/>
      <c r="B170" s="389"/>
      <c r="C170" s="1255"/>
      <c r="D170" s="890"/>
      <c r="E170" s="890"/>
      <c r="F170" s="881"/>
      <c r="G170" s="880"/>
      <c r="H170" s="890"/>
      <c r="I170" s="890"/>
      <c r="J170" s="890"/>
      <c r="K170" s="890"/>
      <c r="L170" s="881"/>
      <c r="M170" s="936"/>
      <c r="N170" s="937"/>
      <c r="O170" s="937"/>
      <c r="P170" s="937"/>
      <c r="Q170" s="937"/>
      <c r="R170" s="937"/>
      <c r="S170" s="937"/>
      <c r="T170" s="937"/>
      <c r="U170" s="937"/>
      <c r="V170" s="937"/>
      <c r="W170" s="937"/>
      <c r="X170" s="937"/>
      <c r="Y170" s="937"/>
      <c r="Z170" s="938"/>
      <c r="AA170" s="481"/>
      <c r="AB170" s="847"/>
      <c r="AC170" s="848"/>
      <c r="AD170" s="848"/>
      <c r="AE170" s="861"/>
      <c r="AF170" s="862"/>
      <c r="AG170" s="482" t="s">
        <v>231</v>
      </c>
      <c r="AH170" s="861"/>
      <c r="AI170" s="862"/>
      <c r="AJ170" s="481" t="s">
        <v>232</v>
      </c>
      <c r="AK170" s="861"/>
      <c r="AL170" s="862"/>
      <c r="AM170" s="486" t="s">
        <v>233</v>
      </c>
      <c r="AN170" s="393"/>
      <c r="AO170" s="388"/>
      <c r="BL170" s="16" t="str">
        <f>IF(M170="","",LEFT(M170,2))</f>
        <v/>
      </c>
      <c r="BM170" s="71" t="str">
        <f t="shared" si="25"/>
        <v/>
      </c>
      <c r="BN170" s="67" t="str">
        <f t="shared" si="25"/>
        <v/>
      </c>
      <c r="BO170" s="103" t="str">
        <f>IF(AB170="","",AB170&amp;AE170&amp;AG170&amp;AH170&amp;AJ170&amp;AK170&amp;AM170)</f>
        <v/>
      </c>
      <c r="BP170" s="103" t="str">
        <f>MID(M170,3,25)</f>
        <v/>
      </c>
      <c r="CL170" s="404" t="s">
        <v>941</v>
      </c>
      <c r="CS170" s="4" t="s">
        <v>939</v>
      </c>
    </row>
    <row r="171" spans="1:97" ht="15" customHeight="1" x14ac:dyDescent="0.2">
      <c r="A171" s="395"/>
      <c r="B171" s="389"/>
      <c r="C171" s="1255"/>
      <c r="D171" s="890"/>
      <c r="E171" s="890"/>
      <c r="F171" s="881"/>
      <c r="G171" s="880"/>
      <c r="H171" s="890"/>
      <c r="I171" s="890"/>
      <c r="J171" s="890"/>
      <c r="K171" s="890"/>
      <c r="L171" s="881"/>
      <c r="M171" s="936"/>
      <c r="N171" s="937"/>
      <c r="O171" s="937"/>
      <c r="P171" s="937"/>
      <c r="Q171" s="937"/>
      <c r="R171" s="937"/>
      <c r="S171" s="937"/>
      <c r="T171" s="937"/>
      <c r="U171" s="937"/>
      <c r="V171" s="937"/>
      <c r="W171" s="937"/>
      <c r="X171" s="937"/>
      <c r="Y171" s="937"/>
      <c r="Z171" s="938"/>
      <c r="AA171" s="479"/>
      <c r="AB171" s="1011"/>
      <c r="AC171" s="1012"/>
      <c r="AD171" s="1012"/>
      <c r="AE171" s="797"/>
      <c r="AF171" s="799"/>
      <c r="AG171" s="480" t="s">
        <v>231</v>
      </c>
      <c r="AH171" s="797"/>
      <c r="AI171" s="799"/>
      <c r="AJ171" s="479" t="s">
        <v>232</v>
      </c>
      <c r="AK171" s="797"/>
      <c r="AL171" s="799"/>
      <c r="AM171" s="485" t="s">
        <v>233</v>
      </c>
      <c r="AN171" s="393"/>
      <c r="AO171" s="388"/>
      <c r="BL171" s="16" t="str">
        <f>IF(M171="","",LEFT(M171,2))</f>
        <v/>
      </c>
      <c r="BM171" s="71" t="str">
        <f t="shared" si="25"/>
        <v/>
      </c>
      <c r="BN171" s="67" t="str">
        <f t="shared" si="25"/>
        <v/>
      </c>
      <c r="BO171" s="103" t="str">
        <f>IF(AB171="","",AB171&amp;AE171&amp;AG171&amp;AH171&amp;AJ171&amp;AK171&amp;AM171)</f>
        <v/>
      </c>
      <c r="BP171" s="103" t="str">
        <f>MID(M171,3,25)</f>
        <v/>
      </c>
      <c r="CL171" s="404" t="s">
        <v>942</v>
      </c>
      <c r="CS171" s="4" t="s">
        <v>940</v>
      </c>
    </row>
    <row r="172" spans="1:97" ht="15" customHeight="1" x14ac:dyDescent="0.2">
      <c r="A172" s="395"/>
      <c r="B172" s="389"/>
      <c r="C172" s="1255"/>
      <c r="D172" s="1237" t="s">
        <v>3412</v>
      </c>
      <c r="E172" s="1169"/>
      <c r="F172" s="1170"/>
      <c r="G172" s="1260" t="s">
        <v>19</v>
      </c>
      <c r="H172" s="832"/>
      <c r="I172" s="832"/>
      <c r="J172" s="832"/>
      <c r="K172" s="832"/>
      <c r="L172" s="833"/>
      <c r="M172" s="910"/>
      <c r="N172" s="911"/>
      <c r="O172" s="911"/>
      <c r="P172" s="911"/>
      <c r="Q172" s="911"/>
      <c r="R172" s="911"/>
      <c r="S172" s="911"/>
      <c r="T172" s="911"/>
      <c r="U172" s="911"/>
      <c r="V172" s="913"/>
      <c r="W172" s="886" t="s">
        <v>276</v>
      </c>
      <c r="X172" s="887"/>
      <c r="Y172" s="887"/>
      <c r="Z172" s="887"/>
      <c r="AA172" s="887"/>
      <c r="AB172" s="887"/>
      <c r="AC172" s="887"/>
      <c r="AD172" s="887"/>
      <c r="AE172" s="887"/>
      <c r="AF172" s="887"/>
      <c r="AG172" s="887"/>
      <c r="AH172" s="887"/>
      <c r="AI172" s="887"/>
      <c r="AJ172" s="887"/>
      <c r="AK172" s="887"/>
      <c r="AL172" s="887"/>
      <c r="AM172" s="888"/>
      <c r="AN172" s="393"/>
      <c r="AO172" s="388"/>
      <c r="AP172" s="402"/>
      <c r="AR172" s="404"/>
      <c r="AS172" s="404"/>
      <c r="AT172" s="404"/>
      <c r="AU172" s="404"/>
      <c r="AV172" s="404"/>
      <c r="AW172" s="404"/>
      <c r="AX172" s="404"/>
      <c r="AY172" s="404"/>
      <c r="AZ172" s="404"/>
      <c r="BA172" s="404"/>
      <c r="BB172" s="404"/>
      <c r="BC172" s="404"/>
      <c r="BD172" s="404"/>
      <c r="BE172" s="404"/>
      <c r="BF172" s="404"/>
      <c r="BG172" s="404"/>
      <c r="BH172" s="404"/>
      <c r="BI172" s="357"/>
      <c r="BJ172" s="404"/>
      <c r="CL172" s="404" t="s">
        <v>943</v>
      </c>
      <c r="CS172" s="4" t="s">
        <v>941</v>
      </c>
    </row>
    <row r="173" spans="1:97" ht="15" hidden="1" customHeight="1" x14ac:dyDescent="0.2">
      <c r="A173" s="255"/>
      <c r="B173" s="389"/>
      <c r="C173" s="1255"/>
      <c r="D173" s="1238"/>
      <c r="E173" s="1171"/>
      <c r="F173" s="1172"/>
      <c r="G173" s="880" t="s">
        <v>631</v>
      </c>
      <c r="H173" s="807"/>
      <c r="I173" s="807"/>
      <c r="J173" s="807"/>
      <c r="K173" s="807"/>
      <c r="L173" s="808"/>
      <c r="M173" s="835" t="s">
        <v>225</v>
      </c>
      <c r="N173" s="836"/>
      <c r="O173" s="837"/>
      <c r="P173" s="53" t="str">
        <f>MID($M$172,COLUMN()-15,1)</f>
        <v/>
      </c>
      <c r="Q173" s="53" t="str">
        <f t="shared" ref="Q173:AI173" si="26">MID($M$172,COLUMN()-15,1)</f>
        <v/>
      </c>
      <c r="R173" s="53" t="str">
        <f t="shared" si="26"/>
        <v/>
      </c>
      <c r="S173" s="53" t="str">
        <f t="shared" si="26"/>
        <v/>
      </c>
      <c r="T173" s="53" t="str">
        <f t="shared" si="26"/>
        <v/>
      </c>
      <c r="U173" s="53" t="str">
        <f t="shared" si="26"/>
        <v/>
      </c>
      <c r="V173" s="53" t="str">
        <f t="shared" si="26"/>
        <v/>
      </c>
      <c r="W173" s="53" t="str">
        <f t="shared" si="26"/>
        <v/>
      </c>
      <c r="X173" s="53" t="str">
        <f t="shared" si="26"/>
        <v/>
      </c>
      <c r="Y173" s="53" t="str">
        <f t="shared" si="26"/>
        <v/>
      </c>
      <c r="Z173" s="53" t="str">
        <f t="shared" si="26"/>
        <v/>
      </c>
      <c r="AA173" s="53" t="str">
        <f t="shared" si="26"/>
        <v/>
      </c>
      <c r="AB173" s="53" t="str">
        <f t="shared" si="26"/>
        <v/>
      </c>
      <c r="AC173" s="53" t="str">
        <f t="shared" si="26"/>
        <v/>
      </c>
      <c r="AD173" s="53" t="str">
        <f t="shared" si="26"/>
        <v/>
      </c>
      <c r="AE173" s="53" t="str">
        <f t="shared" si="26"/>
        <v/>
      </c>
      <c r="AF173" s="53" t="str">
        <f t="shared" si="26"/>
        <v/>
      </c>
      <c r="AG173" s="53" t="str">
        <f t="shared" si="26"/>
        <v/>
      </c>
      <c r="AH173" s="53" t="str">
        <f t="shared" si="26"/>
        <v/>
      </c>
      <c r="AI173" s="53" t="str">
        <f t="shared" si="26"/>
        <v/>
      </c>
      <c r="AJ173" s="891"/>
      <c r="AK173" s="892"/>
      <c r="AL173" s="892"/>
      <c r="AM173" s="893"/>
      <c r="AN173" s="393"/>
      <c r="AO173" s="388"/>
      <c r="AP173" s="402"/>
      <c r="AR173" s="404"/>
      <c r="AS173" s="404"/>
      <c r="AT173" s="404"/>
      <c r="AU173" s="404"/>
      <c r="AV173" s="404"/>
      <c r="AW173" s="404"/>
      <c r="AX173" s="404"/>
      <c r="AY173" s="404"/>
      <c r="AZ173" s="404"/>
      <c r="BA173" s="404"/>
      <c r="BB173" s="404"/>
      <c r="BC173" s="404"/>
      <c r="BD173" s="404"/>
      <c r="BE173" s="404"/>
      <c r="BF173" s="404"/>
      <c r="BG173" s="404"/>
      <c r="BH173" s="404"/>
      <c r="BI173" s="357"/>
      <c r="BJ173" s="404"/>
      <c r="CL173" s="404" t="s">
        <v>944</v>
      </c>
      <c r="CS173" s="4" t="s">
        <v>942</v>
      </c>
    </row>
    <row r="174" spans="1:97" ht="15" customHeight="1" x14ac:dyDescent="0.2">
      <c r="A174" s="395"/>
      <c r="B174" s="389"/>
      <c r="C174" s="1255"/>
      <c r="D174" s="1238"/>
      <c r="E174" s="1171"/>
      <c r="F174" s="1172"/>
      <c r="G174" s="806"/>
      <c r="H174" s="807"/>
      <c r="I174" s="807"/>
      <c r="J174" s="807"/>
      <c r="K174" s="807"/>
      <c r="L174" s="808"/>
      <c r="M174" s="885"/>
      <c r="N174" s="816"/>
      <c r="O174" s="816"/>
      <c r="P174" s="816"/>
      <c r="Q174" s="816"/>
      <c r="R174" s="816"/>
      <c r="S174" s="816"/>
      <c r="T174" s="816"/>
      <c r="U174" s="816"/>
      <c r="V174" s="816"/>
      <c r="W174" s="816"/>
      <c r="X174" s="816"/>
      <c r="Y174" s="816"/>
      <c r="Z174" s="817"/>
      <c r="AA174" s="887" t="s">
        <v>1011</v>
      </c>
      <c r="AB174" s="887"/>
      <c r="AC174" s="887"/>
      <c r="AD174" s="887"/>
      <c r="AE174" s="887"/>
      <c r="AF174" s="887"/>
      <c r="AG174" s="887"/>
      <c r="AH174" s="887"/>
      <c r="AI174" s="887"/>
      <c r="AJ174" s="887"/>
      <c r="AK174" s="887"/>
      <c r="AL174" s="887"/>
      <c r="AM174" s="888"/>
      <c r="AN174" s="393"/>
      <c r="AO174" s="388"/>
      <c r="AP174" s="402"/>
      <c r="AR174" s="404"/>
      <c r="AS174" s="404"/>
      <c r="AT174" s="404"/>
      <c r="AU174" s="404"/>
      <c r="AV174" s="404"/>
      <c r="AW174" s="404"/>
      <c r="AX174" s="404"/>
      <c r="AY174" s="404"/>
      <c r="AZ174" s="404"/>
      <c r="BA174" s="404"/>
      <c r="BB174" s="404"/>
      <c r="BC174" s="404"/>
      <c r="BD174" s="404"/>
      <c r="BE174" s="404"/>
      <c r="BF174" s="404"/>
      <c r="BG174" s="404"/>
      <c r="BH174" s="404"/>
      <c r="BI174" s="357"/>
      <c r="BJ174" s="404"/>
      <c r="CL174" s="404" t="s">
        <v>945</v>
      </c>
      <c r="CS174" s="4" t="s">
        <v>943</v>
      </c>
    </row>
    <row r="175" spans="1:97" ht="15" hidden="1" customHeight="1" x14ac:dyDescent="0.2">
      <c r="A175" s="255"/>
      <c r="B175" s="389"/>
      <c r="C175" s="1255"/>
      <c r="D175" s="1238"/>
      <c r="E175" s="1171"/>
      <c r="F175" s="1172"/>
      <c r="G175" s="942"/>
      <c r="H175" s="897"/>
      <c r="I175" s="897"/>
      <c r="J175" s="897"/>
      <c r="K175" s="897"/>
      <c r="L175" s="898"/>
      <c r="M175" s="835" t="s">
        <v>225</v>
      </c>
      <c r="N175" s="836"/>
      <c r="O175" s="837"/>
      <c r="P175" s="53" t="str">
        <f>MID($M$174,COLUMN()-15,1)</f>
        <v/>
      </c>
      <c r="Q175" s="53" t="str">
        <f t="shared" ref="Q175:AI175" si="27">MID($M$174,COLUMN()-15,1)</f>
        <v/>
      </c>
      <c r="R175" s="53" t="str">
        <f t="shared" si="27"/>
        <v/>
      </c>
      <c r="S175" s="53" t="str">
        <f t="shared" si="27"/>
        <v/>
      </c>
      <c r="T175" s="53" t="str">
        <f t="shared" si="27"/>
        <v/>
      </c>
      <c r="U175" s="53" t="str">
        <f t="shared" si="27"/>
        <v/>
      </c>
      <c r="V175" s="53" t="str">
        <f t="shared" si="27"/>
        <v/>
      </c>
      <c r="W175" s="53" t="str">
        <f t="shared" si="27"/>
        <v/>
      </c>
      <c r="X175" s="53" t="str">
        <f t="shared" si="27"/>
        <v/>
      </c>
      <c r="Y175" s="53" t="str">
        <f t="shared" si="27"/>
        <v/>
      </c>
      <c r="Z175" s="53" t="str">
        <f t="shared" si="27"/>
        <v/>
      </c>
      <c r="AA175" s="53" t="str">
        <f t="shared" si="27"/>
        <v/>
      </c>
      <c r="AB175" s="53" t="str">
        <f t="shared" si="27"/>
        <v/>
      </c>
      <c r="AC175" s="53" t="str">
        <f t="shared" si="27"/>
        <v/>
      </c>
      <c r="AD175" s="53" t="str">
        <f t="shared" si="27"/>
        <v/>
      </c>
      <c r="AE175" s="53" t="str">
        <f t="shared" si="27"/>
        <v/>
      </c>
      <c r="AF175" s="53" t="str">
        <f t="shared" si="27"/>
        <v/>
      </c>
      <c r="AG175" s="53" t="str">
        <f t="shared" si="27"/>
        <v/>
      </c>
      <c r="AH175" s="53" t="str">
        <f t="shared" si="27"/>
        <v/>
      </c>
      <c r="AI175" s="53" t="str">
        <f t="shared" si="27"/>
        <v/>
      </c>
      <c r="AJ175" s="891"/>
      <c r="AK175" s="892"/>
      <c r="AL175" s="892"/>
      <c r="AM175" s="893"/>
      <c r="AN175" s="393"/>
      <c r="AO175" s="388"/>
      <c r="AP175" s="402"/>
      <c r="AR175" s="404"/>
      <c r="AS175" s="404"/>
      <c r="AT175" s="404"/>
      <c r="AU175" s="404"/>
      <c r="AV175" s="404"/>
      <c r="AW175" s="404"/>
      <c r="AX175" s="404"/>
      <c r="AY175" s="404"/>
      <c r="AZ175" s="404"/>
      <c r="BA175" s="404"/>
      <c r="BB175" s="404"/>
      <c r="BC175" s="404"/>
      <c r="BD175" s="404"/>
      <c r="BE175" s="404"/>
      <c r="BF175" s="404"/>
      <c r="BG175" s="404"/>
      <c r="BH175" s="404"/>
      <c r="BI175" s="357"/>
      <c r="BJ175" s="404"/>
      <c r="CL175" s="404" t="s">
        <v>946</v>
      </c>
      <c r="CS175" s="4" t="s">
        <v>944</v>
      </c>
    </row>
    <row r="176" spans="1:97" ht="15" customHeight="1" x14ac:dyDescent="0.2">
      <c r="A176" s="395"/>
      <c r="B176" s="389"/>
      <c r="C176" s="1255"/>
      <c r="D176" s="1238"/>
      <c r="E176" s="1171"/>
      <c r="F176" s="1172"/>
      <c r="G176" s="884" t="s">
        <v>109</v>
      </c>
      <c r="H176" s="863"/>
      <c r="I176" s="863"/>
      <c r="J176" s="863"/>
      <c r="K176" s="863"/>
      <c r="L176" s="864"/>
      <c r="M176" s="847" t="s">
        <v>3227</v>
      </c>
      <c r="N176" s="848"/>
      <c r="O176" s="848"/>
      <c r="P176" s="861"/>
      <c r="Q176" s="862"/>
      <c r="R176" s="482" t="s">
        <v>231</v>
      </c>
      <c r="S176" s="861"/>
      <c r="T176" s="862"/>
      <c r="U176" s="481" t="s">
        <v>232</v>
      </c>
      <c r="V176" s="861"/>
      <c r="W176" s="862"/>
      <c r="X176" s="481" t="s">
        <v>233</v>
      </c>
      <c r="Y176" s="878"/>
      <c r="Z176" s="878"/>
      <c r="AA176" s="878"/>
      <c r="AB176" s="878"/>
      <c r="AC176" s="878"/>
      <c r="AD176" s="878"/>
      <c r="AE176" s="878"/>
      <c r="AF176" s="878"/>
      <c r="AG176" s="878"/>
      <c r="AH176" s="878"/>
      <c r="AI176" s="878"/>
      <c r="AJ176" s="878"/>
      <c r="AK176" s="878"/>
      <c r="AL176" s="878"/>
      <c r="AM176" s="879"/>
      <c r="AN176" s="393"/>
      <c r="AO176" s="388"/>
      <c r="AP176" s="393"/>
      <c r="AR176" s="402"/>
      <c r="AS176" s="402"/>
      <c r="AT176" s="402"/>
      <c r="AU176" s="402"/>
      <c r="AV176" s="402"/>
      <c r="AW176" s="402"/>
      <c r="AX176" s="402"/>
      <c r="AY176" s="402"/>
      <c r="AZ176" s="402"/>
      <c r="BA176" s="402"/>
      <c r="BB176" s="402"/>
      <c r="BC176" s="402"/>
      <c r="BD176" s="402"/>
      <c r="BE176" s="402"/>
      <c r="BF176" s="402"/>
      <c r="BG176" s="402"/>
      <c r="BH176" s="402"/>
      <c r="BL176" s="16" t="str">
        <f>IF(M176="選択▼","",M176&amp;P176&amp;R176&amp;S176&amp;U176&amp;V176&amp;X176)</f>
        <v/>
      </c>
      <c r="BM176" s="67" t="str">
        <f>MID(P176,COLUMN()-64,1)</f>
        <v/>
      </c>
      <c r="BN176" s="67" t="str">
        <f>MID(P176,COLUMN()-64,1)</f>
        <v/>
      </c>
      <c r="BO176" s="67" t="str">
        <f>MID(S176,COLUMN()-66,1)</f>
        <v/>
      </c>
      <c r="BP176" s="67" t="str">
        <f>MID(S176,COLUMN()-66,1)</f>
        <v/>
      </c>
      <c r="BQ176" s="67" t="str">
        <f>MID(V176,COLUMN()-68,1)</f>
        <v/>
      </c>
      <c r="BR176" s="67" t="str">
        <f>MID(V176,COLUMN()-68,1)</f>
        <v/>
      </c>
      <c r="BS176" s="83" t="str">
        <f>IF(★入力画面!M176="平成","H",IF(★入力画面!M176="昭和","S",IF(★入力画面!M176="大正","T",IF(★入力画面!M176="令和","R",""))))</f>
        <v/>
      </c>
      <c r="CL176" s="404" t="s">
        <v>947</v>
      </c>
      <c r="CS176" s="4" t="s">
        <v>945</v>
      </c>
    </row>
    <row r="177" spans="1:97" ht="15" customHeight="1" x14ac:dyDescent="0.2">
      <c r="A177" s="395"/>
      <c r="B177" s="389"/>
      <c r="C177" s="1255"/>
      <c r="D177" s="1238"/>
      <c r="E177" s="1171"/>
      <c r="F177" s="1172"/>
      <c r="G177" s="884" t="s">
        <v>622</v>
      </c>
      <c r="H177" s="863"/>
      <c r="I177" s="863"/>
      <c r="J177" s="863"/>
      <c r="K177" s="863"/>
      <c r="L177" s="864"/>
      <c r="M177" s="1224"/>
      <c r="N177" s="1225"/>
      <c r="O177" s="1225"/>
      <c r="P177" s="1226"/>
      <c r="Q177" s="1259" t="s">
        <v>623</v>
      </c>
      <c r="R177" s="1125"/>
      <c r="S177" s="1037" t="s">
        <v>625</v>
      </c>
      <c r="T177" s="1037"/>
      <c r="U177" s="1037"/>
      <c r="V177" s="1037"/>
      <c r="W177" s="1224"/>
      <c r="X177" s="1225"/>
      <c r="Y177" s="1225"/>
      <c r="Z177" s="1225"/>
      <c r="AA177" s="1226"/>
      <c r="AB177" s="1125" t="s">
        <v>624</v>
      </c>
      <c r="AC177" s="1125"/>
      <c r="AD177" s="1037" t="s">
        <v>626</v>
      </c>
      <c r="AE177" s="1037"/>
      <c r="AF177" s="868"/>
      <c r="AG177" s="815"/>
      <c r="AH177" s="869"/>
      <c r="AI177" s="1125" t="s">
        <v>627</v>
      </c>
      <c r="AJ177" s="1125"/>
      <c r="AK177" s="1125"/>
      <c r="AL177" s="1125"/>
      <c r="AM177" s="1240"/>
      <c r="AN177" s="393"/>
      <c r="AO177" s="388"/>
      <c r="AP177" s="402"/>
      <c r="AR177" s="404"/>
      <c r="AS177" s="404"/>
      <c r="AT177" s="404"/>
      <c r="AU177" s="404"/>
      <c r="AV177" s="404"/>
      <c r="AW177" s="404"/>
      <c r="AX177" s="404"/>
      <c r="AY177" s="404"/>
      <c r="AZ177" s="404"/>
      <c r="BA177" s="404"/>
      <c r="BB177" s="404"/>
      <c r="BC177" s="404"/>
      <c r="BD177" s="404"/>
      <c r="BE177" s="404"/>
      <c r="BF177" s="404"/>
      <c r="BG177" s="404"/>
      <c r="BH177" s="404"/>
      <c r="BI177" s="357"/>
      <c r="BJ177" s="404"/>
      <c r="CL177" s="404" t="s">
        <v>948</v>
      </c>
      <c r="CS177" s="4" t="s">
        <v>946</v>
      </c>
    </row>
    <row r="178" spans="1:97" ht="15" customHeight="1" x14ac:dyDescent="0.2">
      <c r="A178" s="395"/>
      <c r="B178" s="389"/>
      <c r="C178" s="1255"/>
      <c r="D178" s="1238"/>
      <c r="E178" s="1171"/>
      <c r="F178" s="1172"/>
      <c r="G178" s="756" t="s">
        <v>3099</v>
      </c>
      <c r="H178" s="757"/>
      <c r="I178" s="757"/>
      <c r="J178" s="757"/>
      <c r="K178" s="757"/>
      <c r="L178" s="758"/>
      <c r="M178" s="847" t="s">
        <v>572</v>
      </c>
      <c r="N178" s="848"/>
      <c r="O178" s="848"/>
      <c r="P178" s="848"/>
      <c r="Q178" s="848"/>
      <c r="R178" s="932"/>
      <c r="S178" s="486"/>
      <c r="T178" s="899" t="s">
        <v>3224</v>
      </c>
      <c r="U178" s="973"/>
      <c r="V178" s="973"/>
      <c r="W178" s="973"/>
      <c r="X178" s="973"/>
      <c r="Y178" s="973"/>
      <c r="Z178" s="973"/>
      <c r="AA178" s="974"/>
      <c r="AB178" s="877"/>
      <c r="AC178" s="878"/>
      <c r="AD178" s="878"/>
      <c r="AE178" s="878"/>
      <c r="AF178" s="878"/>
      <c r="AG178" s="878"/>
      <c r="AH178" s="878"/>
      <c r="AI178" s="878"/>
      <c r="AJ178" s="878"/>
      <c r="AK178" s="878"/>
      <c r="AL178" s="878"/>
      <c r="AM178" s="879"/>
      <c r="AN178" s="393"/>
      <c r="AO178" s="388"/>
      <c r="AP178" s="402"/>
      <c r="AR178" s="404"/>
      <c r="AS178" s="404"/>
      <c r="AT178" s="404"/>
      <c r="AU178" s="404"/>
      <c r="AV178" s="404"/>
      <c r="AW178" s="404"/>
      <c r="AX178" s="404"/>
      <c r="AY178" s="404"/>
      <c r="AZ178" s="404"/>
      <c r="BA178" s="404"/>
      <c r="BB178" s="404"/>
      <c r="BC178" s="404"/>
      <c r="BD178" s="404"/>
      <c r="BE178" s="404"/>
      <c r="BF178" s="404"/>
      <c r="BG178" s="404"/>
      <c r="BH178" s="404"/>
      <c r="BI178" s="357"/>
      <c r="BJ178" s="404"/>
      <c r="BL178" s="16" t="str">
        <f>IF(T178="市区町村を選択 ▼","",LEFT(T178,5))</f>
        <v/>
      </c>
      <c r="CL178" s="404" t="s">
        <v>949</v>
      </c>
      <c r="CS178" s="4" t="s">
        <v>947</v>
      </c>
    </row>
    <row r="179" spans="1:97" ht="15" hidden="1" customHeight="1" x14ac:dyDescent="0.2">
      <c r="A179" s="255"/>
      <c r="B179" s="389"/>
      <c r="C179" s="1255"/>
      <c r="D179" s="1238"/>
      <c r="E179" s="1171"/>
      <c r="F179" s="1172"/>
      <c r="G179" s="880"/>
      <c r="H179" s="890"/>
      <c r="I179" s="890"/>
      <c r="J179" s="890"/>
      <c r="K179" s="890"/>
      <c r="L179" s="881"/>
      <c r="M179" s="835" t="s">
        <v>225</v>
      </c>
      <c r="N179" s="836"/>
      <c r="O179" s="837"/>
      <c r="P179" s="54" t="str">
        <f>MID($BL$178,COLUMN()-15,1)</f>
        <v/>
      </c>
      <c r="Q179" s="54" t="str">
        <f t="shared" ref="Q179:T179" si="28">MID($BL$178,COLUMN()-15,1)</f>
        <v/>
      </c>
      <c r="R179" s="54" t="str">
        <f t="shared" si="28"/>
        <v/>
      </c>
      <c r="S179" s="54" t="str">
        <f t="shared" si="28"/>
        <v/>
      </c>
      <c r="T179" s="54" t="str">
        <f t="shared" si="28"/>
        <v/>
      </c>
      <c r="U179" s="891"/>
      <c r="V179" s="892"/>
      <c r="W179" s="892"/>
      <c r="X179" s="892"/>
      <c r="Y179" s="892"/>
      <c r="Z179" s="892"/>
      <c r="AA179" s="892"/>
      <c r="AB179" s="892"/>
      <c r="AC179" s="892"/>
      <c r="AD179" s="892"/>
      <c r="AE179" s="892"/>
      <c r="AF179" s="892"/>
      <c r="AG179" s="892"/>
      <c r="AH179" s="892"/>
      <c r="AI179" s="892"/>
      <c r="AJ179" s="892"/>
      <c r="AK179" s="892"/>
      <c r="AL179" s="892"/>
      <c r="AM179" s="893"/>
      <c r="AN179" s="393"/>
      <c r="AO179" s="388"/>
      <c r="AP179" s="402"/>
      <c r="AR179" s="404"/>
      <c r="AS179" s="404"/>
      <c r="AT179" s="404"/>
      <c r="AU179" s="404"/>
      <c r="AV179" s="404"/>
      <c r="AW179" s="404"/>
      <c r="AX179" s="404"/>
      <c r="AY179" s="404"/>
      <c r="AZ179" s="404"/>
      <c r="BA179" s="404"/>
      <c r="BB179" s="404"/>
      <c r="BC179" s="404"/>
      <c r="BD179" s="404"/>
      <c r="BE179" s="404"/>
      <c r="BF179" s="404"/>
      <c r="BG179" s="404"/>
      <c r="BH179" s="404"/>
      <c r="BI179" s="357"/>
      <c r="BJ179" s="404"/>
      <c r="BL179" s="16" t="str">
        <f>IF(T178="市区町村を選択 ▼","",MID(T178,7,10))</f>
        <v/>
      </c>
      <c r="CL179" s="404" t="s">
        <v>950</v>
      </c>
      <c r="CS179" s="4" t="s">
        <v>948</v>
      </c>
    </row>
    <row r="180" spans="1:97" ht="15" customHeight="1" x14ac:dyDescent="0.2">
      <c r="A180" s="395"/>
      <c r="B180" s="389"/>
      <c r="C180" s="1255"/>
      <c r="D180" s="1238"/>
      <c r="E180" s="1171"/>
      <c r="F180" s="1172"/>
      <c r="G180" s="759"/>
      <c r="H180" s="760"/>
      <c r="I180" s="760"/>
      <c r="J180" s="760"/>
      <c r="K180" s="760"/>
      <c r="L180" s="761"/>
      <c r="M180" s="970" t="str">
        <f>IF(T178="市区町村を選択 ▼","",BL179)</f>
        <v/>
      </c>
      <c r="N180" s="971"/>
      <c r="O180" s="971"/>
      <c r="P180" s="971"/>
      <c r="Q180" s="971"/>
      <c r="R180" s="971"/>
      <c r="S180" s="971"/>
      <c r="T180" s="971"/>
      <c r="U180" s="971"/>
      <c r="V180" s="971"/>
      <c r="W180" s="971"/>
      <c r="X180" s="971"/>
      <c r="Y180" s="971"/>
      <c r="Z180" s="971"/>
      <c r="AA180" s="972"/>
      <c r="AB180" s="895" t="s">
        <v>761</v>
      </c>
      <c r="AC180" s="895"/>
      <c r="AD180" s="895"/>
      <c r="AE180" s="895"/>
      <c r="AF180" s="895"/>
      <c r="AG180" s="895"/>
      <c r="AH180" s="895"/>
      <c r="AI180" s="895"/>
      <c r="AJ180" s="895"/>
      <c r="AK180" s="895"/>
      <c r="AL180" s="895"/>
      <c r="AM180" s="896"/>
      <c r="AN180" s="393"/>
      <c r="AO180" s="388"/>
      <c r="AP180" s="402"/>
      <c r="AR180" s="404"/>
      <c r="AS180" s="404"/>
      <c r="AT180" s="404"/>
      <c r="AU180" s="404"/>
      <c r="AV180" s="404"/>
      <c r="AW180" s="404"/>
      <c r="AX180" s="404"/>
      <c r="AY180" s="404"/>
      <c r="AZ180" s="404"/>
      <c r="BA180" s="404"/>
      <c r="BB180" s="404"/>
      <c r="BC180" s="404"/>
      <c r="BD180" s="404"/>
      <c r="BE180" s="404"/>
      <c r="BF180" s="404"/>
      <c r="BG180" s="404"/>
      <c r="BH180" s="404"/>
      <c r="BI180" s="357"/>
      <c r="BJ180" s="404"/>
      <c r="BL180" s="66"/>
      <c r="CL180" s="404" t="s">
        <v>951</v>
      </c>
      <c r="CS180" s="4" t="s">
        <v>949</v>
      </c>
    </row>
    <row r="181" spans="1:97" ht="15" customHeight="1" x14ac:dyDescent="0.2">
      <c r="A181" s="395"/>
      <c r="B181" s="389"/>
      <c r="C181" s="1255"/>
      <c r="D181" s="1238"/>
      <c r="E181" s="1171"/>
      <c r="F181" s="1172"/>
      <c r="G181" s="803" t="s">
        <v>3407</v>
      </c>
      <c r="H181" s="804"/>
      <c r="I181" s="804"/>
      <c r="J181" s="804"/>
      <c r="K181" s="804"/>
      <c r="L181" s="805"/>
      <c r="M181" s="885"/>
      <c r="N181" s="816"/>
      <c r="O181" s="816"/>
      <c r="P181" s="816"/>
      <c r="Q181" s="816"/>
      <c r="R181" s="816"/>
      <c r="S181" s="816"/>
      <c r="T181" s="816"/>
      <c r="U181" s="816"/>
      <c r="V181" s="816"/>
      <c r="W181" s="816"/>
      <c r="X181" s="816"/>
      <c r="Y181" s="816"/>
      <c r="Z181" s="816"/>
      <c r="AA181" s="816"/>
      <c r="AB181" s="816"/>
      <c r="AC181" s="816"/>
      <c r="AD181" s="816"/>
      <c r="AE181" s="816"/>
      <c r="AF181" s="816"/>
      <c r="AG181" s="816"/>
      <c r="AH181" s="816"/>
      <c r="AI181" s="817"/>
      <c r="AJ181" s="1230" t="s">
        <v>224</v>
      </c>
      <c r="AK181" s="1231"/>
      <c r="AL181" s="1231"/>
      <c r="AM181" s="1232"/>
      <c r="AN181" s="393"/>
      <c r="AO181" s="388"/>
      <c r="AP181" s="402"/>
      <c r="AR181" s="404"/>
      <c r="AS181" s="404"/>
      <c r="AT181" s="404"/>
      <c r="AU181" s="404"/>
      <c r="AV181" s="404"/>
      <c r="AW181" s="404"/>
      <c r="AX181" s="404"/>
      <c r="AY181" s="404"/>
      <c r="AZ181" s="404"/>
      <c r="BA181" s="404"/>
      <c r="BB181" s="404"/>
      <c r="BC181" s="404"/>
      <c r="BD181" s="404"/>
      <c r="BE181" s="404"/>
      <c r="BF181" s="404"/>
      <c r="BG181" s="404"/>
      <c r="BH181" s="404"/>
      <c r="BI181" s="357"/>
      <c r="BJ181" s="404"/>
      <c r="CL181" s="404" t="s">
        <v>952</v>
      </c>
      <c r="CS181" s="4" t="s">
        <v>950</v>
      </c>
    </row>
    <row r="182" spans="1:97" ht="15" hidden="1" customHeight="1" x14ac:dyDescent="0.2">
      <c r="A182" s="255"/>
      <c r="B182" s="389"/>
      <c r="C182" s="1255"/>
      <c r="D182" s="1238"/>
      <c r="E182" s="1171"/>
      <c r="F182" s="1172"/>
      <c r="G182" s="806"/>
      <c r="H182" s="807"/>
      <c r="I182" s="807"/>
      <c r="J182" s="807"/>
      <c r="K182" s="807"/>
      <c r="L182" s="808"/>
      <c r="M182" s="849" t="s">
        <v>225</v>
      </c>
      <c r="N182" s="850"/>
      <c r="O182" s="851"/>
      <c r="P182" s="54" t="str">
        <f>MID($M$181,COLUMN()-15,1)</f>
        <v/>
      </c>
      <c r="Q182" s="54" t="str">
        <f t="shared" ref="Q182:AI182" si="29">MID($M$181,COLUMN()-15,1)</f>
        <v/>
      </c>
      <c r="R182" s="54" t="str">
        <f t="shared" si="29"/>
        <v/>
      </c>
      <c r="S182" s="54" t="str">
        <f t="shared" si="29"/>
        <v/>
      </c>
      <c r="T182" s="54" t="str">
        <f t="shared" si="29"/>
        <v/>
      </c>
      <c r="U182" s="54" t="str">
        <f t="shared" si="29"/>
        <v/>
      </c>
      <c r="V182" s="54" t="str">
        <f t="shared" si="29"/>
        <v/>
      </c>
      <c r="W182" s="54" t="str">
        <f t="shared" si="29"/>
        <v/>
      </c>
      <c r="X182" s="54" t="str">
        <f t="shared" si="29"/>
        <v/>
      </c>
      <c r="Y182" s="54" t="str">
        <f t="shared" si="29"/>
        <v/>
      </c>
      <c r="Z182" s="54" t="str">
        <f t="shared" si="29"/>
        <v/>
      </c>
      <c r="AA182" s="54" t="str">
        <f t="shared" si="29"/>
        <v/>
      </c>
      <c r="AB182" s="54" t="str">
        <f t="shared" si="29"/>
        <v/>
      </c>
      <c r="AC182" s="54" t="str">
        <f t="shared" si="29"/>
        <v/>
      </c>
      <c r="AD182" s="54" t="str">
        <f t="shared" si="29"/>
        <v/>
      </c>
      <c r="AE182" s="54" t="str">
        <f t="shared" si="29"/>
        <v/>
      </c>
      <c r="AF182" s="54" t="str">
        <f t="shared" si="29"/>
        <v/>
      </c>
      <c r="AG182" s="54" t="str">
        <f t="shared" si="29"/>
        <v/>
      </c>
      <c r="AH182" s="54" t="str">
        <f t="shared" si="29"/>
        <v/>
      </c>
      <c r="AI182" s="54" t="str">
        <f t="shared" si="29"/>
        <v/>
      </c>
      <c r="AJ182" s="914"/>
      <c r="AK182" s="915"/>
      <c r="AL182" s="915"/>
      <c r="AM182" s="916"/>
      <c r="AN182" s="393"/>
      <c r="AO182" s="388"/>
      <c r="AP182" s="402"/>
      <c r="AR182" s="404"/>
      <c r="AS182" s="404"/>
      <c r="AT182" s="404"/>
      <c r="AU182" s="404"/>
      <c r="AV182" s="404"/>
      <c r="AW182" s="404"/>
      <c r="AX182" s="404"/>
      <c r="AY182" s="404"/>
      <c r="AZ182" s="404"/>
      <c r="BA182" s="404"/>
      <c r="BB182" s="404"/>
      <c r="BC182" s="404"/>
      <c r="BD182" s="404"/>
      <c r="BE182" s="404"/>
      <c r="BF182" s="404"/>
      <c r="BG182" s="404"/>
      <c r="BH182" s="404"/>
      <c r="BI182" s="357"/>
      <c r="BJ182" s="404"/>
      <c r="CL182" s="404" t="s">
        <v>953</v>
      </c>
      <c r="CS182" s="4" t="s">
        <v>951</v>
      </c>
    </row>
    <row r="183" spans="1:97" ht="15" hidden="1" customHeight="1" x14ac:dyDescent="0.2">
      <c r="A183" s="255"/>
      <c r="B183" s="389"/>
      <c r="C183" s="1256"/>
      <c r="D183" s="1239"/>
      <c r="E183" s="1173"/>
      <c r="F183" s="1174"/>
      <c r="G183" s="942"/>
      <c r="H183" s="897"/>
      <c r="I183" s="897"/>
      <c r="J183" s="897"/>
      <c r="K183" s="897"/>
      <c r="L183" s="898"/>
      <c r="M183" s="852"/>
      <c r="N183" s="853"/>
      <c r="O183" s="854"/>
      <c r="P183" s="54" t="str">
        <f>MID($M$181,COLUMN()-15+20,1)</f>
        <v/>
      </c>
      <c r="Q183" s="54" t="str">
        <f t="shared" ref="Q183:AI183" si="30">MID($M$181,COLUMN()-15+20,1)</f>
        <v/>
      </c>
      <c r="R183" s="54" t="str">
        <f t="shared" si="30"/>
        <v/>
      </c>
      <c r="S183" s="54" t="str">
        <f t="shared" si="30"/>
        <v/>
      </c>
      <c r="T183" s="54" t="str">
        <f t="shared" si="30"/>
        <v/>
      </c>
      <c r="U183" s="54" t="str">
        <f t="shared" si="30"/>
        <v/>
      </c>
      <c r="V183" s="54" t="str">
        <f t="shared" si="30"/>
        <v/>
      </c>
      <c r="W183" s="54" t="str">
        <f t="shared" si="30"/>
        <v/>
      </c>
      <c r="X183" s="54" t="str">
        <f t="shared" si="30"/>
        <v/>
      </c>
      <c r="Y183" s="54" t="str">
        <f t="shared" si="30"/>
        <v/>
      </c>
      <c r="Z183" s="54" t="str">
        <f t="shared" si="30"/>
        <v/>
      </c>
      <c r="AA183" s="54" t="str">
        <f t="shared" si="30"/>
        <v/>
      </c>
      <c r="AB183" s="54" t="str">
        <f t="shared" si="30"/>
        <v/>
      </c>
      <c r="AC183" s="54" t="str">
        <f t="shared" si="30"/>
        <v/>
      </c>
      <c r="AD183" s="54" t="str">
        <f t="shared" si="30"/>
        <v/>
      </c>
      <c r="AE183" s="54" t="str">
        <f t="shared" si="30"/>
        <v/>
      </c>
      <c r="AF183" s="54" t="str">
        <f t="shared" si="30"/>
        <v/>
      </c>
      <c r="AG183" s="54" t="str">
        <f t="shared" si="30"/>
        <v/>
      </c>
      <c r="AH183" s="54" t="str">
        <f t="shared" si="30"/>
        <v/>
      </c>
      <c r="AI183" s="54" t="str">
        <f t="shared" si="30"/>
        <v/>
      </c>
      <c r="AJ183" s="917"/>
      <c r="AK183" s="918"/>
      <c r="AL183" s="918"/>
      <c r="AM183" s="919"/>
      <c r="AN183" s="393"/>
      <c r="AO183" s="388"/>
      <c r="AP183" s="402"/>
      <c r="AR183" s="404"/>
      <c r="AS183" s="404"/>
      <c r="AT183" s="404"/>
      <c r="AU183" s="404"/>
      <c r="AV183" s="404"/>
      <c r="AW183" s="404"/>
      <c r="AX183" s="404"/>
      <c r="AY183" s="404"/>
      <c r="AZ183" s="404"/>
      <c r="BA183" s="404"/>
      <c r="BB183" s="404"/>
      <c r="BC183" s="404"/>
      <c r="BD183" s="404"/>
      <c r="BE183" s="404"/>
      <c r="BF183" s="404"/>
      <c r="BG183" s="404"/>
      <c r="BH183" s="404"/>
      <c r="BI183" s="357"/>
      <c r="BJ183" s="404"/>
      <c r="CL183" s="404" t="s">
        <v>954</v>
      </c>
      <c r="CS183" s="4" t="s">
        <v>952</v>
      </c>
    </row>
    <row r="184" spans="1:97" ht="15" customHeight="1" thickBot="1" x14ac:dyDescent="0.25">
      <c r="A184" s="492"/>
      <c r="B184" s="389"/>
      <c r="C184" s="523"/>
      <c r="D184" s="493"/>
      <c r="E184" s="493"/>
      <c r="F184" s="493"/>
      <c r="G184" s="493"/>
      <c r="H184" s="493"/>
      <c r="I184" s="493"/>
      <c r="J184" s="493"/>
      <c r="K184" s="493"/>
      <c r="L184" s="493"/>
      <c r="M184" s="524"/>
      <c r="N184" s="524"/>
      <c r="O184" s="524"/>
      <c r="P184" s="524"/>
      <c r="Q184" s="524"/>
      <c r="R184" s="524"/>
      <c r="S184" s="524"/>
      <c r="T184" s="524"/>
      <c r="U184" s="524"/>
      <c r="V184" s="524"/>
      <c r="W184" s="524"/>
      <c r="X184" s="524"/>
      <c r="Y184" s="524"/>
      <c r="Z184" s="524"/>
      <c r="AA184" s="524"/>
      <c r="AB184" s="524"/>
      <c r="AC184" s="524"/>
      <c r="AD184" s="524"/>
      <c r="AE184" s="524"/>
      <c r="AF184" s="524"/>
      <c r="AG184" s="524"/>
      <c r="AH184" s="524"/>
      <c r="AI184" s="524"/>
      <c r="AJ184" s="524"/>
      <c r="AK184" s="524"/>
      <c r="AL184" s="524"/>
      <c r="AM184" s="502"/>
      <c r="AN184" s="492"/>
      <c r="AO184" s="392"/>
      <c r="AP184" s="332"/>
      <c r="CL184" s="404" t="s">
        <v>955</v>
      </c>
      <c r="CS184" s="4" t="s">
        <v>953</v>
      </c>
    </row>
    <row r="185" spans="1:97" ht="15" customHeight="1" thickTop="1" x14ac:dyDescent="0.2">
      <c r="A185" s="492"/>
      <c r="B185" s="390"/>
      <c r="C185" s="1015" t="s">
        <v>3442</v>
      </c>
      <c r="D185" s="1016"/>
      <c r="E185" s="1016"/>
      <c r="F185" s="1016"/>
      <c r="G185" s="1016"/>
      <c r="H185" s="1016"/>
      <c r="I185" s="1016"/>
      <c r="J185" s="1016"/>
      <c r="K185" s="1016"/>
      <c r="L185" s="1016"/>
      <c r="M185" s="1016"/>
      <c r="N185" s="1016"/>
      <c r="O185" s="1016"/>
      <c r="P185" s="1016"/>
      <c r="Q185" s="1016"/>
      <c r="R185" s="1016"/>
      <c r="S185" s="1016"/>
      <c r="T185" s="1016"/>
      <c r="U185" s="1016"/>
      <c r="V185" s="1016"/>
      <c r="W185" s="1016"/>
      <c r="X185" s="1016"/>
      <c r="Y185" s="1016"/>
      <c r="Z185" s="1016"/>
      <c r="AA185" s="1016"/>
      <c r="AB185" s="1016"/>
      <c r="AC185" s="1016"/>
      <c r="AD185" s="1016"/>
      <c r="AE185" s="1016"/>
      <c r="AF185" s="1016"/>
      <c r="AG185" s="1016"/>
      <c r="AH185" s="1016"/>
      <c r="AI185" s="1016"/>
      <c r="AJ185" s="1016"/>
      <c r="AK185" s="1016"/>
      <c r="AL185" s="1016"/>
      <c r="AM185" s="1017"/>
      <c r="AN185" s="492"/>
      <c r="AO185" s="505"/>
      <c r="AP185" s="492"/>
      <c r="AR185" s="478"/>
      <c r="AS185" s="478"/>
      <c r="AT185" s="478"/>
      <c r="AU185" s="478"/>
      <c r="AV185" s="478"/>
      <c r="AW185" s="478"/>
      <c r="AX185" s="478"/>
      <c r="AY185" s="478"/>
      <c r="AZ185" s="478"/>
      <c r="BA185" s="478"/>
      <c r="BB185" s="478"/>
      <c r="BC185" s="478"/>
      <c r="BD185" s="478"/>
      <c r="BE185" s="478"/>
      <c r="BF185" s="478"/>
      <c r="BG185" s="478"/>
      <c r="BH185" s="478"/>
      <c r="BL185" s="66"/>
      <c r="CL185" s="404" t="s">
        <v>956</v>
      </c>
      <c r="CS185" s="4" t="s">
        <v>954</v>
      </c>
    </row>
    <row r="186" spans="1:97" ht="15" customHeight="1" thickBot="1" x14ac:dyDescent="0.25">
      <c r="A186" s="503"/>
      <c r="B186" s="390"/>
      <c r="C186" s="1018"/>
      <c r="D186" s="1019"/>
      <c r="E186" s="1019"/>
      <c r="F186" s="1019"/>
      <c r="G186" s="1019"/>
      <c r="H186" s="1019"/>
      <c r="I186" s="1019"/>
      <c r="J186" s="1019"/>
      <c r="K186" s="1019"/>
      <c r="L186" s="1019"/>
      <c r="M186" s="1019"/>
      <c r="N186" s="1019"/>
      <c r="O186" s="1019"/>
      <c r="P186" s="1019"/>
      <c r="Q186" s="1019"/>
      <c r="R186" s="1019"/>
      <c r="S186" s="1019"/>
      <c r="T186" s="1019"/>
      <c r="U186" s="1019"/>
      <c r="V186" s="1019"/>
      <c r="W186" s="1019"/>
      <c r="X186" s="1019"/>
      <c r="Y186" s="1019"/>
      <c r="Z186" s="1019"/>
      <c r="AA186" s="1019"/>
      <c r="AB186" s="1019"/>
      <c r="AC186" s="1019"/>
      <c r="AD186" s="1019"/>
      <c r="AE186" s="1019"/>
      <c r="AF186" s="1019"/>
      <c r="AG186" s="1019"/>
      <c r="AH186" s="1019"/>
      <c r="AI186" s="1019"/>
      <c r="AJ186" s="1019"/>
      <c r="AK186" s="1019"/>
      <c r="AL186" s="1019"/>
      <c r="AM186" s="1020"/>
      <c r="AN186" s="492"/>
      <c r="AO186" s="505"/>
      <c r="AP186" s="492"/>
      <c r="AR186" s="478"/>
      <c r="AS186" s="478"/>
      <c r="AT186" s="478"/>
      <c r="AU186" s="478"/>
      <c r="AV186" s="478"/>
      <c r="AW186" s="478"/>
      <c r="AX186" s="478"/>
      <c r="AY186" s="478"/>
      <c r="AZ186" s="478"/>
      <c r="BA186" s="478"/>
      <c r="BB186" s="478"/>
      <c r="BC186" s="478"/>
      <c r="BD186" s="478"/>
      <c r="BE186" s="478"/>
      <c r="BF186" s="478"/>
      <c r="BG186" s="478"/>
      <c r="BH186" s="478"/>
      <c r="BL186" s="66"/>
      <c r="CL186" s="404" t="s">
        <v>957</v>
      </c>
      <c r="CS186" s="4" t="s">
        <v>955</v>
      </c>
    </row>
    <row r="187" spans="1:97" ht="15" customHeight="1" thickBot="1" x14ac:dyDescent="0.25">
      <c r="A187" s="337"/>
      <c r="B187" s="389"/>
      <c r="C187" s="521"/>
      <c r="D187" s="494"/>
      <c r="E187" s="494"/>
      <c r="F187" s="494"/>
      <c r="G187" s="494"/>
      <c r="H187" s="494"/>
      <c r="I187" s="494"/>
      <c r="J187" s="494"/>
      <c r="K187" s="494"/>
      <c r="L187" s="494"/>
      <c r="M187" s="522"/>
      <c r="N187" s="522"/>
      <c r="O187" s="522"/>
      <c r="P187" s="522"/>
      <c r="Q187" s="522"/>
      <c r="R187" s="522"/>
      <c r="S187" s="522"/>
      <c r="T187" s="522"/>
      <c r="U187" s="522"/>
      <c r="V187" s="522"/>
      <c r="W187" s="522"/>
      <c r="X187" s="522"/>
      <c r="Y187" s="522"/>
      <c r="Z187" s="522"/>
      <c r="AA187" s="522"/>
      <c r="AB187" s="522"/>
      <c r="AC187" s="522"/>
      <c r="AD187" s="522"/>
      <c r="AE187" s="522"/>
      <c r="AF187" s="522"/>
      <c r="AG187" s="522"/>
      <c r="AH187" s="522"/>
      <c r="AI187" s="522"/>
      <c r="AJ187" s="522"/>
      <c r="AK187" s="522"/>
      <c r="AL187" s="522"/>
      <c r="AM187" s="478"/>
      <c r="AN187" s="492"/>
      <c r="AO187" s="506"/>
      <c r="AP187" s="492"/>
      <c r="AR187" s="478"/>
      <c r="AS187" s="478"/>
      <c r="AT187" s="478"/>
      <c r="AU187" s="478"/>
      <c r="AV187" s="478"/>
      <c r="AW187" s="478"/>
      <c r="AX187" s="478"/>
      <c r="AY187" s="478"/>
      <c r="AZ187" s="478"/>
      <c r="BA187" s="478"/>
      <c r="BB187" s="478"/>
      <c r="BC187" s="478"/>
      <c r="BD187" s="478"/>
      <c r="BE187" s="478"/>
      <c r="BF187" s="478"/>
      <c r="BG187" s="478"/>
      <c r="BH187" s="478"/>
      <c r="CL187" s="404" t="s">
        <v>958</v>
      </c>
      <c r="CS187" s="4" t="s">
        <v>956</v>
      </c>
    </row>
    <row r="188" spans="1:97" ht="15" customHeight="1" thickTop="1" thickBot="1" x14ac:dyDescent="0.25">
      <c r="A188" s="499"/>
      <c r="B188" s="389"/>
      <c r="C188" s="1015" t="s">
        <v>3443</v>
      </c>
      <c r="D188" s="1016"/>
      <c r="E188" s="1016"/>
      <c r="F188" s="1016"/>
      <c r="G188" s="1016"/>
      <c r="H188" s="1016"/>
      <c r="I188" s="1016"/>
      <c r="J188" s="1016"/>
      <c r="K188" s="1016"/>
      <c r="L188" s="1016"/>
      <c r="M188" s="1016"/>
      <c r="N188" s="1016"/>
      <c r="O188" s="1016"/>
      <c r="P188" s="1016"/>
      <c r="Q188" s="1016"/>
      <c r="R188" s="1016"/>
      <c r="S188" s="1016"/>
      <c r="T188" s="1016"/>
      <c r="U188" s="1016"/>
      <c r="V188" s="1016"/>
      <c r="W188" s="1016"/>
      <c r="X188" s="1016"/>
      <c r="Y188" s="1016"/>
      <c r="Z188" s="1016"/>
      <c r="AA188" s="1016"/>
      <c r="AB188" s="1016"/>
      <c r="AC188" s="1016"/>
      <c r="AD188" s="1016"/>
      <c r="AE188" s="1016"/>
      <c r="AF188" s="1016"/>
      <c r="AG188" s="1016"/>
      <c r="AH188" s="1016"/>
      <c r="AI188" s="1016"/>
      <c r="AJ188" s="1016"/>
      <c r="AK188" s="1016"/>
      <c r="AL188" s="1016"/>
      <c r="AM188" s="1017"/>
      <c r="AN188" s="492"/>
      <c r="AO188" s="506"/>
      <c r="AP188" s="492"/>
      <c r="AR188" s="478"/>
      <c r="AS188" s="478"/>
      <c r="AT188" s="478"/>
      <c r="AU188" s="478"/>
      <c r="AV188" s="478"/>
      <c r="AW188" s="478"/>
      <c r="AX188" s="478"/>
      <c r="AY188" s="478"/>
      <c r="AZ188" s="478"/>
      <c r="BA188" s="478"/>
      <c r="BB188" s="478"/>
      <c r="BC188" s="478"/>
      <c r="BD188" s="478"/>
      <c r="BE188" s="478"/>
      <c r="BF188" s="478"/>
      <c r="BG188" s="478"/>
      <c r="BH188" s="478"/>
      <c r="CL188" s="404" t="s">
        <v>959</v>
      </c>
      <c r="CS188" s="4" t="s">
        <v>957</v>
      </c>
    </row>
    <row r="189" spans="1:97" ht="15" customHeight="1" thickTop="1" thickBot="1" x14ac:dyDescent="0.25">
      <c r="A189" s="499"/>
      <c r="B189" s="389"/>
      <c r="C189" s="1018"/>
      <c r="D189" s="1019"/>
      <c r="E189" s="1019"/>
      <c r="F189" s="1019"/>
      <c r="G189" s="1019"/>
      <c r="H189" s="1019"/>
      <c r="I189" s="1019"/>
      <c r="J189" s="1019"/>
      <c r="K189" s="1019"/>
      <c r="L189" s="1019"/>
      <c r="M189" s="1019"/>
      <c r="N189" s="1019"/>
      <c r="O189" s="1019"/>
      <c r="P189" s="1019"/>
      <c r="Q189" s="1019"/>
      <c r="R189" s="1019"/>
      <c r="S189" s="1019"/>
      <c r="T189" s="1019"/>
      <c r="U189" s="1019"/>
      <c r="V189" s="1019"/>
      <c r="W189" s="1019"/>
      <c r="X189" s="1019"/>
      <c r="Y189" s="1019"/>
      <c r="Z189" s="1019"/>
      <c r="AA189" s="1019"/>
      <c r="AB189" s="1019"/>
      <c r="AC189" s="1019"/>
      <c r="AD189" s="1019"/>
      <c r="AE189" s="1019"/>
      <c r="AF189" s="1019"/>
      <c r="AG189" s="1019"/>
      <c r="AH189" s="1019"/>
      <c r="AI189" s="1019"/>
      <c r="AJ189" s="1019"/>
      <c r="AK189" s="1019"/>
      <c r="AL189" s="1019"/>
      <c r="AM189" s="1020"/>
      <c r="AN189" s="286"/>
      <c r="AO189" s="506"/>
      <c r="AP189" s="492"/>
      <c r="AR189" s="478"/>
      <c r="AS189" s="478"/>
      <c r="AT189" s="478"/>
      <c r="AU189" s="478"/>
      <c r="AV189" s="478"/>
      <c r="AW189" s="478"/>
      <c r="AX189" s="478"/>
      <c r="AY189" s="478"/>
      <c r="AZ189" s="478"/>
      <c r="BA189" s="478"/>
      <c r="BB189" s="478"/>
      <c r="BC189" s="478"/>
      <c r="BD189" s="478"/>
      <c r="BE189" s="478"/>
      <c r="BF189" s="478"/>
      <c r="BG189" s="478"/>
      <c r="BH189" s="478"/>
      <c r="CL189" s="404" t="s">
        <v>960</v>
      </c>
      <c r="CS189" s="4" t="s">
        <v>958</v>
      </c>
    </row>
    <row r="190" spans="1:97" ht="15" customHeight="1" thickBot="1" x14ac:dyDescent="0.25">
      <c r="A190" s="499"/>
      <c r="B190" s="389"/>
      <c r="C190" s="521"/>
      <c r="D190" s="494"/>
      <c r="E190" s="494"/>
      <c r="F190" s="494"/>
      <c r="G190" s="494"/>
      <c r="H190" s="494"/>
      <c r="I190" s="494"/>
      <c r="J190" s="494"/>
      <c r="K190" s="494"/>
      <c r="L190" s="494"/>
      <c r="M190" s="522"/>
      <c r="N190" s="522"/>
      <c r="O190" s="522"/>
      <c r="P190" s="522"/>
      <c r="Q190" s="522"/>
      <c r="R190" s="522"/>
      <c r="S190" s="522"/>
      <c r="T190" s="522"/>
      <c r="U190" s="522"/>
      <c r="V190" s="522"/>
      <c r="W190" s="522"/>
      <c r="X190" s="522"/>
      <c r="Y190" s="522"/>
      <c r="Z190" s="522"/>
      <c r="AA190" s="522"/>
      <c r="AB190" s="522"/>
      <c r="AC190" s="522"/>
      <c r="AD190" s="522"/>
      <c r="AE190" s="522"/>
      <c r="AF190" s="522"/>
      <c r="AG190" s="522"/>
      <c r="AH190" s="522"/>
      <c r="AI190" s="1257" t="s">
        <v>1007</v>
      </c>
      <c r="AJ190" s="1257"/>
      <c r="AK190" s="1257"/>
      <c r="AL190" s="1257"/>
      <c r="AM190" s="1257"/>
      <c r="AN190" s="478"/>
      <c r="AO190" s="505"/>
      <c r="AP190" s="492"/>
      <c r="AR190" s="478"/>
      <c r="AS190" s="478"/>
      <c r="AT190" s="478"/>
      <c r="AU190" s="478"/>
      <c r="AV190" s="478"/>
      <c r="AW190" s="478"/>
      <c r="AX190" s="478"/>
      <c r="AY190" s="478"/>
      <c r="AZ190" s="478"/>
      <c r="BA190" s="478"/>
      <c r="BB190" s="478"/>
      <c r="BC190" s="478"/>
      <c r="BD190" s="478"/>
      <c r="BE190" s="478"/>
      <c r="BF190" s="478"/>
      <c r="BG190" s="478"/>
      <c r="BH190" s="478"/>
      <c r="CL190" s="404" t="s">
        <v>961</v>
      </c>
      <c r="CS190" s="4" t="s">
        <v>959</v>
      </c>
    </row>
    <row r="191" spans="1:97" ht="15" customHeight="1" thickTop="1" x14ac:dyDescent="0.2">
      <c r="A191" s="337"/>
      <c r="B191" s="1220"/>
      <c r="C191" s="1220"/>
      <c r="D191" s="1220"/>
      <c r="E191" s="1220"/>
      <c r="F191" s="1220"/>
      <c r="G191" s="1220"/>
      <c r="H191" s="1220"/>
      <c r="I191" s="1220"/>
      <c r="J191" s="1220"/>
      <c r="K191" s="1220"/>
      <c r="L191" s="1220"/>
      <c r="M191" s="1220"/>
      <c r="N191" s="1220"/>
      <c r="O191" s="1220"/>
      <c r="P191" s="1220"/>
      <c r="Q191" s="1220"/>
      <c r="R191" s="1220"/>
      <c r="S191" s="1220"/>
      <c r="T191" s="1220"/>
      <c r="U191" s="1220"/>
      <c r="V191" s="1220"/>
      <c r="W191" s="1220"/>
      <c r="X191" s="1220"/>
      <c r="Y191" s="1220"/>
      <c r="Z191" s="1220"/>
      <c r="AA191" s="1220"/>
      <c r="AB191" s="1220"/>
      <c r="AC191" s="1220"/>
      <c r="AD191" s="1220"/>
      <c r="AE191" s="1220"/>
      <c r="AF191" s="1220"/>
      <c r="AG191" s="1220"/>
      <c r="AH191" s="1220"/>
      <c r="AI191" s="1220"/>
      <c r="AJ191" s="1220"/>
      <c r="AK191" s="1220"/>
      <c r="AL191" s="1220"/>
      <c r="AM191" s="1220"/>
      <c r="AN191" s="1220"/>
      <c r="AO191" s="1220"/>
      <c r="CL191" s="404" t="s">
        <v>962</v>
      </c>
      <c r="CS191" s="4" t="s">
        <v>960</v>
      </c>
    </row>
    <row r="192" spans="1:97" ht="15" customHeight="1" thickBot="1" x14ac:dyDescent="0.25">
      <c r="CL192" s="404" t="s">
        <v>963</v>
      </c>
      <c r="CS192" s="4" t="s">
        <v>961</v>
      </c>
    </row>
    <row r="193" spans="1:105" ht="15" customHeight="1" thickTop="1" x14ac:dyDescent="0.2">
      <c r="B193" s="1246" t="s">
        <v>3331</v>
      </c>
      <c r="C193" s="1247"/>
      <c r="D193" s="1247"/>
      <c r="E193" s="1247"/>
      <c r="F193" s="1247"/>
      <c r="G193" s="1247"/>
      <c r="H193" s="1247"/>
      <c r="I193" s="1247"/>
      <c r="J193" s="1247"/>
      <c r="K193" s="1247"/>
      <c r="L193" s="1247"/>
      <c r="M193" s="1247"/>
      <c r="N193" s="1247"/>
      <c r="O193" s="1247"/>
      <c r="P193" s="1247"/>
      <c r="Q193" s="1247"/>
      <c r="R193" s="1247"/>
      <c r="S193" s="1247"/>
      <c r="T193" s="1247"/>
      <c r="U193" s="1247"/>
      <c r="V193" s="1247"/>
      <c r="W193" s="1247"/>
      <c r="X193" s="1247"/>
      <c r="Y193" s="1247"/>
      <c r="Z193" s="1247"/>
      <c r="AA193" s="1247"/>
      <c r="AB193" s="1247"/>
      <c r="AC193" s="1247"/>
      <c r="AD193" s="1247"/>
      <c r="AE193" s="1247"/>
      <c r="AF193" s="1247"/>
      <c r="AG193" s="1247"/>
      <c r="AH193" s="1247"/>
      <c r="AI193" s="1247"/>
      <c r="AJ193" s="1247"/>
      <c r="AK193" s="1247"/>
      <c r="AL193" s="1247"/>
      <c r="AM193" s="1247"/>
      <c r="AN193" s="1247"/>
      <c r="AO193" s="1248"/>
      <c r="AR193" s="1210" t="s">
        <v>3152</v>
      </c>
      <c r="AS193" s="1210"/>
      <c r="AT193" s="1210"/>
      <c r="AU193" s="1210"/>
      <c r="AV193" s="1210"/>
      <c r="AW193" s="1210"/>
      <c r="AX193" s="1210"/>
      <c r="AY193" s="1210"/>
      <c r="AZ193" s="1210"/>
      <c r="BA193" s="1210"/>
      <c r="BB193" s="1210"/>
      <c r="BC193" s="1210"/>
      <c r="BD193" s="1210"/>
      <c r="BE193" s="1210"/>
      <c r="BF193" s="1210"/>
      <c r="BG193" s="1210"/>
      <c r="CL193" s="404" t="s">
        <v>964</v>
      </c>
      <c r="CS193" s="4" t="s">
        <v>962</v>
      </c>
    </row>
    <row r="194" spans="1:105" ht="15" customHeight="1" x14ac:dyDescent="0.2">
      <c r="B194" s="1249"/>
      <c r="C194" s="1250"/>
      <c r="D194" s="1250"/>
      <c r="E194" s="1250"/>
      <c r="F194" s="1250"/>
      <c r="G194" s="1250"/>
      <c r="H194" s="1250"/>
      <c r="I194" s="1250"/>
      <c r="J194" s="1250"/>
      <c r="K194" s="1250"/>
      <c r="L194" s="1250"/>
      <c r="M194" s="1250"/>
      <c r="N194" s="1250"/>
      <c r="O194" s="1250"/>
      <c r="P194" s="1250"/>
      <c r="Q194" s="1250"/>
      <c r="R194" s="1250"/>
      <c r="S194" s="1250"/>
      <c r="T194" s="1250"/>
      <c r="U194" s="1250"/>
      <c r="V194" s="1250"/>
      <c r="W194" s="1250"/>
      <c r="X194" s="1250"/>
      <c r="Y194" s="1250"/>
      <c r="Z194" s="1250"/>
      <c r="AA194" s="1250"/>
      <c r="AB194" s="1250"/>
      <c r="AC194" s="1250"/>
      <c r="AD194" s="1250"/>
      <c r="AE194" s="1250"/>
      <c r="AF194" s="1250"/>
      <c r="AG194" s="1250"/>
      <c r="AH194" s="1250"/>
      <c r="AI194" s="1250"/>
      <c r="AJ194" s="1250"/>
      <c r="AK194" s="1250"/>
      <c r="AL194" s="1250"/>
      <c r="AM194" s="1250"/>
      <c r="AN194" s="1250"/>
      <c r="AO194" s="1251"/>
      <c r="AR194" s="1210"/>
      <c r="AS194" s="1210"/>
      <c r="AT194" s="1210"/>
      <c r="AU194" s="1210"/>
      <c r="AV194" s="1210"/>
      <c r="AW194" s="1210"/>
      <c r="AX194" s="1210"/>
      <c r="AY194" s="1210"/>
      <c r="AZ194" s="1210"/>
      <c r="BA194" s="1210"/>
      <c r="BB194" s="1210"/>
      <c r="BC194" s="1210"/>
      <c r="BD194" s="1210"/>
      <c r="BE194" s="1210"/>
      <c r="BF194" s="1210"/>
      <c r="BG194" s="1210"/>
      <c r="CL194" s="404" t="s">
        <v>965</v>
      </c>
      <c r="CS194" s="4" t="s">
        <v>963</v>
      </c>
    </row>
    <row r="195" spans="1:105" ht="15" customHeight="1" x14ac:dyDescent="0.2">
      <c r="B195" s="376"/>
      <c r="C195" s="1111" t="s">
        <v>3338</v>
      </c>
      <c r="D195" s="1111"/>
      <c r="E195" s="1111"/>
      <c r="F195" s="1111"/>
      <c r="G195" s="1111"/>
      <c r="H195" s="1111"/>
      <c r="I195" s="1111"/>
      <c r="J195" s="1111"/>
      <c r="K195" s="1111"/>
      <c r="L195" s="1111"/>
      <c r="M195" s="1111"/>
      <c r="N195" s="1111"/>
      <c r="O195" s="1111"/>
      <c r="P195" s="1111"/>
      <c r="Q195" s="1111"/>
      <c r="R195" s="1111"/>
      <c r="S195" s="1111"/>
      <c r="T195" s="1111"/>
      <c r="U195" s="1111"/>
      <c r="V195" s="1111"/>
      <c r="W195" s="1111"/>
      <c r="X195" s="1111"/>
      <c r="Y195" s="1111"/>
      <c r="Z195" s="1111"/>
      <c r="AA195" s="1111"/>
      <c r="AB195" s="1111"/>
      <c r="AC195" s="1111"/>
      <c r="AD195" s="1111"/>
      <c r="AE195" s="1111"/>
      <c r="AF195" s="1111"/>
      <c r="AG195" s="1111"/>
      <c r="AH195" s="1111"/>
      <c r="AI195" s="1111"/>
      <c r="AJ195" s="1111"/>
      <c r="AK195" s="1111"/>
      <c r="AL195" s="1111"/>
      <c r="AM195" s="1111"/>
      <c r="AN195" s="1111"/>
      <c r="AO195" s="381"/>
      <c r="AR195" s="1211" t="s">
        <v>3153</v>
      </c>
      <c r="AS195" s="1212"/>
      <c r="AT195" s="1211" t="s">
        <v>119</v>
      </c>
      <c r="AU195" s="1213"/>
      <c r="AV195" s="1213"/>
      <c r="AW195" s="1213"/>
      <c r="AX195" s="1213"/>
      <c r="AY195" s="1213"/>
      <c r="AZ195" s="1213"/>
      <c r="BA195" s="1213"/>
      <c r="BB195" s="1213"/>
      <c r="BC195" s="1213"/>
      <c r="BD195" s="1213"/>
      <c r="BE195" s="1213"/>
      <c r="BF195" s="1213"/>
      <c r="BG195" s="1212"/>
      <c r="CL195" s="404" t="s">
        <v>966</v>
      </c>
      <c r="CS195" s="4" t="s">
        <v>964</v>
      </c>
    </row>
    <row r="196" spans="1:105" ht="15" customHeight="1" x14ac:dyDescent="0.2">
      <c r="B196" s="376"/>
      <c r="C196" s="1252" t="s">
        <v>3243</v>
      </c>
      <c r="D196" s="1195" t="s">
        <v>3328</v>
      </c>
      <c r="E196" s="1196"/>
      <c r="F196" s="1196"/>
      <c r="G196" s="1196"/>
      <c r="H196" s="1196"/>
      <c r="I196" s="1196"/>
      <c r="J196" s="1196"/>
      <c r="K196" s="1196"/>
      <c r="L196" s="1197"/>
      <c r="M196" s="1070" t="s">
        <v>3573</v>
      </c>
      <c r="N196" s="1071"/>
      <c r="O196" s="1055"/>
      <c r="P196" s="1056"/>
      <c r="Q196" s="763" t="s">
        <v>231</v>
      </c>
      <c r="R196" s="1055"/>
      <c r="S196" s="1056"/>
      <c r="T196" s="763" t="s">
        <v>232</v>
      </c>
      <c r="U196" s="1055"/>
      <c r="V196" s="1056"/>
      <c r="W196" s="763" t="s">
        <v>233</v>
      </c>
      <c r="X196" s="1116" t="s">
        <v>3109</v>
      </c>
      <c r="Y196" s="1116"/>
      <c r="Z196" s="1116"/>
      <c r="AA196" s="1116"/>
      <c r="AB196" s="1116"/>
      <c r="AC196" s="1116"/>
      <c r="AD196" s="1116"/>
      <c r="AE196" s="1116"/>
      <c r="AF196" s="1116"/>
      <c r="AG196" s="1116"/>
      <c r="AH196" s="1112"/>
      <c r="AI196" s="1112"/>
      <c r="AJ196" s="1112"/>
      <c r="AK196" s="1112"/>
      <c r="AL196" s="1112"/>
      <c r="AM196" s="1113"/>
      <c r="AN196" s="332"/>
      <c r="AO196" s="381"/>
      <c r="AP196" s="330"/>
      <c r="AR196" s="1124" t="s">
        <v>3088</v>
      </c>
      <c r="AS196" s="1124"/>
      <c r="AT196" s="1118" t="s">
        <v>3478</v>
      </c>
      <c r="AU196" s="1118"/>
      <c r="AV196" s="1118"/>
      <c r="AW196" s="1118"/>
      <c r="AX196" s="1118"/>
      <c r="AY196" s="1118"/>
      <c r="AZ196" s="1118"/>
      <c r="BA196" s="1118"/>
      <c r="BB196" s="1118"/>
      <c r="BC196" s="1118"/>
      <c r="BD196" s="1118"/>
      <c r="BE196" s="1118"/>
      <c r="BF196" s="1118"/>
      <c r="BG196" s="1118"/>
      <c r="BL196" s="16" t="str">
        <f>BM196&amp;BN196&amp;BO196</f>
        <v>令和      年      月      日</v>
      </c>
      <c r="BM196" s="567" t="str">
        <f>IF(O196="",M196&amp;"      "&amp;Q196,M196&amp;O196&amp;Q196)</f>
        <v>令和      年</v>
      </c>
      <c r="BN196" s="567" t="str">
        <f>IF(R196="","      "&amp;T196,R196&amp;T196)</f>
        <v xml:space="preserve">      月</v>
      </c>
      <c r="BO196" s="568" t="str">
        <f>IF(U196="","      "&amp;W196,U196&amp;W196)</f>
        <v xml:space="preserve">      日</v>
      </c>
      <c r="BP196" s="17"/>
      <c r="BQ196" s="17"/>
      <c r="BR196" s="17"/>
      <c r="BS196" s="17"/>
      <c r="BT196" s="17"/>
      <c r="BU196" s="17"/>
      <c r="BV196" s="17"/>
      <c r="BW196" s="17"/>
      <c r="BX196" s="17"/>
      <c r="BY196" s="17"/>
      <c r="CL196" s="404" t="s">
        <v>967</v>
      </c>
      <c r="CS196" s="4" t="s">
        <v>965</v>
      </c>
    </row>
    <row r="197" spans="1:105" ht="15" customHeight="1" x14ac:dyDescent="0.2">
      <c r="B197" s="377"/>
      <c r="C197" s="1253"/>
      <c r="D197" s="1198"/>
      <c r="E197" s="1199"/>
      <c r="F197" s="1199"/>
      <c r="G197" s="1199"/>
      <c r="H197" s="1199"/>
      <c r="I197" s="1199"/>
      <c r="J197" s="1199"/>
      <c r="K197" s="1199"/>
      <c r="L197" s="1200"/>
      <c r="M197" s="1072"/>
      <c r="N197" s="1073"/>
      <c r="O197" s="1057"/>
      <c r="P197" s="1058"/>
      <c r="Q197" s="766"/>
      <c r="R197" s="1057"/>
      <c r="S197" s="1058"/>
      <c r="T197" s="766"/>
      <c r="U197" s="1057"/>
      <c r="V197" s="1058"/>
      <c r="W197" s="766"/>
      <c r="X197" s="1117"/>
      <c r="Y197" s="1117"/>
      <c r="Z197" s="1117"/>
      <c r="AA197" s="1117"/>
      <c r="AB197" s="1117"/>
      <c r="AC197" s="1117"/>
      <c r="AD197" s="1117"/>
      <c r="AE197" s="1117"/>
      <c r="AF197" s="1117"/>
      <c r="AG197" s="1117"/>
      <c r="AH197" s="1114"/>
      <c r="AI197" s="1114"/>
      <c r="AJ197" s="1114"/>
      <c r="AK197" s="1114"/>
      <c r="AL197" s="1114"/>
      <c r="AM197" s="1115"/>
      <c r="AN197" s="349"/>
      <c r="AO197" s="381"/>
      <c r="AP197" s="330"/>
      <c r="AR197" s="1124" t="s">
        <v>3466</v>
      </c>
      <c r="AS197" s="1124"/>
      <c r="AT197" s="1118" t="s">
        <v>112</v>
      </c>
      <c r="AU197" s="1118"/>
      <c r="AV197" s="1118"/>
      <c r="AW197" s="1118"/>
      <c r="AX197" s="1118"/>
      <c r="AY197" s="1118"/>
      <c r="AZ197" s="1118"/>
      <c r="BA197" s="1118"/>
      <c r="BB197" s="1118"/>
      <c r="BC197" s="1118"/>
      <c r="BD197" s="1118"/>
      <c r="BE197" s="1118"/>
      <c r="BF197" s="1118"/>
      <c r="BG197" s="1118"/>
      <c r="BM197" s="355"/>
      <c r="BN197" s="355"/>
      <c r="BO197" s="17"/>
      <c r="BP197" s="17"/>
      <c r="BQ197" s="17"/>
      <c r="BR197" s="17"/>
      <c r="BS197" s="17"/>
      <c r="BT197" s="17"/>
      <c r="BU197" s="17"/>
      <c r="BV197" s="17"/>
      <c r="BW197" s="17"/>
      <c r="BX197" s="17"/>
      <c r="BY197" s="17"/>
      <c r="CL197" s="404" t="s">
        <v>968</v>
      </c>
      <c r="CS197" s="4" t="s">
        <v>966</v>
      </c>
    </row>
    <row r="198" spans="1:105" ht="15" customHeight="1" x14ac:dyDescent="0.2">
      <c r="B198" s="377"/>
      <c r="C198" s="353"/>
      <c r="D198" s="344"/>
      <c r="E198" s="344"/>
      <c r="F198" s="344"/>
      <c r="G198" s="345"/>
      <c r="H198" s="345"/>
      <c r="I198" s="345"/>
      <c r="J198" s="345"/>
      <c r="K198" s="345"/>
      <c r="L198" s="337"/>
      <c r="M198" s="332"/>
      <c r="N198" s="332"/>
      <c r="O198" s="332"/>
      <c r="P198" s="332"/>
      <c r="Q198" s="332"/>
      <c r="R198" s="332"/>
      <c r="S198" s="332"/>
      <c r="T198" s="332"/>
      <c r="U198" s="332"/>
      <c r="V198" s="332"/>
      <c r="W198" s="332"/>
      <c r="X198" s="332"/>
      <c r="Y198" s="332"/>
      <c r="Z198" s="332"/>
      <c r="AA198" s="332"/>
      <c r="AB198" s="332"/>
      <c r="AC198" s="332"/>
      <c r="AD198" s="332"/>
      <c r="AE198" s="332"/>
      <c r="AF198" s="332"/>
      <c r="AG198" s="354"/>
      <c r="AH198" s="354"/>
      <c r="AI198" s="354"/>
      <c r="AJ198" s="354"/>
      <c r="AK198" s="354"/>
      <c r="AL198" s="354"/>
      <c r="AM198" s="354"/>
      <c r="AN198" s="349"/>
      <c r="AO198" s="381"/>
      <c r="AP198" s="349"/>
      <c r="AR198" s="1124" t="s">
        <v>3467</v>
      </c>
      <c r="AS198" s="1124"/>
      <c r="AT198" s="1118" t="s">
        <v>113</v>
      </c>
      <c r="AU198" s="1118"/>
      <c r="AV198" s="1118"/>
      <c r="AW198" s="1118"/>
      <c r="AX198" s="1118"/>
      <c r="AY198" s="1118"/>
      <c r="AZ198" s="1118"/>
      <c r="BA198" s="1118"/>
      <c r="BB198" s="1118"/>
      <c r="BC198" s="1118"/>
      <c r="BD198" s="1118"/>
      <c r="BE198" s="1118"/>
      <c r="BF198" s="1118"/>
      <c r="BG198" s="1118"/>
      <c r="BM198" s="355"/>
      <c r="BN198" s="355"/>
      <c r="BO198" s="17"/>
      <c r="BP198" s="17"/>
      <c r="BQ198" s="17"/>
      <c r="BR198" s="17"/>
      <c r="BS198" s="17"/>
      <c r="BT198" s="17"/>
      <c r="BU198" s="17"/>
      <c r="BV198" s="17"/>
      <c r="BW198" s="17"/>
      <c r="BX198" s="17"/>
      <c r="BY198" s="17"/>
      <c r="CL198" s="404" t="s">
        <v>969</v>
      </c>
      <c r="CR198" s="132"/>
      <c r="CS198" s="4" t="s">
        <v>967</v>
      </c>
    </row>
    <row r="199" spans="1:105" ht="15" customHeight="1" x14ac:dyDescent="0.2">
      <c r="B199" s="377"/>
      <c r="C199" s="1106" t="s">
        <v>3310</v>
      </c>
      <c r="D199" s="1109" t="s">
        <v>3334</v>
      </c>
      <c r="E199" s="1109"/>
      <c r="F199" s="1109"/>
      <c r="G199" s="1109"/>
      <c r="H199" s="1109"/>
      <c r="I199" s="1109"/>
      <c r="J199" s="1109"/>
      <c r="K199" s="1109"/>
      <c r="L199" s="1109"/>
      <c r="M199" s="1109"/>
      <c r="N199" s="1109"/>
      <c r="O199" s="1109"/>
      <c r="P199" s="1109"/>
      <c r="Q199" s="1109"/>
      <c r="R199" s="1109"/>
      <c r="S199" s="1109"/>
      <c r="T199" s="1109"/>
      <c r="U199" s="1109"/>
      <c r="V199" s="1109"/>
      <c r="W199" s="1109"/>
      <c r="X199" s="1109"/>
      <c r="Y199" s="1109"/>
      <c r="Z199" s="1109"/>
      <c r="AA199" s="1109"/>
      <c r="AB199" s="1109"/>
      <c r="AC199" s="1109"/>
      <c r="AD199" s="1109"/>
      <c r="AE199" s="1109"/>
      <c r="AF199" s="1109"/>
      <c r="AG199" s="1109"/>
      <c r="AH199" s="1109"/>
      <c r="AI199" s="1109"/>
      <c r="AJ199" s="1109"/>
      <c r="AK199" s="1109"/>
      <c r="AL199" s="1109"/>
      <c r="AM199" s="1110"/>
      <c r="AN199" s="349"/>
      <c r="AO199" s="381"/>
      <c r="AP199" s="330"/>
      <c r="AR199" s="1124" t="s">
        <v>3468</v>
      </c>
      <c r="AS199" s="1124"/>
      <c r="AT199" s="1118" t="s">
        <v>3154</v>
      </c>
      <c r="AU199" s="1118"/>
      <c r="AV199" s="1118"/>
      <c r="AW199" s="1118"/>
      <c r="AX199" s="1118"/>
      <c r="AY199" s="1118"/>
      <c r="AZ199" s="1118"/>
      <c r="BA199" s="1118"/>
      <c r="BB199" s="1118"/>
      <c r="BC199" s="1118"/>
      <c r="BD199" s="1118"/>
      <c r="BE199" s="1118"/>
      <c r="BF199" s="1118"/>
      <c r="BG199" s="1118"/>
      <c r="BL199" s="66"/>
      <c r="BM199" s="355"/>
      <c r="BN199" s="355"/>
      <c r="BO199" s="17"/>
      <c r="BP199" s="17"/>
      <c r="BQ199" s="17"/>
      <c r="BR199" s="17"/>
      <c r="BS199" s="17"/>
      <c r="BT199" s="17"/>
      <c r="BU199" s="17"/>
      <c r="BV199" s="17"/>
      <c r="BW199" s="17"/>
      <c r="BX199" s="17"/>
      <c r="BY199" s="17"/>
      <c r="CL199" s="404" t="s">
        <v>970</v>
      </c>
      <c r="CS199" s="4" t="s">
        <v>968</v>
      </c>
    </row>
    <row r="200" spans="1:105" ht="15" customHeight="1" x14ac:dyDescent="0.2">
      <c r="B200" s="376"/>
      <c r="C200" s="1107"/>
      <c r="D200" s="1169" t="s">
        <v>3311</v>
      </c>
      <c r="E200" s="1169"/>
      <c r="F200" s="1170"/>
      <c r="G200" s="884" t="s">
        <v>57</v>
      </c>
      <c r="H200" s="863"/>
      <c r="I200" s="863"/>
      <c r="J200" s="863"/>
      <c r="K200" s="863"/>
      <c r="L200" s="864"/>
      <c r="M200" s="847" t="s">
        <v>3312</v>
      </c>
      <c r="N200" s="848"/>
      <c r="O200" s="848"/>
      <c r="P200" s="848"/>
      <c r="Q200" s="848"/>
      <c r="R200" s="932"/>
      <c r="S200" s="847" t="s">
        <v>3413</v>
      </c>
      <c r="T200" s="848"/>
      <c r="U200" s="932"/>
      <c r="V200" s="177" t="s">
        <v>26</v>
      </c>
      <c r="W200" s="868"/>
      <c r="X200" s="815"/>
      <c r="Y200" s="815"/>
      <c r="Z200" s="815"/>
      <c r="AA200" s="335" t="s">
        <v>25</v>
      </c>
      <c r="AB200" s="894" t="s">
        <v>1301</v>
      </c>
      <c r="AC200" s="878"/>
      <c r="AD200" s="878"/>
      <c r="AE200" s="878"/>
      <c r="AF200" s="878"/>
      <c r="AG200" s="878"/>
      <c r="AH200" s="878"/>
      <c r="AI200" s="878"/>
      <c r="AJ200" s="878"/>
      <c r="AK200" s="878"/>
      <c r="AL200" s="878"/>
      <c r="AM200" s="879"/>
      <c r="AN200" s="332"/>
      <c r="AO200" s="381"/>
      <c r="AR200" s="1124" t="s">
        <v>3469</v>
      </c>
      <c r="AS200" s="501" t="s">
        <v>1299</v>
      </c>
      <c r="AT200" s="1118" t="s">
        <v>3431</v>
      </c>
      <c r="AU200" s="1118"/>
      <c r="AV200" s="1118"/>
      <c r="AW200" s="1118"/>
      <c r="AX200" s="1118"/>
      <c r="AY200" s="1118"/>
      <c r="AZ200" s="1118"/>
      <c r="BA200" s="1118"/>
      <c r="BB200" s="1118"/>
      <c r="BC200" s="1118"/>
      <c r="BD200" s="1118"/>
      <c r="BE200" s="1118"/>
      <c r="BF200" s="1118"/>
      <c r="BG200" s="1118"/>
      <c r="BL200" s="16" t="str">
        <f>IF(M200="選択　▼","",IF(W200="","",M200&amp;S200&amp;V200&amp;W200&amp;AA200))</f>
        <v/>
      </c>
      <c r="BM200" s="67" t="str">
        <f t="shared" ref="BM200:BR200" si="31">MID($W$200,COLUMN()-64,1)</f>
        <v/>
      </c>
      <c r="BN200" s="67" t="str">
        <f t="shared" si="31"/>
        <v/>
      </c>
      <c r="BO200" s="67" t="str">
        <f t="shared" si="31"/>
        <v/>
      </c>
      <c r="BP200" s="67" t="str">
        <f t="shared" si="31"/>
        <v/>
      </c>
      <c r="BQ200" s="67" t="str">
        <f t="shared" si="31"/>
        <v/>
      </c>
      <c r="BR200" s="67" t="str">
        <f t="shared" si="31"/>
        <v/>
      </c>
      <c r="BT200" s="124" t="str">
        <f>IF(M200="","",S200&amp;V200&amp;W200&amp;AA200)</f>
        <v>（　　）第号</v>
      </c>
      <c r="CL200" s="404" t="s">
        <v>971</v>
      </c>
      <c r="CS200" s="4" t="s">
        <v>969</v>
      </c>
    </row>
    <row r="201" spans="1:105" ht="15" customHeight="1" x14ac:dyDescent="0.2">
      <c r="B201" s="376"/>
      <c r="C201" s="1107"/>
      <c r="D201" s="1171"/>
      <c r="E201" s="1171"/>
      <c r="F201" s="1172"/>
      <c r="G201" s="884" t="s">
        <v>122</v>
      </c>
      <c r="H201" s="863"/>
      <c r="I201" s="863"/>
      <c r="J201" s="863"/>
      <c r="K201" s="863"/>
      <c r="L201" s="864"/>
      <c r="M201" s="1193" t="s">
        <v>3299</v>
      </c>
      <c r="N201" s="1194"/>
      <c r="O201" s="797"/>
      <c r="P201" s="799"/>
      <c r="Q201" s="333" t="s">
        <v>231</v>
      </c>
      <c r="R201" s="797"/>
      <c r="S201" s="799"/>
      <c r="T201" s="333" t="s">
        <v>232</v>
      </c>
      <c r="U201" s="797"/>
      <c r="V201" s="799"/>
      <c r="W201" s="333" t="s">
        <v>233</v>
      </c>
      <c r="X201" s="878"/>
      <c r="Y201" s="878"/>
      <c r="Z201" s="878"/>
      <c r="AA201" s="878"/>
      <c r="AB201" s="878"/>
      <c r="AC201" s="878"/>
      <c r="AD201" s="878"/>
      <c r="AE201" s="878"/>
      <c r="AF201" s="878"/>
      <c r="AG201" s="878"/>
      <c r="AH201" s="878"/>
      <c r="AI201" s="878"/>
      <c r="AJ201" s="878"/>
      <c r="AK201" s="878"/>
      <c r="AL201" s="878"/>
      <c r="AM201" s="879"/>
      <c r="AN201" s="332"/>
      <c r="AO201" s="381"/>
      <c r="AR201" s="1124"/>
      <c r="AS201" s="501" t="s">
        <v>3090</v>
      </c>
      <c r="AT201" s="1118" t="s">
        <v>3432</v>
      </c>
      <c r="AU201" s="1118"/>
      <c r="AV201" s="1118"/>
      <c r="AW201" s="1118"/>
      <c r="AX201" s="1118"/>
      <c r="AY201" s="1118"/>
      <c r="AZ201" s="1118"/>
      <c r="BA201" s="1118"/>
      <c r="BB201" s="1118"/>
      <c r="BC201" s="1118"/>
      <c r="BD201" s="1118"/>
      <c r="BE201" s="1118"/>
      <c r="BF201" s="1118"/>
      <c r="BG201" s="1118"/>
      <c r="BL201" s="16" t="str">
        <f>IF(U201="","",M201&amp;O201&amp;Q201&amp;R201&amp;T201&amp;U201&amp;W201)</f>
        <v/>
      </c>
      <c r="CL201" s="404" t="s">
        <v>972</v>
      </c>
      <c r="CS201" s="4" t="s">
        <v>970</v>
      </c>
    </row>
    <row r="202" spans="1:105" ht="15" customHeight="1" x14ac:dyDescent="0.2">
      <c r="B202" s="376"/>
      <c r="C202" s="1107"/>
      <c r="D202" s="1171"/>
      <c r="E202" s="1171"/>
      <c r="F202" s="1172"/>
      <c r="G202" s="756" t="s">
        <v>238</v>
      </c>
      <c r="H202" s="757"/>
      <c r="I202" s="757"/>
      <c r="J202" s="757"/>
      <c r="K202" s="757"/>
      <c r="L202" s="758"/>
      <c r="M202" s="1193" t="s">
        <v>3299</v>
      </c>
      <c r="N202" s="1194"/>
      <c r="O202" s="797"/>
      <c r="P202" s="799"/>
      <c r="Q202" s="333" t="s">
        <v>231</v>
      </c>
      <c r="R202" s="797"/>
      <c r="S202" s="799"/>
      <c r="T202" s="333" t="s">
        <v>232</v>
      </c>
      <c r="U202" s="797"/>
      <c r="V202" s="799"/>
      <c r="W202" s="333" t="s">
        <v>233</v>
      </c>
      <c r="X202" s="878" t="s">
        <v>27</v>
      </c>
      <c r="Y202" s="879"/>
      <c r="Z202" s="1193" t="s">
        <v>3299</v>
      </c>
      <c r="AA202" s="1194"/>
      <c r="AB202" s="797"/>
      <c r="AC202" s="799"/>
      <c r="AD202" s="333" t="s">
        <v>231</v>
      </c>
      <c r="AE202" s="797"/>
      <c r="AF202" s="799"/>
      <c r="AG202" s="333" t="s">
        <v>232</v>
      </c>
      <c r="AH202" s="797"/>
      <c r="AI202" s="799"/>
      <c r="AJ202" s="333" t="s">
        <v>233</v>
      </c>
      <c r="AK202" s="878" t="s">
        <v>28</v>
      </c>
      <c r="AL202" s="878"/>
      <c r="AM202" s="879"/>
      <c r="AN202" s="332"/>
      <c r="AO202" s="381"/>
      <c r="AR202" s="1124" t="s">
        <v>3470</v>
      </c>
      <c r="AS202" s="1124"/>
      <c r="AT202" s="1118" t="s">
        <v>3155</v>
      </c>
      <c r="AU202" s="1118"/>
      <c r="AV202" s="1118"/>
      <c r="AW202" s="1118"/>
      <c r="AX202" s="1118"/>
      <c r="AY202" s="1118"/>
      <c r="AZ202" s="1118"/>
      <c r="BA202" s="1118"/>
      <c r="BB202" s="1118"/>
      <c r="BC202" s="1118"/>
      <c r="BD202" s="1118"/>
      <c r="BE202" s="1118"/>
      <c r="BF202" s="1118"/>
      <c r="BG202" s="1118"/>
      <c r="BL202" s="16" t="str">
        <f>IF(U202="","",M202&amp;O202&amp;Q202&amp;R202&amp;T202&amp;U202&amp;W202&amp;X202&amp;Z202&amp;AB202&amp;AD202&amp;AE202&amp;AG202&amp;AH202&amp;AJ202&amp;AK202)</f>
        <v/>
      </c>
      <c r="BO202" s="16" t="str">
        <f>IF(U202="","",M202&amp;O202&amp;Q202&amp;R202&amp;T202&amp;U202&amp;W202)</f>
        <v/>
      </c>
      <c r="BP202" s="16" t="str">
        <f>IF(AH202="","",Z202&amp;AB202&amp;AD202&amp;AE202&amp;AG202&amp;AH202&amp;AJ202)</f>
        <v/>
      </c>
      <c r="BQ202" s="19"/>
      <c r="BR202" s="19"/>
      <c r="BS202" s="19"/>
      <c r="BT202" s="19"/>
      <c r="BU202" s="19"/>
      <c r="BV202" s="19"/>
      <c r="BW202" s="19"/>
      <c r="BX202" s="19"/>
      <c r="BY202" s="19"/>
      <c r="CL202" s="404" t="s">
        <v>973</v>
      </c>
      <c r="CS202" s="4" t="s">
        <v>971</v>
      </c>
    </row>
    <row r="203" spans="1:105" ht="15" customHeight="1" x14ac:dyDescent="0.2">
      <c r="B203" s="376"/>
      <c r="C203" s="1107"/>
      <c r="D203" s="1171"/>
      <c r="E203" s="1171"/>
      <c r="F203" s="1172"/>
      <c r="G203" s="880"/>
      <c r="H203" s="890"/>
      <c r="I203" s="890"/>
      <c r="J203" s="890"/>
      <c r="K203" s="890"/>
      <c r="L203" s="881"/>
      <c r="M203" s="1214" t="s">
        <v>230</v>
      </c>
      <c r="N203" s="1215"/>
      <c r="O203" s="1215"/>
      <c r="P203" s="1215"/>
      <c r="Q203" s="1215"/>
      <c r="R203" s="1215"/>
      <c r="S203" s="1215"/>
      <c r="T203" s="1215"/>
      <c r="U203" s="1215"/>
      <c r="V203" s="1215"/>
      <c r="W203" s="1215"/>
      <c r="X203" s="1215"/>
      <c r="Y203" s="1215"/>
      <c r="Z203" s="1215"/>
      <c r="AA203" s="1215"/>
      <c r="AB203" s="1215"/>
      <c r="AC203" s="1215"/>
      <c r="AD203" s="1215"/>
      <c r="AE203" s="1215"/>
      <c r="AF203" s="1215"/>
      <c r="AG203" s="1215"/>
      <c r="AH203" s="1215"/>
      <c r="AI203" s="1215"/>
      <c r="AJ203" s="1215"/>
      <c r="AK203" s="1215"/>
      <c r="AL203" s="1215"/>
      <c r="AM203" s="1216"/>
      <c r="AN203" s="332"/>
      <c r="AO203" s="381"/>
      <c r="AR203" s="1124" t="s">
        <v>3471</v>
      </c>
      <c r="AS203" s="476" t="s">
        <v>3089</v>
      </c>
      <c r="AT203" s="1118" t="s">
        <v>3156</v>
      </c>
      <c r="AU203" s="1118"/>
      <c r="AV203" s="1118"/>
      <c r="AW203" s="1118"/>
      <c r="AX203" s="1118"/>
      <c r="AY203" s="1118"/>
      <c r="AZ203" s="1118"/>
      <c r="BA203" s="1118"/>
      <c r="BB203" s="1118"/>
      <c r="BC203" s="1118"/>
      <c r="BD203" s="1118"/>
      <c r="BE203" s="1118"/>
      <c r="BF203" s="1118"/>
      <c r="BG203" s="1118"/>
      <c r="BL203" s="16" t="str">
        <f>IF(M200="選択　▼","",LEFT(M200,FIND("免許",M200)-1))</f>
        <v/>
      </c>
      <c r="BP203" s="17"/>
      <c r="BQ203" s="17"/>
      <c r="BR203" s="17"/>
      <c r="BS203" s="17"/>
      <c r="BT203" s="17"/>
      <c r="BU203" s="17"/>
      <c r="BV203" s="17"/>
      <c r="BW203" s="17"/>
      <c r="BX203" s="17"/>
      <c r="BY203" s="17"/>
      <c r="CL203" s="404" t="s">
        <v>974</v>
      </c>
      <c r="CS203" s="4" t="s">
        <v>972</v>
      </c>
    </row>
    <row r="204" spans="1:105" ht="15" customHeight="1" x14ac:dyDescent="0.2">
      <c r="B204" s="376"/>
      <c r="C204" s="1108"/>
      <c r="D204" s="1173"/>
      <c r="E204" s="1173"/>
      <c r="F204" s="1174"/>
      <c r="G204" s="759"/>
      <c r="H204" s="760"/>
      <c r="I204" s="760"/>
      <c r="J204" s="760"/>
      <c r="K204" s="760"/>
      <c r="L204" s="761"/>
      <c r="M204" s="1201" t="s">
        <v>123</v>
      </c>
      <c r="N204" s="1202"/>
      <c r="O204" s="1202"/>
      <c r="P204" s="1202"/>
      <c r="Q204" s="1202"/>
      <c r="R204" s="1202"/>
      <c r="S204" s="1202"/>
      <c r="T204" s="1202"/>
      <c r="U204" s="1202"/>
      <c r="V204" s="1175">
        <v>42339</v>
      </c>
      <c r="W204" s="1176"/>
      <c r="X204" s="1176"/>
      <c r="Y204" s="1176"/>
      <c r="Z204" s="1177"/>
      <c r="AA204" s="1202" t="s">
        <v>124</v>
      </c>
      <c r="AB204" s="1202"/>
      <c r="AC204" s="1202"/>
      <c r="AD204" s="1202"/>
      <c r="AE204" s="1202"/>
      <c r="AF204" s="1202"/>
      <c r="AG204" s="1202"/>
      <c r="AH204" s="1217">
        <f>IF(V204="","",DATE(YEAR(V204)+5,MONTH(V204),DAY(V204)-1))</f>
        <v>44165</v>
      </c>
      <c r="AI204" s="1218"/>
      <c r="AJ204" s="1218"/>
      <c r="AK204" s="1218"/>
      <c r="AL204" s="1218"/>
      <c r="AM204" s="1219"/>
      <c r="AN204" s="332"/>
      <c r="AO204" s="381"/>
      <c r="AR204" s="1124"/>
      <c r="AS204" s="476" t="s">
        <v>3090</v>
      </c>
      <c r="AT204" s="1118" t="s">
        <v>3157</v>
      </c>
      <c r="AU204" s="1118"/>
      <c r="AV204" s="1118"/>
      <c r="AW204" s="1118"/>
      <c r="AX204" s="1118"/>
      <c r="AY204" s="1118"/>
      <c r="AZ204" s="1118"/>
      <c r="BA204" s="1118"/>
      <c r="BB204" s="1118"/>
      <c r="BC204" s="1118"/>
      <c r="BD204" s="1118"/>
      <c r="BE204" s="1118"/>
      <c r="BF204" s="1118"/>
      <c r="BG204" s="1118"/>
      <c r="BP204" s="17"/>
      <c r="BQ204" s="17"/>
      <c r="BR204" s="17"/>
      <c r="BS204" s="17"/>
      <c r="BT204" s="17"/>
      <c r="BU204" s="17"/>
      <c r="BV204" s="17"/>
      <c r="BW204" s="17"/>
      <c r="BX204" s="17"/>
      <c r="BY204" s="17"/>
      <c r="CL204" s="404" t="s">
        <v>975</v>
      </c>
      <c r="CS204" s="4" t="s">
        <v>973</v>
      </c>
    </row>
    <row r="205" spans="1:105" ht="15" customHeight="1" x14ac:dyDescent="0.2">
      <c r="B205" s="377"/>
      <c r="C205" s="763"/>
      <c r="D205" s="763"/>
      <c r="E205" s="763"/>
      <c r="F205" s="763"/>
      <c r="G205" s="763"/>
      <c r="H205" s="763"/>
      <c r="I205" s="763"/>
      <c r="J205" s="763"/>
      <c r="K205" s="763"/>
      <c r="L205" s="763"/>
      <c r="M205" s="763"/>
      <c r="N205" s="763"/>
      <c r="O205" s="763"/>
      <c r="P205" s="763"/>
      <c r="Q205" s="763"/>
      <c r="R205" s="763"/>
      <c r="S205" s="763"/>
      <c r="T205" s="763"/>
      <c r="U205" s="763"/>
      <c r="V205" s="763"/>
      <c r="W205" s="763"/>
      <c r="X205" s="763"/>
      <c r="Y205" s="763"/>
      <c r="Z205" s="763"/>
      <c r="AA205" s="763"/>
      <c r="AB205" s="763"/>
      <c r="AC205" s="763"/>
      <c r="AD205" s="763"/>
      <c r="AE205" s="763"/>
      <c r="AF205" s="763"/>
      <c r="AG205" s="763"/>
      <c r="AH205" s="763"/>
      <c r="AI205" s="1126" t="s">
        <v>1007</v>
      </c>
      <c r="AJ205" s="1126"/>
      <c r="AK205" s="1126"/>
      <c r="AL205" s="1126"/>
      <c r="AM205" s="1126"/>
      <c r="AN205" s="332"/>
      <c r="AO205" s="381"/>
      <c r="AP205" s="330"/>
      <c r="AR205" s="1124" t="s">
        <v>3092</v>
      </c>
      <c r="AS205" s="1124"/>
      <c r="AT205" s="1118" t="s">
        <v>3091</v>
      </c>
      <c r="AU205" s="1118"/>
      <c r="AV205" s="1118"/>
      <c r="AW205" s="1118"/>
      <c r="AX205" s="1118"/>
      <c r="AY205" s="1118"/>
      <c r="AZ205" s="1118"/>
      <c r="BA205" s="1118"/>
      <c r="BB205" s="1118"/>
      <c r="BC205" s="1118"/>
      <c r="BD205" s="1118"/>
      <c r="BE205" s="1118"/>
      <c r="BF205" s="1118"/>
      <c r="BG205" s="1118"/>
      <c r="BL205" s="66"/>
      <c r="BM205" s="355"/>
      <c r="BN205" s="355"/>
      <c r="BO205" s="17"/>
      <c r="BP205" s="17"/>
      <c r="BQ205" s="17"/>
      <c r="BR205" s="17"/>
      <c r="BS205" s="17"/>
      <c r="BT205" s="17"/>
      <c r="BU205" s="17"/>
      <c r="BV205" s="17"/>
      <c r="BW205" s="17"/>
      <c r="BX205" s="17"/>
      <c r="BY205" s="17"/>
      <c r="CL205" s="404" t="s">
        <v>976</v>
      </c>
      <c r="CS205" s="4" t="s">
        <v>974</v>
      </c>
    </row>
    <row r="206" spans="1:105" ht="15" customHeight="1" x14ac:dyDescent="0.2">
      <c r="B206" s="377"/>
      <c r="C206" s="1139" t="s">
        <v>3219</v>
      </c>
      <c r="D206" s="1140"/>
      <c r="E206" s="1140"/>
      <c r="F206" s="1140"/>
      <c r="G206" s="1179" t="s">
        <v>3417</v>
      </c>
      <c r="H206" s="1180"/>
      <c r="I206" s="1180"/>
      <c r="J206" s="1180"/>
      <c r="K206" s="1180"/>
      <c r="L206" s="1181"/>
      <c r="M206" s="1011" t="s">
        <v>1316</v>
      </c>
      <c r="N206" s="1012"/>
      <c r="O206" s="1012"/>
      <c r="P206" s="1135"/>
      <c r="Q206" s="1164"/>
      <c r="R206" s="1116" t="s">
        <v>3108</v>
      </c>
      <c r="S206" s="1116"/>
      <c r="T206" s="1116"/>
      <c r="U206" s="1116"/>
      <c r="V206" s="1116"/>
      <c r="W206" s="1116"/>
      <c r="X206" s="1116"/>
      <c r="Y206" s="1116"/>
      <c r="Z206" s="1116"/>
      <c r="AA206" s="1116"/>
      <c r="AB206" s="1116"/>
      <c r="AC206" s="1116"/>
      <c r="AD206" s="1116"/>
      <c r="AE206" s="1116"/>
      <c r="AF206" s="1116"/>
      <c r="AG206" s="1116"/>
      <c r="AH206" s="1116"/>
      <c r="AI206" s="1116"/>
      <c r="AJ206" s="1116"/>
      <c r="AK206" s="1116"/>
      <c r="AL206" s="1116"/>
      <c r="AM206" s="1133"/>
      <c r="AN206" s="349"/>
      <c r="AO206" s="381"/>
      <c r="AP206" s="330"/>
      <c r="AR206" s="1124" t="s">
        <v>3093</v>
      </c>
      <c r="AS206" s="1124"/>
      <c r="AT206" s="1118" t="s">
        <v>115</v>
      </c>
      <c r="AU206" s="1118"/>
      <c r="AV206" s="1118"/>
      <c r="AW206" s="1118"/>
      <c r="AX206" s="1118"/>
      <c r="AY206" s="1118"/>
      <c r="AZ206" s="1118"/>
      <c r="BA206" s="1118"/>
      <c r="BB206" s="1118"/>
      <c r="BC206" s="1118"/>
      <c r="BD206" s="1118"/>
      <c r="BE206" s="1118"/>
      <c r="BF206" s="1118"/>
      <c r="BG206" s="1118"/>
      <c r="BL206" s="16" t="str">
        <f>LEFT(M206,2)</f>
        <v>　　</v>
      </c>
      <c r="BM206" s="355"/>
      <c r="BN206" s="355"/>
      <c r="BO206" s="17"/>
      <c r="BP206" s="17"/>
      <c r="BQ206" s="17"/>
      <c r="BR206" s="17"/>
      <c r="BS206" s="17"/>
      <c r="BT206" s="17"/>
      <c r="BU206" s="17"/>
      <c r="BV206" s="17"/>
      <c r="BW206" s="17"/>
      <c r="BX206" s="17"/>
      <c r="BY206" s="17"/>
      <c r="CL206" s="404" t="s">
        <v>977</v>
      </c>
      <c r="CS206" s="4" t="s">
        <v>975</v>
      </c>
    </row>
    <row r="207" spans="1:105" s="6" customFormat="1" ht="15" customHeight="1" x14ac:dyDescent="0.2">
      <c r="A207" s="350"/>
      <c r="B207" s="376"/>
      <c r="C207" s="1141"/>
      <c r="D207" s="1142"/>
      <c r="E207" s="1142"/>
      <c r="F207" s="1142"/>
      <c r="G207" s="1182"/>
      <c r="H207" s="1183"/>
      <c r="I207" s="1183"/>
      <c r="J207" s="1183"/>
      <c r="K207" s="1183"/>
      <c r="L207" s="1184"/>
      <c r="M207" s="1136"/>
      <c r="N207" s="1137"/>
      <c r="O207" s="1137"/>
      <c r="P207" s="1138"/>
      <c r="Q207" s="1165"/>
      <c r="R207" s="1117"/>
      <c r="S207" s="1117"/>
      <c r="T207" s="1117"/>
      <c r="U207" s="1117"/>
      <c r="V207" s="1117"/>
      <c r="W207" s="1117"/>
      <c r="X207" s="1117"/>
      <c r="Y207" s="1117"/>
      <c r="Z207" s="1117"/>
      <c r="AA207" s="1117"/>
      <c r="AB207" s="1117"/>
      <c r="AC207" s="1117"/>
      <c r="AD207" s="1117"/>
      <c r="AE207" s="1117"/>
      <c r="AF207" s="1117"/>
      <c r="AG207" s="1117"/>
      <c r="AH207" s="1117"/>
      <c r="AI207" s="1117"/>
      <c r="AJ207" s="1117"/>
      <c r="AK207" s="1117"/>
      <c r="AL207" s="1117"/>
      <c r="AM207" s="1134"/>
      <c r="AN207" s="332"/>
      <c r="AO207" s="381"/>
      <c r="AP207" s="176"/>
      <c r="AQ207" s="358"/>
      <c r="AR207" s="1124" t="s">
        <v>3094</v>
      </c>
      <c r="AS207" s="1124"/>
      <c r="AT207" s="1118" t="s">
        <v>114</v>
      </c>
      <c r="AU207" s="1118"/>
      <c r="AV207" s="1118"/>
      <c r="AW207" s="1118"/>
      <c r="AX207" s="1118"/>
      <c r="AY207" s="1118"/>
      <c r="AZ207" s="1118"/>
      <c r="BA207" s="1118"/>
      <c r="BB207" s="1118"/>
      <c r="BC207" s="1118"/>
      <c r="BD207" s="1118"/>
      <c r="BE207" s="1118"/>
      <c r="BF207" s="1118"/>
      <c r="BG207" s="1118"/>
      <c r="BH207" s="349"/>
      <c r="BI207" s="358"/>
      <c r="BJ207" s="357"/>
      <c r="BK207" s="7"/>
      <c r="BL207" s="15"/>
      <c r="BM207" s="15"/>
      <c r="BN207" s="15"/>
      <c r="BO207" s="18"/>
      <c r="BP207" s="18"/>
      <c r="BQ207" s="18"/>
      <c r="BR207" s="18"/>
      <c r="BS207" s="18"/>
      <c r="BT207" s="18"/>
      <c r="BU207" s="18"/>
      <c r="BV207" s="18"/>
      <c r="BW207" s="18"/>
      <c r="BX207" s="18"/>
      <c r="BY207" s="18"/>
      <c r="BZ207" s="63"/>
      <c r="CA207" s="132"/>
      <c r="CB207" s="4"/>
      <c r="CD207" s="4"/>
      <c r="CE207" s="350"/>
      <c r="CG207" s="130"/>
      <c r="CH207" s="84"/>
      <c r="CI207" s="14"/>
      <c r="CK207" s="4"/>
      <c r="CL207" s="404" t="s">
        <v>978</v>
      </c>
      <c r="CN207" s="85"/>
      <c r="CO207" s="4"/>
      <c r="CP207" s="4"/>
      <c r="CQ207" s="4"/>
      <c r="CR207" s="350"/>
      <c r="CS207" s="4" t="s">
        <v>976</v>
      </c>
      <c r="CU207" s="4"/>
      <c r="CZ207" s="132"/>
      <c r="DA207" s="132"/>
    </row>
    <row r="208" spans="1:105" ht="15" customHeight="1" x14ac:dyDescent="0.2">
      <c r="B208" s="377"/>
      <c r="C208" s="763"/>
      <c r="D208" s="763"/>
      <c r="E208" s="763"/>
      <c r="F208" s="763"/>
      <c r="G208" s="763"/>
      <c r="H208" s="763"/>
      <c r="I208" s="763"/>
      <c r="J208" s="763"/>
      <c r="K208" s="763"/>
      <c r="L208" s="763"/>
      <c r="M208" s="763"/>
      <c r="N208" s="763"/>
      <c r="O208" s="763"/>
      <c r="P208" s="763"/>
      <c r="Q208" s="763"/>
      <c r="R208" s="763"/>
      <c r="S208" s="763"/>
      <c r="T208" s="763"/>
      <c r="U208" s="763"/>
      <c r="V208" s="763"/>
      <c r="W208" s="763"/>
      <c r="X208" s="763"/>
      <c r="Y208" s="763"/>
      <c r="Z208" s="763"/>
      <c r="AA208" s="763"/>
      <c r="AB208" s="763"/>
      <c r="AC208" s="763"/>
      <c r="AD208" s="763"/>
      <c r="AE208" s="763"/>
      <c r="AF208" s="763"/>
      <c r="AG208" s="763"/>
      <c r="AH208" s="763"/>
      <c r="AI208" s="1126" t="s">
        <v>1007</v>
      </c>
      <c r="AJ208" s="1126"/>
      <c r="AK208" s="1126"/>
      <c r="AL208" s="1126"/>
      <c r="AM208" s="1126"/>
      <c r="AN208" s="332"/>
      <c r="AO208" s="381"/>
      <c r="AR208" s="1124" t="s">
        <v>3095</v>
      </c>
      <c r="AS208" s="1124"/>
      <c r="AT208" s="1118" t="s">
        <v>116</v>
      </c>
      <c r="AU208" s="1118"/>
      <c r="AV208" s="1118"/>
      <c r="AW208" s="1118"/>
      <c r="AX208" s="1118"/>
      <c r="AY208" s="1118"/>
      <c r="AZ208" s="1118"/>
      <c r="BA208" s="1118"/>
      <c r="BB208" s="1118"/>
      <c r="BC208" s="1118"/>
      <c r="BD208" s="1118"/>
      <c r="BE208" s="1118"/>
      <c r="BF208" s="1118"/>
      <c r="BG208" s="1118"/>
      <c r="CB208" s="6"/>
      <c r="CD208" s="6"/>
      <c r="CE208" s="132"/>
      <c r="CG208" s="132"/>
      <c r="CI208" s="6"/>
      <c r="CL208" s="404" t="s">
        <v>979</v>
      </c>
      <c r="CO208" s="6"/>
      <c r="CP208" s="6"/>
      <c r="CQ208" s="6"/>
      <c r="CR208" s="132"/>
      <c r="CS208" s="4" t="s">
        <v>977</v>
      </c>
      <c r="CU208" s="6"/>
    </row>
    <row r="209" spans="1:105" ht="15" customHeight="1" x14ac:dyDescent="0.2">
      <c r="B209" s="376"/>
      <c r="C209" s="1155" t="s">
        <v>1318</v>
      </c>
      <c r="D209" s="1156"/>
      <c r="E209" s="1156"/>
      <c r="F209" s="1157"/>
      <c r="G209" s="803" t="s">
        <v>1319</v>
      </c>
      <c r="H209" s="804"/>
      <c r="I209" s="804"/>
      <c r="J209" s="804"/>
      <c r="K209" s="804"/>
      <c r="L209" s="805"/>
      <c r="M209" s="797"/>
      <c r="N209" s="798"/>
      <c r="O209" s="798"/>
      <c r="P209" s="798"/>
      <c r="Q209" s="798"/>
      <c r="R209" s="798"/>
      <c r="S209" s="798"/>
      <c r="T209" s="798"/>
      <c r="U209" s="798"/>
      <c r="V209" s="798"/>
      <c r="W209" s="798"/>
      <c r="X209" s="798"/>
      <c r="Y209" s="798"/>
      <c r="Z209" s="799"/>
      <c r="AA209" s="793" t="s">
        <v>3393</v>
      </c>
      <c r="AB209" s="793"/>
      <c r="AC209" s="793"/>
      <c r="AD209" s="793"/>
      <c r="AE209" s="793"/>
      <c r="AF209" s="793"/>
      <c r="AG209" s="793"/>
      <c r="AH209" s="793"/>
      <c r="AI209" s="793"/>
      <c r="AJ209" s="793"/>
      <c r="AK209" s="793"/>
      <c r="AL209" s="793"/>
      <c r="AM209" s="794"/>
      <c r="AN209" s="332"/>
      <c r="AO209" s="381"/>
      <c r="AR209" s="1124" t="s">
        <v>3472</v>
      </c>
      <c r="AS209" s="1124"/>
      <c r="AT209" s="1118" t="s">
        <v>1177</v>
      </c>
      <c r="AU209" s="1118"/>
      <c r="AV209" s="1118"/>
      <c r="AW209" s="1118"/>
      <c r="AX209" s="1118"/>
      <c r="AY209" s="1118"/>
      <c r="AZ209" s="1118"/>
      <c r="BA209" s="1118"/>
      <c r="BB209" s="1118"/>
      <c r="BC209" s="1118"/>
      <c r="BD209" s="1118"/>
      <c r="BE209" s="1118"/>
      <c r="BF209" s="1118"/>
      <c r="BG209" s="1118"/>
      <c r="BH209" s="361"/>
      <c r="CH209" s="85"/>
      <c r="CK209" s="6"/>
      <c r="CL209" s="404" t="s">
        <v>980</v>
      </c>
      <c r="CS209" s="4" t="s">
        <v>978</v>
      </c>
    </row>
    <row r="210" spans="1:105" ht="15" customHeight="1" x14ac:dyDescent="0.2">
      <c r="B210" s="376"/>
      <c r="C210" s="1158" t="s">
        <v>3339</v>
      </c>
      <c r="D210" s="1159"/>
      <c r="E210" s="1159"/>
      <c r="F210" s="1160"/>
      <c r="G210" s="806"/>
      <c r="H210" s="807"/>
      <c r="I210" s="807"/>
      <c r="J210" s="807"/>
      <c r="K210" s="807"/>
      <c r="L210" s="808"/>
      <c r="M210" s="800"/>
      <c r="N210" s="801"/>
      <c r="O210" s="801"/>
      <c r="P210" s="801"/>
      <c r="Q210" s="801"/>
      <c r="R210" s="801"/>
      <c r="S210" s="801"/>
      <c r="T210" s="801"/>
      <c r="U210" s="801"/>
      <c r="V210" s="801"/>
      <c r="W210" s="801"/>
      <c r="X210" s="801"/>
      <c r="Y210" s="801"/>
      <c r="Z210" s="802"/>
      <c r="AA210" s="795"/>
      <c r="AB210" s="795"/>
      <c r="AC210" s="795"/>
      <c r="AD210" s="795"/>
      <c r="AE210" s="795"/>
      <c r="AF210" s="795"/>
      <c r="AG210" s="795"/>
      <c r="AH210" s="795"/>
      <c r="AI210" s="795"/>
      <c r="AJ210" s="795"/>
      <c r="AK210" s="795"/>
      <c r="AL210" s="795"/>
      <c r="AM210" s="796"/>
      <c r="AN210" s="332"/>
      <c r="AO210" s="381"/>
      <c r="AR210" s="1124" t="s">
        <v>3473</v>
      </c>
      <c r="AS210" s="1124"/>
      <c r="AT210" s="1166" t="s">
        <v>3416</v>
      </c>
      <c r="AU210" s="1167"/>
      <c r="AV210" s="1167"/>
      <c r="AW210" s="1167"/>
      <c r="AX210" s="1167"/>
      <c r="AY210" s="1167"/>
      <c r="AZ210" s="1167"/>
      <c r="BA210" s="1167"/>
      <c r="BB210" s="1167"/>
      <c r="BC210" s="1167"/>
      <c r="BD210" s="1167"/>
      <c r="BE210" s="1167"/>
      <c r="BF210" s="1167"/>
      <c r="BG210" s="1168"/>
      <c r="BH210" s="361"/>
      <c r="CL210" s="404" t="s">
        <v>981</v>
      </c>
      <c r="CS210" s="4" t="s">
        <v>979</v>
      </c>
    </row>
    <row r="211" spans="1:105" ht="15" hidden="1" customHeight="1" x14ac:dyDescent="0.2">
      <c r="A211" s="383"/>
      <c r="B211" s="377"/>
      <c r="C211" s="1161"/>
      <c r="D211" s="1162"/>
      <c r="E211" s="1162"/>
      <c r="F211" s="1163"/>
      <c r="G211" s="942"/>
      <c r="H211" s="897"/>
      <c r="I211" s="897"/>
      <c r="J211" s="897"/>
      <c r="K211" s="897"/>
      <c r="L211" s="898"/>
      <c r="M211" s="835" t="s">
        <v>225</v>
      </c>
      <c r="N211" s="836"/>
      <c r="O211" s="837"/>
      <c r="P211" s="53" t="str">
        <f t="shared" ref="P211:AA211" si="32">MID($M$210,COLUMN()-15,1)</f>
        <v/>
      </c>
      <c r="Q211" s="53" t="str">
        <f t="shared" si="32"/>
        <v/>
      </c>
      <c r="R211" s="53" t="str">
        <f t="shared" si="32"/>
        <v/>
      </c>
      <c r="S211" s="53" t="str">
        <f t="shared" si="32"/>
        <v/>
      </c>
      <c r="T211" s="53" t="str">
        <f t="shared" si="32"/>
        <v/>
      </c>
      <c r="U211" s="53" t="str">
        <f t="shared" si="32"/>
        <v/>
      </c>
      <c r="V211" s="53" t="str">
        <f t="shared" si="32"/>
        <v/>
      </c>
      <c r="W211" s="53" t="str">
        <f t="shared" si="32"/>
        <v/>
      </c>
      <c r="X211" s="53" t="str">
        <f t="shared" si="32"/>
        <v/>
      </c>
      <c r="Y211" s="53" t="str">
        <f t="shared" si="32"/>
        <v/>
      </c>
      <c r="Z211" s="53" t="str">
        <f t="shared" si="32"/>
        <v/>
      </c>
      <c r="AA211" s="53" t="str">
        <f t="shared" si="32"/>
        <v/>
      </c>
      <c r="AB211" s="877"/>
      <c r="AC211" s="878"/>
      <c r="AD211" s="878"/>
      <c r="AE211" s="878"/>
      <c r="AF211" s="878"/>
      <c r="AG211" s="878"/>
      <c r="AH211" s="878"/>
      <c r="AI211" s="878"/>
      <c r="AJ211" s="878"/>
      <c r="AK211" s="878"/>
      <c r="AL211" s="878"/>
      <c r="AM211" s="879"/>
      <c r="AN211" s="332"/>
      <c r="AO211" s="381"/>
      <c r="AR211" s="259"/>
      <c r="AS211" s="259"/>
      <c r="AT211" s="361"/>
      <c r="AU211" s="361"/>
      <c r="AV211" s="361"/>
      <c r="AW211" s="361"/>
      <c r="AX211" s="361"/>
      <c r="AY211" s="361"/>
      <c r="AZ211" s="361"/>
      <c r="BA211" s="361"/>
      <c r="BB211" s="361"/>
      <c r="BC211" s="361"/>
      <c r="BD211" s="361"/>
      <c r="BE211" s="361"/>
      <c r="BF211" s="361"/>
      <c r="BG211" s="361"/>
      <c r="BH211" s="361"/>
      <c r="CL211" s="404" t="s">
        <v>982</v>
      </c>
      <c r="CS211" s="4" t="s">
        <v>980</v>
      </c>
    </row>
    <row r="212" spans="1:105" ht="15" customHeight="1" x14ac:dyDescent="0.2">
      <c r="B212" s="376"/>
      <c r="C212" s="763"/>
      <c r="D212" s="763"/>
      <c r="E212" s="763"/>
      <c r="F212" s="763"/>
      <c r="G212" s="763"/>
      <c r="H212" s="763"/>
      <c r="I212" s="763"/>
      <c r="J212" s="763"/>
      <c r="K212" s="763"/>
      <c r="L212" s="763"/>
      <c r="M212" s="763"/>
      <c r="N212" s="763"/>
      <c r="O212" s="763"/>
      <c r="P212" s="763"/>
      <c r="Q212" s="763"/>
      <c r="R212" s="763"/>
      <c r="S212" s="763"/>
      <c r="T212" s="763"/>
      <c r="U212" s="763"/>
      <c r="V212" s="763"/>
      <c r="W212" s="763"/>
      <c r="X212" s="763"/>
      <c r="Y212" s="763"/>
      <c r="Z212" s="763"/>
      <c r="AA212" s="763"/>
      <c r="AB212" s="763"/>
      <c r="AC212" s="763"/>
      <c r="AD212" s="763"/>
      <c r="AE212" s="763"/>
      <c r="AF212" s="763"/>
      <c r="AG212" s="763"/>
      <c r="AH212" s="763"/>
      <c r="AI212" s="1126" t="s">
        <v>1007</v>
      </c>
      <c r="AJ212" s="1126"/>
      <c r="AK212" s="1126"/>
      <c r="AL212" s="1126"/>
      <c r="AM212" s="1126"/>
      <c r="AN212" s="332"/>
      <c r="AO212" s="381"/>
      <c r="AR212" s="1124" t="s">
        <v>3474</v>
      </c>
      <c r="AS212" s="1124"/>
      <c r="AT212" s="1118" t="s">
        <v>117</v>
      </c>
      <c r="AU212" s="1118"/>
      <c r="AV212" s="1118"/>
      <c r="AW212" s="1118"/>
      <c r="AX212" s="1118"/>
      <c r="AY212" s="1118"/>
      <c r="AZ212" s="1118"/>
      <c r="BA212" s="1118"/>
      <c r="BB212" s="1118"/>
      <c r="BC212" s="1118"/>
      <c r="BD212" s="1118"/>
      <c r="BE212" s="1118"/>
      <c r="BF212" s="1118"/>
      <c r="BG212" s="1118"/>
      <c r="CL212" s="404" t="s">
        <v>983</v>
      </c>
      <c r="CS212" s="4" t="s">
        <v>981</v>
      </c>
    </row>
    <row r="213" spans="1:105" ht="15" customHeight="1" x14ac:dyDescent="0.2">
      <c r="B213" s="376"/>
      <c r="C213" s="1139" t="s">
        <v>3341</v>
      </c>
      <c r="D213" s="1140"/>
      <c r="E213" s="1140"/>
      <c r="F213" s="1185"/>
      <c r="G213" s="803" t="s">
        <v>3397</v>
      </c>
      <c r="H213" s="804"/>
      <c r="I213" s="804"/>
      <c r="J213" s="804"/>
      <c r="K213" s="804"/>
      <c r="L213" s="805"/>
      <c r="M213" s="816"/>
      <c r="N213" s="816"/>
      <c r="O213" s="816"/>
      <c r="P213" s="816"/>
      <c r="Q213" s="816"/>
      <c r="R213" s="816"/>
      <c r="S213" s="816"/>
      <c r="T213" s="816"/>
      <c r="U213" s="816"/>
      <c r="V213" s="816"/>
      <c r="W213" s="816"/>
      <c r="X213" s="816"/>
      <c r="Y213" s="816"/>
      <c r="Z213" s="816"/>
      <c r="AA213" s="816"/>
      <c r="AB213" s="816"/>
      <c r="AC213" s="816"/>
      <c r="AD213" s="816"/>
      <c r="AE213" s="816"/>
      <c r="AF213" s="816"/>
      <c r="AG213" s="816"/>
      <c r="AH213" s="816"/>
      <c r="AI213" s="816"/>
      <c r="AJ213" s="816"/>
      <c r="AK213" s="816"/>
      <c r="AL213" s="816"/>
      <c r="AM213" s="817"/>
      <c r="AN213" s="332"/>
      <c r="AO213" s="381"/>
      <c r="AR213" s="1124" t="s">
        <v>3475</v>
      </c>
      <c r="AS213" s="1124"/>
      <c r="AT213" s="1118" t="s">
        <v>118</v>
      </c>
      <c r="AU213" s="1118"/>
      <c r="AV213" s="1118"/>
      <c r="AW213" s="1118"/>
      <c r="AX213" s="1118"/>
      <c r="AY213" s="1118"/>
      <c r="AZ213" s="1118"/>
      <c r="BA213" s="1118"/>
      <c r="BB213" s="1118"/>
      <c r="BC213" s="1118"/>
      <c r="BD213" s="1118"/>
      <c r="BE213" s="1118"/>
      <c r="BF213" s="1118"/>
      <c r="BG213" s="1118"/>
      <c r="BL213" s="16" t="e">
        <f>IF(#REF!="","",#REF!&amp;#REF!&amp;#REF!)</f>
        <v>#REF!</v>
      </c>
      <c r="CL213" s="404" t="s">
        <v>984</v>
      </c>
      <c r="CS213" s="4" t="s">
        <v>982</v>
      </c>
    </row>
    <row r="214" spans="1:105" ht="15" customHeight="1" x14ac:dyDescent="0.2">
      <c r="A214" s="404"/>
      <c r="B214" s="376"/>
      <c r="C214" s="1186"/>
      <c r="D214" s="1187"/>
      <c r="E214" s="1187"/>
      <c r="F214" s="1188"/>
      <c r="G214" s="756" t="s">
        <v>3114</v>
      </c>
      <c r="H214" s="757"/>
      <c r="I214" s="757"/>
      <c r="J214" s="757"/>
      <c r="K214" s="757"/>
      <c r="L214" s="758"/>
      <c r="M214" s="937" t="s">
        <v>3343</v>
      </c>
      <c r="N214" s="937"/>
      <c r="O214" s="937"/>
      <c r="P214" s="937"/>
      <c r="Q214" s="937"/>
      <c r="R214" s="937"/>
      <c r="S214" s="937"/>
      <c r="T214" s="937"/>
      <c r="U214" s="938"/>
      <c r="V214" s="886" t="s">
        <v>3345</v>
      </c>
      <c r="W214" s="887"/>
      <c r="X214" s="887"/>
      <c r="Y214" s="887"/>
      <c r="Z214" s="887"/>
      <c r="AA214" s="887"/>
      <c r="AB214" s="887"/>
      <c r="AC214" s="887"/>
      <c r="AD214" s="887"/>
      <c r="AE214" s="887"/>
      <c r="AF214" s="887"/>
      <c r="AG214" s="887"/>
      <c r="AH214" s="887"/>
      <c r="AI214" s="887"/>
      <c r="AJ214" s="887"/>
      <c r="AK214" s="887"/>
      <c r="AL214" s="887"/>
      <c r="AM214" s="888"/>
      <c r="AN214" s="332"/>
      <c r="AO214" s="381"/>
      <c r="AR214" s="1119" t="s">
        <v>3476</v>
      </c>
      <c r="AS214" s="1120"/>
      <c r="AT214" s="1121" t="s">
        <v>3096</v>
      </c>
      <c r="AU214" s="1122"/>
      <c r="AV214" s="1122"/>
      <c r="AW214" s="1122"/>
      <c r="AX214" s="1122"/>
      <c r="AY214" s="1122"/>
      <c r="AZ214" s="1122"/>
      <c r="BA214" s="1122"/>
      <c r="BB214" s="1122"/>
      <c r="BC214" s="1122"/>
      <c r="BD214" s="1122"/>
      <c r="BE214" s="1122"/>
      <c r="BF214" s="1122"/>
      <c r="BG214" s="1123"/>
      <c r="CL214" s="404" t="s">
        <v>985</v>
      </c>
      <c r="CS214" s="4" t="s">
        <v>983</v>
      </c>
    </row>
    <row r="215" spans="1:105" ht="15" customHeight="1" x14ac:dyDescent="0.2">
      <c r="B215" s="376"/>
      <c r="C215" s="1186"/>
      <c r="D215" s="1187"/>
      <c r="E215" s="1187"/>
      <c r="F215" s="1188"/>
      <c r="G215" s="756" t="s">
        <v>3342</v>
      </c>
      <c r="H215" s="757"/>
      <c r="I215" s="757"/>
      <c r="J215" s="757"/>
      <c r="K215" s="757"/>
      <c r="L215" s="758"/>
      <c r="M215" s="1099"/>
      <c r="N215" s="1099"/>
      <c r="O215" s="1099"/>
      <c r="P215" s="1099"/>
      <c r="Q215" s="1099"/>
      <c r="R215" s="1099"/>
      <c r="S215" s="1099"/>
      <c r="T215" s="1099"/>
      <c r="U215" s="1099"/>
      <c r="V215" s="1099"/>
      <c r="W215" s="1100"/>
      <c r="X215" s="1127" t="s">
        <v>3340</v>
      </c>
      <c r="Y215" s="1128"/>
      <c r="Z215" s="1149"/>
      <c r="AA215" s="1150"/>
      <c r="AB215" s="1150"/>
      <c r="AC215" s="1150"/>
      <c r="AD215" s="1150"/>
      <c r="AE215" s="1150"/>
      <c r="AF215" s="1150"/>
      <c r="AG215" s="1150"/>
      <c r="AH215" s="1150"/>
      <c r="AI215" s="1150"/>
      <c r="AJ215" s="1150"/>
      <c r="AK215" s="1150"/>
      <c r="AL215" s="1150"/>
      <c r="AM215" s="1151"/>
      <c r="AN215" s="393"/>
      <c r="AO215" s="381"/>
      <c r="AP215" s="393"/>
      <c r="AR215" s="1124" t="s">
        <v>3477</v>
      </c>
      <c r="AS215" s="1124"/>
      <c r="AT215" s="1118" t="s">
        <v>3097</v>
      </c>
      <c r="AU215" s="1118"/>
      <c r="AV215" s="1118"/>
      <c r="AW215" s="1118"/>
      <c r="AX215" s="1118"/>
      <c r="AY215" s="1118"/>
      <c r="AZ215" s="1118"/>
      <c r="BA215" s="1118"/>
      <c r="BB215" s="1118"/>
      <c r="BC215" s="1118"/>
      <c r="BD215" s="1118"/>
      <c r="BE215" s="1118"/>
      <c r="BF215" s="1118"/>
      <c r="BG215" s="1118"/>
      <c r="BH215" s="402"/>
      <c r="CL215" s="404" t="s">
        <v>986</v>
      </c>
      <c r="CS215" s="4" t="s">
        <v>984</v>
      </c>
    </row>
    <row r="216" spans="1:105" ht="15" customHeight="1" x14ac:dyDescent="0.2">
      <c r="B216" s="376"/>
      <c r="C216" s="1186"/>
      <c r="D216" s="1187"/>
      <c r="E216" s="1187"/>
      <c r="F216" s="1188"/>
      <c r="G216" s="759"/>
      <c r="H216" s="760"/>
      <c r="I216" s="760"/>
      <c r="J216" s="760"/>
      <c r="K216" s="760"/>
      <c r="L216" s="761"/>
      <c r="M216" s="1101"/>
      <c r="N216" s="1101"/>
      <c r="O216" s="1101"/>
      <c r="P216" s="1101"/>
      <c r="Q216" s="1101"/>
      <c r="R216" s="1101"/>
      <c r="S216" s="1101"/>
      <c r="T216" s="1101"/>
      <c r="U216" s="1101"/>
      <c r="V216" s="1101"/>
      <c r="W216" s="1102"/>
      <c r="X216" s="1129"/>
      <c r="Y216" s="1130"/>
      <c r="Z216" s="1152"/>
      <c r="AA216" s="1153"/>
      <c r="AB216" s="1153"/>
      <c r="AC216" s="1153"/>
      <c r="AD216" s="1153"/>
      <c r="AE216" s="1153"/>
      <c r="AF216" s="1153"/>
      <c r="AG216" s="1153"/>
      <c r="AH216" s="1153"/>
      <c r="AI216" s="1153"/>
      <c r="AJ216" s="1153"/>
      <c r="AK216" s="1153"/>
      <c r="AL216" s="1153"/>
      <c r="AM216" s="1154"/>
      <c r="AN216" s="332"/>
      <c r="AO216" s="381"/>
      <c r="AT216" s="361"/>
      <c r="AU216" s="361"/>
      <c r="AV216" s="361"/>
      <c r="AW216" s="361"/>
      <c r="AX216" s="361"/>
      <c r="AY216" s="361"/>
      <c r="AZ216" s="361"/>
      <c r="BA216" s="361"/>
      <c r="BB216" s="361"/>
      <c r="BC216" s="361"/>
      <c r="BD216" s="361"/>
      <c r="BE216" s="361"/>
      <c r="BF216" s="361"/>
      <c r="BG216" s="361"/>
      <c r="CL216" s="404" t="s">
        <v>987</v>
      </c>
      <c r="CS216" s="4" t="s">
        <v>985</v>
      </c>
    </row>
    <row r="217" spans="1:105" s="6" customFormat="1" ht="15" customHeight="1" x14ac:dyDescent="0.2">
      <c r="A217" s="350"/>
      <c r="B217" s="376"/>
      <c r="C217" s="1141"/>
      <c r="D217" s="1142"/>
      <c r="E217" s="1142"/>
      <c r="F217" s="1189"/>
      <c r="G217" s="756" t="s">
        <v>3514</v>
      </c>
      <c r="H217" s="757"/>
      <c r="I217" s="757"/>
      <c r="J217" s="757"/>
      <c r="K217" s="757"/>
      <c r="L217" s="758"/>
      <c r="M217" s="936" t="s">
        <v>3223</v>
      </c>
      <c r="N217" s="937"/>
      <c r="O217" s="937"/>
      <c r="P217" s="1190"/>
      <c r="Q217" s="1191"/>
      <c r="R217" s="1191"/>
      <c r="S217" s="1191"/>
      <c r="T217" s="1191"/>
      <c r="U217" s="1191"/>
      <c r="V217" s="1191"/>
      <c r="W217" s="1191"/>
      <c r="X217" s="1191"/>
      <c r="Y217" s="1191"/>
      <c r="Z217" s="1191"/>
      <c r="AA217" s="1191"/>
      <c r="AB217" s="1191"/>
      <c r="AC217" s="1191"/>
      <c r="AD217" s="1191"/>
      <c r="AE217" s="1191"/>
      <c r="AF217" s="1191"/>
      <c r="AG217" s="1191"/>
      <c r="AH217" s="1191"/>
      <c r="AI217" s="1191"/>
      <c r="AJ217" s="1191"/>
      <c r="AK217" s="1191"/>
      <c r="AL217" s="1191"/>
      <c r="AM217" s="1192"/>
      <c r="AN217" s="332"/>
      <c r="AO217" s="381"/>
      <c r="AP217" s="176"/>
      <c r="AQ217" s="358"/>
      <c r="AR217" s="349"/>
      <c r="AS217" s="349"/>
      <c r="AT217" s="349"/>
      <c r="AU217" s="349"/>
      <c r="AV217" s="349"/>
      <c r="AW217" s="349"/>
      <c r="AX217" s="349"/>
      <c r="AY217" s="349"/>
      <c r="AZ217" s="349"/>
      <c r="BA217" s="349"/>
      <c r="BB217" s="349"/>
      <c r="BC217" s="349"/>
      <c r="BD217" s="349"/>
      <c r="BE217" s="349"/>
      <c r="BF217" s="349"/>
      <c r="BG217" s="349"/>
      <c r="BH217" s="349"/>
      <c r="BI217" s="358"/>
      <c r="BJ217" s="357"/>
      <c r="BK217" s="7"/>
      <c r="BL217" s="15"/>
      <c r="BM217" s="15"/>
      <c r="BN217" s="15"/>
      <c r="BO217" s="18"/>
      <c r="BP217" s="18"/>
      <c r="BQ217" s="18"/>
      <c r="BR217" s="18"/>
      <c r="BS217" s="18"/>
      <c r="BT217" s="18"/>
      <c r="BU217" s="18"/>
      <c r="BV217" s="18"/>
      <c r="BW217" s="18"/>
      <c r="BX217" s="18"/>
      <c r="BY217" s="18"/>
      <c r="BZ217" s="63"/>
      <c r="CA217" s="132"/>
      <c r="CB217" s="4"/>
      <c r="CD217" s="4"/>
      <c r="CE217" s="350"/>
      <c r="CG217" s="130"/>
      <c r="CH217" s="84"/>
      <c r="CI217" s="14"/>
      <c r="CK217" s="4"/>
      <c r="CL217" s="404" t="s">
        <v>988</v>
      </c>
      <c r="CN217" s="85"/>
      <c r="CO217" s="4"/>
      <c r="CP217" s="4"/>
      <c r="CQ217" s="4"/>
      <c r="CR217" s="350"/>
      <c r="CS217" s="4" t="s">
        <v>986</v>
      </c>
      <c r="CU217" s="4"/>
      <c r="CZ217" s="132"/>
      <c r="DA217" s="132"/>
    </row>
    <row r="218" spans="1:105" ht="15" customHeight="1" x14ac:dyDescent="0.2">
      <c r="B218" s="376"/>
      <c r="C218" s="763"/>
      <c r="D218" s="763"/>
      <c r="E218" s="763"/>
      <c r="F218" s="763"/>
      <c r="G218" s="763"/>
      <c r="H218" s="763"/>
      <c r="I218" s="763"/>
      <c r="J218" s="763"/>
      <c r="K218" s="763"/>
      <c r="L218" s="763"/>
      <c r="M218" s="763"/>
      <c r="N218" s="763"/>
      <c r="O218" s="763"/>
      <c r="P218" s="763"/>
      <c r="Q218" s="763"/>
      <c r="R218" s="763"/>
      <c r="S218" s="763"/>
      <c r="T218" s="763"/>
      <c r="U218" s="763"/>
      <c r="V218" s="763"/>
      <c r="W218" s="763"/>
      <c r="X218" s="763"/>
      <c r="Y218" s="763"/>
      <c r="Z218" s="763"/>
      <c r="AA218" s="763"/>
      <c r="AB218" s="763"/>
      <c r="AC218" s="763"/>
      <c r="AD218" s="763"/>
      <c r="AE218" s="763"/>
      <c r="AF218" s="763"/>
      <c r="AG218" s="763"/>
      <c r="AH218" s="763"/>
      <c r="AI218" s="889" t="s">
        <v>1007</v>
      </c>
      <c r="AJ218" s="889"/>
      <c r="AK218" s="889"/>
      <c r="AL218" s="889"/>
      <c r="AM218" s="889"/>
      <c r="AN218" s="332"/>
      <c r="AO218" s="381"/>
      <c r="AP218" s="332"/>
      <c r="BL218" s="16" t="str">
        <f>IF(Z215="","",M215&amp;X215&amp;Z215)</f>
        <v/>
      </c>
      <c r="CB218" s="6"/>
      <c r="CD218" s="6"/>
      <c r="CE218" s="132"/>
      <c r="CG218" s="132"/>
      <c r="CI218" s="6"/>
      <c r="CL218" s="404" t="s">
        <v>989</v>
      </c>
      <c r="CO218" s="6"/>
      <c r="CP218" s="6"/>
      <c r="CQ218" s="6"/>
      <c r="CR218" s="132"/>
      <c r="CS218" s="4" t="s">
        <v>987</v>
      </c>
      <c r="CU218" s="6"/>
    </row>
    <row r="219" spans="1:105" ht="15" customHeight="1" x14ac:dyDescent="0.2">
      <c r="B219" s="376"/>
      <c r="C219" s="1131" t="s">
        <v>3139</v>
      </c>
      <c r="D219" s="756" t="s">
        <v>3146</v>
      </c>
      <c r="E219" s="804"/>
      <c r="F219" s="804"/>
      <c r="G219" s="804"/>
      <c r="H219" s="804"/>
      <c r="I219" s="804"/>
      <c r="J219" s="804"/>
      <c r="K219" s="804"/>
      <c r="L219" s="805"/>
      <c r="M219" s="1178" t="s">
        <v>3141</v>
      </c>
      <c r="N219" s="1178"/>
      <c r="O219" s="1178"/>
      <c r="P219" s="1178"/>
      <c r="Q219" s="1178"/>
      <c r="R219" s="1178"/>
      <c r="S219" s="1178"/>
      <c r="T219" s="1178"/>
      <c r="U219" s="1178"/>
      <c r="V219" s="1178"/>
      <c r="W219" s="1178"/>
      <c r="X219" s="1178"/>
      <c r="Y219" s="1178"/>
      <c r="Z219" s="1178"/>
      <c r="AA219" s="1178"/>
      <c r="AB219" s="762"/>
      <c r="AC219" s="763"/>
      <c r="AD219" s="763"/>
      <c r="AE219" s="763"/>
      <c r="AF219" s="763"/>
      <c r="AG219" s="763"/>
      <c r="AH219" s="763"/>
      <c r="AI219" s="763"/>
      <c r="AJ219" s="763"/>
      <c r="AK219" s="763"/>
      <c r="AL219" s="763"/>
      <c r="AM219" s="764"/>
      <c r="AN219" s="332"/>
      <c r="AO219" s="381"/>
      <c r="AP219" s="332"/>
      <c r="CH219" s="85"/>
      <c r="CK219" s="6"/>
      <c r="CL219" s="404" t="s">
        <v>990</v>
      </c>
      <c r="CS219" s="4" t="s">
        <v>988</v>
      </c>
    </row>
    <row r="220" spans="1:105" ht="15" customHeight="1" x14ac:dyDescent="0.2">
      <c r="A220" s="404"/>
      <c r="B220" s="376"/>
      <c r="C220" s="1132"/>
      <c r="D220" s="942"/>
      <c r="E220" s="897"/>
      <c r="F220" s="897"/>
      <c r="G220" s="897"/>
      <c r="H220" s="897"/>
      <c r="I220" s="897"/>
      <c r="J220" s="897"/>
      <c r="K220" s="897"/>
      <c r="L220" s="898"/>
      <c r="M220" s="1178" t="s">
        <v>3220</v>
      </c>
      <c r="N220" s="1178"/>
      <c r="O220" s="1178"/>
      <c r="P220" s="1178"/>
      <c r="Q220" s="1178"/>
      <c r="R220" s="1178"/>
      <c r="S220" s="1178"/>
      <c r="T220" s="1178"/>
      <c r="U220" s="1178"/>
      <c r="V220" s="1178"/>
      <c r="W220" s="1178"/>
      <c r="X220" s="1178"/>
      <c r="Y220" s="1178"/>
      <c r="Z220" s="1178"/>
      <c r="AA220" s="1178"/>
      <c r="AB220" s="765"/>
      <c r="AC220" s="766"/>
      <c r="AD220" s="766"/>
      <c r="AE220" s="766"/>
      <c r="AF220" s="766"/>
      <c r="AG220" s="766"/>
      <c r="AH220" s="766"/>
      <c r="AI220" s="766"/>
      <c r="AJ220" s="766"/>
      <c r="AK220" s="766"/>
      <c r="AL220" s="766"/>
      <c r="AM220" s="767"/>
      <c r="AN220" s="538"/>
      <c r="AO220" s="381"/>
      <c r="AP220" s="538"/>
      <c r="AR220" s="478"/>
      <c r="AU220" s="478"/>
      <c r="AV220" s="478"/>
      <c r="AW220" s="478"/>
      <c r="AX220" s="478"/>
      <c r="AY220" s="478"/>
      <c r="AZ220" s="478"/>
      <c r="BA220" s="478"/>
      <c r="BB220" s="478"/>
      <c r="BC220" s="478"/>
      <c r="BD220" s="478"/>
      <c r="BE220" s="478"/>
      <c r="BF220" s="478"/>
      <c r="BG220" s="478"/>
      <c r="BH220" s="478"/>
      <c r="CL220" s="404" t="s">
        <v>991</v>
      </c>
      <c r="CS220" s="4" t="s">
        <v>989</v>
      </c>
    </row>
    <row r="221" spans="1:105" ht="15" customHeight="1" x14ac:dyDescent="0.2">
      <c r="B221" s="376"/>
      <c r="C221" s="333"/>
      <c r="D221" s="333"/>
      <c r="E221" s="333"/>
      <c r="F221" s="333"/>
      <c r="G221" s="333"/>
      <c r="H221" s="333"/>
      <c r="I221" s="333"/>
      <c r="J221" s="333"/>
      <c r="K221" s="333"/>
      <c r="L221" s="333"/>
      <c r="M221" s="333"/>
      <c r="N221" s="333"/>
      <c r="O221" s="333"/>
      <c r="P221" s="333"/>
      <c r="Q221" s="333"/>
      <c r="R221" s="333"/>
      <c r="S221" s="333"/>
      <c r="T221" s="333"/>
      <c r="U221" s="333"/>
      <c r="V221" s="333"/>
      <c r="W221" s="333"/>
      <c r="X221" s="333"/>
      <c r="Y221" s="333"/>
      <c r="Z221" s="333"/>
      <c r="AA221" s="333"/>
      <c r="AB221" s="333"/>
      <c r="AC221" s="333"/>
      <c r="AD221" s="333"/>
      <c r="AE221" s="333"/>
      <c r="AF221" s="333"/>
      <c r="AG221" s="333"/>
      <c r="AH221" s="333"/>
      <c r="AI221" s="332"/>
      <c r="AJ221" s="332"/>
      <c r="AK221" s="332"/>
      <c r="AL221" s="332"/>
      <c r="AM221" s="332"/>
      <c r="AN221" s="332"/>
      <c r="AO221" s="381"/>
      <c r="CL221" s="404" t="s">
        <v>992</v>
      </c>
      <c r="CS221" s="4" t="s">
        <v>990</v>
      </c>
    </row>
    <row r="222" spans="1:105" ht="15" customHeight="1" x14ac:dyDescent="0.2">
      <c r="B222" s="376"/>
      <c r="C222" s="605"/>
      <c r="D222" s="606"/>
      <c r="E222" s="606"/>
      <c r="F222" s="606"/>
      <c r="G222" s="606"/>
      <c r="H222" s="606"/>
      <c r="I222" s="606"/>
      <c r="J222" s="606"/>
      <c r="K222" s="606"/>
      <c r="L222" s="606"/>
      <c r="M222" s="605"/>
      <c r="N222" s="605"/>
      <c r="O222" s="605"/>
      <c r="P222" s="605"/>
      <c r="Q222" s="605"/>
      <c r="R222" s="605"/>
      <c r="S222" s="605"/>
      <c r="T222" s="605"/>
      <c r="U222" s="605"/>
      <c r="V222" s="605"/>
      <c r="W222" s="605"/>
      <c r="X222" s="605"/>
      <c r="Y222" s="605"/>
      <c r="Z222" s="605"/>
      <c r="AA222" s="605"/>
      <c r="AB222" s="605"/>
      <c r="AC222" s="605"/>
      <c r="AD222" s="605"/>
      <c r="AE222" s="605"/>
      <c r="AF222" s="605"/>
      <c r="AG222" s="605"/>
      <c r="AH222" s="605"/>
      <c r="AI222" s="605"/>
      <c r="AJ222" s="605"/>
      <c r="AK222" s="605"/>
      <c r="AL222" s="605"/>
      <c r="AM222" s="605"/>
      <c r="AN222" s="332"/>
      <c r="AO222" s="381"/>
      <c r="CL222" s="404" t="s">
        <v>993</v>
      </c>
      <c r="CS222" s="4" t="s">
        <v>991</v>
      </c>
    </row>
    <row r="223" spans="1:105" ht="15" customHeight="1" x14ac:dyDescent="0.2">
      <c r="B223" s="376"/>
      <c r="C223" s="245"/>
      <c r="D223" s="244"/>
      <c r="E223" s="244"/>
      <c r="F223" s="244"/>
      <c r="G223" s="244"/>
      <c r="H223" s="244"/>
      <c r="I223" s="244"/>
      <c r="J223" s="244"/>
      <c r="K223" s="244"/>
      <c r="L223" s="244"/>
      <c r="M223" s="245"/>
      <c r="N223" s="245"/>
      <c r="O223" s="245"/>
      <c r="P223" s="245"/>
      <c r="Q223" s="245"/>
      <c r="R223" s="245"/>
      <c r="S223" s="245"/>
      <c r="T223" s="245"/>
      <c r="U223" s="245"/>
      <c r="V223" s="245"/>
      <c r="W223" s="245"/>
      <c r="X223" s="245"/>
      <c r="Y223" s="245"/>
      <c r="Z223" s="245"/>
      <c r="AA223" s="245"/>
      <c r="AB223" s="245"/>
      <c r="AC223" s="245"/>
      <c r="AD223" s="245"/>
      <c r="AE223" s="245"/>
      <c r="AF223" s="245"/>
      <c r="AG223" s="245"/>
      <c r="AH223" s="245"/>
      <c r="AI223" s="245"/>
      <c r="AJ223" s="245"/>
      <c r="AK223" s="245"/>
      <c r="AL223" s="245"/>
      <c r="AM223" s="245"/>
      <c r="AN223" s="332"/>
      <c r="AO223" s="381"/>
      <c r="BH223" s="360"/>
      <c r="CL223" s="404" t="s">
        <v>994</v>
      </c>
      <c r="CS223" s="4" t="s">
        <v>992</v>
      </c>
    </row>
    <row r="224" spans="1:105" ht="15" customHeight="1" x14ac:dyDescent="0.2">
      <c r="B224" s="376"/>
      <c r="C224" s="245"/>
      <c r="D224" s="244"/>
      <c r="E224" s="244"/>
      <c r="F224" s="244"/>
      <c r="G224" s="244"/>
      <c r="H224" s="244"/>
      <c r="I224" s="244"/>
      <c r="J224" s="244"/>
      <c r="K224" s="244"/>
      <c r="L224" s="244"/>
      <c r="M224" s="245"/>
      <c r="N224" s="245"/>
      <c r="O224" s="245"/>
      <c r="P224" s="245"/>
      <c r="Q224" s="245"/>
      <c r="R224" s="245"/>
      <c r="S224" s="245"/>
      <c r="T224" s="245"/>
      <c r="U224" s="245"/>
      <c r="V224" s="245"/>
      <c r="W224" s="245"/>
      <c r="X224" s="245"/>
      <c r="Y224" s="245"/>
      <c r="Z224" s="245"/>
      <c r="AA224" s="245"/>
      <c r="AB224" s="245"/>
      <c r="AC224" s="245"/>
      <c r="AD224" s="245"/>
      <c r="AE224" s="245"/>
      <c r="AF224" s="245"/>
      <c r="AG224" s="245"/>
      <c r="AH224" s="245"/>
      <c r="AI224" s="245"/>
      <c r="AJ224" s="245"/>
      <c r="AK224" s="245"/>
      <c r="AL224" s="245"/>
      <c r="AM224" s="245"/>
      <c r="AN224" s="332"/>
      <c r="AO224" s="381"/>
      <c r="BL224" s="16"/>
      <c r="CL224" s="404" t="s">
        <v>995</v>
      </c>
      <c r="CS224" s="4" t="s">
        <v>993</v>
      </c>
    </row>
    <row r="225" spans="1:105" ht="15" customHeight="1" thickBot="1" x14ac:dyDescent="0.25">
      <c r="B225" s="378"/>
      <c r="C225" s="379"/>
      <c r="D225" s="380"/>
      <c r="E225" s="380"/>
      <c r="F225" s="380"/>
      <c r="G225" s="380"/>
      <c r="H225" s="380"/>
      <c r="I225" s="380"/>
      <c r="J225" s="380"/>
      <c r="K225" s="380"/>
      <c r="L225" s="380"/>
      <c r="M225" s="379"/>
      <c r="N225" s="379"/>
      <c r="O225" s="379"/>
      <c r="P225" s="379"/>
      <c r="Q225" s="379"/>
      <c r="R225" s="379"/>
      <c r="S225" s="379"/>
      <c r="T225" s="379"/>
      <c r="U225" s="379"/>
      <c r="V225" s="379"/>
      <c r="W225" s="379"/>
      <c r="X225" s="379"/>
      <c r="Y225" s="379"/>
      <c r="Z225" s="379"/>
      <c r="AA225" s="379"/>
      <c r="AB225" s="379"/>
      <c r="AC225" s="379"/>
      <c r="AD225" s="379"/>
      <c r="AE225" s="379"/>
      <c r="AF225" s="379"/>
      <c r="AG225" s="379"/>
      <c r="AH225" s="379"/>
      <c r="AI225" s="379"/>
      <c r="AJ225" s="379"/>
      <c r="AK225" s="379"/>
      <c r="AL225" s="379"/>
      <c r="AM225" s="379"/>
      <c r="AN225" s="379"/>
      <c r="AO225" s="382"/>
      <c r="CL225" s="404" t="s">
        <v>996</v>
      </c>
      <c r="CS225" s="4" t="s">
        <v>994</v>
      </c>
    </row>
    <row r="226" spans="1:105" ht="15" customHeight="1" thickTop="1" x14ac:dyDescent="0.2">
      <c r="C226" s="328"/>
      <c r="D226" s="329"/>
      <c r="E226" s="329"/>
      <c r="F226" s="329"/>
      <c r="G226" s="329"/>
      <c r="H226" s="329"/>
      <c r="I226" s="329"/>
      <c r="J226" s="329"/>
      <c r="K226" s="329"/>
      <c r="L226" s="329"/>
      <c r="M226" s="328"/>
      <c r="N226" s="328"/>
      <c r="O226" s="328"/>
      <c r="P226" s="328"/>
      <c r="Q226" s="328"/>
      <c r="R226" s="328"/>
      <c r="S226" s="328"/>
      <c r="T226" s="328"/>
      <c r="U226" s="328"/>
      <c r="V226" s="328"/>
      <c r="W226" s="328"/>
      <c r="X226" s="328"/>
      <c r="Y226" s="328"/>
      <c r="Z226" s="328"/>
      <c r="AA226" s="328"/>
      <c r="AB226" s="328"/>
      <c r="AC226" s="328"/>
      <c r="AD226" s="328"/>
      <c r="AE226" s="328"/>
      <c r="AF226" s="328"/>
      <c r="AG226" s="328"/>
      <c r="AH226" s="328"/>
      <c r="AI226" s="328"/>
      <c r="AJ226" s="328"/>
      <c r="AK226" s="328"/>
      <c r="AL226" s="328"/>
      <c r="AM226" s="328"/>
      <c r="CL226" s="404" t="s">
        <v>997</v>
      </c>
      <c r="CS226" s="4" t="s">
        <v>995</v>
      </c>
    </row>
    <row r="227" spans="1:105" s="6" customFormat="1" ht="15" customHeight="1" x14ac:dyDescent="0.2">
      <c r="A227" s="350"/>
      <c r="B227" s="147"/>
      <c r="C227" s="176"/>
      <c r="D227" s="147"/>
      <c r="E227" s="147"/>
      <c r="F227" s="147"/>
      <c r="G227" s="147"/>
      <c r="H227" s="147"/>
      <c r="I227" s="147"/>
      <c r="J227" s="147"/>
      <c r="K227" s="147"/>
      <c r="L227" s="147"/>
      <c r="M227" s="176"/>
      <c r="N227" s="176"/>
      <c r="O227" s="176"/>
      <c r="P227" s="176"/>
      <c r="Q227" s="176"/>
      <c r="R227" s="176"/>
      <c r="S227" s="176"/>
      <c r="T227" s="176"/>
      <c r="U227" s="176"/>
      <c r="V227" s="176"/>
      <c r="W227" s="176"/>
      <c r="X227" s="176"/>
      <c r="Y227" s="176"/>
      <c r="Z227" s="176"/>
      <c r="AA227" s="176"/>
      <c r="AB227" s="176"/>
      <c r="AC227" s="176"/>
      <c r="AD227" s="176"/>
      <c r="AE227" s="176"/>
      <c r="AF227" s="176"/>
      <c r="AG227" s="176"/>
      <c r="AH227" s="176"/>
      <c r="AI227" s="176"/>
      <c r="AJ227" s="176"/>
      <c r="AK227" s="176"/>
      <c r="AL227" s="176"/>
      <c r="AM227" s="176"/>
      <c r="AN227" s="176"/>
      <c r="AO227" s="176"/>
      <c r="AP227" s="176"/>
      <c r="AQ227" s="358"/>
      <c r="BH227" s="349"/>
      <c r="BI227" s="358"/>
      <c r="BJ227" s="357"/>
      <c r="BK227" s="7"/>
      <c r="BL227" s="15"/>
      <c r="BM227" s="15"/>
      <c r="BN227" s="15"/>
      <c r="BO227" s="18"/>
      <c r="BP227" s="18"/>
      <c r="BQ227" s="18"/>
      <c r="BR227" s="18"/>
      <c r="BS227" s="18"/>
      <c r="BT227" s="18"/>
      <c r="BU227" s="18"/>
      <c r="BV227" s="18"/>
      <c r="BW227" s="18"/>
      <c r="BX227" s="18"/>
      <c r="BY227" s="18"/>
      <c r="BZ227" s="63"/>
      <c r="CA227" s="132"/>
      <c r="CB227" s="4"/>
      <c r="CD227" s="4"/>
      <c r="CE227" s="350"/>
      <c r="CG227" s="130"/>
      <c r="CH227" s="84"/>
      <c r="CI227" s="14"/>
      <c r="CK227" s="4"/>
      <c r="CL227" s="404" t="s">
        <v>998</v>
      </c>
      <c r="CN227" s="85"/>
      <c r="CO227" s="4"/>
      <c r="CP227" s="4"/>
      <c r="CQ227" s="4"/>
      <c r="CR227" s="350"/>
      <c r="CS227" s="4" t="s">
        <v>996</v>
      </c>
      <c r="CU227" s="4"/>
      <c r="CZ227" s="132"/>
      <c r="DA227" s="132"/>
    </row>
    <row r="228" spans="1:105" ht="15" customHeight="1" x14ac:dyDescent="0.2">
      <c r="A228" s="132"/>
      <c r="CB228" s="6"/>
      <c r="CD228" s="6"/>
      <c r="CE228" s="132"/>
      <c r="CG228" s="132"/>
      <c r="CI228" s="6"/>
      <c r="CL228" s="404" t="s">
        <v>999</v>
      </c>
      <c r="CO228" s="6"/>
      <c r="CP228" s="6"/>
      <c r="CQ228" s="6"/>
      <c r="CR228" s="132"/>
      <c r="CS228" s="4" t="s">
        <v>997</v>
      </c>
      <c r="CU228" s="6"/>
    </row>
    <row r="229" spans="1:105" ht="15" customHeight="1" x14ac:dyDescent="0.2">
      <c r="B229" s="329"/>
      <c r="AN229" s="328"/>
      <c r="AO229" s="328"/>
      <c r="CH229" s="85"/>
      <c r="CK229" s="6"/>
      <c r="CL229" s="404" t="s">
        <v>1000</v>
      </c>
      <c r="CS229" s="4" t="s">
        <v>998</v>
      </c>
    </row>
    <row r="230" spans="1:105" ht="15" customHeight="1" x14ac:dyDescent="0.2">
      <c r="CL230" s="404" t="s">
        <v>1001</v>
      </c>
      <c r="CS230" s="4" t="s">
        <v>999</v>
      </c>
    </row>
    <row r="231" spans="1:105" ht="15" customHeight="1" x14ac:dyDescent="0.2">
      <c r="BH231" s="360"/>
      <c r="CL231" s="404" t="s">
        <v>1002</v>
      </c>
      <c r="CS231" s="4" t="s">
        <v>1000</v>
      </c>
    </row>
    <row r="232" spans="1:105" ht="15" customHeight="1" x14ac:dyDescent="0.2">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6"/>
      <c r="CL232" s="404" t="s">
        <v>1003</v>
      </c>
      <c r="CS232" s="4" t="s">
        <v>1001</v>
      </c>
    </row>
    <row r="233" spans="1:105" ht="15" customHeight="1" x14ac:dyDescent="0.2">
      <c r="CL233" s="404" t="s">
        <v>1004</v>
      </c>
      <c r="CS233" s="4" t="s">
        <v>1002</v>
      </c>
    </row>
    <row r="234" spans="1:105" ht="15" customHeight="1" x14ac:dyDescent="0.2">
      <c r="CL234" s="404" t="s">
        <v>1005</v>
      </c>
      <c r="CS234" s="4" t="s">
        <v>1003</v>
      </c>
    </row>
    <row r="235" spans="1:105" ht="15" customHeight="1" x14ac:dyDescent="0.2">
      <c r="B235" s="6"/>
      <c r="AN235" s="6"/>
      <c r="AO235" s="6"/>
      <c r="CL235" s="404" t="s">
        <v>1332</v>
      </c>
      <c r="CS235" s="4" t="s">
        <v>1004</v>
      </c>
    </row>
    <row r="236" spans="1:105" ht="15" customHeight="1" x14ac:dyDescent="0.2">
      <c r="C236" s="328"/>
      <c r="D236" s="329"/>
      <c r="E236" s="329"/>
      <c r="F236" s="329"/>
      <c r="G236" s="329"/>
      <c r="H236" s="329"/>
      <c r="I236" s="329"/>
      <c r="J236" s="329"/>
      <c r="K236" s="329"/>
      <c r="L236" s="329"/>
      <c r="M236" s="328"/>
      <c r="N236" s="328"/>
      <c r="O236" s="328"/>
      <c r="P236" s="328"/>
      <c r="Q236" s="328"/>
      <c r="R236" s="328"/>
      <c r="S236" s="328"/>
      <c r="T236" s="328"/>
      <c r="U236" s="328"/>
      <c r="V236" s="328"/>
      <c r="W236" s="328"/>
      <c r="X236" s="328"/>
      <c r="Y236" s="328"/>
      <c r="Z236" s="328"/>
      <c r="AA236" s="328"/>
      <c r="AB236" s="328"/>
      <c r="AC236" s="328"/>
      <c r="AD236" s="328"/>
      <c r="AE236" s="328"/>
      <c r="AF236" s="328"/>
      <c r="AG236" s="328"/>
      <c r="AH236" s="328"/>
      <c r="AI236" s="328"/>
      <c r="AJ236" s="328"/>
      <c r="AK236" s="328"/>
      <c r="AL236" s="328"/>
      <c r="AM236" s="328"/>
      <c r="CL236" s="404" t="s">
        <v>1333</v>
      </c>
      <c r="CS236" s="4" t="s">
        <v>1005</v>
      </c>
    </row>
    <row r="237" spans="1:105" s="6" customFormat="1" ht="15" customHeight="1" x14ac:dyDescent="0.2">
      <c r="A237" s="350"/>
      <c r="B237" s="147"/>
      <c r="C237" s="176"/>
      <c r="D237" s="147"/>
      <c r="E237" s="147"/>
      <c r="F237" s="147"/>
      <c r="G237" s="147"/>
      <c r="H237" s="147"/>
      <c r="I237" s="147"/>
      <c r="J237" s="147"/>
      <c r="K237" s="147"/>
      <c r="L237" s="147"/>
      <c r="M237" s="176"/>
      <c r="N237" s="176"/>
      <c r="O237" s="176"/>
      <c r="P237" s="176"/>
      <c r="Q237" s="176"/>
      <c r="R237" s="176"/>
      <c r="S237" s="176"/>
      <c r="T237" s="176"/>
      <c r="U237" s="176"/>
      <c r="V237" s="176"/>
      <c r="W237" s="176"/>
      <c r="X237" s="176"/>
      <c r="Y237" s="176"/>
      <c r="Z237" s="176"/>
      <c r="AA237" s="176"/>
      <c r="AB237" s="176"/>
      <c r="AC237" s="176"/>
      <c r="AD237" s="176"/>
      <c r="AE237" s="176"/>
      <c r="AF237" s="176"/>
      <c r="AG237" s="176"/>
      <c r="AH237" s="176"/>
      <c r="AI237" s="176"/>
      <c r="AJ237" s="176"/>
      <c r="AK237" s="176"/>
      <c r="AL237" s="176"/>
      <c r="AM237" s="176"/>
      <c r="AN237" s="176"/>
      <c r="AO237" s="176"/>
      <c r="AP237" s="328"/>
      <c r="AQ237" s="358"/>
      <c r="BI237" s="358"/>
      <c r="BJ237" s="357"/>
      <c r="BK237" s="7"/>
      <c r="BL237" s="15"/>
      <c r="BM237" s="15"/>
      <c r="BN237" s="15"/>
      <c r="BO237" s="18"/>
      <c r="BP237" s="18"/>
      <c r="BQ237" s="18"/>
      <c r="BR237" s="18"/>
      <c r="BS237" s="18"/>
      <c r="BT237" s="18"/>
      <c r="BU237" s="18"/>
      <c r="BV237" s="18"/>
      <c r="BW237" s="18"/>
      <c r="BX237" s="18"/>
      <c r="BY237" s="18"/>
      <c r="BZ237" s="63"/>
      <c r="CA237" s="132"/>
      <c r="CB237" s="4"/>
      <c r="CD237" s="4"/>
      <c r="CE237" s="350"/>
      <c r="CG237" s="130"/>
      <c r="CH237" s="84"/>
      <c r="CI237" s="14"/>
      <c r="CK237" s="4"/>
      <c r="CL237" s="404" t="s">
        <v>1334</v>
      </c>
      <c r="CN237" s="85"/>
      <c r="CO237" s="4"/>
      <c r="CP237" s="4"/>
      <c r="CQ237" s="4"/>
      <c r="CR237" s="350"/>
      <c r="CS237" s="4" t="s">
        <v>1332</v>
      </c>
      <c r="CU237" s="4"/>
      <c r="CZ237" s="132"/>
      <c r="DA237" s="132"/>
    </row>
    <row r="238" spans="1:105" ht="15" customHeight="1" x14ac:dyDescent="0.2">
      <c r="A238" s="132"/>
      <c r="CB238" s="6"/>
      <c r="CD238" s="6"/>
      <c r="CE238" s="132"/>
      <c r="CG238" s="132"/>
      <c r="CI238" s="6"/>
      <c r="CL238" s="404" t="s">
        <v>1335</v>
      </c>
      <c r="CO238" s="6"/>
      <c r="CP238" s="6"/>
      <c r="CQ238" s="6"/>
      <c r="CS238" s="4" t="s">
        <v>1333</v>
      </c>
      <c r="CU238" s="6"/>
    </row>
    <row r="239" spans="1:105" ht="15" customHeight="1" x14ac:dyDescent="0.2">
      <c r="B239" s="329"/>
      <c r="AN239" s="328"/>
      <c r="AO239" s="328"/>
      <c r="CH239" s="85"/>
      <c r="CK239" s="6"/>
      <c r="CL239" s="404" t="s">
        <v>1336</v>
      </c>
      <c r="CS239" s="4" t="s">
        <v>1334</v>
      </c>
    </row>
    <row r="240" spans="1:105" ht="15" customHeight="1" x14ac:dyDescent="0.2">
      <c r="CL240" s="404" t="s">
        <v>1337</v>
      </c>
      <c r="CS240" s="4" t="s">
        <v>1335</v>
      </c>
    </row>
    <row r="241" spans="1:97" ht="15" customHeight="1" x14ac:dyDescent="0.2">
      <c r="C241" s="328"/>
      <c r="D241" s="329"/>
      <c r="E241" s="329"/>
      <c r="F241" s="329"/>
      <c r="G241" s="329"/>
      <c r="H241" s="329"/>
      <c r="I241" s="329"/>
      <c r="J241" s="329"/>
      <c r="K241" s="329"/>
      <c r="L241" s="329"/>
      <c r="M241" s="328"/>
      <c r="N241" s="328"/>
      <c r="O241" s="328"/>
      <c r="P241" s="328"/>
      <c r="Q241" s="328"/>
      <c r="R241" s="328"/>
      <c r="S241" s="328"/>
      <c r="T241" s="328"/>
      <c r="U241" s="328"/>
      <c r="V241" s="328"/>
      <c r="W241" s="328"/>
      <c r="X241" s="328"/>
      <c r="Y241" s="328"/>
      <c r="Z241" s="328"/>
      <c r="AA241" s="328"/>
      <c r="AB241" s="328"/>
      <c r="AC241" s="328"/>
      <c r="AD241" s="328"/>
      <c r="AE241" s="328"/>
      <c r="AF241" s="328"/>
      <c r="AG241" s="328"/>
      <c r="AH241" s="328"/>
      <c r="AI241" s="328"/>
      <c r="AJ241" s="328"/>
      <c r="AK241" s="328"/>
      <c r="AL241" s="328"/>
      <c r="AM241" s="328"/>
      <c r="CL241" s="404" t="s">
        <v>1338</v>
      </c>
      <c r="CS241" s="4" t="s">
        <v>1336</v>
      </c>
    </row>
    <row r="242" spans="1:97" ht="15" customHeight="1" x14ac:dyDescent="0.2">
      <c r="T242" s="328"/>
      <c r="U242" s="328"/>
      <c r="V242" s="328"/>
      <c r="W242" s="328"/>
      <c r="X242" s="328"/>
      <c r="Y242" s="328"/>
      <c r="Z242" s="328"/>
      <c r="AA242" s="328"/>
      <c r="AB242" s="328"/>
      <c r="AC242" s="328"/>
      <c r="AD242" s="328"/>
      <c r="AE242" s="328"/>
      <c r="AF242" s="328"/>
      <c r="AG242" s="328"/>
      <c r="AH242" s="328"/>
      <c r="AI242" s="328"/>
      <c r="AJ242" s="328"/>
      <c r="AK242" s="328"/>
      <c r="AL242" s="328"/>
      <c r="AM242" s="328"/>
      <c r="CL242" s="404" t="s">
        <v>1339</v>
      </c>
      <c r="CS242" s="4" t="s">
        <v>1337</v>
      </c>
    </row>
    <row r="243" spans="1:97" ht="15" customHeight="1" x14ac:dyDescent="0.2">
      <c r="B243" s="181"/>
      <c r="C243" s="328"/>
      <c r="D243" s="329"/>
      <c r="E243" s="329"/>
      <c r="F243" s="329"/>
      <c r="G243" s="329"/>
      <c r="H243" s="329"/>
      <c r="I243" s="329"/>
      <c r="J243" s="329"/>
      <c r="K243" s="329"/>
      <c r="L243" s="329"/>
      <c r="M243" s="328"/>
      <c r="N243" s="328"/>
      <c r="O243" s="328"/>
      <c r="P243" s="328"/>
      <c r="Q243" s="328"/>
      <c r="R243" s="328"/>
      <c r="S243" s="328"/>
      <c r="T243" s="328"/>
      <c r="U243" s="328"/>
      <c r="V243" s="328"/>
      <c r="W243" s="328"/>
      <c r="X243" s="328"/>
      <c r="Y243" s="328"/>
      <c r="Z243" s="328"/>
      <c r="AA243" s="328"/>
      <c r="AB243" s="328"/>
      <c r="AC243" s="328"/>
      <c r="AD243" s="328"/>
      <c r="AE243" s="328"/>
      <c r="AF243" s="328"/>
      <c r="AG243" s="328"/>
      <c r="AH243" s="328"/>
      <c r="AI243" s="328"/>
      <c r="AJ243" s="328"/>
      <c r="AK243" s="328"/>
      <c r="AL243" s="328"/>
      <c r="AM243" s="328"/>
      <c r="AP243" s="6"/>
      <c r="AQ243" s="357"/>
      <c r="BJ243" s="6"/>
      <c r="BK243" s="6"/>
      <c r="BL243" s="6"/>
      <c r="BM243" s="6"/>
      <c r="BN243" s="6"/>
      <c r="BO243" s="6"/>
      <c r="BP243" s="6"/>
      <c r="BQ243" s="6"/>
      <c r="BR243" s="6"/>
      <c r="BS243" s="6"/>
      <c r="BT243" s="6"/>
      <c r="BU243" s="6"/>
      <c r="BV243" s="6"/>
      <c r="BW243" s="6"/>
      <c r="BX243" s="6"/>
      <c r="BY243" s="6"/>
      <c r="CL243" s="404" t="s">
        <v>1340</v>
      </c>
      <c r="CS243" s="4" t="s">
        <v>1338</v>
      </c>
    </row>
    <row r="244" spans="1:97" ht="15" customHeight="1" x14ac:dyDescent="0.2">
      <c r="B244" s="329"/>
      <c r="C244" s="328"/>
      <c r="D244" s="329"/>
      <c r="E244" s="329"/>
      <c r="F244" s="329"/>
      <c r="G244" s="329"/>
      <c r="H244" s="329"/>
      <c r="I244" s="329"/>
      <c r="J244" s="329"/>
      <c r="K244" s="329"/>
      <c r="L244" s="329"/>
      <c r="M244" s="328"/>
      <c r="N244" s="328"/>
      <c r="O244" s="328"/>
      <c r="P244" s="328"/>
      <c r="Q244" s="328"/>
      <c r="R244" s="328"/>
      <c r="S244" s="328"/>
      <c r="T244" s="328"/>
      <c r="U244" s="328"/>
      <c r="V244" s="328"/>
      <c r="W244" s="328"/>
      <c r="X244" s="328"/>
      <c r="Y244" s="328"/>
      <c r="Z244" s="328"/>
      <c r="AA244" s="328"/>
      <c r="AB244" s="328"/>
      <c r="AC244" s="328"/>
      <c r="AD244" s="328"/>
      <c r="AE244" s="328"/>
      <c r="AF244" s="328"/>
      <c r="AG244" s="328"/>
      <c r="AH244" s="328"/>
      <c r="AI244" s="328"/>
      <c r="AJ244" s="328"/>
      <c r="AK244" s="328"/>
      <c r="AL244" s="328"/>
      <c r="AM244" s="328"/>
      <c r="AN244" s="328"/>
      <c r="AO244" s="328"/>
      <c r="CL244" s="404" t="s">
        <v>1341</v>
      </c>
      <c r="CS244" s="4" t="s">
        <v>1339</v>
      </c>
    </row>
    <row r="245" spans="1:97" ht="15" customHeight="1" x14ac:dyDescent="0.2">
      <c r="B245" s="329"/>
      <c r="C245" s="328"/>
      <c r="D245" s="329"/>
      <c r="E245" s="329"/>
      <c r="F245" s="329"/>
      <c r="G245" s="329"/>
      <c r="H245" s="329"/>
      <c r="I245" s="329"/>
      <c r="J245" s="329"/>
      <c r="K245" s="329"/>
      <c r="L245" s="329"/>
      <c r="M245" s="328"/>
      <c r="N245" s="328"/>
      <c r="O245" s="328"/>
      <c r="P245" s="328"/>
      <c r="Q245" s="328"/>
      <c r="R245" s="328"/>
      <c r="S245" s="328"/>
      <c r="T245" s="328"/>
      <c r="U245" s="328"/>
      <c r="V245" s="328"/>
      <c r="W245" s="328"/>
      <c r="X245" s="328"/>
      <c r="Y245" s="328"/>
      <c r="Z245" s="328"/>
      <c r="AA245" s="328"/>
      <c r="AB245" s="328"/>
      <c r="AC245" s="328"/>
      <c r="AD245" s="328"/>
      <c r="AE245" s="328"/>
      <c r="AF245" s="328"/>
      <c r="AG245" s="328"/>
      <c r="AH245" s="328"/>
      <c r="AI245" s="328"/>
      <c r="AJ245" s="328"/>
      <c r="AK245" s="328"/>
      <c r="AL245" s="328"/>
      <c r="AM245" s="328"/>
      <c r="AN245" s="328"/>
      <c r="AO245" s="328"/>
      <c r="CL245" s="404" t="s">
        <v>1342</v>
      </c>
      <c r="CS245" s="4" t="s">
        <v>1340</v>
      </c>
    </row>
    <row r="246" spans="1:97" ht="15" customHeight="1" x14ac:dyDescent="0.2">
      <c r="B246" s="329"/>
      <c r="C246" s="328"/>
      <c r="D246" s="329"/>
      <c r="E246" s="329"/>
      <c r="F246" s="329"/>
      <c r="G246" s="329"/>
      <c r="H246" s="329"/>
      <c r="I246" s="329"/>
      <c r="J246" s="329"/>
      <c r="K246" s="329"/>
      <c r="L246" s="329"/>
      <c r="M246" s="328"/>
      <c r="N246" s="328"/>
      <c r="O246" s="328"/>
      <c r="P246" s="328"/>
      <c r="Q246" s="328"/>
      <c r="R246" s="328"/>
      <c r="S246" s="328"/>
      <c r="T246" s="328"/>
      <c r="U246" s="328"/>
      <c r="V246" s="328"/>
      <c r="W246" s="328"/>
      <c r="X246" s="328"/>
      <c r="Y246" s="328"/>
      <c r="Z246" s="328"/>
      <c r="AA246" s="328"/>
      <c r="AB246" s="328"/>
      <c r="AC246" s="328"/>
      <c r="AD246" s="328"/>
      <c r="AE246" s="328"/>
      <c r="AF246" s="328"/>
      <c r="AG246" s="328"/>
      <c r="AH246" s="328"/>
      <c r="AI246" s="328"/>
      <c r="AJ246" s="328"/>
      <c r="AK246" s="328"/>
      <c r="AL246" s="328"/>
      <c r="AM246" s="328"/>
      <c r="AN246" s="328"/>
      <c r="AO246" s="328"/>
      <c r="CL246" s="404" t="s">
        <v>1343</v>
      </c>
      <c r="CS246" s="4" t="s">
        <v>1341</v>
      </c>
    </row>
    <row r="247" spans="1:97" ht="15" customHeight="1" x14ac:dyDescent="0.2">
      <c r="B247" s="329"/>
      <c r="C247" s="328"/>
      <c r="D247" s="329"/>
      <c r="E247" s="329"/>
      <c r="F247" s="329"/>
      <c r="G247" s="329"/>
      <c r="H247" s="329"/>
      <c r="I247" s="329"/>
      <c r="J247" s="329"/>
      <c r="K247" s="329"/>
      <c r="L247" s="329"/>
      <c r="M247" s="328"/>
      <c r="N247" s="328"/>
      <c r="O247" s="328"/>
      <c r="P247" s="328"/>
      <c r="Q247" s="328"/>
      <c r="R247" s="328"/>
      <c r="S247" s="328"/>
      <c r="T247" s="328"/>
      <c r="U247" s="328"/>
      <c r="V247" s="328"/>
      <c r="W247" s="328"/>
      <c r="X247" s="328"/>
      <c r="Y247" s="328"/>
      <c r="Z247" s="328"/>
      <c r="AA247" s="328"/>
      <c r="AB247" s="328"/>
      <c r="AC247" s="328"/>
      <c r="AD247" s="328"/>
      <c r="AE247" s="328"/>
      <c r="AF247" s="328"/>
      <c r="AG247" s="328"/>
      <c r="AH247" s="328"/>
      <c r="AI247" s="328"/>
      <c r="AJ247" s="328"/>
      <c r="AK247" s="328"/>
      <c r="AL247" s="328"/>
      <c r="AM247" s="328"/>
      <c r="AN247" s="328"/>
      <c r="AO247" s="328"/>
      <c r="AP247" s="328"/>
      <c r="AS247" s="6"/>
      <c r="AT247" s="6"/>
      <c r="AU247" s="6"/>
      <c r="AV247" s="6"/>
      <c r="AW247" s="6"/>
      <c r="AX247" s="6"/>
      <c r="AY247" s="6"/>
      <c r="AZ247" s="6"/>
      <c r="BA247" s="6"/>
      <c r="BB247" s="6"/>
      <c r="BC247" s="6"/>
      <c r="BD247" s="6"/>
      <c r="BE247" s="6"/>
      <c r="BF247" s="6"/>
      <c r="BG247" s="6"/>
      <c r="BH247" s="6"/>
      <c r="CL247" s="132" t="s">
        <v>1344</v>
      </c>
      <c r="CS247" s="4" t="s">
        <v>1342</v>
      </c>
    </row>
    <row r="248" spans="1:97" ht="15" customHeight="1" x14ac:dyDescent="0.2">
      <c r="A248" s="132"/>
      <c r="B248" s="329"/>
      <c r="C248" s="328"/>
      <c r="D248" s="329"/>
      <c r="E248" s="329"/>
      <c r="F248" s="329"/>
      <c r="G248" s="329"/>
      <c r="H248" s="329"/>
      <c r="I248" s="329"/>
      <c r="J248" s="329"/>
      <c r="K248" s="329"/>
      <c r="L248" s="329"/>
      <c r="M248" s="328"/>
      <c r="N248" s="328"/>
      <c r="O248" s="328"/>
      <c r="P248" s="328"/>
      <c r="Q248" s="328"/>
      <c r="R248" s="328"/>
      <c r="S248" s="328"/>
      <c r="T248" s="328"/>
      <c r="U248" s="328"/>
      <c r="V248" s="328"/>
      <c r="W248" s="328"/>
      <c r="X248" s="328"/>
      <c r="Y248" s="328"/>
      <c r="Z248" s="328"/>
      <c r="AA248" s="328"/>
      <c r="AB248" s="328"/>
      <c r="AC248" s="328"/>
      <c r="AD248" s="328"/>
      <c r="AE248" s="328"/>
      <c r="AF248" s="328"/>
      <c r="AG248" s="328"/>
      <c r="AH248" s="328"/>
      <c r="AI248" s="328"/>
      <c r="AJ248" s="328"/>
      <c r="AK248" s="328"/>
      <c r="AL248" s="328"/>
      <c r="AM248" s="328"/>
      <c r="AN248" s="328"/>
      <c r="AO248" s="328"/>
      <c r="CL248" s="404" t="s">
        <v>1345</v>
      </c>
      <c r="CS248" s="4" t="s">
        <v>1343</v>
      </c>
    </row>
    <row r="249" spans="1:97" ht="15" customHeight="1" x14ac:dyDescent="0.2">
      <c r="B249" s="329"/>
      <c r="C249" s="328"/>
      <c r="D249" s="329"/>
      <c r="E249" s="329"/>
      <c r="F249" s="329"/>
      <c r="G249" s="329"/>
      <c r="H249" s="329"/>
      <c r="I249" s="329"/>
      <c r="J249" s="329"/>
      <c r="K249" s="329"/>
      <c r="L249" s="329"/>
      <c r="M249" s="328"/>
      <c r="N249" s="328"/>
      <c r="O249" s="328"/>
      <c r="P249" s="328"/>
      <c r="Q249" s="328"/>
      <c r="R249" s="328"/>
      <c r="S249" s="328"/>
      <c r="T249" s="328"/>
      <c r="U249" s="328"/>
      <c r="V249" s="328"/>
      <c r="W249" s="328"/>
      <c r="X249" s="328"/>
      <c r="Y249" s="328"/>
      <c r="Z249" s="328"/>
      <c r="AA249" s="328"/>
      <c r="AB249" s="328"/>
      <c r="AC249" s="328"/>
      <c r="AD249" s="328"/>
      <c r="AE249" s="328"/>
      <c r="AF249" s="328"/>
      <c r="AG249" s="328"/>
      <c r="AH249" s="328"/>
      <c r="AI249" s="328"/>
      <c r="AJ249" s="328"/>
      <c r="AK249" s="328"/>
      <c r="AL249" s="328"/>
      <c r="AM249" s="328"/>
      <c r="AN249" s="328"/>
      <c r="AO249" s="328"/>
      <c r="CL249" s="404" t="s">
        <v>1346</v>
      </c>
      <c r="CS249" s="6" t="s">
        <v>1344</v>
      </c>
    </row>
    <row r="250" spans="1:97" ht="15" customHeight="1" x14ac:dyDescent="0.2">
      <c r="B250" s="329"/>
      <c r="C250" s="328"/>
      <c r="D250" s="329"/>
      <c r="E250" s="329"/>
      <c r="F250" s="329"/>
      <c r="G250" s="329"/>
      <c r="H250" s="329"/>
      <c r="I250" s="329"/>
      <c r="J250" s="329"/>
      <c r="K250" s="329"/>
      <c r="L250" s="329"/>
      <c r="M250" s="328"/>
      <c r="N250" s="328"/>
      <c r="O250" s="328"/>
      <c r="P250" s="328"/>
      <c r="Q250" s="328"/>
      <c r="R250" s="328"/>
      <c r="S250" s="328"/>
      <c r="T250" s="328"/>
      <c r="U250" s="328"/>
      <c r="V250" s="328"/>
      <c r="W250" s="328"/>
      <c r="X250" s="328"/>
      <c r="Y250" s="328"/>
      <c r="Z250" s="328"/>
      <c r="AA250" s="328"/>
      <c r="AB250" s="328"/>
      <c r="AC250" s="328"/>
      <c r="AD250" s="328"/>
      <c r="AE250" s="328"/>
      <c r="AF250" s="328"/>
      <c r="AG250" s="328"/>
      <c r="AH250" s="328"/>
      <c r="AI250" s="328"/>
      <c r="AJ250" s="328"/>
      <c r="AK250" s="328"/>
      <c r="AL250" s="328"/>
      <c r="AM250" s="328"/>
      <c r="AN250" s="328"/>
      <c r="AO250" s="328"/>
      <c r="AS250" s="360"/>
      <c r="AT250" s="360"/>
      <c r="AU250" s="360"/>
      <c r="AV250" s="360"/>
      <c r="AW250" s="360"/>
      <c r="AX250" s="360"/>
      <c r="AY250" s="360"/>
      <c r="AZ250" s="360"/>
      <c r="BA250" s="360"/>
      <c r="BB250" s="360"/>
      <c r="BC250" s="360"/>
      <c r="BD250" s="360"/>
      <c r="BE250" s="360"/>
      <c r="BF250" s="360"/>
      <c r="BG250" s="360"/>
      <c r="BH250" s="360"/>
      <c r="CL250" s="404" t="s">
        <v>1347</v>
      </c>
      <c r="CS250" s="4" t="s">
        <v>1345</v>
      </c>
    </row>
    <row r="251" spans="1:97" ht="15" customHeight="1" x14ac:dyDescent="0.2">
      <c r="B251" s="329"/>
      <c r="C251" s="328"/>
      <c r="D251" s="329"/>
      <c r="E251" s="329"/>
      <c r="F251" s="329"/>
      <c r="G251" s="329"/>
      <c r="H251" s="329"/>
      <c r="I251" s="329"/>
      <c r="J251" s="329"/>
      <c r="K251" s="329"/>
      <c r="L251" s="329"/>
      <c r="M251" s="328"/>
      <c r="N251" s="328"/>
      <c r="O251" s="328"/>
      <c r="P251" s="328"/>
      <c r="Q251" s="328"/>
      <c r="R251" s="328"/>
      <c r="S251" s="328"/>
      <c r="T251" s="328"/>
      <c r="U251" s="328"/>
      <c r="V251" s="328"/>
      <c r="W251" s="328"/>
      <c r="X251" s="328"/>
      <c r="Y251" s="328"/>
      <c r="Z251" s="328"/>
      <c r="AA251" s="328"/>
      <c r="AB251" s="328"/>
      <c r="AC251" s="328"/>
      <c r="AD251" s="328"/>
      <c r="AE251" s="328"/>
      <c r="AF251" s="328"/>
      <c r="AG251" s="328"/>
      <c r="AH251" s="328"/>
      <c r="AI251" s="328"/>
      <c r="AJ251" s="328"/>
      <c r="AK251" s="328"/>
      <c r="AL251" s="328"/>
      <c r="AM251" s="328"/>
      <c r="AN251" s="328"/>
      <c r="AO251" s="328"/>
      <c r="CL251" s="404" t="s">
        <v>1348</v>
      </c>
      <c r="CS251" s="4" t="s">
        <v>1346</v>
      </c>
    </row>
    <row r="252" spans="1:97" ht="15" customHeight="1" x14ac:dyDescent="0.2">
      <c r="B252" s="329"/>
      <c r="C252" s="328"/>
      <c r="D252" s="329"/>
      <c r="E252" s="329"/>
      <c r="F252" s="329"/>
      <c r="G252" s="329"/>
      <c r="H252" s="329"/>
      <c r="I252" s="329"/>
      <c r="J252" s="329"/>
      <c r="K252" s="329"/>
      <c r="L252" s="329"/>
      <c r="M252" s="328"/>
      <c r="N252" s="328"/>
      <c r="O252" s="328"/>
      <c r="P252" s="328"/>
      <c r="Q252" s="328"/>
      <c r="R252" s="328"/>
      <c r="S252" s="328"/>
      <c r="T252" s="328"/>
      <c r="U252" s="328"/>
      <c r="V252" s="328"/>
      <c r="W252" s="328"/>
      <c r="X252" s="328"/>
      <c r="Y252" s="328"/>
      <c r="Z252" s="328"/>
      <c r="AA252" s="328"/>
      <c r="AB252" s="328"/>
      <c r="AC252" s="328"/>
      <c r="AD252" s="328"/>
      <c r="AE252" s="328"/>
      <c r="AF252" s="328"/>
      <c r="AG252" s="328"/>
      <c r="AH252" s="328"/>
      <c r="AI252" s="328"/>
      <c r="AJ252" s="328"/>
      <c r="AK252" s="328"/>
      <c r="AL252" s="328"/>
      <c r="AM252" s="328"/>
      <c r="AN252" s="328"/>
      <c r="AO252" s="328"/>
      <c r="AP252" s="328"/>
      <c r="CL252" s="404" t="s">
        <v>1349</v>
      </c>
      <c r="CS252" s="4" t="s">
        <v>1347</v>
      </c>
    </row>
    <row r="253" spans="1:97" ht="15" customHeight="1" x14ac:dyDescent="0.2">
      <c r="B253" s="329"/>
      <c r="C253" s="328"/>
      <c r="D253" s="329"/>
      <c r="E253" s="329"/>
      <c r="F253" s="329"/>
      <c r="G253" s="329"/>
      <c r="H253" s="329"/>
      <c r="I253" s="329"/>
      <c r="J253" s="329"/>
      <c r="K253" s="329"/>
      <c r="L253" s="329"/>
      <c r="M253" s="328"/>
      <c r="N253" s="328"/>
      <c r="O253" s="328"/>
      <c r="P253" s="328"/>
      <c r="Q253" s="328"/>
      <c r="R253" s="328"/>
      <c r="S253" s="328"/>
      <c r="T253" s="328"/>
      <c r="U253" s="328"/>
      <c r="V253" s="328"/>
      <c r="W253" s="328"/>
      <c r="X253" s="328"/>
      <c r="Y253" s="328"/>
      <c r="Z253" s="328"/>
      <c r="AA253" s="328"/>
      <c r="AB253" s="328"/>
      <c r="AC253" s="328"/>
      <c r="AD253" s="328"/>
      <c r="AE253" s="328"/>
      <c r="AF253" s="328"/>
      <c r="AG253" s="328"/>
      <c r="AH253" s="328"/>
      <c r="AI253" s="328"/>
      <c r="AJ253" s="328"/>
      <c r="AK253" s="328"/>
      <c r="AL253" s="328"/>
      <c r="AM253" s="328"/>
      <c r="AN253" s="328"/>
      <c r="AO253" s="328"/>
      <c r="AP253" s="328"/>
      <c r="CL253" s="404" t="s">
        <v>1350</v>
      </c>
      <c r="CS253" s="4" t="s">
        <v>1348</v>
      </c>
    </row>
    <row r="254" spans="1:97" ht="15" customHeight="1" x14ac:dyDescent="0.2">
      <c r="B254" s="329"/>
      <c r="C254" s="328"/>
      <c r="D254" s="329"/>
      <c r="E254" s="329"/>
      <c r="F254" s="329"/>
      <c r="G254" s="329"/>
      <c r="H254" s="329"/>
      <c r="I254" s="329"/>
      <c r="J254" s="329"/>
      <c r="K254" s="329"/>
      <c r="L254" s="329"/>
      <c r="M254" s="328"/>
      <c r="N254" s="328"/>
      <c r="O254" s="328"/>
      <c r="P254" s="328"/>
      <c r="Q254" s="328"/>
      <c r="R254" s="328"/>
      <c r="S254" s="328"/>
      <c r="T254" s="328"/>
      <c r="U254" s="328"/>
      <c r="V254" s="328"/>
      <c r="W254" s="328"/>
      <c r="X254" s="328"/>
      <c r="Y254" s="328"/>
      <c r="Z254" s="328"/>
      <c r="AA254" s="328"/>
      <c r="AB254" s="328"/>
      <c r="AC254" s="328"/>
      <c r="AD254" s="328"/>
      <c r="AE254" s="328"/>
      <c r="AF254" s="328"/>
      <c r="AG254" s="328"/>
      <c r="AH254" s="328"/>
      <c r="AI254" s="328"/>
      <c r="AJ254" s="328"/>
      <c r="AK254" s="328"/>
      <c r="AL254" s="328"/>
      <c r="AM254" s="328"/>
      <c r="AN254" s="328"/>
      <c r="AO254" s="328"/>
      <c r="AP254" s="328"/>
      <c r="CL254" s="404" t="s">
        <v>1351</v>
      </c>
      <c r="CS254" s="4" t="s">
        <v>1349</v>
      </c>
    </row>
    <row r="255" spans="1:97" ht="15" customHeight="1" x14ac:dyDescent="0.2">
      <c r="B255" s="329"/>
      <c r="C255" s="328"/>
      <c r="D255" s="329"/>
      <c r="E255" s="329"/>
      <c r="F255" s="329"/>
      <c r="G255" s="329"/>
      <c r="H255" s="329"/>
      <c r="I255" s="329"/>
      <c r="J255" s="329"/>
      <c r="K255" s="329"/>
      <c r="L255" s="329"/>
      <c r="M255" s="328"/>
      <c r="N255" s="328"/>
      <c r="O255" s="328"/>
      <c r="P255" s="328"/>
      <c r="Q255" s="328"/>
      <c r="R255" s="328"/>
      <c r="S255" s="328"/>
      <c r="T255" s="328"/>
      <c r="U255" s="328"/>
      <c r="V255" s="328"/>
      <c r="W255" s="328"/>
      <c r="X255" s="328"/>
      <c r="Y255" s="328"/>
      <c r="Z255" s="328"/>
      <c r="AA255" s="328"/>
      <c r="AB255" s="328"/>
      <c r="AC255" s="328"/>
      <c r="AD255" s="328"/>
      <c r="AE255" s="328"/>
      <c r="AF255" s="328"/>
      <c r="AG255" s="328"/>
      <c r="AH255" s="328"/>
      <c r="AI255" s="328"/>
      <c r="AJ255" s="328"/>
      <c r="AK255" s="328"/>
      <c r="AL255" s="328"/>
      <c r="AM255" s="328"/>
      <c r="AN255" s="328"/>
      <c r="AO255" s="328"/>
      <c r="AP255" s="328"/>
      <c r="CL255" s="404" t="s">
        <v>1352</v>
      </c>
      <c r="CS255" s="4" t="s">
        <v>1350</v>
      </c>
    </row>
    <row r="256" spans="1:97" ht="15" hidden="1" customHeight="1" x14ac:dyDescent="0.2">
      <c r="B256" s="329"/>
      <c r="C256" s="328"/>
      <c r="D256" s="329"/>
      <c r="E256" s="329"/>
      <c r="F256" s="329"/>
      <c r="G256" s="329"/>
      <c r="H256" s="329"/>
      <c r="I256" s="329"/>
      <c r="J256" s="329"/>
      <c r="K256" s="329"/>
      <c r="L256" s="329"/>
      <c r="M256" s="328"/>
      <c r="N256" s="328"/>
      <c r="O256" s="328"/>
      <c r="P256" s="328"/>
      <c r="Q256" s="328"/>
      <c r="R256" s="328"/>
      <c r="S256" s="328"/>
      <c r="T256" s="328"/>
      <c r="U256" s="328"/>
      <c r="V256" s="328"/>
      <c r="W256" s="328"/>
      <c r="X256" s="328"/>
      <c r="Y256" s="328"/>
      <c r="Z256" s="328"/>
      <c r="AA256" s="328"/>
      <c r="AB256" s="328"/>
      <c r="AC256" s="328"/>
      <c r="AD256" s="328"/>
      <c r="AE256" s="328"/>
      <c r="AF256" s="328"/>
      <c r="AG256" s="328"/>
      <c r="AH256" s="328"/>
      <c r="AI256" s="328"/>
      <c r="AJ256" s="328"/>
      <c r="AK256" s="328"/>
      <c r="AL256" s="328"/>
      <c r="AM256" s="328"/>
      <c r="AN256" s="328"/>
      <c r="AO256" s="328"/>
      <c r="AP256" s="328"/>
      <c r="CL256" s="404" t="s">
        <v>1353</v>
      </c>
      <c r="CS256" s="4" t="s">
        <v>1351</v>
      </c>
    </row>
    <row r="257" spans="1:97" ht="15" hidden="1" customHeight="1" x14ac:dyDescent="0.2">
      <c r="B257" s="329"/>
      <c r="C257" s="328"/>
      <c r="D257" s="329"/>
      <c r="E257" s="329"/>
      <c r="F257" s="329"/>
      <c r="G257" s="329"/>
      <c r="H257" s="329"/>
      <c r="I257" s="329"/>
      <c r="J257" s="329"/>
      <c r="K257" s="329"/>
      <c r="L257" s="329"/>
      <c r="M257" s="328"/>
      <c r="N257" s="328"/>
      <c r="O257" s="328"/>
      <c r="P257" s="328"/>
      <c r="Q257" s="328"/>
      <c r="R257" s="328"/>
      <c r="S257" s="328"/>
      <c r="T257" s="328"/>
      <c r="U257" s="328"/>
      <c r="V257" s="328"/>
      <c r="W257" s="328"/>
      <c r="X257" s="328"/>
      <c r="Y257" s="328"/>
      <c r="Z257" s="328"/>
      <c r="AA257" s="328"/>
      <c r="AB257" s="328"/>
      <c r="AC257" s="328"/>
      <c r="AD257" s="328"/>
      <c r="AE257" s="328"/>
      <c r="AF257" s="328"/>
      <c r="AG257" s="328"/>
      <c r="AH257" s="328"/>
      <c r="AI257" s="328"/>
      <c r="AJ257" s="328"/>
      <c r="AK257" s="328"/>
      <c r="AL257" s="328"/>
      <c r="AM257" s="328"/>
      <c r="AN257" s="328"/>
      <c r="AO257" s="328"/>
      <c r="AP257" s="328"/>
      <c r="CL257" s="132" t="s">
        <v>1354</v>
      </c>
      <c r="CS257" s="4" t="s">
        <v>1352</v>
      </c>
    </row>
    <row r="258" spans="1:97" ht="15" hidden="1" customHeight="1" x14ac:dyDescent="0.2">
      <c r="A258" s="132"/>
      <c r="B258" s="329"/>
      <c r="C258" s="328"/>
      <c r="D258" s="329"/>
      <c r="E258" s="329"/>
      <c r="F258" s="329"/>
      <c r="G258" s="329"/>
      <c r="H258" s="329"/>
      <c r="I258" s="329"/>
      <c r="J258" s="329"/>
      <c r="K258" s="329"/>
      <c r="L258" s="329"/>
      <c r="M258" s="328"/>
      <c r="N258" s="328"/>
      <c r="O258" s="328"/>
      <c r="P258" s="328"/>
      <c r="Q258" s="328"/>
      <c r="R258" s="328"/>
      <c r="S258" s="328"/>
      <c r="T258" s="328"/>
      <c r="U258" s="328"/>
      <c r="V258" s="328"/>
      <c r="W258" s="328"/>
      <c r="X258" s="328"/>
      <c r="Y258" s="328"/>
      <c r="Z258" s="328"/>
      <c r="AA258" s="328"/>
      <c r="AB258" s="328"/>
      <c r="AC258" s="328"/>
      <c r="AD258" s="328"/>
      <c r="AE258" s="328"/>
      <c r="AF258" s="328"/>
      <c r="AG258" s="328"/>
      <c r="AH258" s="328"/>
      <c r="AI258" s="328"/>
      <c r="AJ258" s="328"/>
      <c r="AK258" s="328"/>
      <c r="AL258" s="328"/>
      <c r="AM258" s="328"/>
      <c r="AN258" s="328"/>
      <c r="AO258" s="328"/>
      <c r="AP258" s="328"/>
      <c r="CL258" s="404" t="s">
        <v>1355</v>
      </c>
      <c r="CS258" s="4" t="s">
        <v>1353</v>
      </c>
    </row>
    <row r="259" spans="1:97" ht="15" hidden="1" customHeight="1" x14ac:dyDescent="0.2">
      <c r="B259" s="329"/>
      <c r="C259" s="328"/>
      <c r="D259" s="329"/>
      <c r="E259" s="329"/>
      <c r="F259" s="329"/>
      <c r="G259" s="329"/>
      <c r="H259" s="329"/>
      <c r="I259" s="329"/>
      <c r="J259" s="329"/>
      <c r="K259" s="329"/>
      <c r="L259" s="329"/>
      <c r="M259" s="328"/>
      <c r="N259" s="328"/>
      <c r="O259" s="328"/>
      <c r="P259" s="328"/>
      <c r="Q259" s="328"/>
      <c r="R259" s="328"/>
      <c r="S259" s="328"/>
      <c r="T259" s="328"/>
      <c r="U259" s="328"/>
      <c r="V259" s="328"/>
      <c r="W259" s="328"/>
      <c r="X259" s="328"/>
      <c r="Y259" s="328"/>
      <c r="Z259" s="328"/>
      <c r="AA259" s="328"/>
      <c r="AB259" s="328"/>
      <c r="AC259" s="328"/>
      <c r="AD259" s="328"/>
      <c r="AE259" s="328"/>
      <c r="AF259" s="328"/>
      <c r="AG259" s="328"/>
      <c r="AH259" s="328"/>
      <c r="AI259" s="328"/>
      <c r="AJ259" s="328"/>
      <c r="AK259" s="328"/>
      <c r="AL259" s="328"/>
      <c r="AM259" s="328"/>
      <c r="AN259" s="328"/>
      <c r="AO259" s="328"/>
      <c r="AP259" s="328"/>
      <c r="CL259" s="404" t="s">
        <v>1356</v>
      </c>
      <c r="CS259" s="6" t="s">
        <v>1354</v>
      </c>
    </row>
    <row r="260" spans="1:97" ht="15" hidden="1" customHeight="1" x14ac:dyDescent="0.2">
      <c r="B260" s="329"/>
      <c r="C260" s="328"/>
      <c r="D260" s="329"/>
      <c r="E260" s="329"/>
      <c r="F260" s="329"/>
      <c r="G260" s="329"/>
      <c r="H260" s="329"/>
      <c r="I260" s="329"/>
      <c r="J260" s="329"/>
      <c r="K260" s="329"/>
      <c r="L260" s="329"/>
      <c r="M260" s="328"/>
      <c r="N260" s="328"/>
      <c r="O260" s="328"/>
      <c r="P260" s="328"/>
      <c r="Q260" s="328"/>
      <c r="R260" s="328"/>
      <c r="S260" s="328"/>
      <c r="T260" s="328"/>
      <c r="U260" s="328"/>
      <c r="V260" s="328"/>
      <c r="W260" s="328"/>
      <c r="X260" s="328"/>
      <c r="Y260" s="328"/>
      <c r="Z260" s="328"/>
      <c r="AA260" s="328"/>
      <c r="AB260" s="328"/>
      <c r="AC260" s="328"/>
      <c r="AD260" s="328"/>
      <c r="AE260" s="328"/>
      <c r="AF260" s="328"/>
      <c r="AG260" s="328"/>
      <c r="AH260" s="328"/>
      <c r="AI260" s="328"/>
      <c r="AJ260" s="328"/>
      <c r="AK260" s="328"/>
      <c r="AL260" s="328"/>
      <c r="AM260" s="328"/>
      <c r="AN260" s="328"/>
      <c r="AO260" s="328"/>
      <c r="AP260" s="328"/>
      <c r="CL260" s="404" t="s">
        <v>1357</v>
      </c>
      <c r="CS260" s="4" t="s">
        <v>1355</v>
      </c>
    </row>
    <row r="261" spans="1:97" ht="15" hidden="1" customHeight="1" x14ac:dyDescent="0.2">
      <c r="B261" s="329"/>
      <c r="C261" s="328"/>
      <c r="D261" s="329"/>
      <c r="E261" s="329"/>
      <c r="F261" s="329"/>
      <c r="G261" s="329"/>
      <c r="H261" s="329"/>
      <c r="I261" s="329"/>
      <c r="J261" s="329"/>
      <c r="K261" s="329"/>
      <c r="L261" s="329"/>
      <c r="M261" s="328"/>
      <c r="N261" s="328"/>
      <c r="O261" s="328"/>
      <c r="P261" s="328"/>
      <c r="Q261" s="328"/>
      <c r="R261" s="328"/>
      <c r="S261" s="328"/>
      <c r="T261" s="328"/>
      <c r="U261" s="328"/>
      <c r="V261" s="328"/>
      <c r="W261" s="328"/>
      <c r="X261" s="328"/>
      <c r="Y261" s="328"/>
      <c r="Z261" s="328"/>
      <c r="AA261" s="328"/>
      <c r="AB261" s="328"/>
      <c r="AC261" s="328"/>
      <c r="AD261" s="328"/>
      <c r="AE261" s="328"/>
      <c r="AF261" s="328"/>
      <c r="AG261" s="328"/>
      <c r="AH261" s="328"/>
      <c r="AI261" s="328"/>
      <c r="AJ261" s="328"/>
      <c r="AK261" s="328"/>
      <c r="AL261" s="328"/>
      <c r="AM261" s="328"/>
      <c r="AN261" s="328"/>
      <c r="AO261" s="328"/>
      <c r="AP261" s="328"/>
      <c r="CL261" s="404" t="s">
        <v>1358</v>
      </c>
      <c r="CS261" s="4" t="s">
        <v>1356</v>
      </c>
    </row>
    <row r="262" spans="1:97" ht="15" hidden="1" customHeight="1" x14ac:dyDescent="0.2">
      <c r="B262" s="329"/>
      <c r="C262" s="328"/>
      <c r="D262" s="329"/>
      <c r="E262" s="329"/>
      <c r="F262" s="329"/>
      <c r="G262" s="329"/>
      <c r="H262" s="329"/>
      <c r="I262" s="329"/>
      <c r="J262" s="329"/>
      <c r="K262" s="329"/>
      <c r="L262" s="329"/>
      <c r="M262" s="328"/>
      <c r="N262" s="328"/>
      <c r="O262" s="328"/>
      <c r="P262" s="328"/>
      <c r="Q262" s="328"/>
      <c r="R262" s="328"/>
      <c r="S262" s="328"/>
      <c r="T262" s="328"/>
      <c r="U262" s="328"/>
      <c r="V262" s="328"/>
      <c r="W262" s="328"/>
      <c r="X262" s="328"/>
      <c r="Y262" s="328"/>
      <c r="Z262" s="328"/>
      <c r="AA262" s="328"/>
      <c r="AB262" s="328"/>
      <c r="AC262" s="328"/>
      <c r="AD262" s="328"/>
      <c r="AE262" s="328"/>
      <c r="AF262" s="328"/>
      <c r="AG262" s="328"/>
      <c r="AH262" s="328"/>
      <c r="AI262" s="328"/>
      <c r="AJ262" s="328"/>
      <c r="AK262" s="328"/>
      <c r="AL262" s="328"/>
      <c r="AM262" s="328"/>
      <c r="AN262" s="328"/>
      <c r="AO262" s="328"/>
      <c r="AP262" s="328"/>
      <c r="CL262" s="404" t="s">
        <v>1359</v>
      </c>
      <c r="CS262" s="4" t="s">
        <v>1357</v>
      </c>
    </row>
    <row r="263" spans="1:97" ht="15" hidden="1" customHeight="1" x14ac:dyDescent="0.2">
      <c r="B263" s="329"/>
      <c r="C263" s="328"/>
      <c r="D263" s="329"/>
      <c r="E263" s="329"/>
      <c r="F263" s="329"/>
      <c r="G263" s="329"/>
      <c r="H263" s="329"/>
      <c r="I263" s="329"/>
      <c r="J263" s="329"/>
      <c r="K263" s="329"/>
      <c r="L263" s="329"/>
      <c r="M263" s="328"/>
      <c r="N263" s="328"/>
      <c r="O263" s="328"/>
      <c r="P263" s="328"/>
      <c r="Q263" s="328"/>
      <c r="R263" s="328"/>
      <c r="S263" s="328"/>
      <c r="T263" s="328"/>
      <c r="U263" s="328"/>
      <c r="V263" s="328"/>
      <c r="W263" s="328"/>
      <c r="X263" s="328"/>
      <c r="Y263" s="328"/>
      <c r="Z263" s="328"/>
      <c r="AA263" s="328"/>
      <c r="AB263" s="328"/>
      <c r="AC263" s="328"/>
      <c r="AD263" s="328"/>
      <c r="AE263" s="328"/>
      <c r="AF263" s="328"/>
      <c r="AG263" s="328"/>
      <c r="AH263" s="328"/>
      <c r="AI263" s="328"/>
      <c r="AJ263" s="328"/>
      <c r="AK263" s="328"/>
      <c r="AL263" s="328"/>
      <c r="AM263" s="328"/>
      <c r="AN263" s="328"/>
      <c r="AO263" s="328"/>
      <c r="AP263" s="328"/>
      <c r="CL263" s="404" t="s">
        <v>1360</v>
      </c>
      <c r="CS263" s="4" t="s">
        <v>1358</v>
      </c>
    </row>
    <row r="264" spans="1:97" ht="15" hidden="1" customHeight="1" x14ac:dyDescent="0.2">
      <c r="B264" s="329"/>
      <c r="C264" s="328"/>
      <c r="D264" s="329"/>
      <c r="E264" s="329"/>
      <c r="F264" s="329"/>
      <c r="G264" s="329"/>
      <c r="H264" s="329"/>
      <c r="I264" s="329"/>
      <c r="J264" s="329"/>
      <c r="K264" s="329"/>
      <c r="L264" s="329"/>
      <c r="M264" s="328"/>
      <c r="N264" s="328"/>
      <c r="O264" s="328"/>
      <c r="P264" s="328"/>
      <c r="Q264" s="328"/>
      <c r="R264" s="328"/>
      <c r="S264" s="328"/>
      <c r="T264" s="328"/>
      <c r="U264" s="328"/>
      <c r="V264" s="328"/>
      <c r="W264" s="328"/>
      <c r="X264" s="328"/>
      <c r="Y264" s="328"/>
      <c r="Z264" s="328"/>
      <c r="AA264" s="328"/>
      <c r="AB264" s="328"/>
      <c r="AC264" s="328"/>
      <c r="AD264" s="328"/>
      <c r="AE264" s="328"/>
      <c r="AF264" s="328"/>
      <c r="AG264" s="328"/>
      <c r="AH264" s="328"/>
      <c r="AI264" s="328"/>
      <c r="AJ264" s="328"/>
      <c r="AK264" s="328"/>
      <c r="AL264" s="328"/>
      <c r="AM264" s="328"/>
      <c r="AN264" s="328"/>
      <c r="AO264" s="328"/>
      <c r="AP264" s="328"/>
      <c r="CL264" s="404" t="s">
        <v>1361</v>
      </c>
      <c r="CS264" s="4" t="s">
        <v>1359</v>
      </c>
    </row>
    <row r="265" spans="1:97" ht="15" hidden="1" customHeight="1" x14ac:dyDescent="0.2">
      <c r="B265" s="329"/>
      <c r="C265" s="328"/>
      <c r="D265" s="329"/>
      <c r="E265" s="329"/>
      <c r="F265" s="329"/>
      <c r="G265" s="329"/>
      <c r="H265" s="329"/>
      <c r="I265" s="329"/>
      <c r="J265" s="329"/>
      <c r="K265" s="329"/>
      <c r="L265" s="329"/>
      <c r="M265" s="328"/>
      <c r="N265" s="328"/>
      <c r="O265" s="328"/>
      <c r="P265" s="328"/>
      <c r="Q265" s="328"/>
      <c r="R265" s="328"/>
      <c r="S265" s="328"/>
      <c r="T265" s="328"/>
      <c r="U265" s="328"/>
      <c r="V265" s="328"/>
      <c r="W265" s="328"/>
      <c r="X265" s="328"/>
      <c r="Y265" s="328"/>
      <c r="Z265" s="328"/>
      <c r="AA265" s="328"/>
      <c r="AB265" s="328"/>
      <c r="AC265" s="328"/>
      <c r="AD265" s="328"/>
      <c r="AE265" s="328"/>
      <c r="AF265" s="328"/>
      <c r="AG265" s="328"/>
      <c r="AH265" s="328"/>
      <c r="AI265" s="328"/>
      <c r="AJ265" s="328"/>
      <c r="AK265" s="328"/>
      <c r="AL265" s="328"/>
      <c r="AM265" s="328"/>
      <c r="AN265" s="328"/>
      <c r="AO265" s="328"/>
      <c r="AP265" s="328"/>
      <c r="CL265" s="404" t="s">
        <v>1362</v>
      </c>
      <c r="CS265" s="4" t="s">
        <v>1360</v>
      </c>
    </row>
    <row r="266" spans="1:97" ht="15" hidden="1" customHeight="1" x14ac:dyDescent="0.2">
      <c r="B266" s="329"/>
      <c r="C266" s="328"/>
      <c r="D266" s="329"/>
      <c r="E266" s="329"/>
      <c r="F266" s="329"/>
      <c r="G266" s="329"/>
      <c r="H266" s="329"/>
      <c r="I266" s="329"/>
      <c r="J266" s="329"/>
      <c r="K266" s="329"/>
      <c r="L266" s="329"/>
      <c r="M266" s="328"/>
      <c r="N266" s="328"/>
      <c r="O266" s="328"/>
      <c r="P266" s="328"/>
      <c r="Q266" s="328"/>
      <c r="R266" s="328"/>
      <c r="S266" s="328"/>
      <c r="T266" s="328"/>
      <c r="U266" s="328"/>
      <c r="V266" s="328"/>
      <c r="W266" s="328"/>
      <c r="X266" s="328"/>
      <c r="Y266" s="328"/>
      <c r="Z266" s="328"/>
      <c r="AA266" s="328"/>
      <c r="AB266" s="328"/>
      <c r="AC266" s="328"/>
      <c r="AD266" s="328"/>
      <c r="AE266" s="328"/>
      <c r="AF266" s="328"/>
      <c r="AG266" s="328"/>
      <c r="AH266" s="328"/>
      <c r="AI266" s="328"/>
      <c r="AJ266" s="328"/>
      <c r="AK266" s="328"/>
      <c r="AL266" s="328"/>
      <c r="AM266" s="328"/>
      <c r="AN266" s="328"/>
      <c r="AO266" s="328"/>
      <c r="AP266" s="328"/>
      <c r="CL266" s="404" t="s">
        <v>1363</v>
      </c>
      <c r="CS266" s="4" t="s">
        <v>1361</v>
      </c>
    </row>
    <row r="267" spans="1:97" ht="15" hidden="1" customHeight="1" x14ac:dyDescent="0.2">
      <c r="B267" s="329"/>
      <c r="C267" s="328"/>
      <c r="D267" s="329"/>
      <c r="E267" s="329"/>
      <c r="F267" s="329"/>
      <c r="G267" s="329"/>
      <c r="H267" s="329"/>
      <c r="I267" s="329"/>
      <c r="J267" s="329"/>
      <c r="K267" s="329"/>
      <c r="L267" s="329"/>
      <c r="M267" s="328"/>
      <c r="N267" s="328"/>
      <c r="O267" s="328"/>
      <c r="P267" s="328"/>
      <c r="Q267" s="328"/>
      <c r="R267" s="328"/>
      <c r="S267" s="328"/>
      <c r="T267" s="328"/>
      <c r="U267" s="328"/>
      <c r="V267" s="328"/>
      <c r="W267" s="328"/>
      <c r="X267" s="328"/>
      <c r="Y267" s="328"/>
      <c r="Z267" s="328"/>
      <c r="AA267" s="328"/>
      <c r="AB267" s="328"/>
      <c r="AC267" s="328"/>
      <c r="AD267" s="328"/>
      <c r="AE267" s="328"/>
      <c r="AF267" s="328"/>
      <c r="AG267" s="328"/>
      <c r="AH267" s="328"/>
      <c r="AI267" s="328"/>
      <c r="AJ267" s="328"/>
      <c r="AK267" s="328"/>
      <c r="AL267" s="328"/>
      <c r="AM267" s="328"/>
      <c r="AN267" s="328"/>
      <c r="AO267" s="328"/>
      <c r="AP267" s="328"/>
      <c r="CL267" s="132" t="s">
        <v>1364</v>
      </c>
      <c r="CS267" s="4" t="s">
        <v>1362</v>
      </c>
    </row>
    <row r="268" spans="1:97" ht="15" hidden="1" customHeight="1" x14ac:dyDescent="0.2">
      <c r="B268" s="329"/>
      <c r="C268" s="328"/>
      <c r="D268" s="329"/>
      <c r="E268" s="329"/>
      <c r="F268" s="329"/>
      <c r="G268" s="329"/>
      <c r="H268" s="329"/>
      <c r="I268" s="329"/>
      <c r="J268" s="329"/>
      <c r="K268" s="329"/>
      <c r="L268" s="329"/>
      <c r="M268" s="328"/>
      <c r="N268" s="328"/>
      <c r="O268" s="328"/>
      <c r="P268" s="328"/>
      <c r="Q268" s="328"/>
      <c r="R268" s="328"/>
      <c r="S268" s="328"/>
      <c r="T268" s="328"/>
      <c r="U268" s="328"/>
      <c r="V268" s="328"/>
      <c r="W268" s="328"/>
      <c r="X268" s="328"/>
      <c r="Y268" s="328"/>
      <c r="Z268" s="328"/>
      <c r="AA268" s="328"/>
      <c r="AB268" s="328"/>
      <c r="AC268" s="328"/>
      <c r="AD268" s="328"/>
      <c r="AE268" s="328"/>
      <c r="AF268" s="328"/>
      <c r="AG268" s="328"/>
      <c r="AH268" s="328"/>
      <c r="AI268" s="328"/>
      <c r="AJ268" s="328"/>
      <c r="AK268" s="328"/>
      <c r="AL268" s="328"/>
      <c r="AM268" s="328"/>
      <c r="AN268" s="328"/>
      <c r="AO268" s="328"/>
      <c r="AP268" s="328"/>
      <c r="CL268" s="404" t="s">
        <v>1365</v>
      </c>
      <c r="CS268" s="4" t="s">
        <v>1363</v>
      </c>
    </row>
    <row r="269" spans="1:97" ht="15" hidden="1" customHeight="1" x14ac:dyDescent="0.2">
      <c r="B269" s="329"/>
      <c r="C269" s="328"/>
      <c r="D269" s="329"/>
      <c r="E269" s="329"/>
      <c r="F269" s="329"/>
      <c r="G269" s="329"/>
      <c r="H269" s="329"/>
      <c r="I269" s="329"/>
      <c r="J269" s="329"/>
      <c r="K269" s="329"/>
      <c r="L269" s="329"/>
      <c r="M269" s="328"/>
      <c r="N269" s="328"/>
      <c r="O269" s="328"/>
      <c r="P269" s="328"/>
      <c r="Q269" s="328"/>
      <c r="R269" s="328"/>
      <c r="S269" s="328"/>
      <c r="T269" s="328"/>
      <c r="U269" s="328"/>
      <c r="V269" s="328"/>
      <c r="W269" s="328"/>
      <c r="X269" s="328"/>
      <c r="Y269" s="328"/>
      <c r="Z269" s="328"/>
      <c r="AA269" s="328"/>
      <c r="AB269" s="328"/>
      <c r="AC269" s="328"/>
      <c r="AD269" s="328"/>
      <c r="AE269" s="328"/>
      <c r="AF269" s="328"/>
      <c r="AG269" s="328"/>
      <c r="AH269" s="328"/>
      <c r="AI269" s="328"/>
      <c r="AJ269" s="328"/>
      <c r="AK269" s="328"/>
      <c r="AL269" s="328"/>
      <c r="AM269" s="328"/>
      <c r="AN269" s="328"/>
      <c r="AO269" s="328"/>
      <c r="AP269" s="328"/>
      <c r="CL269" s="404" t="s">
        <v>1366</v>
      </c>
      <c r="CS269" s="6" t="s">
        <v>1364</v>
      </c>
    </row>
    <row r="270" spans="1:97" ht="15" hidden="1" customHeight="1" x14ac:dyDescent="0.2">
      <c r="B270" s="329"/>
      <c r="C270" s="328"/>
      <c r="D270" s="329"/>
      <c r="E270" s="329"/>
      <c r="F270" s="329"/>
      <c r="G270" s="329"/>
      <c r="H270" s="329"/>
      <c r="I270" s="329"/>
      <c r="J270" s="329"/>
      <c r="K270" s="329"/>
      <c r="L270" s="329"/>
      <c r="M270" s="328"/>
      <c r="N270" s="328"/>
      <c r="O270" s="328"/>
      <c r="P270" s="328"/>
      <c r="Q270" s="328"/>
      <c r="R270" s="328"/>
      <c r="S270" s="328"/>
      <c r="T270" s="328"/>
      <c r="U270" s="328"/>
      <c r="V270" s="328"/>
      <c r="W270" s="328"/>
      <c r="X270" s="328"/>
      <c r="Y270" s="328"/>
      <c r="Z270" s="328"/>
      <c r="AA270" s="328"/>
      <c r="AB270" s="328"/>
      <c r="AC270" s="328"/>
      <c r="AD270" s="328"/>
      <c r="AE270" s="328"/>
      <c r="AF270" s="328"/>
      <c r="AG270" s="328"/>
      <c r="AH270" s="328"/>
      <c r="AI270" s="328"/>
      <c r="AJ270" s="328"/>
      <c r="AK270" s="328"/>
      <c r="AL270" s="328"/>
      <c r="AM270" s="328"/>
      <c r="AN270" s="328"/>
      <c r="AO270" s="328"/>
      <c r="AP270" s="328"/>
      <c r="CL270" s="404" t="s">
        <v>1367</v>
      </c>
      <c r="CS270" s="4" t="s">
        <v>1365</v>
      </c>
    </row>
    <row r="271" spans="1:97" ht="15" hidden="1" customHeight="1" x14ac:dyDescent="0.2">
      <c r="B271" s="329"/>
      <c r="C271" s="328"/>
      <c r="D271" s="329"/>
      <c r="E271" s="329"/>
      <c r="F271" s="329"/>
      <c r="G271" s="329"/>
      <c r="H271" s="329"/>
      <c r="I271" s="329"/>
      <c r="J271" s="329"/>
      <c r="K271" s="329"/>
      <c r="L271" s="329"/>
      <c r="M271" s="328"/>
      <c r="N271" s="328"/>
      <c r="O271" s="328"/>
      <c r="P271" s="328"/>
      <c r="Q271" s="328"/>
      <c r="R271" s="328"/>
      <c r="S271" s="328"/>
      <c r="T271" s="328"/>
      <c r="U271" s="328"/>
      <c r="V271" s="328"/>
      <c r="W271" s="328"/>
      <c r="X271" s="328"/>
      <c r="Y271" s="328"/>
      <c r="Z271" s="328"/>
      <c r="AA271" s="328"/>
      <c r="AB271" s="328"/>
      <c r="AC271" s="328"/>
      <c r="AD271" s="328"/>
      <c r="AE271" s="328"/>
      <c r="AF271" s="328"/>
      <c r="AG271" s="328"/>
      <c r="AH271" s="328"/>
      <c r="AI271" s="328"/>
      <c r="AJ271" s="328"/>
      <c r="AK271" s="328"/>
      <c r="AL271" s="328"/>
      <c r="AM271" s="328"/>
      <c r="AN271" s="328"/>
      <c r="AO271" s="328"/>
      <c r="AP271" s="328"/>
      <c r="CL271" s="404" t="s">
        <v>1368</v>
      </c>
      <c r="CS271" s="4" t="s">
        <v>1366</v>
      </c>
    </row>
    <row r="272" spans="1:97" ht="15" hidden="1" customHeight="1" x14ac:dyDescent="0.2">
      <c r="B272" s="329"/>
      <c r="C272" s="328"/>
      <c r="D272" s="329"/>
      <c r="E272" s="329"/>
      <c r="F272" s="329"/>
      <c r="G272" s="329"/>
      <c r="H272" s="329"/>
      <c r="I272" s="329"/>
      <c r="J272" s="329"/>
      <c r="K272" s="329"/>
      <c r="L272" s="329"/>
      <c r="M272" s="328"/>
      <c r="N272" s="328"/>
      <c r="O272" s="328"/>
      <c r="P272" s="328"/>
      <c r="Q272" s="328"/>
      <c r="R272" s="328"/>
      <c r="S272" s="328"/>
      <c r="T272" s="328"/>
      <c r="U272" s="328"/>
      <c r="V272" s="328"/>
      <c r="W272" s="328"/>
      <c r="X272" s="328"/>
      <c r="Y272" s="328"/>
      <c r="Z272" s="328"/>
      <c r="AA272" s="328"/>
      <c r="AB272" s="328"/>
      <c r="AC272" s="328"/>
      <c r="AD272" s="328"/>
      <c r="AE272" s="328"/>
      <c r="AF272" s="328"/>
      <c r="AG272" s="328"/>
      <c r="AH272" s="328"/>
      <c r="AI272" s="328"/>
      <c r="AJ272" s="328"/>
      <c r="AK272" s="328"/>
      <c r="AL272" s="328"/>
      <c r="AM272" s="328"/>
      <c r="AN272" s="328"/>
      <c r="AO272" s="328"/>
      <c r="AP272" s="328"/>
      <c r="CL272" s="404" t="s">
        <v>1369</v>
      </c>
      <c r="CS272" s="4" t="s">
        <v>1367</v>
      </c>
    </row>
    <row r="273" spans="1:97" ht="15" hidden="1" customHeight="1" x14ac:dyDescent="0.2">
      <c r="B273" s="329"/>
      <c r="C273" s="328"/>
      <c r="D273" s="329"/>
      <c r="E273" s="329"/>
      <c r="F273" s="329"/>
      <c r="G273" s="329"/>
      <c r="H273" s="329"/>
      <c r="I273" s="329"/>
      <c r="J273" s="329"/>
      <c r="K273" s="329"/>
      <c r="L273" s="329"/>
      <c r="M273" s="328"/>
      <c r="N273" s="328"/>
      <c r="O273" s="328"/>
      <c r="P273" s="328"/>
      <c r="Q273" s="328"/>
      <c r="R273" s="328"/>
      <c r="S273" s="328"/>
      <c r="T273" s="328"/>
      <c r="U273" s="328"/>
      <c r="V273" s="328"/>
      <c r="W273" s="328"/>
      <c r="X273" s="328"/>
      <c r="Y273" s="328"/>
      <c r="Z273" s="328"/>
      <c r="AA273" s="328"/>
      <c r="AB273" s="328"/>
      <c r="AC273" s="328"/>
      <c r="AD273" s="328"/>
      <c r="AE273" s="328"/>
      <c r="AF273" s="328"/>
      <c r="AG273" s="328"/>
      <c r="AH273" s="328"/>
      <c r="AI273" s="328"/>
      <c r="AJ273" s="328"/>
      <c r="AK273" s="328"/>
      <c r="AL273" s="328"/>
      <c r="AM273" s="328"/>
      <c r="AN273" s="328"/>
      <c r="AO273" s="328"/>
      <c r="AP273" s="328"/>
      <c r="CL273" s="404" t="s">
        <v>1370</v>
      </c>
      <c r="CS273" s="4" t="s">
        <v>1368</v>
      </c>
    </row>
    <row r="274" spans="1:97" ht="15" hidden="1" customHeight="1" x14ac:dyDescent="0.2">
      <c r="B274" s="329"/>
      <c r="C274" s="328"/>
      <c r="D274" s="329"/>
      <c r="E274" s="329"/>
      <c r="F274" s="329"/>
      <c r="G274" s="329"/>
      <c r="H274" s="329"/>
      <c r="I274" s="329"/>
      <c r="J274" s="329"/>
      <c r="K274" s="329"/>
      <c r="L274" s="329"/>
      <c r="M274" s="328"/>
      <c r="N274" s="328"/>
      <c r="O274" s="328"/>
      <c r="P274" s="328"/>
      <c r="Q274" s="328"/>
      <c r="R274" s="328"/>
      <c r="S274" s="328"/>
      <c r="T274" s="328"/>
      <c r="U274" s="328"/>
      <c r="V274" s="328"/>
      <c r="W274" s="328"/>
      <c r="X274" s="328"/>
      <c r="Y274" s="328"/>
      <c r="Z274" s="328"/>
      <c r="AA274" s="328"/>
      <c r="AB274" s="328"/>
      <c r="AC274" s="328"/>
      <c r="AD274" s="328"/>
      <c r="AE274" s="328"/>
      <c r="AF274" s="328"/>
      <c r="AG274" s="328"/>
      <c r="AH274" s="328"/>
      <c r="AI274" s="328"/>
      <c r="AJ274" s="328"/>
      <c r="AK274" s="328"/>
      <c r="AL274" s="328"/>
      <c r="AM274" s="328"/>
      <c r="AN274" s="328"/>
      <c r="AO274" s="328"/>
      <c r="AP274" s="328"/>
      <c r="CL274" s="404" t="s">
        <v>1371</v>
      </c>
      <c r="CS274" s="4" t="s">
        <v>1369</v>
      </c>
    </row>
    <row r="275" spans="1:97" ht="15" hidden="1" customHeight="1" x14ac:dyDescent="0.2">
      <c r="B275" s="329"/>
      <c r="C275" s="328"/>
      <c r="D275" s="329"/>
      <c r="E275" s="329"/>
      <c r="F275" s="329"/>
      <c r="G275" s="329"/>
      <c r="H275" s="329"/>
      <c r="I275" s="329"/>
      <c r="J275" s="329"/>
      <c r="K275" s="329"/>
      <c r="L275" s="329"/>
      <c r="M275" s="328"/>
      <c r="N275" s="328"/>
      <c r="O275" s="328"/>
      <c r="P275" s="328"/>
      <c r="Q275" s="328"/>
      <c r="R275" s="328"/>
      <c r="S275" s="328"/>
      <c r="T275" s="328"/>
      <c r="U275" s="328"/>
      <c r="V275" s="328"/>
      <c r="W275" s="328"/>
      <c r="X275" s="328"/>
      <c r="Y275" s="328"/>
      <c r="Z275" s="328"/>
      <c r="AA275" s="328"/>
      <c r="AB275" s="328"/>
      <c r="AC275" s="328"/>
      <c r="AD275" s="328"/>
      <c r="AE275" s="328"/>
      <c r="AF275" s="328"/>
      <c r="AG275" s="328"/>
      <c r="AH275" s="328"/>
      <c r="AI275" s="328"/>
      <c r="AJ275" s="328"/>
      <c r="AK275" s="328"/>
      <c r="AL275" s="328"/>
      <c r="AM275" s="328"/>
      <c r="AN275" s="328"/>
      <c r="AO275" s="328"/>
      <c r="AP275" s="328"/>
      <c r="CL275" s="404" t="s">
        <v>1004</v>
      </c>
      <c r="CS275" s="4" t="s">
        <v>1370</v>
      </c>
    </row>
    <row r="276" spans="1:97" ht="15" hidden="1" customHeight="1" x14ac:dyDescent="0.2">
      <c r="B276" s="329"/>
      <c r="C276" s="328"/>
      <c r="D276" s="329"/>
      <c r="E276" s="329"/>
      <c r="F276" s="329"/>
      <c r="G276" s="329"/>
      <c r="H276" s="329"/>
      <c r="I276" s="329"/>
      <c r="J276" s="329"/>
      <c r="K276" s="329"/>
      <c r="L276" s="329"/>
      <c r="M276" s="328"/>
      <c r="N276" s="328"/>
      <c r="O276" s="328"/>
      <c r="P276" s="328"/>
      <c r="Q276" s="328"/>
      <c r="R276" s="328"/>
      <c r="S276" s="328"/>
      <c r="T276" s="328"/>
      <c r="U276" s="328"/>
      <c r="V276" s="328"/>
      <c r="W276" s="328"/>
      <c r="X276" s="328"/>
      <c r="Y276" s="328"/>
      <c r="Z276" s="328"/>
      <c r="AA276" s="328"/>
      <c r="AB276" s="328"/>
      <c r="AC276" s="328"/>
      <c r="AD276" s="328"/>
      <c r="AE276" s="328"/>
      <c r="AF276" s="328"/>
      <c r="AG276" s="328"/>
      <c r="AH276" s="328"/>
      <c r="AI276" s="328"/>
      <c r="AJ276" s="328"/>
      <c r="AK276" s="328"/>
      <c r="AL276" s="328"/>
      <c r="AM276" s="328"/>
      <c r="AN276" s="328"/>
      <c r="AO276" s="328"/>
      <c r="AP276" s="328"/>
      <c r="CL276" s="404" t="s">
        <v>1372</v>
      </c>
      <c r="CS276" s="4" t="s">
        <v>1371</v>
      </c>
    </row>
    <row r="277" spans="1:97" ht="15" hidden="1" customHeight="1" x14ac:dyDescent="0.2">
      <c r="B277" s="329"/>
      <c r="C277" s="328"/>
      <c r="D277" s="329"/>
      <c r="E277" s="329"/>
      <c r="F277" s="329"/>
      <c r="G277" s="329"/>
      <c r="H277" s="329"/>
      <c r="I277" s="329"/>
      <c r="J277" s="329"/>
      <c r="K277" s="329"/>
      <c r="L277" s="329"/>
      <c r="M277" s="328"/>
      <c r="N277" s="328"/>
      <c r="O277" s="328"/>
      <c r="P277" s="328"/>
      <c r="Q277" s="328"/>
      <c r="R277" s="328"/>
      <c r="S277" s="328"/>
      <c r="T277" s="328"/>
      <c r="U277" s="328"/>
      <c r="V277" s="328"/>
      <c r="W277" s="328"/>
      <c r="X277" s="328"/>
      <c r="Y277" s="328"/>
      <c r="Z277" s="328"/>
      <c r="AA277" s="328"/>
      <c r="AB277" s="328"/>
      <c r="AC277" s="328"/>
      <c r="AD277" s="328"/>
      <c r="AE277" s="328"/>
      <c r="AF277" s="328"/>
      <c r="AG277" s="328"/>
      <c r="AH277" s="328"/>
      <c r="AI277" s="328"/>
      <c r="AJ277" s="328"/>
      <c r="AK277" s="328"/>
      <c r="AL277" s="328"/>
      <c r="AM277" s="328"/>
      <c r="AN277" s="328"/>
      <c r="AO277" s="328"/>
      <c r="AP277" s="328"/>
      <c r="CL277" s="132" t="s">
        <v>1373</v>
      </c>
      <c r="CS277" s="4" t="s">
        <v>1004</v>
      </c>
    </row>
    <row r="278" spans="1:97" ht="15" hidden="1" customHeight="1" x14ac:dyDescent="0.2">
      <c r="B278" s="329"/>
      <c r="C278" s="328"/>
      <c r="D278" s="329"/>
      <c r="E278" s="329"/>
      <c r="F278" s="329"/>
      <c r="G278" s="329"/>
      <c r="H278" s="329"/>
      <c r="I278" s="329"/>
      <c r="J278" s="329"/>
      <c r="K278" s="329"/>
      <c r="L278" s="329"/>
      <c r="M278" s="328"/>
      <c r="N278" s="328"/>
      <c r="O278" s="328"/>
      <c r="P278" s="328"/>
      <c r="Q278" s="328"/>
      <c r="R278" s="328"/>
      <c r="S278" s="328"/>
      <c r="T278" s="328"/>
      <c r="U278" s="328"/>
      <c r="V278" s="328"/>
      <c r="W278" s="328"/>
      <c r="X278" s="328"/>
      <c r="Y278" s="328"/>
      <c r="Z278" s="328"/>
      <c r="AA278" s="328"/>
      <c r="AB278" s="328"/>
      <c r="AC278" s="328"/>
      <c r="AD278" s="328"/>
      <c r="AE278" s="328"/>
      <c r="AF278" s="328"/>
      <c r="AG278" s="328"/>
      <c r="AH278" s="328"/>
      <c r="AI278" s="328"/>
      <c r="AJ278" s="328"/>
      <c r="AK278" s="328"/>
      <c r="AL278" s="328"/>
      <c r="AM278" s="328"/>
      <c r="AN278" s="328"/>
      <c r="AO278" s="328"/>
      <c r="AP278" s="328"/>
      <c r="CL278" s="404" t="s">
        <v>1374</v>
      </c>
      <c r="CS278" s="4" t="s">
        <v>1372</v>
      </c>
    </row>
    <row r="279" spans="1:97" ht="15" hidden="1" customHeight="1" x14ac:dyDescent="0.2">
      <c r="B279" s="329"/>
      <c r="C279" s="328"/>
      <c r="D279" s="329"/>
      <c r="E279" s="329"/>
      <c r="F279" s="329"/>
      <c r="G279" s="329"/>
      <c r="H279" s="329"/>
      <c r="I279" s="329"/>
      <c r="J279" s="329"/>
      <c r="K279" s="329"/>
      <c r="L279" s="329"/>
      <c r="M279" s="328"/>
      <c r="N279" s="328"/>
      <c r="O279" s="328"/>
      <c r="P279" s="328"/>
      <c r="Q279" s="328"/>
      <c r="R279" s="328"/>
      <c r="S279" s="328"/>
      <c r="T279" s="328"/>
      <c r="U279" s="328"/>
      <c r="V279" s="328"/>
      <c r="W279" s="328"/>
      <c r="X279" s="328"/>
      <c r="Y279" s="328"/>
      <c r="Z279" s="328"/>
      <c r="AA279" s="328"/>
      <c r="AB279" s="328"/>
      <c r="AC279" s="328"/>
      <c r="AD279" s="328"/>
      <c r="AE279" s="328"/>
      <c r="AF279" s="328"/>
      <c r="AG279" s="328"/>
      <c r="AH279" s="328"/>
      <c r="AI279" s="328"/>
      <c r="AJ279" s="328"/>
      <c r="AK279" s="328"/>
      <c r="AL279" s="328"/>
      <c r="AM279" s="328"/>
      <c r="AN279" s="328"/>
      <c r="AO279" s="328"/>
      <c r="AP279" s="328"/>
      <c r="CL279" s="404" t="s">
        <v>1375</v>
      </c>
      <c r="CS279" s="6" t="s">
        <v>1373</v>
      </c>
    </row>
    <row r="280" spans="1:97" ht="15" hidden="1" customHeight="1" x14ac:dyDescent="0.2">
      <c r="B280" s="329"/>
      <c r="C280" s="328"/>
      <c r="D280" s="329"/>
      <c r="E280" s="329"/>
      <c r="F280" s="329"/>
      <c r="G280" s="329"/>
      <c r="H280" s="329"/>
      <c r="I280" s="329"/>
      <c r="J280" s="329"/>
      <c r="K280" s="329"/>
      <c r="L280" s="329"/>
      <c r="M280" s="328"/>
      <c r="N280" s="328"/>
      <c r="O280" s="328"/>
      <c r="P280" s="328"/>
      <c r="Q280" s="328"/>
      <c r="R280" s="328"/>
      <c r="S280" s="328"/>
      <c r="T280" s="328"/>
      <c r="U280" s="328"/>
      <c r="V280" s="328"/>
      <c r="W280" s="328"/>
      <c r="X280" s="328"/>
      <c r="Y280" s="328"/>
      <c r="Z280" s="328"/>
      <c r="AA280" s="328"/>
      <c r="AB280" s="328"/>
      <c r="AC280" s="328"/>
      <c r="AD280" s="328"/>
      <c r="AE280" s="328"/>
      <c r="AF280" s="328"/>
      <c r="AG280" s="328"/>
      <c r="AH280" s="328"/>
      <c r="AI280" s="328"/>
      <c r="AJ280" s="328"/>
      <c r="AK280" s="328"/>
      <c r="AL280" s="328"/>
      <c r="AM280" s="328"/>
      <c r="AN280" s="328"/>
      <c r="AO280" s="328"/>
      <c r="AP280" s="328"/>
      <c r="CL280" s="404" t="s">
        <v>1376</v>
      </c>
      <c r="CS280" s="4" t="s">
        <v>1374</v>
      </c>
    </row>
    <row r="281" spans="1:97" ht="15" hidden="1" customHeight="1" x14ac:dyDescent="0.2">
      <c r="B281" s="329"/>
      <c r="C281" s="328"/>
      <c r="D281" s="329"/>
      <c r="E281" s="329"/>
      <c r="F281" s="329"/>
      <c r="G281" s="329"/>
      <c r="H281" s="329"/>
      <c r="I281" s="329"/>
      <c r="J281" s="329"/>
      <c r="K281" s="329"/>
      <c r="L281" s="329"/>
      <c r="M281" s="328"/>
      <c r="N281" s="328"/>
      <c r="O281" s="328"/>
      <c r="P281" s="328"/>
      <c r="Q281" s="328"/>
      <c r="R281" s="328"/>
      <c r="S281" s="328"/>
      <c r="T281" s="328"/>
      <c r="U281" s="328"/>
      <c r="V281" s="328"/>
      <c r="W281" s="328"/>
      <c r="X281" s="328"/>
      <c r="Y281" s="328"/>
      <c r="Z281" s="328"/>
      <c r="AA281" s="328"/>
      <c r="AB281" s="328"/>
      <c r="AC281" s="328"/>
      <c r="AD281" s="328"/>
      <c r="AE281" s="328"/>
      <c r="AF281" s="328"/>
      <c r="AG281" s="328"/>
      <c r="AH281" s="328"/>
      <c r="AI281" s="328"/>
      <c r="AJ281" s="328"/>
      <c r="AK281" s="328"/>
      <c r="AL281" s="328"/>
      <c r="AM281" s="328"/>
      <c r="AN281" s="328"/>
      <c r="AO281" s="328"/>
      <c r="AP281" s="328"/>
      <c r="CL281" s="404" t="s">
        <v>1377</v>
      </c>
      <c r="CS281" s="4" t="s">
        <v>1375</v>
      </c>
    </row>
    <row r="282" spans="1:97" ht="15" hidden="1" customHeight="1" x14ac:dyDescent="0.2">
      <c r="B282" s="329"/>
      <c r="C282" s="328"/>
      <c r="D282" s="329"/>
      <c r="E282" s="329"/>
      <c r="F282" s="329"/>
      <c r="G282" s="329"/>
      <c r="H282" s="329"/>
      <c r="I282" s="329"/>
      <c r="J282" s="329"/>
      <c r="K282" s="329"/>
      <c r="L282" s="329"/>
      <c r="M282" s="328"/>
      <c r="N282" s="328"/>
      <c r="O282" s="328"/>
      <c r="P282" s="328"/>
      <c r="Q282" s="328"/>
      <c r="R282" s="328"/>
      <c r="S282" s="328"/>
      <c r="T282" s="328"/>
      <c r="U282" s="328"/>
      <c r="V282" s="328"/>
      <c r="W282" s="328"/>
      <c r="X282" s="328"/>
      <c r="Y282" s="328"/>
      <c r="Z282" s="328"/>
      <c r="AA282" s="328"/>
      <c r="AB282" s="328"/>
      <c r="AC282" s="328"/>
      <c r="AD282" s="328"/>
      <c r="AE282" s="328"/>
      <c r="AF282" s="328"/>
      <c r="AG282" s="328"/>
      <c r="AH282" s="328"/>
      <c r="AI282" s="328"/>
      <c r="AJ282" s="328"/>
      <c r="AK282" s="328"/>
      <c r="AL282" s="328"/>
      <c r="AM282" s="328"/>
      <c r="AN282" s="328"/>
      <c r="AO282" s="328"/>
      <c r="AP282" s="328"/>
      <c r="CL282" s="404" t="s">
        <v>1378</v>
      </c>
      <c r="CS282" s="4" t="s">
        <v>1376</v>
      </c>
    </row>
    <row r="283" spans="1:97" ht="15" hidden="1" customHeight="1" x14ac:dyDescent="0.2">
      <c r="B283" s="329"/>
      <c r="C283" s="328"/>
      <c r="D283" s="329"/>
      <c r="E283" s="329"/>
      <c r="F283" s="329"/>
      <c r="G283" s="329"/>
      <c r="H283" s="329"/>
      <c r="I283" s="329"/>
      <c r="J283" s="329"/>
      <c r="K283" s="329"/>
      <c r="L283" s="329"/>
      <c r="M283" s="328"/>
      <c r="N283" s="328"/>
      <c r="O283" s="328"/>
      <c r="P283" s="328"/>
      <c r="Q283" s="328"/>
      <c r="R283" s="328"/>
      <c r="S283" s="328"/>
      <c r="T283" s="328"/>
      <c r="U283" s="328"/>
      <c r="V283" s="328"/>
      <c r="W283" s="328"/>
      <c r="X283" s="328"/>
      <c r="Y283" s="328"/>
      <c r="Z283" s="328"/>
      <c r="AA283" s="328"/>
      <c r="AB283" s="328"/>
      <c r="AC283" s="328"/>
      <c r="AD283" s="328"/>
      <c r="AE283" s="328"/>
      <c r="AF283" s="328"/>
      <c r="AG283" s="328"/>
      <c r="AH283" s="328"/>
      <c r="AI283" s="328"/>
      <c r="AJ283" s="328"/>
      <c r="AK283" s="328"/>
      <c r="AL283" s="328"/>
      <c r="AM283" s="328"/>
      <c r="AN283" s="328"/>
      <c r="AO283" s="328"/>
      <c r="AP283" s="328"/>
      <c r="CL283" s="404" t="s">
        <v>1379</v>
      </c>
      <c r="CS283" s="4" t="s">
        <v>1377</v>
      </c>
    </row>
    <row r="284" spans="1:97" ht="15" hidden="1" customHeight="1" x14ac:dyDescent="0.2">
      <c r="B284" s="329"/>
      <c r="C284" s="328"/>
      <c r="D284" s="329"/>
      <c r="E284" s="329"/>
      <c r="F284" s="329"/>
      <c r="G284" s="329"/>
      <c r="H284" s="329"/>
      <c r="I284" s="329"/>
      <c r="J284" s="329"/>
      <c r="K284" s="329"/>
      <c r="L284" s="329"/>
      <c r="M284" s="328"/>
      <c r="N284" s="328"/>
      <c r="O284" s="328"/>
      <c r="P284" s="328"/>
      <c r="Q284" s="328"/>
      <c r="R284" s="328"/>
      <c r="S284" s="328"/>
      <c r="T284" s="328"/>
      <c r="U284" s="328"/>
      <c r="V284" s="328"/>
      <c r="W284" s="328"/>
      <c r="X284" s="328"/>
      <c r="Y284" s="328"/>
      <c r="Z284" s="328"/>
      <c r="AA284" s="328"/>
      <c r="AB284" s="328"/>
      <c r="AC284" s="328"/>
      <c r="AD284" s="328"/>
      <c r="AE284" s="328"/>
      <c r="AF284" s="328"/>
      <c r="AG284" s="328"/>
      <c r="AH284" s="328"/>
      <c r="AI284" s="328"/>
      <c r="AJ284" s="328"/>
      <c r="AK284" s="328"/>
      <c r="AL284" s="328"/>
      <c r="AM284" s="328"/>
      <c r="AN284" s="328"/>
      <c r="AO284" s="328"/>
      <c r="AP284" s="328"/>
      <c r="CJ284" s="132"/>
      <c r="CL284" s="404" t="s">
        <v>1380</v>
      </c>
      <c r="CS284" s="4" t="s">
        <v>1378</v>
      </c>
    </row>
    <row r="285" spans="1:97" s="132" customFormat="1" ht="15" hidden="1" customHeight="1" x14ac:dyDescent="0.2">
      <c r="A285" s="350"/>
      <c r="B285" s="329"/>
      <c r="C285" s="328"/>
      <c r="D285" s="329"/>
      <c r="E285" s="329"/>
      <c r="F285" s="329"/>
      <c r="G285" s="329"/>
      <c r="H285" s="329"/>
      <c r="I285" s="329"/>
      <c r="J285" s="329"/>
      <c r="K285" s="329"/>
      <c r="L285" s="329"/>
      <c r="M285" s="328"/>
      <c r="N285" s="328"/>
      <c r="O285" s="328"/>
      <c r="P285" s="328"/>
      <c r="Q285" s="328"/>
      <c r="R285" s="328"/>
      <c r="S285" s="328"/>
      <c r="T285" s="328"/>
      <c r="U285" s="328"/>
      <c r="V285" s="328"/>
      <c r="W285" s="328"/>
      <c r="X285" s="328"/>
      <c r="Y285" s="328"/>
      <c r="Z285" s="328"/>
      <c r="AA285" s="328"/>
      <c r="AB285" s="328"/>
      <c r="AC285" s="328"/>
      <c r="AD285" s="328"/>
      <c r="AE285" s="328"/>
      <c r="AF285" s="328"/>
      <c r="AG285" s="328"/>
      <c r="AH285" s="328"/>
      <c r="AI285" s="328"/>
      <c r="AJ285" s="328"/>
      <c r="AK285" s="328"/>
      <c r="AL285" s="328"/>
      <c r="AM285" s="328"/>
      <c r="AN285" s="328"/>
      <c r="AO285" s="328"/>
      <c r="AP285" s="328"/>
      <c r="AQ285" s="358"/>
      <c r="AR285" s="349"/>
      <c r="AS285" s="349"/>
      <c r="AT285" s="349"/>
      <c r="AU285" s="349"/>
      <c r="AV285" s="349"/>
      <c r="AW285" s="349"/>
      <c r="AX285" s="349"/>
      <c r="AY285" s="349"/>
      <c r="AZ285" s="349"/>
      <c r="BA285" s="349"/>
      <c r="BB285" s="349"/>
      <c r="BC285" s="349"/>
      <c r="BD285" s="349"/>
      <c r="BE285" s="349"/>
      <c r="BF285" s="349"/>
      <c r="BG285" s="349"/>
      <c r="BH285" s="349"/>
      <c r="BI285" s="358"/>
      <c r="BJ285" s="357"/>
      <c r="BK285" s="7"/>
      <c r="BL285" s="15"/>
      <c r="BM285" s="15"/>
      <c r="BN285" s="15"/>
      <c r="BO285" s="18"/>
      <c r="BP285" s="18"/>
      <c r="BQ285" s="18"/>
      <c r="BR285" s="18"/>
      <c r="BS285" s="18"/>
      <c r="BT285" s="18"/>
      <c r="BU285" s="18"/>
      <c r="BV285" s="18"/>
      <c r="BW285" s="18"/>
      <c r="BX285" s="18"/>
      <c r="BY285" s="18"/>
      <c r="BZ285" s="17"/>
      <c r="CD285" s="4"/>
      <c r="CE285" s="350"/>
      <c r="CJ285" s="14"/>
      <c r="CL285" s="132" t="s">
        <v>1381</v>
      </c>
      <c r="CS285" s="132" t="s">
        <v>1379</v>
      </c>
    </row>
    <row r="286" spans="1:97" ht="15" hidden="1" customHeight="1" x14ac:dyDescent="0.2">
      <c r="B286" s="329"/>
      <c r="C286" s="328"/>
      <c r="D286" s="329"/>
      <c r="E286" s="329"/>
      <c r="F286" s="329"/>
      <c r="G286" s="329"/>
      <c r="H286" s="329"/>
      <c r="I286" s="329"/>
      <c r="J286" s="329"/>
      <c r="K286" s="329"/>
      <c r="L286" s="329"/>
      <c r="M286" s="328"/>
      <c r="N286" s="328"/>
      <c r="O286" s="328"/>
      <c r="P286" s="328"/>
      <c r="Q286" s="328"/>
      <c r="R286" s="328"/>
      <c r="S286" s="328"/>
      <c r="T286" s="328"/>
      <c r="U286" s="328"/>
      <c r="V286" s="328"/>
      <c r="W286" s="328"/>
      <c r="X286" s="328"/>
      <c r="Y286" s="328"/>
      <c r="Z286" s="328"/>
      <c r="AA286" s="328"/>
      <c r="AB286" s="328"/>
      <c r="AC286" s="328"/>
      <c r="AD286" s="328"/>
      <c r="AE286" s="328"/>
      <c r="AF286" s="328"/>
      <c r="AG286" s="328"/>
      <c r="AH286" s="328"/>
      <c r="AI286" s="328"/>
      <c r="AJ286" s="328"/>
      <c r="AK286" s="328"/>
      <c r="AL286" s="328"/>
      <c r="AM286" s="328"/>
      <c r="AN286" s="328"/>
      <c r="AO286" s="328"/>
      <c r="AP286" s="328"/>
      <c r="CD286" s="132"/>
      <c r="CE286" s="132"/>
      <c r="CL286" s="404" t="s">
        <v>1382</v>
      </c>
      <c r="CS286" s="4" t="s">
        <v>1380</v>
      </c>
    </row>
    <row r="287" spans="1:97" ht="15" hidden="1" customHeight="1" x14ac:dyDescent="0.2">
      <c r="B287" s="329"/>
      <c r="C287" s="328"/>
      <c r="D287" s="329"/>
      <c r="E287" s="329"/>
      <c r="F287" s="329"/>
      <c r="G287" s="329"/>
      <c r="H287" s="329"/>
      <c r="I287" s="329"/>
      <c r="J287" s="329"/>
      <c r="K287" s="329"/>
      <c r="L287" s="329"/>
      <c r="M287" s="328"/>
      <c r="N287" s="328"/>
      <c r="O287" s="328"/>
      <c r="P287" s="328"/>
      <c r="Q287" s="328"/>
      <c r="R287" s="328"/>
      <c r="S287" s="328"/>
      <c r="T287" s="328"/>
      <c r="U287" s="328"/>
      <c r="V287" s="328"/>
      <c r="W287" s="328"/>
      <c r="X287" s="328"/>
      <c r="Y287" s="328"/>
      <c r="Z287" s="328"/>
      <c r="AA287" s="328"/>
      <c r="AB287" s="328"/>
      <c r="AC287" s="328"/>
      <c r="AD287" s="328"/>
      <c r="AE287" s="328"/>
      <c r="AF287" s="328"/>
      <c r="AG287" s="328"/>
      <c r="AH287" s="328"/>
      <c r="AI287" s="328"/>
      <c r="AJ287" s="328"/>
      <c r="AK287" s="328"/>
      <c r="AL287" s="328"/>
      <c r="AM287" s="328"/>
      <c r="AN287" s="328"/>
      <c r="AO287" s="328"/>
      <c r="AP287" s="328"/>
      <c r="CL287" s="404" t="s">
        <v>1383</v>
      </c>
      <c r="CS287" s="4" t="s">
        <v>1381</v>
      </c>
    </row>
    <row r="288" spans="1:97" ht="15" hidden="1" customHeight="1" x14ac:dyDescent="0.2">
      <c r="B288" s="329"/>
      <c r="C288" s="328"/>
      <c r="D288" s="329"/>
      <c r="E288" s="329"/>
      <c r="F288" s="329"/>
      <c r="G288" s="329"/>
      <c r="H288" s="329"/>
      <c r="I288" s="329"/>
      <c r="J288" s="329"/>
      <c r="K288" s="329"/>
      <c r="L288" s="329"/>
      <c r="M288" s="328"/>
      <c r="N288" s="328"/>
      <c r="O288" s="328"/>
      <c r="P288" s="328"/>
      <c r="Q288" s="328"/>
      <c r="R288" s="328"/>
      <c r="S288" s="328"/>
      <c r="T288" s="328"/>
      <c r="U288" s="328"/>
      <c r="V288" s="328"/>
      <c r="W288" s="328"/>
      <c r="X288" s="328"/>
      <c r="Y288" s="328"/>
      <c r="Z288" s="328"/>
      <c r="AA288" s="328"/>
      <c r="AB288" s="328"/>
      <c r="AC288" s="328"/>
      <c r="AD288" s="328"/>
      <c r="AE288" s="328"/>
      <c r="AF288" s="328"/>
      <c r="AG288" s="328"/>
      <c r="AH288" s="328"/>
      <c r="AI288" s="328"/>
      <c r="AJ288" s="328"/>
      <c r="AK288" s="328"/>
      <c r="AL288" s="328"/>
      <c r="AM288" s="328"/>
      <c r="AN288" s="328"/>
      <c r="AO288" s="328"/>
      <c r="AP288" s="328"/>
      <c r="CL288" s="404" t="s">
        <v>1384</v>
      </c>
      <c r="CS288" s="4" t="s">
        <v>1382</v>
      </c>
    </row>
    <row r="289" spans="2:97" ht="15" hidden="1" customHeight="1" x14ac:dyDescent="0.2">
      <c r="B289" s="329"/>
      <c r="C289" s="328"/>
      <c r="D289" s="329"/>
      <c r="E289" s="329"/>
      <c r="F289" s="329"/>
      <c r="G289" s="329"/>
      <c r="H289" s="329"/>
      <c r="I289" s="329"/>
      <c r="J289" s="329"/>
      <c r="K289" s="329"/>
      <c r="L289" s="329"/>
      <c r="M289" s="328"/>
      <c r="N289" s="328"/>
      <c r="O289" s="328"/>
      <c r="P289" s="328"/>
      <c r="Q289" s="328"/>
      <c r="R289" s="328"/>
      <c r="S289" s="328"/>
      <c r="T289" s="328"/>
      <c r="U289" s="328"/>
      <c r="V289" s="328"/>
      <c r="W289" s="328"/>
      <c r="X289" s="328"/>
      <c r="Y289" s="328"/>
      <c r="Z289" s="328"/>
      <c r="AA289" s="328"/>
      <c r="AB289" s="328"/>
      <c r="AC289" s="328"/>
      <c r="AD289" s="328"/>
      <c r="AE289" s="328"/>
      <c r="AF289" s="328"/>
      <c r="AG289" s="328"/>
      <c r="AH289" s="328"/>
      <c r="AI289" s="328"/>
      <c r="AJ289" s="328"/>
      <c r="AK289" s="328"/>
      <c r="AL289" s="328"/>
      <c r="AM289" s="328"/>
      <c r="AN289" s="328"/>
      <c r="AO289" s="328"/>
      <c r="AP289" s="328"/>
      <c r="CL289" s="404" t="s">
        <v>1385</v>
      </c>
      <c r="CS289" s="4" t="s">
        <v>1383</v>
      </c>
    </row>
    <row r="290" spans="2:97" ht="15" hidden="1" customHeight="1" x14ac:dyDescent="0.2">
      <c r="B290" s="329"/>
      <c r="C290" s="328"/>
      <c r="D290" s="329"/>
      <c r="E290" s="329"/>
      <c r="F290" s="329"/>
      <c r="G290" s="329"/>
      <c r="H290" s="329"/>
      <c r="I290" s="329"/>
      <c r="J290" s="329"/>
      <c r="K290" s="329"/>
      <c r="L290" s="329"/>
      <c r="M290" s="328"/>
      <c r="N290" s="328"/>
      <c r="O290" s="328"/>
      <c r="P290" s="328"/>
      <c r="Q290" s="328"/>
      <c r="R290" s="328"/>
      <c r="S290" s="328"/>
      <c r="T290" s="328"/>
      <c r="U290" s="328"/>
      <c r="V290" s="328"/>
      <c r="W290" s="328"/>
      <c r="X290" s="328"/>
      <c r="Y290" s="328"/>
      <c r="Z290" s="328"/>
      <c r="AA290" s="328"/>
      <c r="AB290" s="328"/>
      <c r="AC290" s="328"/>
      <c r="AD290" s="328"/>
      <c r="AE290" s="328"/>
      <c r="AF290" s="328"/>
      <c r="AG290" s="328"/>
      <c r="AH290" s="328"/>
      <c r="AI290" s="328"/>
      <c r="AJ290" s="328"/>
      <c r="AK290" s="328"/>
      <c r="AL290" s="328"/>
      <c r="AM290" s="328"/>
      <c r="AN290" s="328"/>
      <c r="AO290" s="328"/>
      <c r="AP290" s="328"/>
      <c r="CL290" s="404" t="s">
        <v>1386</v>
      </c>
      <c r="CS290" s="4" t="s">
        <v>1384</v>
      </c>
    </row>
    <row r="291" spans="2:97" ht="15" hidden="1" customHeight="1" x14ac:dyDescent="0.2">
      <c r="B291" s="329"/>
      <c r="C291" s="328"/>
      <c r="D291" s="329"/>
      <c r="E291" s="329"/>
      <c r="F291" s="329"/>
      <c r="G291" s="329"/>
      <c r="H291" s="329"/>
      <c r="I291" s="329"/>
      <c r="J291" s="329"/>
      <c r="K291" s="329"/>
      <c r="L291" s="329"/>
      <c r="M291" s="328"/>
      <c r="N291" s="328"/>
      <c r="O291" s="328"/>
      <c r="P291" s="328"/>
      <c r="Q291" s="328"/>
      <c r="R291" s="328"/>
      <c r="S291" s="328"/>
      <c r="T291" s="328"/>
      <c r="U291" s="328"/>
      <c r="V291" s="328"/>
      <c r="W291" s="328"/>
      <c r="X291" s="328"/>
      <c r="Y291" s="328"/>
      <c r="Z291" s="328"/>
      <c r="AA291" s="328"/>
      <c r="AB291" s="328"/>
      <c r="AC291" s="328"/>
      <c r="AD291" s="328"/>
      <c r="AE291" s="328"/>
      <c r="AF291" s="328"/>
      <c r="AG291" s="328"/>
      <c r="AH291" s="328"/>
      <c r="AI291" s="328"/>
      <c r="AJ291" s="328"/>
      <c r="AK291" s="328"/>
      <c r="AL291" s="328"/>
      <c r="AM291" s="328"/>
      <c r="AN291" s="328"/>
      <c r="AO291" s="328"/>
      <c r="AP291" s="328"/>
      <c r="CL291" s="404" t="s">
        <v>1387</v>
      </c>
      <c r="CS291" s="4" t="s">
        <v>1385</v>
      </c>
    </row>
    <row r="292" spans="2:97" ht="15" hidden="1" customHeight="1" x14ac:dyDescent="0.2">
      <c r="B292" s="329"/>
      <c r="C292" s="328"/>
      <c r="D292" s="329"/>
      <c r="E292" s="329"/>
      <c r="F292" s="329"/>
      <c r="G292" s="329"/>
      <c r="H292" s="329"/>
      <c r="I292" s="329"/>
      <c r="J292" s="329"/>
      <c r="K292" s="329"/>
      <c r="L292" s="329"/>
      <c r="M292" s="328"/>
      <c r="N292" s="328"/>
      <c r="O292" s="328"/>
      <c r="P292" s="328"/>
      <c r="Q292" s="328"/>
      <c r="R292" s="328"/>
      <c r="S292" s="328"/>
      <c r="T292" s="328"/>
      <c r="U292" s="328"/>
      <c r="V292" s="328"/>
      <c r="W292" s="328"/>
      <c r="X292" s="328"/>
      <c r="Y292" s="328"/>
      <c r="Z292" s="328"/>
      <c r="AA292" s="328"/>
      <c r="AB292" s="328"/>
      <c r="AC292" s="328"/>
      <c r="AD292" s="328"/>
      <c r="AE292" s="328"/>
      <c r="AF292" s="328"/>
      <c r="AG292" s="328"/>
      <c r="AH292" s="328"/>
      <c r="AI292" s="328"/>
      <c r="AJ292" s="328"/>
      <c r="AK292" s="328"/>
      <c r="AL292" s="328"/>
      <c r="AM292" s="328"/>
      <c r="AN292" s="328"/>
      <c r="AO292" s="328"/>
      <c r="AP292" s="328"/>
      <c r="CL292" s="404" t="s">
        <v>1388</v>
      </c>
      <c r="CS292" s="4" t="s">
        <v>1386</v>
      </c>
    </row>
    <row r="293" spans="2:97" ht="15" hidden="1" customHeight="1" x14ac:dyDescent="0.2">
      <c r="B293" s="329"/>
      <c r="C293" s="328"/>
      <c r="D293" s="329"/>
      <c r="E293" s="329"/>
      <c r="F293" s="329"/>
      <c r="G293" s="329"/>
      <c r="H293" s="329"/>
      <c r="I293" s="329"/>
      <c r="J293" s="329"/>
      <c r="K293" s="329"/>
      <c r="L293" s="329"/>
      <c r="M293" s="328"/>
      <c r="N293" s="328"/>
      <c r="O293" s="328"/>
      <c r="P293" s="328"/>
      <c r="Q293" s="328"/>
      <c r="R293" s="328"/>
      <c r="S293" s="328"/>
      <c r="T293" s="328"/>
      <c r="U293" s="328"/>
      <c r="V293" s="328"/>
      <c r="W293" s="328"/>
      <c r="X293" s="328"/>
      <c r="Y293" s="328"/>
      <c r="Z293" s="328"/>
      <c r="AA293" s="328"/>
      <c r="AB293" s="328"/>
      <c r="AC293" s="328"/>
      <c r="AD293" s="328"/>
      <c r="AE293" s="328"/>
      <c r="AF293" s="328"/>
      <c r="AG293" s="328"/>
      <c r="AH293" s="328"/>
      <c r="AI293" s="328"/>
      <c r="AJ293" s="328"/>
      <c r="AK293" s="328"/>
      <c r="AL293" s="328"/>
      <c r="AM293" s="328"/>
      <c r="AN293" s="328"/>
      <c r="AO293" s="328"/>
      <c r="AP293" s="328"/>
      <c r="CL293" s="404" t="s">
        <v>1389</v>
      </c>
      <c r="CS293" s="4" t="s">
        <v>1387</v>
      </c>
    </row>
    <row r="294" spans="2:97" ht="15" hidden="1" customHeight="1" x14ac:dyDescent="0.2">
      <c r="B294" s="329"/>
      <c r="C294" s="328"/>
      <c r="D294" s="329"/>
      <c r="E294" s="329"/>
      <c r="F294" s="329"/>
      <c r="G294" s="329"/>
      <c r="H294" s="329"/>
      <c r="I294" s="329"/>
      <c r="J294" s="329"/>
      <c r="K294" s="329"/>
      <c r="L294" s="329"/>
      <c r="M294" s="328"/>
      <c r="N294" s="328"/>
      <c r="O294" s="328"/>
      <c r="P294" s="328"/>
      <c r="Q294" s="328"/>
      <c r="R294" s="328"/>
      <c r="S294" s="328"/>
      <c r="T294" s="328"/>
      <c r="U294" s="328"/>
      <c r="V294" s="328"/>
      <c r="W294" s="328"/>
      <c r="X294" s="328"/>
      <c r="Y294" s="328"/>
      <c r="Z294" s="328"/>
      <c r="AA294" s="328"/>
      <c r="AB294" s="328"/>
      <c r="AC294" s="328"/>
      <c r="AD294" s="328"/>
      <c r="AE294" s="328"/>
      <c r="AF294" s="328"/>
      <c r="AG294" s="328"/>
      <c r="AH294" s="328"/>
      <c r="AI294" s="328"/>
      <c r="AJ294" s="328"/>
      <c r="AK294" s="328"/>
      <c r="AL294" s="328"/>
      <c r="AM294" s="328"/>
      <c r="AN294" s="328"/>
      <c r="AO294" s="328"/>
      <c r="AP294" s="328"/>
      <c r="CL294" s="404" t="s">
        <v>1390</v>
      </c>
      <c r="CS294" s="4" t="s">
        <v>1388</v>
      </c>
    </row>
    <row r="295" spans="2:97" ht="15" hidden="1" customHeight="1" x14ac:dyDescent="0.2">
      <c r="B295" s="329"/>
      <c r="C295" s="328"/>
      <c r="D295" s="329"/>
      <c r="E295" s="329"/>
      <c r="F295" s="329"/>
      <c r="G295" s="329"/>
      <c r="H295" s="329"/>
      <c r="I295" s="329"/>
      <c r="J295" s="329"/>
      <c r="K295" s="329"/>
      <c r="L295" s="329"/>
      <c r="M295" s="328"/>
      <c r="N295" s="328"/>
      <c r="O295" s="328"/>
      <c r="P295" s="328"/>
      <c r="Q295" s="328"/>
      <c r="R295" s="328"/>
      <c r="S295" s="328"/>
      <c r="T295" s="328"/>
      <c r="U295" s="328"/>
      <c r="V295" s="328"/>
      <c r="W295" s="328"/>
      <c r="X295" s="328"/>
      <c r="Y295" s="328"/>
      <c r="Z295" s="328"/>
      <c r="AA295" s="328"/>
      <c r="AB295" s="328"/>
      <c r="AC295" s="328"/>
      <c r="AD295" s="328"/>
      <c r="AE295" s="328"/>
      <c r="AF295" s="328"/>
      <c r="AG295" s="328"/>
      <c r="AH295" s="328"/>
      <c r="AI295" s="328"/>
      <c r="AJ295" s="328"/>
      <c r="AK295" s="328"/>
      <c r="AL295" s="328"/>
      <c r="AM295" s="328"/>
      <c r="AN295" s="328"/>
      <c r="AO295" s="328"/>
      <c r="AP295" s="328"/>
      <c r="CL295" s="404" t="s">
        <v>1391</v>
      </c>
      <c r="CS295" s="4" t="s">
        <v>1389</v>
      </c>
    </row>
    <row r="296" spans="2:97" ht="15" hidden="1" customHeight="1" x14ac:dyDescent="0.2">
      <c r="B296" s="329"/>
      <c r="C296" s="328"/>
      <c r="D296" s="329"/>
      <c r="E296" s="329"/>
      <c r="F296" s="329"/>
      <c r="G296" s="329"/>
      <c r="H296" s="329"/>
      <c r="I296" s="329"/>
      <c r="J296" s="329"/>
      <c r="K296" s="329"/>
      <c r="L296" s="329"/>
      <c r="M296" s="328"/>
      <c r="N296" s="328"/>
      <c r="O296" s="328"/>
      <c r="P296" s="328"/>
      <c r="Q296" s="328"/>
      <c r="R296" s="328"/>
      <c r="S296" s="328"/>
      <c r="T296" s="328"/>
      <c r="U296" s="328"/>
      <c r="V296" s="328"/>
      <c r="W296" s="328"/>
      <c r="X296" s="328"/>
      <c r="Y296" s="328"/>
      <c r="Z296" s="328"/>
      <c r="AA296" s="328"/>
      <c r="AB296" s="328"/>
      <c r="AC296" s="328"/>
      <c r="AD296" s="328"/>
      <c r="AE296" s="328"/>
      <c r="AF296" s="328"/>
      <c r="AG296" s="328"/>
      <c r="AH296" s="328"/>
      <c r="AI296" s="328"/>
      <c r="AJ296" s="328"/>
      <c r="AK296" s="328"/>
      <c r="AL296" s="328"/>
      <c r="AM296" s="328"/>
      <c r="AN296" s="328"/>
      <c r="AO296" s="328"/>
      <c r="AP296" s="328"/>
      <c r="CL296" s="404" t="s">
        <v>1392</v>
      </c>
      <c r="CS296" s="4" t="s">
        <v>1390</v>
      </c>
    </row>
    <row r="297" spans="2:97" ht="15" hidden="1" customHeight="1" x14ac:dyDescent="0.2">
      <c r="B297" s="329"/>
      <c r="C297" s="328"/>
      <c r="D297" s="329"/>
      <c r="E297" s="329"/>
      <c r="F297" s="329"/>
      <c r="G297" s="329"/>
      <c r="H297" s="329"/>
      <c r="I297" s="329"/>
      <c r="J297" s="329"/>
      <c r="K297" s="329"/>
      <c r="L297" s="329"/>
      <c r="M297" s="328"/>
      <c r="N297" s="328"/>
      <c r="O297" s="328"/>
      <c r="P297" s="328"/>
      <c r="Q297" s="328"/>
      <c r="R297" s="328"/>
      <c r="S297" s="328"/>
      <c r="T297" s="328"/>
      <c r="U297" s="328"/>
      <c r="V297" s="328"/>
      <c r="W297" s="328"/>
      <c r="X297" s="328"/>
      <c r="Y297" s="328"/>
      <c r="Z297" s="328"/>
      <c r="AA297" s="328"/>
      <c r="AB297" s="328"/>
      <c r="AC297" s="328"/>
      <c r="AD297" s="328"/>
      <c r="AE297" s="328"/>
      <c r="AF297" s="328"/>
      <c r="AG297" s="328"/>
      <c r="AH297" s="328"/>
      <c r="AI297" s="328"/>
      <c r="AJ297" s="328"/>
      <c r="AK297" s="328"/>
      <c r="AL297" s="328"/>
      <c r="AM297" s="328"/>
      <c r="AN297" s="328"/>
      <c r="AO297" s="328"/>
      <c r="AP297" s="328"/>
      <c r="CL297" s="404" t="s">
        <v>1393</v>
      </c>
      <c r="CS297" s="4" t="s">
        <v>1391</v>
      </c>
    </row>
    <row r="298" spans="2:97" ht="15" hidden="1" customHeight="1" x14ac:dyDescent="0.2">
      <c r="B298" s="329"/>
      <c r="C298" s="328"/>
      <c r="D298" s="329"/>
      <c r="E298" s="329"/>
      <c r="F298" s="329"/>
      <c r="G298" s="329"/>
      <c r="H298" s="329"/>
      <c r="I298" s="329"/>
      <c r="J298" s="329"/>
      <c r="K298" s="329"/>
      <c r="L298" s="329"/>
      <c r="M298" s="328"/>
      <c r="N298" s="328"/>
      <c r="O298" s="328"/>
      <c r="P298" s="328"/>
      <c r="Q298" s="328"/>
      <c r="R298" s="328"/>
      <c r="S298" s="328"/>
      <c r="T298" s="328"/>
      <c r="U298" s="328"/>
      <c r="V298" s="328"/>
      <c r="W298" s="328"/>
      <c r="X298" s="328"/>
      <c r="Y298" s="328"/>
      <c r="Z298" s="328"/>
      <c r="AA298" s="328"/>
      <c r="AB298" s="328"/>
      <c r="AC298" s="328"/>
      <c r="AD298" s="328"/>
      <c r="AE298" s="328"/>
      <c r="AF298" s="328"/>
      <c r="AG298" s="328"/>
      <c r="AH298" s="328"/>
      <c r="AI298" s="328"/>
      <c r="AJ298" s="328"/>
      <c r="AK298" s="328"/>
      <c r="AL298" s="328"/>
      <c r="AM298" s="328"/>
      <c r="AN298" s="328"/>
      <c r="AO298" s="328"/>
      <c r="AP298" s="328"/>
      <c r="CL298" s="404" t="s">
        <v>1394</v>
      </c>
      <c r="CS298" s="4" t="s">
        <v>1392</v>
      </c>
    </row>
    <row r="299" spans="2:97" ht="15" hidden="1" customHeight="1" x14ac:dyDescent="0.2">
      <c r="B299" s="329"/>
      <c r="C299" s="328"/>
      <c r="D299" s="329"/>
      <c r="E299" s="329"/>
      <c r="F299" s="329"/>
      <c r="G299" s="329"/>
      <c r="H299" s="329"/>
      <c r="I299" s="329"/>
      <c r="J299" s="329"/>
      <c r="K299" s="329"/>
      <c r="L299" s="329"/>
      <c r="M299" s="328"/>
      <c r="N299" s="328"/>
      <c r="O299" s="328"/>
      <c r="P299" s="328"/>
      <c r="Q299" s="328"/>
      <c r="R299" s="328"/>
      <c r="S299" s="328"/>
      <c r="T299" s="328"/>
      <c r="U299" s="328"/>
      <c r="V299" s="328"/>
      <c r="W299" s="328"/>
      <c r="X299" s="328"/>
      <c r="Y299" s="328"/>
      <c r="Z299" s="328"/>
      <c r="AA299" s="328"/>
      <c r="AB299" s="328"/>
      <c r="AC299" s="328"/>
      <c r="AD299" s="328"/>
      <c r="AE299" s="328"/>
      <c r="AF299" s="328"/>
      <c r="AG299" s="328"/>
      <c r="AH299" s="328"/>
      <c r="AI299" s="328"/>
      <c r="AJ299" s="328"/>
      <c r="AK299" s="328"/>
      <c r="AL299" s="328"/>
      <c r="AM299" s="328"/>
      <c r="AN299" s="328"/>
      <c r="AO299" s="328"/>
      <c r="AP299" s="328"/>
      <c r="CL299" s="404" t="s">
        <v>1395</v>
      </c>
      <c r="CS299" s="4" t="s">
        <v>1393</v>
      </c>
    </row>
    <row r="300" spans="2:97" ht="15" hidden="1" customHeight="1" x14ac:dyDescent="0.2">
      <c r="B300" s="329"/>
      <c r="C300" s="328"/>
      <c r="D300" s="329"/>
      <c r="E300" s="329"/>
      <c r="F300" s="329"/>
      <c r="G300" s="329"/>
      <c r="H300" s="329"/>
      <c r="I300" s="329"/>
      <c r="J300" s="329"/>
      <c r="K300" s="329"/>
      <c r="L300" s="329"/>
      <c r="M300" s="328"/>
      <c r="N300" s="328"/>
      <c r="O300" s="328"/>
      <c r="P300" s="328"/>
      <c r="Q300" s="328"/>
      <c r="R300" s="328"/>
      <c r="S300" s="328"/>
      <c r="T300" s="328"/>
      <c r="U300" s="328"/>
      <c r="V300" s="328"/>
      <c r="W300" s="328"/>
      <c r="X300" s="328"/>
      <c r="Y300" s="328"/>
      <c r="Z300" s="328"/>
      <c r="AA300" s="328"/>
      <c r="AB300" s="328"/>
      <c r="AC300" s="328"/>
      <c r="AD300" s="328"/>
      <c r="AE300" s="328"/>
      <c r="AF300" s="328"/>
      <c r="AG300" s="328"/>
      <c r="AH300" s="328"/>
      <c r="AI300" s="328"/>
      <c r="AJ300" s="328"/>
      <c r="AK300" s="328"/>
      <c r="AL300" s="328"/>
      <c r="AM300" s="328"/>
      <c r="AN300" s="328"/>
      <c r="AO300" s="328"/>
      <c r="AP300" s="328"/>
      <c r="CL300" s="404" t="s">
        <v>1396</v>
      </c>
      <c r="CS300" s="4" t="s">
        <v>1394</v>
      </c>
    </row>
    <row r="301" spans="2:97" ht="15" hidden="1" customHeight="1" x14ac:dyDescent="0.2">
      <c r="B301" s="329"/>
      <c r="C301" s="328"/>
      <c r="D301" s="329"/>
      <c r="E301" s="329"/>
      <c r="F301" s="329"/>
      <c r="G301" s="329"/>
      <c r="H301" s="329"/>
      <c r="I301" s="329"/>
      <c r="J301" s="329"/>
      <c r="K301" s="329"/>
      <c r="L301" s="329"/>
      <c r="M301" s="328"/>
      <c r="N301" s="328"/>
      <c r="O301" s="328"/>
      <c r="P301" s="328"/>
      <c r="Q301" s="328"/>
      <c r="R301" s="328"/>
      <c r="S301" s="328"/>
      <c r="T301" s="328"/>
      <c r="U301" s="328"/>
      <c r="V301" s="328"/>
      <c r="W301" s="328"/>
      <c r="X301" s="328"/>
      <c r="Y301" s="328"/>
      <c r="Z301" s="328"/>
      <c r="AA301" s="328"/>
      <c r="AB301" s="328"/>
      <c r="AC301" s="328"/>
      <c r="AD301" s="328"/>
      <c r="AE301" s="328"/>
      <c r="AF301" s="328"/>
      <c r="AG301" s="328"/>
      <c r="AH301" s="328"/>
      <c r="AI301" s="328"/>
      <c r="AJ301" s="328"/>
      <c r="AK301" s="328"/>
      <c r="AL301" s="328"/>
      <c r="AM301" s="328"/>
      <c r="AN301" s="328"/>
      <c r="AO301" s="328"/>
      <c r="AP301" s="328"/>
      <c r="CL301" s="404" t="s">
        <v>1397</v>
      </c>
      <c r="CS301" s="4" t="s">
        <v>1395</v>
      </c>
    </row>
    <row r="302" spans="2:97" ht="15" hidden="1" customHeight="1" x14ac:dyDescent="0.2">
      <c r="B302" s="329"/>
      <c r="C302" s="328"/>
      <c r="D302" s="329"/>
      <c r="E302" s="329"/>
      <c r="F302" s="329"/>
      <c r="G302" s="329"/>
      <c r="H302" s="329"/>
      <c r="I302" s="329"/>
      <c r="J302" s="329"/>
      <c r="K302" s="329"/>
      <c r="L302" s="329"/>
      <c r="M302" s="328"/>
      <c r="N302" s="328"/>
      <c r="O302" s="328"/>
      <c r="P302" s="328"/>
      <c r="Q302" s="328"/>
      <c r="R302" s="328"/>
      <c r="S302" s="328"/>
      <c r="T302" s="328"/>
      <c r="U302" s="328"/>
      <c r="V302" s="328"/>
      <c r="W302" s="328"/>
      <c r="X302" s="328"/>
      <c r="Y302" s="328"/>
      <c r="Z302" s="328"/>
      <c r="AA302" s="328"/>
      <c r="AB302" s="328"/>
      <c r="AC302" s="328"/>
      <c r="AD302" s="328"/>
      <c r="AE302" s="328"/>
      <c r="AF302" s="328"/>
      <c r="AG302" s="328"/>
      <c r="AH302" s="328"/>
      <c r="AI302" s="328"/>
      <c r="AJ302" s="328"/>
      <c r="AK302" s="328"/>
      <c r="AL302" s="328"/>
      <c r="AM302" s="328"/>
      <c r="AN302" s="328"/>
      <c r="AO302" s="328"/>
      <c r="AP302" s="328"/>
      <c r="CL302" s="404" t="s">
        <v>1398</v>
      </c>
      <c r="CS302" s="4" t="s">
        <v>1396</v>
      </c>
    </row>
    <row r="303" spans="2:97" ht="15" hidden="1" customHeight="1" x14ac:dyDescent="0.2">
      <c r="B303" s="329"/>
      <c r="C303" s="328"/>
      <c r="D303" s="329"/>
      <c r="E303" s="329"/>
      <c r="F303" s="329"/>
      <c r="G303" s="329"/>
      <c r="H303" s="329"/>
      <c r="I303" s="329"/>
      <c r="J303" s="329"/>
      <c r="K303" s="329"/>
      <c r="L303" s="329"/>
      <c r="M303" s="328"/>
      <c r="N303" s="328"/>
      <c r="O303" s="328"/>
      <c r="P303" s="328"/>
      <c r="Q303" s="328"/>
      <c r="R303" s="328"/>
      <c r="S303" s="328"/>
      <c r="T303" s="328"/>
      <c r="U303" s="328"/>
      <c r="V303" s="328"/>
      <c r="W303" s="328"/>
      <c r="X303" s="328"/>
      <c r="Y303" s="328"/>
      <c r="Z303" s="328"/>
      <c r="AA303" s="328"/>
      <c r="AB303" s="328"/>
      <c r="AC303" s="328"/>
      <c r="AD303" s="328"/>
      <c r="AE303" s="328"/>
      <c r="AF303" s="328"/>
      <c r="AG303" s="328"/>
      <c r="AH303" s="328"/>
      <c r="AI303" s="328"/>
      <c r="AJ303" s="328"/>
      <c r="AK303" s="328"/>
      <c r="AL303" s="328"/>
      <c r="AM303" s="328"/>
      <c r="AN303" s="328"/>
      <c r="AO303" s="328"/>
      <c r="AP303" s="328"/>
      <c r="CL303" s="404" t="s">
        <v>1399</v>
      </c>
      <c r="CS303" s="4" t="s">
        <v>1397</v>
      </c>
    </row>
    <row r="304" spans="2:97" ht="15" hidden="1" customHeight="1" x14ac:dyDescent="0.2">
      <c r="B304" s="329"/>
      <c r="C304" s="328"/>
      <c r="D304" s="329"/>
      <c r="E304" s="329"/>
      <c r="F304" s="329"/>
      <c r="G304" s="329"/>
      <c r="H304" s="329"/>
      <c r="I304" s="329"/>
      <c r="J304" s="329"/>
      <c r="K304" s="329"/>
      <c r="L304" s="329"/>
      <c r="M304" s="328"/>
      <c r="N304" s="328"/>
      <c r="O304" s="328"/>
      <c r="P304" s="328"/>
      <c r="Q304" s="328"/>
      <c r="R304" s="328"/>
      <c r="S304" s="328"/>
      <c r="T304" s="328"/>
      <c r="U304" s="328"/>
      <c r="V304" s="328"/>
      <c r="W304" s="328"/>
      <c r="X304" s="328"/>
      <c r="Y304" s="328"/>
      <c r="Z304" s="328"/>
      <c r="AA304" s="328"/>
      <c r="AB304" s="328"/>
      <c r="AC304" s="328"/>
      <c r="AD304" s="328"/>
      <c r="AE304" s="328"/>
      <c r="AF304" s="328"/>
      <c r="AG304" s="328"/>
      <c r="AH304" s="328"/>
      <c r="AI304" s="328"/>
      <c r="AJ304" s="328"/>
      <c r="AK304" s="328"/>
      <c r="AL304" s="328"/>
      <c r="AM304" s="328"/>
      <c r="AN304" s="328"/>
      <c r="AO304" s="328"/>
      <c r="AP304" s="328"/>
      <c r="CL304" s="404" t="s">
        <v>1400</v>
      </c>
      <c r="CS304" s="4" t="s">
        <v>1398</v>
      </c>
    </row>
    <row r="305" spans="1:97" ht="15" hidden="1" customHeight="1" x14ac:dyDescent="0.2">
      <c r="B305" s="329"/>
      <c r="C305" s="328"/>
      <c r="D305" s="329"/>
      <c r="E305" s="329"/>
      <c r="F305" s="329"/>
      <c r="G305" s="329"/>
      <c r="H305" s="329"/>
      <c r="I305" s="329"/>
      <c r="J305" s="329"/>
      <c r="K305" s="329"/>
      <c r="L305" s="329"/>
      <c r="M305" s="328"/>
      <c r="N305" s="328"/>
      <c r="O305" s="328"/>
      <c r="P305" s="328"/>
      <c r="Q305" s="328"/>
      <c r="R305" s="328"/>
      <c r="S305" s="328"/>
      <c r="T305" s="328"/>
      <c r="U305" s="328"/>
      <c r="V305" s="328"/>
      <c r="W305" s="328"/>
      <c r="X305" s="328"/>
      <c r="Y305" s="328"/>
      <c r="Z305" s="328"/>
      <c r="AA305" s="328"/>
      <c r="AB305" s="328"/>
      <c r="AC305" s="328"/>
      <c r="AD305" s="328"/>
      <c r="AE305" s="328"/>
      <c r="AF305" s="328"/>
      <c r="AG305" s="328"/>
      <c r="AH305" s="328"/>
      <c r="AI305" s="328"/>
      <c r="AJ305" s="328"/>
      <c r="AK305" s="328"/>
      <c r="AL305" s="328"/>
      <c r="AM305" s="328"/>
      <c r="AN305" s="328"/>
      <c r="AO305" s="328"/>
      <c r="AP305" s="328"/>
      <c r="CL305" s="404" t="s">
        <v>1401</v>
      </c>
      <c r="CS305" s="4" t="s">
        <v>1399</v>
      </c>
    </row>
    <row r="306" spans="1:97" ht="15" hidden="1" customHeight="1" x14ac:dyDescent="0.2">
      <c r="B306" s="329"/>
      <c r="C306" s="328"/>
      <c r="D306" s="329"/>
      <c r="E306" s="329"/>
      <c r="F306" s="329"/>
      <c r="G306" s="329"/>
      <c r="H306" s="329"/>
      <c r="I306" s="329"/>
      <c r="J306" s="329"/>
      <c r="K306" s="329"/>
      <c r="L306" s="329"/>
      <c r="M306" s="328"/>
      <c r="N306" s="328"/>
      <c r="O306" s="328"/>
      <c r="P306" s="328"/>
      <c r="Q306" s="328"/>
      <c r="R306" s="328"/>
      <c r="S306" s="328"/>
      <c r="T306" s="328"/>
      <c r="U306" s="328"/>
      <c r="V306" s="328"/>
      <c r="W306" s="328"/>
      <c r="X306" s="328"/>
      <c r="Y306" s="328"/>
      <c r="Z306" s="328"/>
      <c r="AA306" s="328"/>
      <c r="AB306" s="328"/>
      <c r="AC306" s="328"/>
      <c r="AD306" s="328"/>
      <c r="AE306" s="328"/>
      <c r="AF306" s="328"/>
      <c r="AG306" s="328"/>
      <c r="AH306" s="328"/>
      <c r="AI306" s="328"/>
      <c r="AJ306" s="328"/>
      <c r="AK306" s="328"/>
      <c r="AL306" s="328"/>
      <c r="AM306" s="328"/>
      <c r="AN306" s="328"/>
      <c r="AO306" s="328"/>
      <c r="AP306" s="328"/>
      <c r="CL306" s="404" t="s">
        <v>1402</v>
      </c>
      <c r="CS306" s="4" t="s">
        <v>1400</v>
      </c>
    </row>
    <row r="307" spans="1:97" ht="15" hidden="1" customHeight="1" x14ac:dyDescent="0.2">
      <c r="B307" s="329"/>
      <c r="C307" s="478"/>
      <c r="D307" s="484"/>
      <c r="E307" s="484"/>
      <c r="F307" s="484"/>
      <c r="G307" s="484"/>
      <c r="H307" s="484"/>
      <c r="I307" s="484"/>
      <c r="J307" s="484"/>
      <c r="K307" s="484"/>
      <c r="L307" s="484"/>
      <c r="M307" s="478"/>
      <c r="N307" s="478"/>
      <c r="O307" s="478"/>
      <c r="P307" s="478"/>
      <c r="Q307" s="478"/>
      <c r="R307" s="478"/>
      <c r="S307" s="478"/>
      <c r="T307" s="478"/>
      <c r="U307" s="478"/>
      <c r="V307" s="478"/>
      <c r="W307" s="478"/>
      <c r="X307" s="478"/>
      <c r="Y307" s="478"/>
      <c r="Z307" s="478"/>
      <c r="AA307" s="478"/>
      <c r="AB307" s="478"/>
      <c r="AC307" s="478"/>
      <c r="AD307" s="478"/>
      <c r="AE307" s="478"/>
      <c r="AF307" s="478"/>
      <c r="AG307" s="478"/>
      <c r="AH307" s="478"/>
      <c r="AI307" s="478"/>
      <c r="AJ307" s="478"/>
      <c r="AK307" s="478"/>
      <c r="AL307" s="478"/>
      <c r="AM307" s="478"/>
      <c r="AN307" s="328"/>
      <c r="AO307" s="328"/>
      <c r="AP307" s="328"/>
      <c r="CL307" s="404" t="s">
        <v>1403</v>
      </c>
      <c r="CS307" s="4" t="s">
        <v>1401</v>
      </c>
    </row>
    <row r="308" spans="1:97" ht="15" hidden="1" customHeight="1" x14ac:dyDescent="0.2">
      <c r="B308" s="329"/>
      <c r="C308" s="245"/>
      <c r="D308" s="244"/>
      <c r="E308" s="244"/>
      <c r="F308" s="244"/>
      <c r="G308" s="244"/>
      <c r="H308" s="244"/>
      <c r="I308" s="244"/>
      <c r="J308" s="244"/>
      <c r="K308" s="244"/>
      <c r="L308" s="244"/>
      <c r="M308" s="245"/>
      <c r="N308" s="245"/>
      <c r="O308" s="245"/>
      <c r="P308" s="245"/>
      <c r="Q308" s="245"/>
      <c r="R308" s="245"/>
      <c r="S308" s="245"/>
      <c r="T308" s="713"/>
      <c r="U308" s="713"/>
      <c r="V308" s="713"/>
      <c r="W308" s="332"/>
      <c r="X308" s="245"/>
      <c r="Y308" s="245"/>
      <c r="Z308" s="245"/>
      <c r="AA308" s="245"/>
      <c r="AB308" s="245"/>
      <c r="AC308" s="245"/>
      <c r="AD308" s="245"/>
      <c r="AE308" s="245"/>
      <c r="AF308" s="245"/>
      <c r="AG308" s="245"/>
      <c r="AH308" s="245"/>
      <c r="AI308" s="245"/>
      <c r="AJ308" s="245"/>
      <c r="AK308" s="245"/>
      <c r="AL308" s="245"/>
      <c r="AM308" s="245"/>
      <c r="AN308" s="328"/>
      <c r="AO308" s="328"/>
      <c r="AP308" s="328"/>
      <c r="CL308" s="404" t="s">
        <v>1404</v>
      </c>
      <c r="CS308" s="4" t="s">
        <v>1402</v>
      </c>
    </row>
    <row r="309" spans="1:97" ht="15" hidden="1" customHeight="1" x14ac:dyDescent="0.2">
      <c r="B309" s="329"/>
      <c r="C309" s="245"/>
      <c r="D309" s="244"/>
      <c r="E309" s="244"/>
      <c r="F309" s="244"/>
      <c r="G309" s="244"/>
      <c r="H309" s="244"/>
      <c r="I309" s="244"/>
      <c r="J309" s="244"/>
      <c r="K309" s="244"/>
      <c r="L309" s="244"/>
      <c r="M309" s="245"/>
      <c r="N309" s="245"/>
      <c r="O309" s="245"/>
      <c r="P309" s="245"/>
      <c r="Q309" s="245"/>
      <c r="R309" s="360"/>
      <c r="S309" s="360"/>
      <c r="T309" s="1081"/>
      <c r="U309" s="1081"/>
      <c r="V309" s="1081"/>
      <c r="W309" s="362"/>
      <c r="X309" s="362"/>
      <c r="Y309" s="362"/>
      <c r="Z309" s="362"/>
      <c r="AA309" s="362"/>
      <c r="AB309" s="362"/>
      <c r="AC309" s="362"/>
      <c r="AD309" s="362"/>
      <c r="AE309" s="362"/>
      <c r="AF309" s="362"/>
      <c r="AG309" s="362"/>
      <c r="AH309" s="332"/>
      <c r="AI309" s="245"/>
      <c r="AJ309" s="245"/>
      <c r="AK309" s="245"/>
      <c r="AL309" s="245"/>
      <c r="AM309" s="245"/>
      <c r="AN309" s="328"/>
      <c r="AO309" s="328"/>
      <c r="AP309" s="328"/>
      <c r="CL309" s="404" t="s">
        <v>1405</v>
      </c>
      <c r="CS309" s="4" t="s">
        <v>1403</v>
      </c>
    </row>
    <row r="310" spans="1:97" ht="15" hidden="1" customHeight="1" x14ac:dyDescent="0.2">
      <c r="A310" s="132"/>
      <c r="B310" s="484"/>
      <c r="R310" s="360"/>
      <c r="S310" s="360"/>
      <c r="T310" s="1081"/>
      <c r="U310" s="1081"/>
      <c r="V310" s="1081"/>
      <c r="W310" s="362"/>
      <c r="X310" s="362"/>
      <c r="Y310" s="362"/>
      <c r="Z310" s="362"/>
      <c r="AA310" s="362"/>
      <c r="AB310" s="362"/>
      <c r="AC310" s="362"/>
      <c r="AD310" s="362"/>
      <c r="AE310" s="362"/>
      <c r="AF310" s="362"/>
      <c r="AG310" s="362"/>
      <c r="AH310" s="332"/>
      <c r="AN310" s="478"/>
      <c r="AO310" s="478"/>
      <c r="AP310" s="328"/>
      <c r="CL310" s="404" t="s">
        <v>1004</v>
      </c>
      <c r="CS310" s="4" t="s">
        <v>1404</v>
      </c>
    </row>
    <row r="311" spans="1:97" ht="15" hidden="1" customHeight="1" x14ac:dyDescent="0.2">
      <c r="R311" s="360"/>
      <c r="S311" s="360"/>
      <c r="T311" s="1081"/>
      <c r="U311" s="1081"/>
      <c r="V311" s="1081"/>
      <c r="W311" s="362"/>
      <c r="X311" s="362"/>
      <c r="Y311" s="362"/>
      <c r="Z311" s="362"/>
      <c r="AA311" s="362"/>
      <c r="AB311" s="362"/>
      <c r="AC311" s="362"/>
      <c r="AD311" s="362"/>
      <c r="AE311" s="362"/>
      <c r="AF311" s="362"/>
      <c r="AG311" s="362"/>
      <c r="AH311" s="332"/>
      <c r="AP311" s="328"/>
      <c r="CL311" s="404" t="s">
        <v>1406</v>
      </c>
      <c r="CS311" s="4" t="s">
        <v>1405</v>
      </c>
    </row>
    <row r="312" spans="1:97" ht="15" hidden="1" customHeight="1" x14ac:dyDescent="0.2">
      <c r="R312" s="360"/>
      <c r="S312" s="360"/>
      <c r="T312" s="1081"/>
      <c r="U312" s="1081"/>
      <c r="V312" s="1081"/>
      <c r="W312" s="362"/>
      <c r="X312" s="362"/>
      <c r="Y312" s="362"/>
      <c r="Z312" s="362"/>
      <c r="AA312" s="362"/>
      <c r="AB312" s="362"/>
      <c r="AC312" s="362"/>
      <c r="AD312" s="362"/>
      <c r="AE312" s="362"/>
      <c r="AF312" s="362"/>
      <c r="AG312" s="362"/>
      <c r="AH312" s="332"/>
      <c r="AP312" s="328"/>
      <c r="CL312" s="404" t="s">
        <v>1407</v>
      </c>
      <c r="CS312" s="4" t="s">
        <v>1004</v>
      </c>
    </row>
    <row r="313" spans="1:97" ht="15" hidden="1" customHeight="1" x14ac:dyDescent="0.2">
      <c r="R313" s="360"/>
      <c r="S313" s="360"/>
      <c r="T313" s="1081"/>
      <c r="U313" s="1081"/>
      <c r="V313" s="1081"/>
      <c r="W313" s="362"/>
      <c r="X313" s="362"/>
      <c r="Y313" s="362"/>
      <c r="Z313" s="362"/>
      <c r="AA313" s="362"/>
      <c r="AB313" s="362"/>
      <c r="AC313" s="362"/>
      <c r="AD313" s="362"/>
      <c r="AE313" s="362"/>
      <c r="AF313" s="362"/>
      <c r="AG313" s="362"/>
      <c r="AH313" s="332"/>
      <c r="AP313" s="328"/>
      <c r="CL313" s="404" t="s">
        <v>1408</v>
      </c>
      <c r="CS313" s="4" t="s">
        <v>1406</v>
      </c>
    </row>
    <row r="314" spans="1:97" ht="15" hidden="1" customHeight="1" x14ac:dyDescent="0.2">
      <c r="R314" s="360"/>
      <c r="S314" s="360"/>
      <c r="T314" s="1081"/>
      <c r="U314" s="1081"/>
      <c r="V314" s="1081"/>
      <c r="W314" s="362"/>
      <c r="X314" s="362"/>
      <c r="Y314" s="362"/>
      <c r="Z314" s="362"/>
      <c r="AA314" s="362"/>
      <c r="AB314" s="362"/>
      <c r="AC314" s="362"/>
      <c r="AD314" s="362"/>
      <c r="AE314" s="362"/>
      <c r="AF314" s="362"/>
      <c r="AG314" s="362"/>
      <c r="AH314" s="332"/>
      <c r="AP314" s="328"/>
      <c r="CL314" s="404" t="s">
        <v>1409</v>
      </c>
      <c r="CS314" s="4" t="s">
        <v>1407</v>
      </c>
    </row>
    <row r="315" spans="1:97" ht="15" hidden="1" customHeight="1" x14ac:dyDescent="0.2">
      <c r="R315" s="360"/>
      <c r="S315" s="360"/>
      <c r="W315" s="362"/>
      <c r="X315" s="362"/>
      <c r="Y315" s="362"/>
      <c r="Z315" s="362"/>
      <c r="AA315" s="362"/>
      <c r="AB315" s="362"/>
      <c r="AC315" s="362"/>
      <c r="AD315" s="362"/>
      <c r="AE315" s="362"/>
      <c r="AF315" s="362"/>
      <c r="AG315" s="362"/>
      <c r="AH315" s="332"/>
      <c r="AP315" s="328"/>
      <c r="CL315" s="404" t="s">
        <v>1410</v>
      </c>
      <c r="CS315" s="4" t="s">
        <v>1408</v>
      </c>
    </row>
    <row r="316" spans="1:97" ht="15" hidden="1" customHeight="1" x14ac:dyDescent="0.2">
      <c r="R316" s="360"/>
      <c r="S316" s="360"/>
      <c r="W316" s="362"/>
      <c r="X316" s="362"/>
      <c r="Y316" s="362"/>
      <c r="Z316" s="362"/>
      <c r="AA316" s="362"/>
      <c r="AB316" s="362"/>
      <c r="AC316" s="362"/>
      <c r="AD316" s="362"/>
      <c r="AE316" s="362"/>
      <c r="AF316" s="362"/>
      <c r="AG316" s="362"/>
      <c r="AH316" s="332"/>
      <c r="AP316" s="328"/>
      <c r="CL316" s="404" t="s">
        <v>1411</v>
      </c>
      <c r="CS316" s="4" t="s">
        <v>1409</v>
      </c>
    </row>
    <row r="317" spans="1:97" ht="15" hidden="1" customHeight="1" x14ac:dyDescent="0.2">
      <c r="R317" s="360"/>
      <c r="S317" s="360"/>
      <c r="W317" s="362"/>
      <c r="X317" s="362"/>
      <c r="Y317" s="362"/>
      <c r="Z317" s="362"/>
      <c r="AA317" s="362"/>
      <c r="AB317" s="362"/>
      <c r="AC317" s="362"/>
      <c r="AD317" s="362"/>
      <c r="AE317" s="362"/>
      <c r="AF317" s="362"/>
      <c r="AG317" s="362"/>
      <c r="AH317" s="332"/>
      <c r="AP317" s="328"/>
      <c r="CL317" s="404" t="s">
        <v>1412</v>
      </c>
      <c r="CS317" s="4" t="s">
        <v>1410</v>
      </c>
    </row>
    <row r="318" spans="1:97" ht="15" hidden="1" customHeight="1" x14ac:dyDescent="0.2">
      <c r="R318" s="360"/>
      <c r="S318" s="360"/>
      <c r="W318" s="362"/>
      <c r="X318" s="362"/>
      <c r="Y318" s="362"/>
      <c r="Z318" s="362"/>
      <c r="AA318" s="362"/>
      <c r="AB318" s="362"/>
      <c r="AC318" s="362"/>
      <c r="AD318" s="362"/>
      <c r="AE318" s="362"/>
      <c r="AF318" s="362"/>
      <c r="AG318" s="362"/>
      <c r="AH318" s="332"/>
      <c r="AP318" s="478"/>
      <c r="AR318" s="478"/>
      <c r="AS318" s="478"/>
      <c r="AT318" s="478"/>
      <c r="AU318" s="478"/>
      <c r="AV318" s="478"/>
      <c r="AW318" s="478"/>
      <c r="AX318" s="478"/>
      <c r="AY318" s="478"/>
      <c r="AZ318" s="478"/>
      <c r="BA318" s="478"/>
      <c r="BB318" s="478"/>
      <c r="BC318" s="478"/>
      <c r="BD318" s="478"/>
      <c r="BE318" s="478"/>
      <c r="BF318" s="478"/>
      <c r="BG318" s="478"/>
      <c r="BH318" s="478"/>
      <c r="BJ318" s="132"/>
      <c r="BK318" s="132"/>
      <c r="BL318" s="19"/>
      <c r="BM318" s="19"/>
      <c r="BN318" s="19"/>
      <c r="BO318" s="17"/>
      <c r="BP318" s="17"/>
      <c r="BQ318" s="17"/>
      <c r="BR318" s="17"/>
      <c r="BS318" s="17"/>
      <c r="BT318" s="17"/>
      <c r="BU318" s="17"/>
      <c r="BV318" s="17"/>
      <c r="BW318" s="17"/>
      <c r="BX318" s="17"/>
      <c r="BY318" s="17"/>
      <c r="CL318" s="404" t="s">
        <v>1413</v>
      </c>
      <c r="CS318" s="4" t="s">
        <v>1411</v>
      </c>
    </row>
    <row r="319" spans="1:97" ht="15" hidden="1" customHeight="1" x14ac:dyDescent="0.2">
      <c r="R319" s="360"/>
      <c r="S319" s="360"/>
      <c r="W319" s="362"/>
      <c r="X319" s="362"/>
      <c r="Y319" s="362"/>
      <c r="Z319" s="362"/>
      <c r="AA319" s="362"/>
      <c r="AB319" s="362"/>
      <c r="AC319" s="362"/>
      <c r="AD319" s="362"/>
      <c r="AE319" s="362"/>
      <c r="AF319" s="362"/>
      <c r="AG319" s="362"/>
      <c r="AH319" s="332"/>
      <c r="CL319" s="404" t="s">
        <v>1414</v>
      </c>
      <c r="CS319" s="4" t="s">
        <v>1412</v>
      </c>
    </row>
    <row r="320" spans="1:97" ht="15" hidden="1" customHeight="1" x14ac:dyDescent="0.2">
      <c r="R320" s="360"/>
      <c r="S320" s="360"/>
      <c r="W320" s="360"/>
      <c r="X320" s="360"/>
      <c r="Y320" s="360"/>
      <c r="Z320" s="360"/>
      <c r="AA320" s="360"/>
      <c r="AB320" s="360"/>
      <c r="AC320" s="360"/>
      <c r="AD320" s="360"/>
      <c r="AE320" s="360"/>
      <c r="AF320" s="360"/>
      <c r="AG320" s="360"/>
      <c r="AH320" s="332"/>
      <c r="CL320" s="404" t="s">
        <v>1415</v>
      </c>
      <c r="CS320" s="4" t="s">
        <v>1413</v>
      </c>
    </row>
    <row r="321" spans="18:97" ht="15" hidden="1" customHeight="1" x14ac:dyDescent="0.2">
      <c r="R321" s="360"/>
      <c r="S321" s="360"/>
      <c r="W321" s="360"/>
      <c r="X321" s="360"/>
      <c r="Y321" s="360"/>
      <c r="Z321" s="360"/>
      <c r="AA321" s="360"/>
      <c r="AB321" s="360"/>
      <c r="AC321" s="360"/>
      <c r="AD321" s="360"/>
      <c r="AE321" s="360"/>
      <c r="AF321" s="360"/>
      <c r="AG321" s="360"/>
      <c r="AH321" s="332"/>
      <c r="CL321" s="404" t="s">
        <v>1416</v>
      </c>
      <c r="CS321" s="4" t="s">
        <v>1414</v>
      </c>
    </row>
    <row r="322" spans="18:97" ht="15" hidden="1" customHeight="1" x14ac:dyDescent="0.2">
      <c r="R322" s="360"/>
      <c r="S322" s="360"/>
      <c r="W322" s="362"/>
      <c r="X322" s="362"/>
      <c r="Y322" s="362"/>
      <c r="Z322" s="362"/>
      <c r="AA322" s="362"/>
      <c r="AB322" s="362"/>
      <c r="AC322" s="362"/>
      <c r="AD322" s="362"/>
      <c r="AE322" s="362"/>
      <c r="AF322" s="362"/>
      <c r="AG322" s="362"/>
      <c r="AH322" s="332"/>
      <c r="CL322" s="404" t="s">
        <v>1417</v>
      </c>
      <c r="CS322" s="4" t="s">
        <v>1415</v>
      </c>
    </row>
    <row r="323" spans="18:97" ht="15" hidden="1" customHeight="1" x14ac:dyDescent="0.2">
      <c r="R323" s="360"/>
      <c r="S323" s="360"/>
      <c r="W323" s="360"/>
      <c r="X323" s="360"/>
      <c r="Y323" s="360"/>
      <c r="Z323" s="360"/>
      <c r="AA323" s="360"/>
      <c r="AB323" s="360"/>
      <c r="AC323" s="360"/>
      <c r="AD323" s="360"/>
      <c r="AE323" s="360"/>
      <c r="AF323" s="360"/>
      <c r="AG323" s="360"/>
      <c r="AH323" s="332"/>
      <c r="CL323" s="404" t="s">
        <v>1418</v>
      </c>
      <c r="CS323" s="4" t="s">
        <v>1416</v>
      </c>
    </row>
    <row r="324" spans="18:97" ht="15" hidden="1" customHeight="1" x14ac:dyDescent="0.2">
      <c r="R324" s="360"/>
      <c r="S324" s="360"/>
      <c r="W324" s="360"/>
      <c r="X324" s="360"/>
      <c r="Y324" s="360"/>
      <c r="Z324" s="360"/>
      <c r="AA324" s="360"/>
      <c r="AB324" s="360"/>
      <c r="AC324" s="360"/>
      <c r="AD324" s="360"/>
      <c r="AE324" s="360"/>
      <c r="AF324" s="360"/>
      <c r="AG324" s="360"/>
      <c r="AH324" s="332"/>
      <c r="CL324" s="404" t="s">
        <v>1419</v>
      </c>
      <c r="CS324" s="4" t="s">
        <v>1417</v>
      </c>
    </row>
    <row r="325" spans="18:97" ht="15" hidden="1" customHeight="1" x14ac:dyDescent="0.2">
      <c r="R325" s="360"/>
      <c r="S325" s="360"/>
      <c r="W325" s="362"/>
      <c r="X325" s="362"/>
      <c r="Y325" s="362"/>
      <c r="Z325" s="362"/>
      <c r="AA325" s="362"/>
      <c r="AB325" s="362"/>
      <c r="AC325" s="362"/>
      <c r="AD325" s="362"/>
      <c r="AE325" s="362"/>
      <c r="AF325" s="362"/>
      <c r="AG325" s="362"/>
      <c r="AH325" s="332"/>
      <c r="CL325" s="404" t="s">
        <v>1420</v>
      </c>
      <c r="CS325" s="4" t="s">
        <v>1418</v>
      </c>
    </row>
    <row r="326" spans="18:97" ht="15" hidden="1" customHeight="1" x14ac:dyDescent="0.2">
      <c r="R326" s="360"/>
      <c r="S326" s="360"/>
      <c r="W326" s="360"/>
      <c r="X326" s="360"/>
      <c r="Y326" s="360"/>
      <c r="Z326" s="360"/>
      <c r="AA326" s="360"/>
      <c r="AB326" s="360"/>
      <c r="AC326" s="360"/>
      <c r="AD326" s="360"/>
      <c r="AE326" s="360"/>
      <c r="AF326" s="360"/>
      <c r="AG326" s="360"/>
      <c r="AH326" s="332"/>
      <c r="CL326" s="404" t="s">
        <v>1421</v>
      </c>
      <c r="CS326" s="4" t="s">
        <v>1419</v>
      </c>
    </row>
    <row r="327" spans="18:97" ht="15" hidden="1" customHeight="1" x14ac:dyDescent="0.2">
      <c r="R327" s="360"/>
      <c r="S327" s="360"/>
      <c r="W327" s="362"/>
      <c r="X327" s="362"/>
      <c r="Y327" s="362"/>
      <c r="Z327" s="362"/>
      <c r="AA327" s="362"/>
      <c r="AB327" s="362"/>
      <c r="AC327" s="362"/>
      <c r="AD327" s="362"/>
      <c r="AE327" s="362"/>
      <c r="AF327" s="362"/>
      <c r="AG327" s="362"/>
      <c r="AH327" s="332"/>
      <c r="CL327" s="404" t="s">
        <v>1422</v>
      </c>
      <c r="CS327" s="4" t="s">
        <v>1420</v>
      </c>
    </row>
    <row r="328" spans="18:97" ht="15" hidden="1" customHeight="1" x14ac:dyDescent="0.2">
      <c r="R328" s="360"/>
      <c r="S328" s="360"/>
      <c r="W328" s="360"/>
      <c r="X328" s="360"/>
      <c r="Y328" s="360"/>
      <c r="Z328" s="360"/>
      <c r="AA328" s="360"/>
      <c r="AB328" s="360"/>
      <c r="AC328" s="360"/>
      <c r="AD328" s="360"/>
      <c r="AE328" s="360"/>
      <c r="AF328" s="360"/>
      <c r="AG328" s="360"/>
      <c r="AH328" s="332"/>
      <c r="CL328" s="404" t="s">
        <v>1423</v>
      </c>
      <c r="CS328" s="4" t="s">
        <v>1421</v>
      </c>
    </row>
    <row r="329" spans="18:97" ht="15" hidden="1" customHeight="1" x14ac:dyDescent="0.2">
      <c r="R329" s="360"/>
      <c r="S329" s="360"/>
      <c r="W329" s="362"/>
      <c r="X329" s="362"/>
      <c r="Y329" s="362"/>
      <c r="Z329" s="362"/>
      <c r="AA329" s="362"/>
      <c r="AB329" s="362"/>
      <c r="AC329" s="362"/>
      <c r="AD329" s="362"/>
      <c r="AE329" s="362"/>
      <c r="AF329" s="362"/>
      <c r="AG329" s="362"/>
      <c r="AH329" s="332"/>
      <c r="CL329" s="404" t="s">
        <v>1424</v>
      </c>
      <c r="CS329" s="4" t="s">
        <v>1422</v>
      </c>
    </row>
    <row r="330" spans="18:97" ht="15" hidden="1" customHeight="1" x14ac:dyDescent="0.2">
      <c r="R330" s="360"/>
      <c r="S330" s="360"/>
      <c r="W330" s="362"/>
      <c r="X330" s="362"/>
      <c r="Y330" s="362"/>
      <c r="Z330" s="362"/>
      <c r="AA330" s="362"/>
      <c r="AB330" s="362"/>
      <c r="AC330" s="362"/>
      <c r="AD330" s="362"/>
      <c r="AE330" s="362"/>
      <c r="AF330" s="362"/>
      <c r="AG330" s="362"/>
      <c r="AH330" s="332"/>
      <c r="CL330" s="404" t="s">
        <v>1425</v>
      </c>
      <c r="CS330" s="4" t="s">
        <v>1423</v>
      </c>
    </row>
    <row r="331" spans="18:97" ht="15" hidden="1" customHeight="1" x14ac:dyDescent="0.2">
      <c r="R331" s="360"/>
      <c r="S331" s="360"/>
      <c r="W331" s="362"/>
      <c r="X331" s="362"/>
      <c r="Y331" s="362"/>
      <c r="Z331" s="362"/>
      <c r="AA331" s="362"/>
      <c r="AB331" s="362"/>
      <c r="AC331" s="362"/>
      <c r="AD331" s="362"/>
      <c r="AE331" s="362"/>
      <c r="AF331" s="362"/>
      <c r="AG331" s="362"/>
      <c r="AH331" s="332"/>
      <c r="CL331" s="404" t="s">
        <v>1426</v>
      </c>
      <c r="CS331" s="4" t="s">
        <v>1424</v>
      </c>
    </row>
    <row r="332" spans="18:97" ht="15" hidden="1" customHeight="1" x14ac:dyDescent="0.2">
      <c r="R332" s="360"/>
      <c r="S332" s="360"/>
      <c r="W332" s="360"/>
      <c r="X332" s="360"/>
      <c r="Y332" s="360"/>
      <c r="Z332" s="360"/>
      <c r="AA332" s="360"/>
      <c r="AB332" s="360"/>
      <c r="AC332" s="360"/>
      <c r="AD332" s="360"/>
      <c r="AE332" s="360"/>
      <c r="AF332" s="360"/>
      <c r="AG332" s="360"/>
      <c r="AH332" s="332"/>
      <c r="CL332" s="404" t="s">
        <v>1427</v>
      </c>
      <c r="CS332" s="4" t="s">
        <v>1425</v>
      </c>
    </row>
    <row r="333" spans="18:97" ht="15" hidden="1" customHeight="1" x14ac:dyDescent="0.2">
      <c r="R333" s="360"/>
      <c r="S333" s="360"/>
      <c r="W333" s="360"/>
      <c r="X333" s="360"/>
      <c r="Y333" s="360"/>
      <c r="Z333" s="360"/>
      <c r="AA333" s="360"/>
      <c r="AB333" s="360"/>
      <c r="AC333" s="360"/>
      <c r="AD333" s="360"/>
      <c r="AE333" s="360"/>
      <c r="AF333" s="360"/>
      <c r="AG333" s="360"/>
      <c r="AH333" s="332"/>
      <c r="CL333" s="404" t="s">
        <v>1428</v>
      </c>
      <c r="CS333" s="4" t="s">
        <v>1426</v>
      </c>
    </row>
    <row r="334" spans="18:97" ht="15" hidden="1" customHeight="1" x14ac:dyDescent="0.2">
      <c r="R334" s="360"/>
      <c r="S334" s="360"/>
      <c r="W334" s="362"/>
      <c r="X334" s="362"/>
      <c r="Y334" s="362"/>
      <c r="Z334" s="362"/>
      <c r="AA334" s="362"/>
      <c r="AB334" s="362"/>
      <c r="AC334" s="362"/>
      <c r="AD334" s="362"/>
      <c r="AE334" s="362"/>
      <c r="AF334" s="362"/>
      <c r="AG334" s="362"/>
      <c r="AH334" s="332"/>
      <c r="CL334" s="404" t="s">
        <v>1429</v>
      </c>
      <c r="CS334" s="4" t="s">
        <v>1427</v>
      </c>
    </row>
    <row r="335" spans="18:97" ht="15" hidden="1" customHeight="1" x14ac:dyDescent="0.2">
      <c r="R335" s="360"/>
      <c r="S335" s="360"/>
      <c r="W335" s="362"/>
      <c r="X335" s="362"/>
      <c r="Y335" s="362"/>
      <c r="Z335" s="362"/>
      <c r="AA335" s="362"/>
      <c r="AB335" s="362"/>
      <c r="AC335" s="362"/>
      <c r="AD335" s="362"/>
      <c r="AE335" s="362"/>
      <c r="AF335" s="362"/>
      <c r="AG335" s="362"/>
      <c r="AH335" s="332"/>
      <c r="CL335" s="404" t="s">
        <v>1430</v>
      </c>
      <c r="CS335" s="4" t="s">
        <v>1428</v>
      </c>
    </row>
    <row r="336" spans="18:97" ht="15" hidden="1" customHeight="1" x14ac:dyDescent="0.2">
      <c r="R336" s="360"/>
      <c r="S336" s="360"/>
      <c r="W336" s="360"/>
      <c r="X336" s="360"/>
      <c r="Y336" s="360"/>
      <c r="Z336" s="360"/>
      <c r="AA336" s="360"/>
      <c r="AB336" s="360"/>
      <c r="AC336" s="360"/>
      <c r="AD336" s="360"/>
      <c r="AE336" s="360"/>
      <c r="AF336" s="360"/>
      <c r="AG336" s="360"/>
      <c r="AH336" s="332"/>
      <c r="CL336" s="404" t="s">
        <v>1431</v>
      </c>
      <c r="CS336" s="4" t="s">
        <v>1429</v>
      </c>
    </row>
    <row r="337" spans="18:97" ht="15" hidden="1" customHeight="1" x14ac:dyDescent="0.2">
      <c r="R337" s="360"/>
      <c r="S337" s="360"/>
      <c r="W337" s="362"/>
      <c r="X337" s="362"/>
      <c r="Y337" s="362"/>
      <c r="Z337" s="362"/>
      <c r="AA337" s="362"/>
      <c r="AB337" s="362"/>
      <c r="AC337" s="362"/>
      <c r="AD337" s="362"/>
      <c r="AE337" s="362"/>
      <c r="AF337" s="362"/>
      <c r="AG337" s="362"/>
      <c r="AH337" s="332"/>
      <c r="CL337" s="404" t="s">
        <v>1432</v>
      </c>
      <c r="CS337" s="4" t="s">
        <v>1430</v>
      </c>
    </row>
    <row r="338" spans="18:97" ht="15" hidden="1" customHeight="1" x14ac:dyDescent="0.2">
      <c r="R338" s="360"/>
      <c r="S338" s="360"/>
      <c r="W338" s="363"/>
      <c r="X338" s="363"/>
      <c r="Y338" s="363"/>
      <c r="Z338" s="363"/>
      <c r="AA338" s="363"/>
      <c r="AB338" s="363"/>
      <c r="AC338" s="363"/>
      <c r="AD338" s="364"/>
      <c r="AE338" s="364"/>
      <c r="AF338" s="364"/>
      <c r="AG338" s="364"/>
      <c r="AH338" s="332"/>
      <c r="CL338" s="404" t="s">
        <v>1433</v>
      </c>
      <c r="CS338" s="4" t="s">
        <v>1431</v>
      </c>
    </row>
    <row r="339" spans="18:97" ht="15" hidden="1" customHeight="1" x14ac:dyDescent="0.2">
      <c r="R339" s="349"/>
      <c r="S339" s="349"/>
      <c r="W339" s="361"/>
      <c r="X339" s="361"/>
      <c r="Y339" s="361"/>
      <c r="Z339" s="361"/>
      <c r="AA339" s="361"/>
      <c r="AB339" s="361"/>
      <c r="AC339" s="361"/>
      <c r="AD339" s="361"/>
      <c r="AE339" s="361"/>
      <c r="AF339" s="361"/>
      <c r="AG339" s="361"/>
      <c r="AH339" s="332"/>
      <c r="CL339" s="404" t="s">
        <v>1434</v>
      </c>
      <c r="CS339" s="4" t="s">
        <v>1432</v>
      </c>
    </row>
    <row r="340" spans="18:97" ht="15" hidden="1" customHeight="1" x14ac:dyDescent="0.2">
      <c r="R340" s="360"/>
      <c r="S340" s="360"/>
      <c r="W340" s="362"/>
      <c r="X340" s="362"/>
      <c r="Y340" s="362"/>
      <c r="Z340" s="362"/>
      <c r="AA340" s="362"/>
      <c r="AB340" s="362"/>
      <c r="AC340" s="362"/>
      <c r="AD340" s="362"/>
      <c r="AE340" s="362"/>
      <c r="AF340" s="362"/>
      <c r="AG340" s="362"/>
      <c r="AH340" s="332"/>
      <c r="CL340" s="404" t="s">
        <v>1435</v>
      </c>
      <c r="CS340" s="4" t="s">
        <v>1433</v>
      </c>
    </row>
    <row r="341" spans="18:97" ht="15" hidden="1" customHeight="1" x14ac:dyDescent="0.2">
      <c r="R341" s="360"/>
      <c r="S341" s="360"/>
      <c r="W341" s="362"/>
      <c r="X341" s="362"/>
      <c r="Y341" s="362"/>
      <c r="Z341" s="362"/>
      <c r="AA341" s="362"/>
      <c r="AB341" s="362"/>
      <c r="AC341" s="362"/>
      <c r="AD341" s="362"/>
      <c r="AE341" s="362"/>
      <c r="AF341" s="362"/>
      <c r="AG341" s="362"/>
      <c r="AH341" s="332"/>
      <c r="CL341" s="404" t="s">
        <v>1436</v>
      </c>
      <c r="CS341" s="4" t="s">
        <v>1434</v>
      </c>
    </row>
    <row r="342" spans="18:97" ht="15" hidden="1" customHeight="1" x14ac:dyDescent="0.2">
      <c r="R342" s="360"/>
      <c r="S342" s="360"/>
      <c r="W342" s="360"/>
      <c r="X342" s="360"/>
      <c r="Y342" s="360"/>
      <c r="Z342" s="360"/>
      <c r="AA342" s="360"/>
      <c r="AB342" s="360"/>
      <c r="AC342" s="360"/>
      <c r="AD342" s="360"/>
      <c r="AE342" s="360"/>
      <c r="AF342" s="360"/>
      <c r="AG342" s="360"/>
      <c r="AH342" s="332"/>
      <c r="CL342" s="404" t="s">
        <v>1437</v>
      </c>
      <c r="CS342" s="4" t="s">
        <v>1435</v>
      </c>
    </row>
    <row r="343" spans="18:97" ht="15" hidden="1" customHeight="1" x14ac:dyDescent="0.2">
      <c r="R343" s="349"/>
      <c r="S343" s="349"/>
      <c r="W343" s="349"/>
      <c r="X343" s="349"/>
      <c r="Y343" s="349"/>
      <c r="Z343" s="349"/>
      <c r="AA343" s="349"/>
      <c r="AB343" s="349"/>
      <c r="AC343" s="349"/>
      <c r="AD343" s="349"/>
      <c r="AE343" s="349"/>
      <c r="AF343" s="349"/>
      <c r="AG343" s="349"/>
      <c r="AH343" s="332"/>
      <c r="CL343" s="404" t="s">
        <v>1438</v>
      </c>
      <c r="CS343" s="4" t="s">
        <v>1436</v>
      </c>
    </row>
    <row r="344" spans="18:97" ht="15" hidden="1" customHeight="1" x14ac:dyDescent="0.2">
      <c r="R344" s="349"/>
      <c r="S344" s="349"/>
      <c r="W344" s="349"/>
      <c r="X344" s="349"/>
      <c r="Y344" s="349"/>
      <c r="Z344" s="349"/>
      <c r="AA344" s="349"/>
      <c r="AB344" s="349"/>
      <c r="AC344" s="349"/>
      <c r="AD344" s="349"/>
      <c r="AE344" s="349"/>
      <c r="AF344" s="349"/>
      <c r="AG344" s="349"/>
      <c r="AH344" s="332"/>
      <c r="CL344" s="404" t="s">
        <v>1439</v>
      </c>
      <c r="CS344" s="4" t="s">
        <v>1437</v>
      </c>
    </row>
    <row r="345" spans="18:97" ht="15" hidden="1" customHeight="1" x14ac:dyDescent="0.2">
      <c r="R345" s="349"/>
      <c r="S345" s="349"/>
      <c r="W345" s="349"/>
      <c r="X345" s="349"/>
      <c r="Y345" s="349"/>
      <c r="Z345" s="349"/>
      <c r="AA345" s="349"/>
      <c r="AB345" s="349"/>
      <c r="AC345" s="349"/>
      <c r="AD345" s="349"/>
      <c r="AE345" s="349"/>
      <c r="AF345" s="349"/>
      <c r="AG345" s="349"/>
      <c r="AH345" s="332"/>
      <c r="CL345" s="404" t="s">
        <v>1440</v>
      </c>
      <c r="CS345" s="4" t="s">
        <v>1438</v>
      </c>
    </row>
    <row r="346" spans="18:97" ht="15" hidden="1" customHeight="1" x14ac:dyDescent="0.2">
      <c r="R346" s="349"/>
      <c r="S346" s="349"/>
      <c r="W346" s="349"/>
      <c r="X346" s="349"/>
      <c r="Y346" s="349"/>
      <c r="Z346" s="349"/>
      <c r="AA346" s="349"/>
      <c r="AB346" s="349"/>
      <c r="AC346" s="349"/>
      <c r="AD346" s="349"/>
      <c r="AE346" s="349"/>
      <c r="AF346" s="349"/>
      <c r="AG346" s="349"/>
      <c r="AH346" s="332"/>
      <c r="CL346" s="404" t="s">
        <v>1441</v>
      </c>
      <c r="CS346" s="4" t="s">
        <v>1439</v>
      </c>
    </row>
    <row r="347" spans="18:97" ht="15" hidden="1" customHeight="1" x14ac:dyDescent="0.2">
      <c r="R347" s="365"/>
      <c r="S347" s="365"/>
      <c r="W347" s="365"/>
      <c r="X347" s="365"/>
      <c r="Y347" s="365"/>
      <c r="Z347" s="365"/>
      <c r="AA347" s="365"/>
      <c r="AB347" s="365"/>
      <c r="AC347" s="365"/>
      <c r="AD347" s="365"/>
      <c r="AE347" s="365"/>
      <c r="AF347" s="365"/>
      <c r="AG347" s="365"/>
      <c r="AH347" s="332"/>
      <c r="CL347" s="404" t="s">
        <v>1442</v>
      </c>
      <c r="CS347" s="4" t="s">
        <v>1440</v>
      </c>
    </row>
    <row r="348" spans="18:97" ht="15" hidden="1" customHeight="1" x14ac:dyDescent="0.2">
      <c r="R348" s="365"/>
      <c r="S348" s="365"/>
      <c r="W348" s="365"/>
      <c r="X348" s="365"/>
      <c r="Y348" s="365"/>
      <c r="Z348" s="365"/>
      <c r="AA348" s="365"/>
      <c r="AB348" s="365"/>
      <c r="AC348" s="365"/>
      <c r="AD348" s="365"/>
      <c r="AE348" s="365"/>
      <c r="AF348" s="365"/>
      <c r="AG348" s="365"/>
      <c r="AH348" s="332"/>
      <c r="CL348" s="404" t="s">
        <v>1443</v>
      </c>
      <c r="CS348" s="4" t="s">
        <v>1441</v>
      </c>
    </row>
    <row r="349" spans="18:97" ht="15" hidden="1" customHeight="1" x14ac:dyDescent="0.2">
      <c r="R349" s="345"/>
      <c r="S349" s="345"/>
      <c r="W349" s="345"/>
      <c r="X349" s="345"/>
      <c r="Y349" s="345"/>
      <c r="Z349" s="345"/>
      <c r="AA349" s="345"/>
      <c r="AB349" s="345"/>
      <c r="AC349" s="345"/>
      <c r="AD349" s="345"/>
      <c r="AE349" s="345"/>
      <c r="AF349" s="345"/>
      <c r="AG349" s="345"/>
      <c r="AH349" s="332"/>
      <c r="CL349" s="404" t="s">
        <v>1444</v>
      </c>
      <c r="CS349" s="4" t="s">
        <v>1442</v>
      </c>
    </row>
    <row r="350" spans="18:97" ht="15" hidden="1" customHeight="1" x14ac:dyDescent="0.2">
      <c r="R350" s="360"/>
      <c r="S350" s="360"/>
      <c r="W350" s="360"/>
      <c r="X350" s="360"/>
      <c r="Y350" s="360"/>
      <c r="Z350" s="360"/>
      <c r="AA350" s="360"/>
      <c r="AB350" s="360"/>
      <c r="AC350" s="360"/>
      <c r="AD350" s="360"/>
      <c r="AE350" s="360"/>
      <c r="AF350" s="360"/>
      <c r="AG350" s="360"/>
      <c r="AH350" s="332"/>
      <c r="CL350" s="404" t="s">
        <v>1445</v>
      </c>
      <c r="CS350" s="4" t="s">
        <v>1443</v>
      </c>
    </row>
    <row r="351" spans="18:97" ht="15" hidden="1" customHeight="1" x14ac:dyDescent="0.2">
      <c r="R351" s="345"/>
      <c r="S351" s="345"/>
      <c r="W351" s="366"/>
      <c r="X351" s="366"/>
      <c r="Y351" s="366"/>
      <c r="Z351" s="366"/>
      <c r="AA351" s="366"/>
      <c r="AB351" s="366"/>
      <c r="AC351" s="366"/>
      <c r="AD351" s="366"/>
      <c r="AE351" s="366"/>
      <c r="AF351" s="366"/>
      <c r="AG351" s="366"/>
      <c r="AH351" s="332"/>
      <c r="CL351" s="404" t="s">
        <v>1446</v>
      </c>
      <c r="CS351" s="4" t="s">
        <v>1444</v>
      </c>
    </row>
    <row r="352" spans="18:97" ht="15" hidden="1" customHeight="1" x14ac:dyDescent="0.2">
      <c r="R352" s="345"/>
      <c r="S352" s="345"/>
      <c r="W352" s="361"/>
      <c r="X352" s="361"/>
      <c r="Y352" s="361"/>
      <c r="Z352" s="361"/>
      <c r="AA352" s="361"/>
      <c r="AB352" s="361"/>
      <c r="AC352" s="361"/>
      <c r="AD352" s="361"/>
      <c r="AE352" s="361"/>
      <c r="AF352" s="361"/>
      <c r="AG352" s="361"/>
      <c r="AH352" s="332"/>
      <c r="CL352" s="404" t="s">
        <v>1004</v>
      </c>
      <c r="CS352" s="4" t="s">
        <v>1445</v>
      </c>
    </row>
    <row r="353" spans="1:105" ht="15" hidden="1" customHeight="1" x14ac:dyDescent="0.2">
      <c r="R353" s="345"/>
      <c r="S353" s="345"/>
      <c r="W353" s="366"/>
      <c r="X353" s="366"/>
      <c r="Y353" s="366"/>
      <c r="Z353" s="366"/>
      <c r="AA353" s="366"/>
      <c r="AB353" s="366"/>
      <c r="AC353" s="366"/>
      <c r="AD353" s="366"/>
      <c r="AE353" s="366"/>
      <c r="AF353" s="366"/>
      <c r="AG353" s="366"/>
      <c r="AH353" s="332"/>
      <c r="CL353" s="404" t="s">
        <v>1447</v>
      </c>
      <c r="CS353" s="4" t="s">
        <v>1446</v>
      </c>
    </row>
    <row r="354" spans="1:105" ht="15" hidden="1" customHeight="1" x14ac:dyDescent="0.2">
      <c r="R354" s="345"/>
      <c r="S354" s="345"/>
      <c r="W354" s="366"/>
      <c r="X354" s="366"/>
      <c r="Y354" s="366"/>
      <c r="Z354" s="366"/>
      <c r="AA354" s="366"/>
      <c r="AB354" s="366"/>
      <c r="AC354" s="366"/>
      <c r="AD354" s="366"/>
      <c r="AE354" s="366"/>
      <c r="AF354" s="366"/>
      <c r="AG354" s="366"/>
      <c r="AH354" s="332"/>
      <c r="CL354" s="404" t="s">
        <v>1448</v>
      </c>
      <c r="CS354" s="4" t="s">
        <v>1004</v>
      </c>
    </row>
    <row r="355" spans="1:105" ht="15" hidden="1" customHeight="1" x14ac:dyDescent="0.2">
      <c r="R355" s="345"/>
      <c r="S355" s="345"/>
      <c r="W355" s="366"/>
      <c r="X355" s="366"/>
      <c r="Y355" s="366"/>
      <c r="Z355" s="366"/>
      <c r="AA355" s="366"/>
      <c r="AB355" s="366"/>
      <c r="AC355" s="366"/>
      <c r="AD355" s="366"/>
      <c r="AE355" s="366"/>
      <c r="AF355" s="366"/>
      <c r="AG355" s="366"/>
      <c r="AH355" s="332"/>
      <c r="CL355" s="404" t="s">
        <v>1449</v>
      </c>
      <c r="CS355" s="4" t="s">
        <v>1447</v>
      </c>
    </row>
    <row r="356" spans="1:105" ht="15" hidden="1" customHeight="1" x14ac:dyDescent="0.2">
      <c r="R356" s="345"/>
      <c r="S356" s="345"/>
      <c r="W356" s="366"/>
      <c r="X356" s="366"/>
      <c r="Y356" s="366"/>
      <c r="Z356" s="366"/>
      <c r="AA356" s="366"/>
      <c r="AB356" s="366"/>
      <c r="AC356" s="366"/>
      <c r="AD356" s="366"/>
      <c r="AE356" s="366"/>
      <c r="AF356" s="366"/>
      <c r="AG356" s="366"/>
      <c r="AH356" s="332"/>
      <c r="CL356" s="404" t="s">
        <v>1450</v>
      </c>
      <c r="CS356" s="4" t="s">
        <v>1448</v>
      </c>
    </row>
    <row r="357" spans="1:105" ht="15" hidden="1" customHeight="1" x14ac:dyDescent="0.2">
      <c r="R357" s="345"/>
      <c r="S357" s="345"/>
      <c r="W357" s="366"/>
      <c r="X357" s="366"/>
      <c r="Y357" s="366"/>
      <c r="Z357" s="366"/>
      <c r="AA357" s="366"/>
      <c r="AB357" s="366"/>
      <c r="AC357" s="366"/>
      <c r="AD357" s="366"/>
      <c r="AE357" s="366"/>
      <c r="AF357" s="366"/>
      <c r="AG357" s="366"/>
      <c r="AH357" s="332"/>
      <c r="CL357" s="404" t="s">
        <v>1451</v>
      </c>
      <c r="CS357" s="4" t="s">
        <v>1449</v>
      </c>
    </row>
    <row r="358" spans="1:105" ht="15" hidden="1" customHeight="1" x14ac:dyDescent="0.2">
      <c r="R358" s="345"/>
      <c r="S358" s="345"/>
      <c r="W358" s="366"/>
      <c r="X358" s="366"/>
      <c r="Y358" s="366"/>
      <c r="Z358" s="366"/>
      <c r="AA358" s="366"/>
      <c r="AB358" s="366"/>
      <c r="AC358" s="366"/>
      <c r="AD358" s="366"/>
      <c r="AE358" s="366"/>
      <c r="AF358" s="366"/>
      <c r="AG358" s="366"/>
      <c r="AH358" s="332"/>
      <c r="CL358" s="404" t="s">
        <v>1452</v>
      </c>
      <c r="CS358" s="4" t="s">
        <v>1450</v>
      </c>
    </row>
    <row r="359" spans="1:105" ht="15" hidden="1" customHeight="1" x14ac:dyDescent="0.2">
      <c r="R359" s="345"/>
      <c r="S359" s="345"/>
      <c r="W359" s="366"/>
      <c r="X359" s="366"/>
      <c r="Y359" s="366"/>
      <c r="Z359" s="366"/>
      <c r="AA359" s="366"/>
      <c r="AB359" s="366"/>
      <c r="AC359" s="366"/>
      <c r="AD359" s="366"/>
      <c r="AE359" s="366"/>
      <c r="AF359" s="366"/>
      <c r="AG359" s="366"/>
      <c r="AH359" s="332"/>
      <c r="CL359" s="404" t="s">
        <v>1453</v>
      </c>
      <c r="CS359" s="4" t="s">
        <v>1451</v>
      </c>
    </row>
    <row r="360" spans="1:105" ht="15" hidden="1" customHeight="1" x14ac:dyDescent="0.2">
      <c r="R360" s="345"/>
      <c r="S360" s="345"/>
      <c r="W360" s="366"/>
      <c r="X360" s="366"/>
      <c r="Y360" s="366"/>
      <c r="Z360" s="366"/>
      <c r="AA360" s="366"/>
      <c r="AB360" s="366"/>
      <c r="AC360" s="366"/>
      <c r="AD360" s="366"/>
      <c r="AE360" s="366"/>
      <c r="AF360" s="366"/>
      <c r="AG360" s="366"/>
      <c r="AH360" s="332"/>
      <c r="CL360" s="404" t="s">
        <v>1454</v>
      </c>
      <c r="CS360" s="4" t="s">
        <v>1452</v>
      </c>
    </row>
    <row r="361" spans="1:105" ht="15" hidden="1" customHeight="1" x14ac:dyDescent="0.2">
      <c r="R361" s="345"/>
      <c r="S361" s="345"/>
      <c r="W361" s="366"/>
      <c r="X361" s="366"/>
      <c r="Y361" s="366"/>
      <c r="Z361" s="366"/>
      <c r="AA361" s="366"/>
      <c r="AB361" s="366"/>
      <c r="AC361" s="366"/>
      <c r="AD361" s="366"/>
      <c r="AE361" s="366"/>
      <c r="AF361" s="366"/>
      <c r="AG361" s="366"/>
      <c r="AH361" s="332"/>
      <c r="CL361" s="404" t="s">
        <v>1455</v>
      </c>
      <c r="CS361" s="4" t="s">
        <v>1453</v>
      </c>
    </row>
    <row r="362" spans="1:105" ht="15" hidden="1" customHeight="1" x14ac:dyDescent="0.2">
      <c r="R362" s="345"/>
      <c r="S362" s="345"/>
      <c r="W362" s="366"/>
      <c r="X362" s="366"/>
      <c r="Y362" s="366"/>
      <c r="Z362" s="366"/>
      <c r="AA362" s="366"/>
      <c r="AB362" s="366"/>
      <c r="AC362" s="366"/>
      <c r="AD362" s="366"/>
      <c r="AE362" s="366"/>
      <c r="AF362" s="366"/>
      <c r="AG362" s="366"/>
      <c r="AH362" s="332"/>
      <c r="CL362" s="404" t="s">
        <v>1456</v>
      </c>
      <c r="CS362" s="4" t="s">
        <v>1454</v>
      </c>
    </row>
    <row r="363" spans="1:105" ht="15" hidden="1" customHeight="1" x14ac:dyDescent="0.2">
      <c r="R363" s="345"/>
      <c r="S363" s="345"/>
      <c r="W363" s="366"/>
      <c r="X363" s="366"/>
      <c r="Y363" s="366"/>
      <c r="Z363" s="366"/>
      <c r="AA363" s="366"/>
      <c r="AB363" s="366"/>
      <c r="AC363" s="366"/>
      <c r="AD363" s="366"/>
      <c r="AE363" s="366"/>
      <c r="AF363" s="366"/>
      <c r="AG363" s="366"/>
      <c r="AH363" s="332"/>
      <c r="CL363" s="404" t="s">
        <v>1457</v>
      </c>
      <c r="CS363" s="4" t="s">
        <v>1455</v>
      </c>
    </row>
    <row r="364" spans="1:105" ht="15" hidden="1" customHeight="1" x14ac:dyDescent="0.2">
      <c r="R364" s="345"/>
      <c r="S364" s="345"/>
      <c r="W364" s="367"/>
      <c r="X364" s="367"/>
      <c r="Y364" s="367"/>
      <c r="Z364" s="367"/>
      <c r="AA364" s="367"/>
      <c r="AB364" s="368"/>
      <c r="AC364" s="368"/>
      <c r="AD364" s="368"/>
      <c r="AE364" s="368"/>
      <c r="AF364" s="368"/>
      <c r="AG364" s="368"/>
      <c r="AH364" s="332"/>
      <c r="CL364" s="404" t="s">
        <v>1458</v>
      </c>
      <c r="CS364" s="4" t="s">
        <v>1456</v>
      </c>
    </row>
    <row r="365" spans="1:105" s="104" customFormat="1" ht="15" hidden="1" customHeight="1" x14ac:dyDescent="0.2">
      <c r="A365" s="350"/>
      <c r="B365" s="147"/>
      <c r="C365" s="176"/>
      <c r="D365" s="147"/>
      <c r="E365" s="147"/>
      <c r="F365" s="147"/>
      <c r="G365" s="147"/>
      <c r="H365" s="147"/>
      <c r="I365" s="147"/>
      <c r="J365" s="147"/>
      <c r="K365" s="147"/>
      <c r="L365" s="147"/>
      <c r="M365" s="176"/>
      <c r="N365" s="176"/>
      <c r="O365" s="176"/>
      <c r="P365" s="176"/>
      <c r="Q365" s="176"/>
      <c r="R365" s="345"/>
      <c r="S365" s="345"/>
      <c r="T365" s="176"/>
      <c r="U365" s="176"/>
      <c r="V365" s="176"/>
      <c r="W365" s="367"/>
      <c r="X365" s="367"/>
      <c r="Y365" s="367"/>
      <c r="Z365" s="367"/>
      <c r="AA365" s="367"/>
      <c r="AB365" s="368"/>
      <c r="AC365" s="368"/>
      <c r="AD365" s="368"/>
      <c r="AE365" s="368"/>
      <c r="AF365" s="368"/>
      <c r="AG365" s="368"/>
      <c r="AH365" s="332"/>
      <c r="AI365" s="176"/>
      <c r="AJ365" s="176"/>
      <c r="AK365" s="176"/>
      <c r="AL365" s="176"/>
      <c r="AM365" s="176"/>
      <c r="AN365" s="176"/>
      <c r="AO365" s="176"/>
      <c r="AP365" s="176"/>
      <c r="AQ365" s="358"/>
      <c r="AR365" s="349"/>
      <c r="AS365" s="349"/>
      <c r="AT365" s="349"/>
      <c r="AU365" s="349"/>
      <c r="AV365" s="349"/>
      <c r="AW365" s="349"/>
      <c r="AX365" s="349"/>
      <c r="AY365" s="349"/>
      <c r="AZ365" s="349"/>
      <c r="BA365" s="349"/>
      <c r="BB365" s="349"/>
      <c r="BC365" s="349"/>
      <c r="BD365" s="349"/>
      <c r="BE365" s="349"/>
      <c r="BF365" s="349"/>
      <c r="BG365" s="349"/>
      <c r="BH365" s="349"/>
      <c r="BI365" s="358"/>
      <c r="BJ365" s="357"/>
      <c r="BK365" s="7"/>
      <c r="BL365" s="15"/>
      <c r="BM365" s="15"/>
      <c r="BN365" s="15"/>
      <c r="BO365" s="18"/>
      <c r="BP365" s="18"/>
      <c r="BQ365" s="18"/>
      <c r="BR365" s="18"/>
      <c r="BS365" s="18"/>
      <c r="BT365" s="18"/>
      <c r="BU365" s="18"/>
      <c r="BV365" s="18"/>
      <c r="BW365" s="18"/>
      <c r="BX365" s="18"/>
      <c r="BY365" s="18"/>
      <c r="BZ365" s="63"/>
      <c r="CA365" s="350"/>
      <c r="CB365" s="4"/>
      <c r="CD365" s="4"/>
      <c r="CE365" s="350"/>
      <c r="CG365" s="130"/>
      <c r="CI365" s="14"/>
      <c r="CK365" s="4"/>
      <c r="CL365" s="404" t="s">
        <v>1459</v>
      </c>
      <c r="CR365" s="350"/>
      <c r="CS365" s="4" t="s">
        <v>1457</v>
      </c>
      <c r="CU365" s="4"/>
      <c r="CZ365" s="130"/>
      <c r="DA365" s="404"/>
    </row>
    <row r="366" spans="1:105" ht="15" hidden="1" customHeight="1" x14ac:dyDescent="0.2">
      <c r="R366" s="345"/>
      <c r="S366" s="345"/>
      <c r="W366" s="366"/>
      <c r="X366" s="366"/>
      <c r="Y366" s="366"/>
      <c r="Z366" s="366"/>
      <c r="AA366" s="366"/>
      <c r="AB366" s="366"/>
      <c r="AC366" s="366"/>
      <c r="AD366" s="366"/>
      <c r="AE366" s="366"/>
      <c r="AF366" s="366"/>
      <c r="AG366" s="366"/>
      <c r="AH366" s="332"/>
      <c r="CB366" s="104"/>
      <c r="CD366" s="104"/>
      <c r="CI366" s="104"/>
      <c r="CL366" s="404" t="s">
        <v>1460</v>
      </c>
      <c r="CS366" s="4" t="s">
        <v>1458</v>
      </c>
      <c r="CU366" s="104"/>
    </row>
    <row r="367" spans="1:105" ht="15" hidden="1" customHeight="1" x14ac:dyDescent="0.2">
      <c r="R367" s="345"/>
      <c r="S367" s="345"/>
      <c r="W367" s="366"/>
      <c r="X367" s="366"/>
      <c r="Y367" s="366"/>
      <c r="Z367" s="366"/>
      <c r="AA367" s="366"/>
      <c r="AB367" s="366"/>
      <c r="AC367" s="366"/>
      <c r="AD367" s="366"/>
      <c r="AE367" s="366"/>
      <c r="AF367" s="366"/>
      <c r="AG367" s="366"/>
      <c r="AH367" s="332"/>
      <c r="CK367" s="104"/>
      <c r="CL367" s="404" t="s">
        <v>1461</v>
      </c>
      <c r="CS367" s="4" t="s">
        <v>1459</v>
      </c>
    </row>
    <row r="368" spans="1:105" ht="15" hidden="1" customHeight="1" x14ac:dyDescent="0.2">
      <c r="R368" s="345"/>
      <c r="S368" s="345"/>
      <c r="W368" s="366"/>
      <c r="X368" s="366"/>
      <c r="Y368" s="366"/>
      <c r="Z368" s="366"/>
      <c r="AA368" s="366"/>
      <c r="AB368" s="366"/>
      <c r="AC368" s="366"/>
      <c r="AD368" s="366"/>
      <c r="AE368" s="366"/>
      <c r="AF368" s="366"/>
      <c r="AG368" s="366"/>
      <c r="AH368" s="332"/>
      <c r="CL368" s="404" t="s">
        <v>1462</v>
      </c>
      <c r="CS368" s="4" t="s">
        <v>1460</v>
      </c>
    </row>
    <row r="369" spans="1:105" ht="15" hidden="1" customHeight="1" x14ac:dyDescent="0.2">
      <c r="R369" s="360"/>
      <c r="S369" s="360"/>
      <c r="W369" s="360"/>
      <c r="X369" s="360"/>
      <c r="Y369" s="360"/>
      <c r="Z369" s="360"/>
      <c r="AA369" s="360"/>
      <c r="AB369" s="360"/>
      <c r="AC369" s="360"/>
      <c r="AD369" s="360"/>
      <c r="AE369" s="360"/>
      <c r="AF369" s="360"/>
      <c r="AG369" s="360"/>
      <c r="AH369" s="332"/>
      <c r="CL369" s="404" t="s">
        <v>1463</v>
      </c>
      <c r="CS369" s="4" t="s">
        <v>1461</v>
      </c>
    </row>
    <row r="370" spans="1:105" ht="15" hidden="1" customHeight="1" x14ac:dyDescent="0.2">
      <c r="R370" s="349"/>
      <c r="S370" s="349"/>
      <c r="W370" s="349"/>
      <c r="X370" s="349"/>
      <c r="Y370" s="349"/>
      <c r="Z370" s="349"/>
      <c r="AA370" s="349"/>
      <c r="AB370" s="349"/>
      <c r="AC370" s="349"/>
      <c r="AD370" s="349"/>
      <c r="AE370" s="349"/>
      <c r="AF370" s="349"/>
      <c r="AG370" s="349"/>
      <c r="AH370" s="332"/>
      <c r="CL370" s="404" t="s">
        <v>1464</v>
      </c>
      <c r="CR370" s="132"/>
      <c r="CS370" s="4" t="s">
        <v>1462</v>
      </c>
    </row>
    <row r="371" spans="1:105" ht="15" hidden="1" customHeight="1" x14ac:dyDescent="0.2">
      <c r="R371" s="345"/>
      <c r="S371" s="345"/>
      <c r="W371" s="366"/>
      <c r="X371" s="366"/>
      <c r="Y371" s="366"/>
      <c r="Z371" s="366"/>
      <c r="AA371" s="366"/>
      <c r="AB371" s="366"/>
      <c r="AC371" s="366"/>
      <c r="AD371" s="366"/>
      <c r="AE371" s="366"/>
      <c r="AF371" s="366"/>
      <c r="AG371" s="366"/>
      <c r="AH371" s="332"/>
      <c r="CL371" s="404" t="s">
        <v>1465</v>
      </c>
      <c r="CS371" s="4" t="s">
        <v>1463</v>
      </c>
    </row>
    <row r="372" spans="1:105" ht="15" hidden="1" customHeight="1" x14ac:dyDescent="0.2">
      <c r="R372" s="349"/>
      <c r="S372" s="349"/>
      <c r="W372" s="349"/>
      <c r="X372" s="349"/>
      <c r="Y372" s="349"/>
      <c r="Z372" s="349"/>
      <c r="AA372" s="349"/>
      <c r="AB372" s="349"/>
      <c r="AC372" s="349"/>
      <c r="AD372" s="349"/>
      <c r="AE372" s="349"/>
      <c r="AF372" s="349"/>
      <c r="AG372" s="349"/>
      <c r="AH372" s="332"/>
      <c r="CL372" s="404" t="s">
        <v>1466</v>
      </c>
      <c r="CS372" s="4" t="s">
        <v>1464</v>
      </c>
    </row>
    <row r="373" spans="1:105" ht="15" hidden="1" customHeight="1" x14ac:dyDescent="0.2">
      <c r="R373" s="369"/>
      <c r="S373" s="369"/>
      <c r="W373" s="366"/>
      <c r="X373" s="366"/>
      <c r="Y373" s="366"/>
      <c r="Z373" s="366"/>
      <c r="AA373" s="366"/>
      <c r="AB373" s="366"/>
      <c r="AC373" s="366"/>
      <c r="AD373" s="366"/>
      <c r="AE373" s="366"/>
      <c r="AF373" s="366"/>
      <c r="AG373" s="366"/>
      <c r="AH373" s="332"/>
      <c r="CL373" s="404" t="s">
        <v>1467</v>
      </c>
      <c r="CS373" s="4" t="s">
        <v>1465</v>
      </c>
    </row>
    <row r="374" spans="1:105" ht="15" hidden="1" customHeight="1" x14ac:dyDescent="0.2">
      <c r="R374" s="369"/>
      <c r="S374" s="369"/>
      <c r="W374" s="366"/>
      <c r="X374" s="366"/>
      <c r="Y374" s="366"/>
      <c r="Z374" s="366"/>
      <c r="AA374" s="366"/>
      <c r="AB374" s="366"/>
      <c r="AC374" s="366"/>
      <c r="AD374" s="366"/>
      <c r="AE374" s="366"/>
      <c r="AF374" s="366"/>
      <c r="AG374" s="366"/>
      <c r="AH374" s="332"/>
      <c r="CL374" s="404" t="s">
        <v>1468</v>
      </c>
      <c r="CS374" s="4" t="s">
        <v>1466</v>
      </c>
    </row>
    <row r="375" spans="1:105" ht="15" hidden="1" customHeight="1" x14ac:dyDescent="0.2">
      <c r="R375" s="369"/>
      <c r="S375" s="369"/>
      <c r="W375" s="366"/>
      <c r="X375" s="366"/>
      <c r="Y375" s="366"/>
      <c r="Z375" s="366"/>
      <c r="AA375" s="366"/>
      <c r="AB375" s="366"/>
      <c r="AC375" s="366"/>
      <c r="AD375" s="366"/>
      <c r="AE375" s="366"/>
      <c r="AF375" s="366"/>
      <c r="AG375" s="366"/>
      <c r="AH375" s="332"/>
      <c r="CL375" s="404" t="s">
        <v>1469</v>
      </c>
      <c r="CS375" s="4" t="s">
        <v>1467</v>
      </c>
    </row>
    <row r="376" spans="1:105" ht="15" hidden="1" customHeight="1" x14ac:dyDescent="0.2">
      <c r="T376" s="337"/>
      <c r="U376" s="337"/>
      <c r="V376" s="337"/>
      <c r="CL376" s="404" t="s">
        <v>1470</v>
      </c>
      <c r="CS376" s="4" t="s">
        <v>1468</v>
      </c>
    </row>
    <row r="377" spans="1:105" s="105" customFormat="1" ht="15" hidden="1" customHeight="1" x14ac:dyDescent="0.2">
      <c r="A377" s="350"/>
      <c r="B377" s="147"/>
      <c r="C377" s="176"/>
      <c r="D377" s="147"/>
      <c r="E377" s="147"/>
      <c r="F377" s="147"/>
      <c r="G377" s="147"/>
      <c r="H377" s="147"/>
      <c r="I377" s="147"/>
      <c r="J377" s="147"/>
      <c r="K377" s="147"/>
      <c r="L377" s="147"/>
      <c r="M377" s="176"/>
      <c r="N377" s="176"/>
      <c r="O377" s="176"/>
      <c r="P377" s="176"/>
      <c r="Q377" s="176"/>
      <c r="R377" s="176"/>
      <c r="S377" s="176"/>
      <c r="T377" s="337"/>
      <c r="U377" s="337"/>
      <c r="V377" s="337"/>
      <c r="W377" s="176"/>
      <c r="X377" s="176"/>
      <c r="Y377" s="176"/>
      <c r="Z377" s="176"/>
      <c r="AA377" s="176"/>
      <c r="AB377" s="176"/>
      <c r="AC377" s="176"/>
      <c r="AD377" s="176"/>
      <c r="AE377" s="176"/>
      <c r="AF377" s="176"/>
      <c r="AG377" s="176"/>
      <c r="AH377" s="176"/>
      <c r="AI377" s="176"/>
      <c r="AJ377" s="176"/>
      <c r="AK377" s="176"/>
      <c r="AL377" s="176"/>
      <c r="AM377" s="176"/>
      <c r="AN377" s="176"/>
      <c r="AO377" s="176"/>
      <c r="AP377" s="176"/>
      <c r="AQ377" s="358"/>
      <c r="AR377" s="349"/>
      <c r="AS377" s="349"/>
      <c r="AT377" s="349"/>
      <c r="AU377" s="349"/>
      <c r="AV377" s="349"/>
      <c r="AW377" s="349"/>
      <c r="AX377" s="349"/>
      <c r="AY377" s="349"/>
      <c r="AZ377" s="349"/>
      <c r="BA377" s="349"/>
      <c r="BB377" s="349"/>
      <c r="BC377" s="349"/>
      <c r="BD377" s="349"/>
      <c r="BE377" s="349"/>
      <c r="BF377" s="349"/>
      <c r="BG377" s="349"/>
      <c r="BH377" s="349"/>
      <c r="BI377" s="358"/>
      <c r="BJ377" s="357"/>
      <c r="BK377" s="7"/>
      <c r="BL377" s="15"/>
      <c r="BM377" s="15"/>
      <c r="BN377" s="15"/>
      <c r="BO377" s="18"/>
      <c r="BP377" s="18"/>
      <c r="BQ377" s="18"/>
      <c r="BR377" s="18"/>
      <c r="BS377" s="18"/>
      <c r="BT377" s="18"/>
      <c r="BU377" s="18"/>
      <c r="BV377" s="18"/>
      <c r="BW377" s="18"/>
      <c r="BX377" s="18"/>
      <c r="BY377" s="18"/>
      <c r="BZ377" s="63"/>
      <c r="CA377" s="132"/>
      <c r="CB377" s="4"/>
      <c r="CD377" s="4"/>
      <c r="CE377" s="350"/>
      <c r="CG377" s="130"/>
      <c r="CI377" s="14"/>
      <c r="CK377" s="4"/>
      <c r="CL377" s="404" t="s">
        <v>1471</v>
      </c>
      <c r="CR377" s="350"/>
      <c r="CS377" s="4" t="s">
        <v>1469</v>
      </c>
      <c r="CU377" s="4"/>
      <c r="CZ377" s="132"/>
      <c r="DA377" s="132"/>
    </row>
    <row r="378" spans="1:105" ht="15" hidden="1" customHeight="1" x14ac:dyDescent="0.2">
      <c r="T378" s="337"/>
      <c r="U378" s="337"/>
      <c r="V378" s="337"/>
      <c r="CB378" s="105"/>
      <c r="CD378" s="105"/>
      <c r="CE378" s="132"/>
      <c r="CI378" s="105"/>
      <c r="CL378" s="404" t="s">
        <v>1472</v>
      </c>
      <c r="CS378" s="4" t="s">
        <v>1470</v>
      </c>
      <c r="CU378" s="105"/>
    </row>
    <row r="379" spans="1:105" ht="15" hidden="1" customHeight="1" x14ac:dyDescent="0.2">
      <c r="T379" s="337"/>
      <c r="U379" s="337"/>
      <c r="V379" s="337"/>
      <c r="CG379" s="132"/>
      <c r="CK379" s="105"/>
      <c r="CL379" s="404" t="s">
        <v>1004</v>
      </c>
      <c r="CS379" s="4" t="s">
        <v>1471</v>
      </c>
    </row>
    <row r="380" spans="1:105" ht="15" hidden="1" customHeight="1" x14ac:dyDescent="0.2">
      <c r="T380" s="337"/>
      <c r="U380" s="337"/>
      <c r="V380" s="337"/>
      <c r="CL380" s="404" t="s">
        <v>1473</v>
      </c>
      <c r="CS380" s="4" t="s">
        <v>1472</v>
      </c>
    </row>
    <row r="381" spans="1:105" ht="15" hidden="1" customHeight="1" x14ac:dyDescent="0.2">
      <c r="T381" s="337"/>
      <c r="U381" s="337"/>
      <c r="V381" s="337"/>
      <c r="CL381" s="404" t="s">
        <v>1474</v>
      </c>
      <c r="CS381" s="4" t="s">
        <v>1004</v>
      </c>
    </row>
    <row r="382" spans="1:105" ht="15" hidden="1" customHeight="1" x14ac:dyDescent="0.2">
      <c r="T382" s="337"/>
      <c r="U382" s="337"/>
      <c r="V382" s="337"/>
      <c r="CL382" s="404" t="s">
        <v>1475</v>
      </c>
      <c r="CS382" s="4" t="s">
        <v>1473</v>
      </c>
    </row>
    <row r="383" spans="1:105" ht="15" hidden="1" customHeight="1" x14ac:dyDescent="0.2">
      <c r="T383" s="337"/>
      <c r="U383" s="337"/>
      <c r="V383" s="337"/>
      <c r="CL383" s="404" t="s">
        <v>1476</v>
      </c>
      <c r="CS383" s="4" t="s">
        <v>1474</v>
      </c>
    </row>
    <row r="384" spans="1:105" ht="14.25" hidden="1" customHeight="1" x14ac:dyDescent="0.2">
      <c r="T384" s="337"/>
      <c r="U384" s="337"/>
      <c r="V384" s="337"/>
      <c r="CL384" s="404" t="s">
        <v>1477</v>
      </c>
      <c r="CS384" s="4" t="s">
        <v>1475</v>
      </c>
    </row>
    <row r="385" spans="1:97" ht="15" hidden="1" customHeight="1" x14ac:dyDescent="0.2">
      <c r="T385" s="337"/>
      <c r="U385" s="337"/>
      <c r="V385" s="337"/>
      <c r="CL385" s="404" t="s">
        <v>1478</v>
      </c>
      <c r="CS385" s="4" t="s">
        <v>1476</v>
      </c>
    </row>
    <row r="386" spans="1:97" ht="15" hidden="1" customHeight="1" x14ac:dyDescent="0.2">
      <c r="T386" s="337"/>
      <c r="U386" s="337"/>
      <c r="V386" s="337"/>
      <c r="CL386" s="404" t="s">
        <v>1479</v>
      </c>
      <c r="CS386" s="4" t="s">
        <v>1477</v>
      </c>
    </row>
    <row r="387" spans="1:97" ht="15" hidden="1" customHeight="1" x14ac:dyDescent="0.2">
      <c r="T387" s="337"/>
      <c r="U387" s="337"/>
      <c r="V387" s="337"/>
      <c r="CL387" s="404" t="s">
        <v>1480</v>
      </c>
      <c r="CS387" s="4" t="s">
        <v>1478</v>
      </c>
    </row>
    <row r="388" spans="1:97" ht="15" hidden="1" customHeight="1" x14ac:dyDescent="0.2">
      <c r="T388" s="337"/>
      <c r="U388" s="337"/>
      <c r="V388" s="337"/>
      <c r="CL388" s="404" t="s">
        <v>1481</v>
      </c>
      <c r="CS388" s="4" t="s">
        <v>1479</v>
      </c>
    </row>
    <row r="389" spans="1:97" ht="15" hidden="1" customHeight="1" x14ac:dyDescent="0.2">
      <c r="T389" s="337"/>
      <c r="U389" s="337"/>
      <c r="V389" s="337"/>
      <c r="CL389" s="404" t="s">
        <v>1482</v>
      </c>
      <c r="CS389" s="4" t="s">
        <v>1480</v>
      </c>
    </row>
    <row r="390" spans="1:97" ht="15" hidden="1" customHeight="1" x14ac:dyDescent="0.2">
      <c r="T390" s="337"/>
      <c r="U390" s="337"/>
      <c r="V390" s="337"/>
      <c r="CL390" s="404" t="s">
        <v>1483</v>
      </c>
      <c r="CS390" s="4" t="s">
        <v>1481</v>
      </c>
    </row>
    <row r="391" spans="1:97" ht="15" hidden="1" customHeight="1" x14ac:dyDescent="0.2">
      <c r="T391" s="337"/>
      <c r="U391" s="337"/>
      <c r="V391" s="337"/>
      <c r="CL391" s="404" t="s">
        <v>1484</v>
      </c>
      <c r="CS391" s="4" t="s">
        <v>1482</v>
      </c>
    </row>
    <row r="392" spans="1:97" ht="15" hidden="1" customHeight="1" x14ac:dyDescent="0.2">
      <c r="T392" s="337"/>
      <c r="U392" s="337"/>
      <c r="V392" s="337"/>
      <c r="CL392" s="404" t="s">
        <v>1485</v>
      </c>
      <c r="CS392" s="4" t="s">
        <v>1483</v>
      </c>
    </row>
    <row r="393" spans="1:97" ht="15" hidden="1" customHeight="1" x14ac:dyDescent="0.2">
      <c r="T393" s="337"/>
      <c r="U393" s="337"/>
      <c r="V393" s="337"/>
      <c r="CL393" s="404" t="s">
        <v>1486</v>
      </c>
      <c r="CS393" s="4" t="s">
        <v>1484</v>
      </c>
    </row>
    <row r="394" spans="1:97" ht="15" hidden="1" customHeight="1" x14ac:dyDescent="0.2">
      <c r="T394" s="337"/>
      <c r="U394" s="337"/>
      <c r="V394" s="337"/>
      <c r="CL394" s="404" t="s">
        <v>1487</v>
      </c>
      <c r="CS394" s="4" t="s">
        <v>1485</v>
      </c>
    </row>
    <row r="395" spans="1:97" ht="15" hidden="1" customHeight="1" x14ac:dyDescent="0.2">
      <c r="T395" s="337"/>
      <c r="U395" s="337"/>
      <c r="V395" s="337"/>
      <c r="CL395" s="404" t="s">
        <v>1488</v>
      </c>
      <c r="CS395" s="4" t="s">
        <v>1486</v>
      </c>
    </row>
    <row r="396" spans="1:97" ht="15" hidden="1" customHeight="1" x14ac:dyDescent="0.2">
      <c r="T396" s="337"/>
      <c r="U396" s="337"/>
      <c r="V396" s="337"/>
      <c r="CL396" s="404" t="s">
        <v>1489</v>
      </c>
      <c r="CS396" s="4" t="s">
        <v>1487</v>
      </c>
    </row>
    <row r="397" spans="1:97" ht="15" hidden="1" customHeight="1" x14ac:dyDescent="0.2">
      <c r="T397" s="337"/>
      <c r="U397" s="337"/>
      <c r="V397" s="337"/>
      <c r="CL397" s="404" t="s">
        <v>1490</v>
      </c>
      <c r="CS397" s="4" t="s">
        <v>1488</v>
      </c>
    </row>
    <row r="398" spans="1:97" ht="15" hidden="1" customHeight="1" x14ac:dyDescent="0.2">
      <c r="A398" s="132"/>
      <c r="T398" s="337"/>
      <c r="U398" s="337"/>
      <c r="V398" s="337"/>
      <c r="CL398" s="404" t="s">
        <v>1491</v>
      </c>
      <c r="CS398" s="4" t="s">
        <v>1489</v>
      </c>
    </row>
    <row r="399" spans="1:97" ht="15" hidden="1" customHeight="1" x14ac:dyDescent="0.2">
      <c r="T399" s="337"/>
      <c r="U399" s="337"/>
      <c r="V399" s="337"/>
      <c r="CL399" s="404" t="s">
        <v>1492</v>
      </c>
      <c r="CS399" s="4" t="s">
        <v>1490</v>
      </c>
    </row>
    <row r="400" spans="1:97" ht="15" hidden="1" customHeight="1" x14ac:dyDescent="0.2">
      <c r="T400" s="337"/>
      <c r="U400" s="337"/>
      <c r="V400" s="337"/>
      <c r="CL400" s="404" t="s">
        <v>1493</v>
      </c>
      <c r="CS400" s="4" t="s">
        <v>1491</v>
      </c>
    </row>
    <row r="401" spans="20:97" ht="15" hidden="1" customHeight="1" x14ac:dyDescent="0.2">
      <c r="T401" s="337"/>
      <c r="U401" s="337"/>
      <c r="V401" s="337"/>
      <c r="CL401" s="404" t="s">
        <v>1494</v>
      </c>
      <c r="CS401" s="4" t="s">
        <v>1492</v>
      </c>
    </row>
    <row r="402" spans="20:97" ht="15" hidden="1" customHeight="1" x14ac:dyDescent="0.2">
      <c r="T402" s="337"/>
      <c r="U402" s="337"/>
      <c r="V402" s="337"/>
      <c r="CL402" s="404" t="s">
        <v>1495</v>
      </c>
      <c r="CS402" s="4" t="s">
        <v>1493</v>
      </c>
    </row>
    <row r="403" spans="20:97" ht="15" hidden="1" customHeight="1" x14ac:dyDescent="0.2">
      <c r="T403" s="337"/>
      <c r="U403" s="337"/>
      <c r="V403" s="337"/>
      <c r="CL403" s="404" t="s">
        <v>1496</v>
      </c>
      <c r="CS403" s="4" t="s">
        <v>1494</v>
      </c>
    </row>
    <row r="404" spans="20:97" ht="15" hidden="1" customHeight="1" x14ac:dyDescent="0.2">
      <c r="T404" s="337"/>
      <c r="U404" s="337"/>
      <c r="V404" s="337"/>
      <c r="CL404" s="404" t="s">
        <v>1497</v>
      </c>
      <c r="CS404" s="4" t="s">
        <v>1495</v>
      </c>
    </row>
    <row r="405" spans="20:97" ht="15" hidden="1" customHeight="1" x14ac:dyDescent="0.2">
      <c r="T405" s="337"/>
      <c r="U405" s="337"/>
      <c r="V405" s="337"/>
      <c r="CL405" s="404" t="s">
        <v>1498</v>
      </c>
      <c r="CS405" s="4" t="s">
        <v>1496</v>
      </c>
    </row>
    <row r="406" spans="20:97" ht="15" hidden="1" customHeight="1" x14ac:dyDescent="0.2">
      <c r="T406" s="337"/>
      <c r="U406" s="337"/>
      <c r="V406" s="337"/>
      <c r="CL406" s="404" t="s">
        <v>1499</v>
      </c>
      <c r="CS406" s="4" t="s">
        <v>1497</v>
      </c>
    </row>
    <row r="407" spans="20:97" ht="15" hidden="1" customHeight="1" x14ac:dyDescent="0.2">
      <c r="T407" s="337"/>
      <c r="U407" s="337"/>
      <c r="V407" s="337"/>
      <c r="CL407" s="404" t="s">
        <v>1500</v>
      </c>
      <c r="CS407" s="104" t="s">
        <v>1498</v>
      </c>
    </row>
    <row r="408" spans="20:97" ht="15" hidden="1" customHeight="1" x14ac:dyDescent="0.2">
      <c r="T408" s="337"/>
      <c r="U408" s="337"/>
      <c r="V408" s="337"/>
      <c r="CL408" s="404" t="s">
        <v>1501</v>
      </c>
      <c r="CS408" s="4" t="s">
        <v>1499</v>
      </c>
    </row>
    <row r="409" spans="20:97" ht="15" hidden="1" customHeight="1" x14ac:dyDescent="0.2">
      <c r="T409" s="337"/>
      <c r="U409" s="337"/>
      <c r="V409" s="337"/>
      <c r="CL409" s="404" t="s">
        <v>1502</v>
      </c>
      <c r="CS409" s="4" t="s">
        <v>1500</v>
      </c>
    </row>
    <row r="410" spans="20:97" ht="15" hidden="1" customHeight="1" x14ac:dyDescent="0.2">
      <c r="T410" s="337"/>
      <c r="U410" s="337"/>
      <c r="V410" s="337"/>
      <c r="CL410" s="404" t="s">
        <v>1503</v>
      </c>
      <c r="CS410" s="4" t="s">
        <v>1501</v>
      </c>
    </row>
    <row r="411" spans="20:97" ht="15" hidden="1" customHeight="1" x14ac:dyDescent="0.2">
      <c r="T411" s="337"/>
      <c r="U411" s="337"/>
      <c r="V411" s="337"/>
      <c r="CL411" s="404" t="s">
        <v>1504</v>
      </c>
      <c r="CS411" s="4" t="s">
        <v>1502</v>
      </c>
    </row>
    <row r="412" spans="20:97" ht="15" hidden="1" customHeight="1" x14ac:dyDescent="0.2">
      <c r="T412" s="337"/>
      <c r="U412" s="337"/>
      <c r="V412" s="337"/>
      <c r="CL412" s="404" t="s">
        <v>1505</v>
      </c>
      <c r="CS412" s="4" t="s">
        <v>1503</v>
      </c>
    </row>
    <row r="413" spans="20:97" ht="15" hidden="1" customHeight="1" x14ac:dyDescent="0.2">
      <c r="T413" s="337"/>
      <c r="U413" s="337"/>
      <c r="V413" s="337"/>
      <c r="CL413" s="404" t="s">
        <v>1506</v>
      </c>
      <c r="CS413" s="4" t="s">
        <v>1504</v>
      </c>
    </row>
    <row r="414" spans="20:97" ht="15" hidden="1" customHeight="1" x14ac:dyDescent="0.2">
      <c r="T414" s="337"/>
      <c r="U414" s="337"/>
      <c r="V414" s="337"/>
      <c r="CL414" s="404" t="s">
        <v>1507</v>
      </c>
      <c r="CS414" s="4" t="s">
        <v>1505</v>
      </c>
    </row>
    <row r="415" spans="20:97" ht="15" hidden="1" customHeight="1" x14ac:dyDescent="0.2">
      <c r="T415" s="337"/>
      <c r="U415" s="337"/>
      <c r="V415" s="337"/>
      <c r="CL415" s="404" t="s">
        <v>1508</v>
      </c>
      <c r="CS415" s="4" t="s">
        <v>1506</v>
      </c>
    </row>
    <row r="416" spans="20:97" ht="15" hidden="1" customHeight="1" x14ac:dyDescent="0.2">
      <c r="T416" s="337"/>
      <c r="U416" s="337"/>
      <c r="V416" s="337"/>
      <c r="CL416" s="404" t="s">
        <v>1004</v>
      </c>
      <c r="CS416" s="4" t="s">
        <v>1507</v>
      </c>
    </row>
    <row r="417" spans="20:97" ht="15" hidden="1" customHeight="1" x14ac:dyDescent="0.2">
      <c r="T417" s="337"/>
      <c r="U417" s="337"/>
      <c r="V417" s="337"/>
      <c r="CL417" s="132" t="s">
        <v>1509</v>
      </c>
      <c r="CS417" s="4" t="s">
        <v>1508</v>
      </c>
    </row>
    <row r="418" spans="20:97" ht="15" hidden="1" customHeight="1" x14ac:dyDescent="0.2">
      <c r="T418" s="337"/>
      <c r="U418" s="337"/>
      <c r="V418" s="337"/>
      <c r="CL418" s="404" t="s">
        <v>1510</v>
      </c>
      <c r="CS418" s="4" t="s">
        <v>1004</v>
      </c>
    </row>
    <row r="419" spans="20:97" ht="15" hidden="1" customHeight="1" x14ac:dyDescent="0.2">
      <c r="T419" s="337"/>
      <c r="U419" s="337"/>
      <c r="V419" s="337"/>
      <c r="CL419" s="404" t="s">
        <v>1511</v>
      </c>
      <c r="CS419" s="105" t="s">
        <v>1509</v>
      </c>
    </row>
    <row r="420" spans="20:97" ht="15" hidden="1" customHeight="1" x14ac:dyDescent="0.2">
      <c r="T420" s="337"/>
      <c r="U420" s="337"/>
      <c r="V420" s="337"/>
      <c r="CL420" s="404" t="s">
        <v>1512</v>
      </c>
      <c r="CS420" s="4" t="s">
        <v>1510</v>
      </c>
    </row>
    <row r="421" spans="20:97" ht="15" hidden="1" customHeight="1" x14ac:dyDescent="0.2">
      <c r="T421" s="337"/>
      <c r="U421" s="337"/>
      <c r="V421" s="337"/>
      <c r="CL421" s="404" t="s">
        <v>1513</v>
      </c>
      <c r="CS421" s="4" t="s">
        <v>1511</v>
      </c>
    </row>
    <row r="422" spans="20:97" ht="15" hidden="1" customHeight="1" x14ac:dyDescent="0.2">
      <c r="T422" s="337"/>
      <c r="U422" s="337"/>
      <c r="V422" s="337"/>
      <c r="CL422" s="404" t="s">
        <v>1514</v>
      </c>
      <c r="CS422" s="4" t="s">
        <v>1512</v>
      </c>
    </row>
    <row r="423" spans="20:97" ht="15" hidden="1" customHeight="1" x14ac:dyDescent="0.2">
      <c r="T423" s="337"/>
      <c r="U423" s="337"/>
      <c r="V423" s="337"/>
      <c r="CL423" s="404" t="s">
        <v>1515</v>
      </c>
      <c r="CS423" s="4" t="s">
        <v>1513</v>
      </c>
    </row>
    <row r="424" spans="20:97" ht="15" hidden="1" customHeight="1" x14ac:dyDescent="0.2">
      <c r="T424" s="337"/>
      <c r="U424" s="337"/>
      <c r="V424" s="337"/>
      <c r="CL424" s="404" t="s">
        <v>1516</v>
      </c>
      <c r="CS424" s="4" t="s">
        <v>1514</v>
      </c>
    </row>
    <row r="425" spans="20:97" ht="15" hidden="1" customHeight="1" x14ac:dyDescent="0.2">
      <c r="T425" s="337"/>
      <c r="U425" s="337"/>
      <c r="V425" s="337"/>
      <c r="CL425" s="404" t="s">
        <v>1517</v>
      </c>
      <c r="CS425" s="4" t="s">
        <v>1515</v>
      </c>
    </row>
    <row r="426" spans="20:97" ht="15" hidden="1" customHeight="1" x14ac:dyDescent="0.2">
      <c r="T426" s="337"/>
      <c r="U426" s="337"/>
      <c r="V426" s="337"/>
      <c r="CL426" s="404" t="s">
        <v>1518</v>
      </c>
      <c r="CS426" s="4" t="s">
        <v>1516</v>
      </c>
    </row>
    <row r="427" spans="20:97" ht="15" hidden="1" customHeight="1" x14ac:dyDescent="0.2">
      <c r="T427" s="337"/>
      <c r="U427" s="337"/>
      <c r="V427" s="337"/>
      <c r="CL427" s="404" t="s">
        <v>1519</v>
      </c>
      <c r="CS427" s="4" t="s">
        <v>1517</v>
      </c>
    </row>
    <row r="428" spans="20:97" ht="15" hidden="1" customHeight="1" x14ac:dyDescent="0.2">
      <c r="T428" s="337"/>
      <c r="U428" s="337"/>
      <c r="V428" s="337"/>
      <c r="CL428" s="404" t="s">
        <v>1520</v>
      </c>
      <c r="CS428" s="4" t="s">
        <v>1518</v>
      </c>
    </row>
    <row r="429" spans="20:97" ht="15" hidden="1" customHeight="1" x14ac:dyDescent="0.2">
      <c r="T429" s="337"/>
      <c r="U429" s="337"/>
      <c r="V429" s="337"/>
      <c r="CL429" s="404" t="s">
        <v>1521</v>
      </c>
      <c r="CS429" s="4" t="s">
        <v>1519</v>
      </c>
    </row>
    <row r="430" spans="20:97" ht="15" hidden="1" customHeight="1" x14ac:dyDescent="0.2">
      <c r="T430" s="337"/>
      <c r="U430" s="337"/>
      <c r="V430" s="337"/>
      <c r="CL430" s="404" t="s">
        <v>1522</v>
      </c>
      <c r="CS430" s="4" t="s">
        <v>1520</v>
      </c>
    </row>
    <row r="431" spans="20:97" ht="15" hidden="1" customHeight="1" x14ac:dyDescent="0.2">
      <c r="T431" s="337"/>
      <c r="U431" s="337"/>
      <c r="V431" s="337"/>
      <c r="CL431" s="404" t="s">
        <v>1523</v>
      </c>
      <c r="CS431" s="4" t="s">
        <v>1521</v>
      </c>
    </row>
    <row r="432" spans="20:97" ht="15" hidden="1" customHeight="1" x14ac:dyDescent="0.2">
      <c r="T432" s="337"/>
      <c r="U432" s="337"/>
      <c r="V432" s="337"/>
      <c r="CL432" s="404" t="s">
        <v>1524</v>
      </c>
      <c r="CS432" s="4" t="s">
        <v>1522</v>
      </c>
    </row>
    <row r="433" spans="20:97" ht="15" hidden="1" customHeight="1" x14ac:dyDescent="0.2">
      <c r="T433" s="337"/>
      <c r="U433" s="337"/>
      <c r="V433" s="337"/>
      <c r="CL433" s="404" t="s">
        <v>1525</v>
      </c>
      <c r="CS433" s="4" t="s">
        <v>1523</v>
      </c>
    </row>
    <row r="434" spans="20:97" ht="15" hidden="1" customHeight="1" x14ac:dyDescent="0.2">
      <c r="T434" s="337"/>
      <c r="U434" s="337"/>
      <c r="V434" s="337"/>
      <c r="CL434" s="404" t="s">
        <v>1526</v>
      </c>
      <c r="CS434" s="4" t="s">
        <v>1524</v>
      </c>
    </row>
    <row r="435" spans="20:97" ht="15" hidden="1" customHeight="1" x14ac:dyDescent="0.2">
      <c r="T435" s="337"/>
      <c r="U435" s="337"/>
      <c r="V435" s="337"/>
      <c r="CL435" s="404" t="s">
        <v>1527</v>
      </c>
      <c r="CS435" s="4" t="s">
        <v>1525</v>
      </c>
    </row>
    <row r="436" spans="20:97" ht="15" hidden="1" customHeight="1" x14ac:dyDescent="0.2">
      <c r="T436" s="337"/>
      <c r="U436" s="337"/>
      <c r="V436" s="337"/>
      <c r="CL436" s="404" t="s">
        <v>1528</v>
      </c>
      <c r="CS436" s="4" t="s">
        <v>1526</v>
      </c>
    </row>
    <row r="437" spans="20:97" ht="15" hidden="1" customHeight="1" x14ac:dyDescent="0.2">
      <c r="T437" s="337"/>
      <c r="U437" s="337"/>
      <c r="V437" s="337"/>
      <c r="CL437" s="404" t="s">
        <v>1529</v>
      </c>
      <c r="CS437" s="4" t="s">
        <v>1527</v>
      </c>
    </row>
    <row r="438" spans="20:97" ht="15" hidden="1" customHeight="1" x14ac:dyDescent="0.2">
      <c r="T438" s="337"/>
      <c r="U438" s="337"/>
      <c r="V438" s="337"/>
      <c r="CL438" s="404" t="s">
        <v>1530</v>
      </c>
      <c r="CS438" s="4" t="s">
        <v>1528</v>
      </c>
    </row>
    <row r="439" spans="20:97" ht="15" hidden="1" customHeight="1" x14ac:dyDescent="0.2">
      <c r="T439" s="337"/>
      <c r="U439" s="337"/>
      <c r="V439" s="337"/>
      <c r="CL439" s="404" t="s">
        <v>1531</v>
      </c>
      <c r="CS439" s="4" t="s">
        <v>1529</v>
      </c>
    </row>
    <row r="440" spans="20:97" ht="15" hidden="1" customHeight="1" x14ac:dyDescent="0.2">
      <c r="T440" s="337"/>
      <c r="U440" s="337"/>
      <c r="V440" s="337"/>
      <c r="CL440" s="404" t="s">
        <v>1532</v>
      </c>
      <c r="CS440" s="4" t="s">
        <v>1530</v>
      </c>
    </row>
    <row r="441" spans="20:97" ht="15" hidden="1" customHeight="1" x14ac:dyDescent="0.2">
      <c r="T441" s="337"/>
      <c r="U441" s="337"/>
      <c r="V441" s="337"/>
      <c r="CL441" s="404" t="s">
        <v>1533</v>
      </c>
      <c r="CS441" s="4" t="s">
        <v>1531</v>
      </c>
    </row>
    <row r="442" spans="20:97" ht="15" hidden="1" customHeight="1" x14ac:dyDescent="0.2">
      <c r="T442" s="337"/>
      <c r="U442" s="337"/>
      <c r="V442" s="337"/>
      <c r="CL442" s="404" t="s">
        <v>1534</v>
      </c>
      <c r="CS442" s="4" t="s">
        <v>1532</v>
      </c>
    </row>
    <row r="443" spans="20:97" ht="15" hidden="1" customHeight="1" x14ac:dyDescent="0.2">
      <c r="T443" s="337"/>
      <c r="U443" s="337"/>
      <c r="V443" s="337"/>
      <c r="CL443" s="404" t="s">
        <v>1535</v>
      </c>
      <c r="CS443" s="4" t="s">
        <v>1533</v>
      </c>
    </row>
    <row r="444" spans="20:97" ht="15" hidden="1" customHeight="1" x14ac:dyDescent="0.2">
      <c r="T444" s="337"/>
      <c r="U444" s="337"/>
      <c r="V444" s="337"/>
      <c r="CL444" s="404" t="s">
        <v>1536</v>
      </c>
      <c r="CS444" s="4" t="s">
        <v>1534</v>
      </c>
    </row>
    <row r="445" spans="20:97" ht="15" hidden="1" customHeight="1" x14ac:dyDescent="0.2">
      <c r="T445" s="337"/>
      <c r="U445" s="337"/>
      <c r="V445" s="337"/>
      <c r="CL445" s="404" t="s">
        <v>1537</v>
      </c>
      <c r="CS445" s="4" t="s">
        <v>1535</v>
      </c>
    </row>
    <row r="446" spans="20:97" ht="15" hidden="1" customHeight="1" x14ac:dyDescent="0.2">
      <c r="T446" s="337"/>
      <c r="U446" s="337"/>
      <c r="V446" s="337"/>
      <c r="CL446" s="404" t="s">
        <v>1538</v>
      </c>
      <c r="CS446" s="4" t="s">
        <v>1536</v>
      </c>
    </row>
    <row r="447" spans="20:97" ht="15" hidden="1" customHeight="1" x14ac:dyDescent="0.2">
      <c r="T447" s="337"/>
      <c r="U447" s="337"/>
      <c r="V447" s="337"/>
      <c r="CL447" s="404" t="s">
        <v>1539</v>
      </c>
      <c r="CS447" s="4" t="s">
        <v>1537</v>
      </c>
    </row>
    <row r="448" spans="20:97" ht="15" hidden="1" customHeight="1" x14ac:dyDescent="0.2">
      <c r="T448" s="337"/>
      <c r="U448" s="337"/>
      <c r="V448" s="337"/>
      <c r="CL448" s="404" t="s">
        <v>1540</v>
      </c>
      <c r="CS448" s="4" t="s">
        <v>1538</v>
      </c>
    </row>
    <row r="449" spans="20:97" ht="15" hidden="1" customHeight="1" x14ac:dyDescent="0.2">
      <c r="T449" s="337"/>
      <c r="U449" s="337"/>
      <c r="V449" s="337"/>
      <c r="CL449" s="404" t="s">
        <v>1541</v>
      </c>
      <c r="CS449" s="4" t="s">
        <v>1539</v>
      </c>
    </row>
    <row r="450" spans="20:97" ht="15" hidden="1" customHeight="1" x14ac:dyDescent="0.2">
      <c r="T450" s="337"/>
      <c r="U450" s="337"/>
      <c r="V450" s="337"/>
      <c r="CL450" s="404" t="s">
        <v>1542</v>
      </c>
      <c r="CS450" s="4" t="s">
        <v>1540</v>
      </c>
    </row>
    <row r="451" spans="20:97" ht="15" hidden="1" customHeight="1" x14ac:dyDescent="0.2">
      <c r="T451" s="337"/>
      <c r="U451" s="337"/>
      <c r="V451" s="337"/>
      <c r="CL451" s="404" t="s">
        <v>1543</v>
      </c>
      <c r="CS451" s="4" t="s">
        <v>1541</v>
      </c>
    </row>
    <row r="452" spans="20:97" ht="15" hidden="1" customHeight="1" x14ac:dyDescent="0.2">
      <c r="T452" s="337"/>
      <c r="U452" s="337"/>
      <c r="V452" s="337"/>
      <c r="CL452" s="404" t="s">
        <v>1544</v>
      </c>
      <c r="CS452" s="4" t="s">
        <v>1542</v>
      </c>
    </row>
    <row r="453" spans="20:97" ht="15" hidden="1" customHeight="1" x14ac:dyDescent="0.2">
      <c r="T453" s="337"/>
      <c r="U453" s="337"/>
      <c r="V453" s="337"/>
      <c r="CL453" s="404" t="s">
        <v>1545</v>
      </c>
      <c r="CS453" s="4" t="s">
        <v>1543</v>
      </c>
    </row>
    <row r="454" spans="20:97" ht="15" hidden="1" customHeight="1" x14ac:dyDescent="0.2">
      <c r="T454" s="337"/>
      <c r="U454" s="337"/>
      <c r="V454" s="337"/>
      <c r="CL454" s="404" t="s">
        <v>1546</v>
      </c>
      <c r="CS454" s="4" t="s">
        <v>1544</v>
      </c>
    </row>
    <row r="455" spans="20:97" ht="15" hidden="1" customHeight="1" x14ac:dyDescent="0.2">
      <c r="T455" s="337"/>
      <c r="U455" s="337"/>
      <c r="V455" s="337"/>
      <c r="CL455" s="404" t="s">
        <v>1547</v>
      </c>
      <c r="CS455" s="4" t="s">
        <v>1545</v>
      </c>
    </row>
    <row r="456" spans="20:97" ht="15" hidden="1" customHeight="1" x14ac:dyDescent="0.2">
      <c r="T456" s="337"/>
      <c r="U456" s="337"/>
      <c r="V456" s="337"/>
      <c r="CL456" s="404" t="s">
        <v>1548</v>
      </c>
      <c r="CS456" s="4" t="s">
        <v>1546</v>
      </c>
    </row>
    <row r="457" spans="20:97" ht="15" hidden="1" customHeight="1" x14ac:dyDescent="0.2">
      <c r="T457" s="337"/>
      <c r="U457" s="337"/>
      <c r="V457" s="337"/>
      <c r="CL457" s="404" t="s">
        <v>1549</v>
      </c>
      <c r="CS457" s="4" t="s">
        <v>1547</v>
      </c>
    </row>
    <row r="458" spans="20:97" ht="15" hidden="1" customHeight="1" x14ac:dyDescent="0.2">
      <c r="T458" s="337"/>
      <c r="U458" s="337"/>
      <c r="V458" s="337"/>
      <c r="CL458" s="404" t="s">
        <v>1550</v>
      </c>
      <c r="CS458" s="4" t="s">
        <v>1548</v>
      </c>
    </row>
    <row r="459" spans="20:97" ht="15" hidden="1" customHeight="1" x14ac:dyDescent="0.2">
      <c r="T459" s="337"/>
      <c r="U459" s="337"/>
      <c r="V459" s="337"/>
      <c r="CL459" s="404" t="s">
        <v>1551</v>
      </c>
      <c r="CS459" s="4" t="s">
        <v>1549</v>
      </c>
    </row>
    <row r="460" spans="20:97" ht="15" hidden="1" customHeight="1" x14ac:dyDescent="0.2">
      <c r="T460" s="337"/>
      <c r="U460" s="337"/>
      <c r="V460" s="337"/>
      <c r="CL460" s="404" t="s">
        <v>1552</v>
      </c>
      <c r="CS460" s="4" t="s">
        <v>1550</v>
      </c>
    </row>
    <row r="461" spans="20:97" ht="15" hidden="1" customHeight="1" x14ac:dyDescent="0.2">
      <c r="T461" s="337"/>
      <c r="U461" s="337"/>
      <c r="V461" s="337"/>
      <c r="CL461" s="404" t="s">
        <v>1553</v>
      </c>
      <c r="CS461" s="4" t="s">
        <v>1551</v>
      </c>
    </row>
    <row r="462" spans="20:97" ht="15" hidden="1" customHeight="1" x14ac:dyDescent="0.2">
      <c r="T462" s="337"/>
      <c r="U462" s="337"/>
      <c r="V462" s="337"/>
      <c r="CL462" s="404" t="s">
        <v>1554</v>
      </c>
      <c r="CS462" s="4" t="s">
        <v>1552</v>
      </c>
    </row>
    <row r="463" spans="20:97" ht="15" hidden="1" customHeight="1" x14ac:dyDescent="0.2">
      <c r="T463" s="337"/>
      <c r="U463" s="337"/>
      <c r="V463" s="337"/>
      <c r="CL463" s="404" t="s">
        <v>1555</v>
      </c>
      <c r="CS463" s="4" t="s">
        <v>1553</v>
      </c>
    </row>
    <row r="464" spans="20:97" ht="15" hidden="1" customHeight="1" x14ac:dyDescent="0.2">
      <c r="T464" s="337"/>
      <c r="U464" s="337"/>
      <c r="V464" s="337"/>
      <c r="CL464" s="404" t="s">
        <v>1556</v>
      </c>
      <c r="CS464" s="4" t="s">
        <v>1554</v>
      </c>
    </row>
    <row r="465" spans="78:97" ht="15" hidden="1" customHeight="1" x14ac:dyDescent="0.2">
      <c r="CL465" s="404" t="s">
        <v>1557</v>
      </c>
      <c r="CS465" s="4" t="s">
        <v>1555</v>
      </c>
    </row>
    <row r="466" spans="78:97" ht="15" hidden="1" customHeight="1" x14ac:dyDescent="0.2">
      <c r="BZ466" s="65"/>
      <c r="CL466" s="404" t="s">
        <v>1558</v>
      </c>
      <c r="CS466" s="4" t="s">
        <v>1556</v>
      </c>
    </row>
    <row r="467" spans="78:97" ht="15" hidden="1" customHeight="1" x14ac:dyDescent="0.2">
      <c r="CL467" s="404" t="s">
        <v>1559</v>
      </c>
      <c r="CS467" s="4" t="s">
        <v>1557</v>
      </c>
    </row>
    <row r="468" spans="78:97" ht="15" hidden="1" customHeight="1" x14ac:dyDescent="0.2">
      <c r="CL468" s="404" t="s">
        <v>1560</v>
      </c>
      <c r="CS468" s="4" t="s">
        <v>1558</v>
      </c>
    </row>
    <row r="469" spans="78:97" ht="15" hidden="1" customHeight="1" x14ac:dyDescent="0.2">
      <c r="CL469" s="404" t="s">
        <v>1561</v>
      </c>
      <c r="CS469" s="4" t="s">
        <v>1559</v>
      </c>
    </row>
    <row r="470" spans="78:97" ht="15" hidden="1" customHeight="1" x14ac:dyDescent="0.2">
      <c r="CL470" s="404" t="s">
        <v>1562</v>
      </c>
      <c r="CS470" s="4" t="s">
        <v>1560</v>
      </c>
    </row>
    <row r="471" spans="78:97" ht="15" hidden="1" customHeight="1" x14ac:dyDescent="0.2">
      <c r="CL471" s="404" t="s">
        <v>1563</v>
      </c>
      <c r="CS471" s="4" t="s">
        <v>1561</v>
      </c>
    </row>
    <row r="472" spans="78:97" ht="15" hidden="1" customHeight="1" x14ac:dyDescent="0.2">
      <c r="CL472" s="404" t="s">
        <v>1564</v>
      </c>
      <c r="CS472" s="4" t="s">
        <v>1562</v>
      </c>
    </row>
    <row r="473" spans="78:97" ht="15" hidden="1" customHeight="1" x14ac:dyDescent="0.2">
      <c r="CL473" s="404" t="s">
        <v>1565</v>
      </c>
      <c r="CS473" s="4" t="s">
        <v>1563</v>
      </c>
    </row>
    <row r="474" spans="78:97" ht="15" hidden="1" customHeight="1" x14ac:dyDescent="0.2">
      <c r="CL474" s="404" t="s">
        <v>1566</v>
      </c>
      <c r="CS474" s="4" t="s">
        <v>1564</v>
      </c>
    </row>
    <row r="475" spans="78:97" ht="15" hidden="1" customHeight="1" x14ac:dyDescent="0.2">
      <c r="CL475" s="404" t="s">
        <v>1567</v>
      </c>
      <c r="CS475" s="4" t="s">
        <v>1565</v>
      </c>
    </row>
    <row r="476" spans="78:97" ht="15" hidden="1" customHeight="1" x14ac:dyDescent="0.2">
      <c r="BZ476" s="65"/>
      <c r="CL476" s="404" t="s">
        <v>1568</v>
      </c>
      <c r="CS476" s="4" t="s">
        <v>1566</v>
      </c>
    </row>
    <row r="477" spans="78:97" ht="15" hidden="1" customHeight="1" x14ac:dyDescent="0.2">
      <c r="CL477" s="404" t="s">
        <v>1004</v>
      </c>
      <c r="CS477" s="4" t="s">
        <v>1567</v>
      </c>
    </row>
    <row r="478" spans="78:97" ht="15" hidden="1" customHeight="1" x14ac:dyDescent="0.2">
      <c r="CL478" s="404" t="s">
        <v>1569</v>
      </c>
      <c r="CS478" s="4" t="s">
        <v>1568</v>
      </c>
    </row>
    <row r="479" spans="78:97" ht="15" hidden="1" customHeight="1" x14ac:dyDescent="0.2">
      <c r="CL479" s="404" t="s">
        <v>1570</v>
      </c>
      <c r="CS479" s="4" t="s">
        <v>1004</v>
      </c>
    </row>
    <row r="480" spans="78:97" ht="15" hidden="1" customHeight="1" x14ac:dyDescent="0.2">
      <c r="CL480" s="404" t="s">
        <v>1571</v>
      </c>
      <c r="CS480" s="4" t="s">
        <v>1569</v>
      </c>
    </row>
    <row r="481" spans="78:97" ht="15" hidden="1" customHeight="1" x14ac:dyDescent="0.2">
      <c r="CL481" s="404" t="s">
        <v>1572</v>
      </c>
      <c r="CS481" s="4" t="s">
        <v>1570</v>
      </c>
    </row>
    <row r="482" spans="78:97" ht="15" hidden="1" customHeight="1" x14ac:dyDescent="0.2">
      <c r="CL482" s="404" t="s">
        <v>1573</v>
      </c>
      <c r="CS482" s="4" t="s">
        <v>1571</v>
      </c>
    </row>
    <row r="483" spans="78:97" ht="15" hidden="1" customHeight="1" x14ac:dyDescent="0.2">
      <c r="CL483" s="404" t="s">
        <v>1574</v>
      </c>
      <c r="CS483" s="4" t="s">
        <v>1572</v>
      </c>
    </row>
    <row r="484" spans="78:97" ht="15" hidden="1" customHeight="1" x14ac:dyDescent="0.2">
      <c r="CL484" s="404" t="s">
        <v>1575</v>
      </c>
      <c r="CS484" s="4" t="s">
        <v>1573</v>
      </c>
    </row>
    <row r="485" spans="78:97" ht="15" hidden="1" customHeight="1" x14ac:dyDescent="0.2">
      <c r="CL485" s="404" t="s">
        <v>1576</v>
      </c>
      <c r="CS485" s="4" t="s">
        <v>1574</v>
      </c>
    </row>
    <row r="486" spans="78:97" ht="15" hidden="1" customHeight="1" x14ac:dyDescent="0.2">
      <c r="BZ486" s="65"/>
      <c r="CL486" s="404" t="s">
        <v>1577</v>
      </c>
      <c r="CS486" s="4" t="s">
        <v>1575</v>
      </c>
    </row>
    <row r="487" spans="78:97" ht="15" hidden="1" customHeight="1" x14ac:dyDescent="0.2">
      <c r="CL487" s="404" t="s">
        <v>1578</v>
      </c>
      <c r="CS487" s="4" t="s">
        <v>1576</v>
      </c>
    </row>
    <row r="488" spans="78:97" ht="15" hidden="1" customHeight="1" x14ac:dyDescent="0.2">
      <c r="CL488" s="404" t="s">
        <v>1579</v>
      </c>
      <c r="CS488" s="4" t="s">
        <v>1577</v>
      </c>
    </row>
    <row r="489" spans="78:97" ht="15" hidden="1" customHeight="1" x14ac:dyDescent="0.2">
      <c r="CL489" s="404" t="s">
        <v>1580</v>
      </c>
      <c r="CS489" s="4" t="s">
        <v>1578</v>
      </c>
    </row>
    <row r="490" spans="78:97" ht="15" hidden="1" customHeight="1" x14ac:dyDescent="0.2">
      <c r="CL490" s="404" t="s">
        <v>1581</v>
      </c>
      <c r="CS490" s="4" t="s">
        <v>1579</v>
      </c>
    </row>
    <row r="491" spans="78:97" ht="15" hidden="1" customHeight="1" x14ac:dyDescent="0.2">
      <c r="CL491" s="404" t="s">
        <v>1582</v>
      </c>
      <c r="CS491" s="4" t="s">
        <v>1580</v>
      </c>
    </row>
    <row r="492" spans="78:97" ht="15" hidden="1" customHeight="1" x14ac:dyDescent="0.2">
      <c r="CL492" s="404" t="s">
        <v>1583</v>
      </c>
      <c r="CS492" s="4" t="s">
        <v>1581</v>
      </c>
    </row>
    <row r="493" spans="78:97" ht="15" hidden="1" customHeight="1" x14ac:dyDescent="0.2">
      <c r="CL493" s="404" t="s">
        <v>1584</v>
      </c>
      <c r="CS493" s="4" t="s">
        <v>1582</v>
      </c>
    </row>
    <row r="494" spans="78:97" ht="15" hidden="1" customHeight="1" x14ac:dyDescent="0.2">
      <c r="CL494" s="404" t="s">
        <v>1585</v>
      </c>
      <c r="CS494" s="4" t="s">
        <v>1583</v>
      </c>
    </row>
    <row r="495" spans="78:97" ht="15" hidden="1" customHeight="1" x14ac:dyDescent="0.2">
      <c r="CL495" s="404" t="s">
        <v>1586</v>
      </c>
      <c r="CS495" s="4" t="s">
        <v>1584</v>
      </c>
    </row>
    <row r="496" spans="78:97" ht="15" hidden="1" customHeight="1" x14ac:dyDescent="0.2">
      <c r="BZ496" s="65"/>
      <c r="CL496" s="404" t="s">
        <v>1587</v>
      </c>
      <c r="CS496" s="4" t="s">
        <v>1585</v>
      </c>
    </row>
    <row r="497" spans="90:97" ht="15" hidden="1" customHeight="1" x14ac:dyDescent="0.2">
      <c r="CL497" s="404" t="s">
        <v>1588</v>
      </c>
      <c r="CS497" s="4" t="s">
        <v>1586</v>
      </c>
    </row>
    <row r="498" spans="90:97" ht="15" hidden="1" customHeight="1" x14ac:dyDescent="0.2">
      <c r="CL498" s="404" t="s">
        <v>1589</v>
      </c>
      <c r="CS498" s="4" t="s">
        <v>1587</v>
      </c>
    </row>
    <row r="499" spans="90:97" ht="15" hidden="1" customHeight="1" x14ac:dyDescent="0.2">
      <c r="CL499" s="404" t="s">
        <v>1590</v>
      </c>
      <c r="CS499" s="4" t="s">
        <v>1588</v>
      </c>
    </row>
    <row r="500" spans="90:97" ht="15" hidden="1" customHeight="1" x14ac:dyDescent="0.2">
      <c r="CL500" s="404" t="s">
        <v>1591</v>
      </c>
      <c r="CS500" s="4" t="s">
        <v>1589</v>
      </c>
    </row>
    <row r="501" spans="90:97" ht="15" hidden="1" customHeight="1" x14ac:dyDescent="0.2">
      <c r="CL501" s="404" t="s">
        <v>1592</v>
      </c>
      <c r="CS501" s="4" t="s">
        <v>1590</v>
      </c>
    </row>
    <row r="502" spans="90:97" ht="15" hidden="1" customHeight="1" x14ac:dyDescent="0.2">
      <c r="CL502" s="404" t="s">
        <v>1593</v>
      </c>
      <c r="CS502" s="4" t="s">
        <v>1591</v>
      </c>
    </row>
    <row r="503" spans="90:97" ht="15" hidden="1" customHeight="1" x14ac:dyDescent="0.2">
      <c r="CL503" s="404" t="s">
        <v>1594</v>
      </c>
      <c r="CS503" s="4" t="s">
        <v>1592</v>
      </c>
    </row>
    <row r="504" spans="90:97" ht="15" hidden="1" customHeight="1" x14ac:dyDescent="0.2">
      <c r="CL504" s="404" t="s">
        <v>1595</v>
      </c>
      <c r="CS504" s="4" t="s">
        <v>1593</v>
      </c>
    </row>
    <row r="505" spans="90:97" ht="15" hidden="1" customHeight="1" x14ac:dyDescent="0.2">
      <c r="CL505" s="404" t="s">
        <v>1596</v>
      </c>
      <c r="CS505" s="4" t="s">
        <v>1594</v>
      </c>
    </row>
    <row r="506" spans="90:97" ht="15" hidden="1" customHeight="1" x14ac:dyDescent="0.2">
      <c r="CL506" s="404" t="s">
        <v>1597</v>
      </c>
      <c r="CS506" s="4" t="s">
        <v>1595</v>
      </c>
    </row>
    <row r="507" spans="90:97" ht="15" hidden="1" customHeight="1" x14ac:dyDescent="0.2">
      <c r="CL507" s="404" t="s">
        <v>1598</v>
      </c>
      <c r="CS507" s="4" t="s">
        <v>1596</v>
      </c>
    </row>
    <row r="508" spans="90:97" ht="15" hidden="1" customHeight="1" x14ac:dyDescent="0.2">
      <c r="CL508" s="404" t="s">
        <v>1599</v>
      </c>
      <c r="CS508" s="4" t="s">
        <v>1597</v>
      </c>
    </row>
    <row r="509" spans="90:97" ht="15" hidden="1" customHeight="1" x14ac:dyDescent="0.2">
      <c r="CL509" s="404" t="s">
        <v>1600</v>
      </c>
      <c r="CS509" s="4" t="s">
        <v>1598</v>
      </c>
    </row>
    <row r="510" spans="90:97" ht="15" hidden="1" customHeight="1" x14ac:dyDescent="0.2">
      <c r="CL510" s="404" t="s">
        <v>1601</v>
      </c>
      <c r="CS510" s="4" t="s">
        <v>1599</v>
      </c>
    </row>
    <row r="511" spans="90:97" ht="15" hidden="1" customHeight="1" x14ac:dyDescent="0.2">
      <c r="CL511" s="404" t="s">
        <v>1602</v>
      </c>
      <c r="CS511" s="4" t="s">
        <v>1600</v>
      </c>
    </row>
    <row r="512" spans="90:97" ht="15" hidden="1" customHeight="1" x14ac:dyDescent="0.2">
      <c r="CL512" s="404" t="s">
        <v>1603</v>
      </c>
      <c r="CS512" s="4" t="s">
        <v>1601</v>
      </c>
    </row>
    <row r="513" spans="90:97" ht="15" hidden="1" customHeight="1" x14ac:dyDescent="0.2">
      <c r="CL513" s="404" t="s">
        <v>1604</v>
      </c>
      <c r="CS513" s="4" t="s">
        <v>1602</v>
      </c>
    </row>
    <row r="514" spans="90:97" ht="15" hidden="1" customHeight="1" x14ac:dyDescent="0.2">
      <c r="CL514" s="404" t="s">
        <v>1605</v>
      </c>
      <c r="CS514" s="4" t="s">
        <v>1603</v>
      </c>
    </row>
    <row r="515" spans="90:97" ht="15" hidden="1" customHeight="1" x14ac:dyDescent="0.2">
      <c r="CL515" s="404" t="s">
        <v>1606</v>
      </c>
      <c r="CS515" s="4" t="s">
        <v>1604</v>
      </c>
    </row>
    <row r="516" spans="90:97" ht="15" hidden="1" customHeight="1" x14ac:dyDescent="0.2">
      <c r="CL516" s="404" t="s">
        <v>1607</v>
      </c>
      <c r="CS516" s="4" t="s">
        <v>1605</v>
      </c>
    </row>
    <row r="517" spans="90:97" ht="15" hidden="1" customHeight="1" x14ac:dyDescent="0.2">
      <c r="CL517" s="404" t="s">
        <v>1608</v>
      </c>
      <c r="CS517" s="4" t="s">
        <v>1606</v>
      </c>
    </row>
    <row r="518" spans="90:97" ht="15" hidden="1" customHeight="1" x14ac:dyDescent="0.2">
      <c r="CL518" s="404" t="s">
        <v>1609</v>
      </c>
      <c r="CS518" s="4" t="s">
        <v>1607</v>
      </c>
    </row>
    <row r="519" spans="90:97" ht="15" hidden="1" customHeight="1" x14ac:dyDescent="0.2">
      <c r="CL519" s="404" t="s">
        <v>1610</v>
      </c>
      <c r="CS519" s="4" t="s">
        <v>1608</v>
      </c>
    </row>
    <row r="520" spans="90:97" ht="15" hidden="1" customHeight="1" x14ac:dyDescent="0.2">
      <c r="CL520" s="404" t="s">
        <v>1611</v>
      </c>
      <c r="CS520" s="4" t="s">
        <v>1609</v>
      </c>
    </row>
    <row r="521" spans="90:97" ht="15" hidden="1" customHeight="1" x14ac:dyDescent="0.2">
      <c r="CL521" s="404" t="s">
        <v>1612</v>
      </c>
      <c r="CS521" s="4" t="s">
        <v>1610</v>
      </c>
    </row>
    <row r="522" spans="90:97" ht="15" hidden="1" customHeight="1" x14ac:dyDescent="0.2">
      <c r="CL522" s="404" t="s">
        <v>1613</v>
      </c>
      <c r="CS522" s="4" t="s">
        <v>1611</v>
      </c>
    </row>
    <row r="523" spans="90:97" ht="15" hidden="1" customHeight="1" x14ac:dyDescent="0.2">
      <c r="CL523" s="404" t="s">
        <v>1004</v>
      </c>
      <c r="CS523" s="4" t="s">
        <v>1612</v>
      </c>
    </row>
    <row r="524" spans="90:97" ht="15" hidden="1" customHeight="1" x14ac:dyDescent="0.2">
      <c r="CL524" s="404" t="s">
        <v>1614</v>
      </c>
      <c r="CS524" s="4" t="s">
        <v>1613</v>
      </c>
    </row>
    <row r="525" spans="90:97" ht="15" hidden="1" customHeight="1" x14ac:dyDescent="0.2">
      <c r="CL525" s="404" t="s">
        <v>1615</v>
      </c>
      <c r="CS525" s="4" t="s">
        <v>1004</v>
      </c>
    </row>
    <row r="526" spans="90:97" ht="15" hidden="1" customHeight="1" x14ac:dyDescent="0.2">
      <c r="CL526" s="404" t="s">
        <v>1616</v>
      </c>
      <c r="CS526" s="4" t="s">
        <v>1614</v>
      </c>
    </row>
    <row r="527" spans="90:97" ht="15" hidden="1" customHeight="1" x14ac:dyDescent="0.2">
      <c r="CL527" s="404" t="s">
        <v>1617</v>
      </c>
      <c r="CS527" s="4" t="s">
        <v>1615</v>
      </c>
    </row>
    <row r="528" spans="90:97" ht="15" hidden="1" customHeight="1" x14ac:dyDescent="0.2">
      <c r="CL528" s="404" t="s">
        <v>1618</v>
      </c>
      <c r="CS528" s="4" t="s">
        <v>1616</v>
      </c>
    </row>
    <row r="529" spans="90:97" ht="15" hidden="1" customHeight="1" x14ac:dyDescent="0.2">
      <c r="CL529" s="404" t="s">
        <v>1619</v>
      </c>
      <c r="CS529" s="4" t="s">
        <v>1617</v>
      </c>
    </row>
    <row r="530" spans="90:97" ht="15" hidden="1" customHeight="1" x14ac:dyDescent="0.2">
      <c r="CL530" s="404" t="s">
        <v>1620</v>
      </c>
      <c r="CS530" s="4" t="s">
        <v>1618</v>
      </c>
    </row>
    <row r="531" spans="90:97" ht="15" hidden="1" customHeight="1" x14ac:dyDescent="0.2">
      <c r="CL531" s="404" t="s">
        <v>1621</v>
      </c>
      <c r="CS531" s="4" t="s">
        <v>1619</v>
      </c>
    </row>
    <row r="532" spans="90:97" ht="15" hidden="1" customHeight="1" x14ac:dyDescent="0.2">
      <c r="CL532" s="404" t="s">
        <v>1622</v>
      </c>
      <c r="CS532" s="4" t="s">
        <v>1620</v>
      </c>
    </row>
    <row r="533" spans="90:97" ht="15" hidden="1" customHeight="1" x14ac:dyDescent="0.2">
      <c r="CL533" s="404" t="s">
        <v>1623</v>
      </c>
      <c r="CS533" s="4" t="s">
        <v>1621</v>
      </c>
    </row>
    <row r="534" spans="90:97" ht="15" hidden="1" customHeight="1" x14ac:dyDescent="0.2">
      <c r="CL534" s="404" t="s">
        <v>1624</v>
      </c>
      <c r="CS534" s="4" t="s">
        <v>1622</v>
      </c>
    </row>
    <row r="535" spans="90:97" ht="15" hidden="1" customHeight="1" x14ac:dyDescent="0.2">
      <c r="CL535" s="404" t="s">
        <v>1625</v>
      </c>
      <c r="CS535" s="4" t="s">
        <v>1623</v>
      </c>
    </row>
    <row r="536" spans="90:97" ht="15" hidden="1" customHeight="1" x14ac:dyDescent="0.2">
      <c r="CL536" s="404" t="s">
        <v>1626</v>
      </c>
      <c r="CS536" s="4" t="s">
        <v>1624</v>
      </c>
    </row>
    <row r="537" spans="90:97" ht="15" hidden="1" customHeight="1" x14ac:dyDescent="0.2">
      <c r="CL537" s="404" t="s">
        <v>1627</v>
      </c>
      <c r="CS537" s="4" t="s">
        <v>1625</v>
      </c>
    </row>
    <row r="538" spans="90:97" ht="15" hidden="1" customHeight="1" x14ac:dyDescent="0.2">
      <c r="CL538" s="404" t="s">
        <v>1628</v>
      </c>
      <c r="CS538" s="4" t="s">
        <v>1626</v>
      </c>
    </row>
    <row r="539" spans="90:97" ht="15" hidden="1" customHeight="1" x14ac:dyDescent="0.2">
      <c r="CL539" s="404" t="s">
        <v>1629</v>
      </c>
      <c r="CS539" s="4" t="s">
        <v>1627</v>
      </c>
    </row>
    <row r="540" spans="90:97" ht="15" hidden="1" customHeight="1" x14ac:dyDescent="0.2">
      <c r="CL540" s="404" t="s">
        <v>1630</v>
      </c>
      <c r="CS540" s="4" t="s">
        <v>1628</v>
      </c>
    </row>
    <row r="541" spans="90:97" ht="15" hidden="1" customHeight="1" x14ac:dyDescent="0.2">
      <c r="CL541" s="404" t="s">
        <v>1631</v>
      </c>
      <c r="CS541" s="4" t="s">
        <v>1629</v>
      </c>
    </row>
    <row r="542" spans="90:97" ht="15" hidden="1" customHeight="1" x14ac:dyDescent="0.2">
      <c r="CL542" s="404" t="s">
        <v>1632</v>
      </c>
      <c r="CS542" s="4" t="s">
        <v>1630</v>
      </c>
    </row>
    <row r="543" spans="90:97" ht="15" hidden="1" customHeight="1" x14ac:dyDescent="0.2">
      <c r="CL543" s="404" t="s">
        <v>1633</v>
      </c>
      <c r="CS543" s="4" t="s">
        <v>1631</v>
      </c>
    </row>
    <row r="544" spans="90:97" ht="15" hidden="1" customHeight="1" x14ac:dyDescent="0.2">
      <c r="CL544" s="404" t="s">
        <v>1634</v>
      </c>
      <c r="CS544" s="4" t="s">
        <v>1632</v>
      </c>
    </row>
    <row r="545" spans="90:97" ht="15" hidden="1" customHeight="1" x14ac:dyDescent="0.2">
      <c r="CL545" s="404" t="s">
        <v>1635</v>
      </c>
      <c r="CS545" s="4" t="s">
        <v>1633</v>
      </c>
    </row>
    <row r="546" spans="90:97" ht="15" hidden="1" customHeight="1" x14ac:dyDescent="0.2">
      <c r="CL546" s="404" t="s">
        <v>1636</v>
      </c>
      <c r="CS546" s="4" t="s">
        <v>1634</v>
      </c>
    </row>
    <row r="547" spans="90:97" ht="15" hidden="1" customHeight="1" x14ac:dyDescent="0.2">
      <c r="CL547" s="404" t="s">
        <v>1637</v>
      </c>
      <c r="CS547" s="4" t="s">
        <v>1635</v>
      </c>
    </row>
    <row r="548" spans="90:97" ht="15" hidden="1" customHeight="1" x14ac:dyDescent="0.2">
      <c r="CL548" s="404" t="s">
        <v>1638</v>
      </c>
      <c r="CS548" s="4" t="s">
        <v>1636</v>
      </c>
    </row>
    <row r="549" spans="90:97" ht="15" hidden="1" customHeight="1" x14ac:dyDescent="0.2">
      <c r="CL549" s="404" t="s">
        <v>1639</v>
      </c>
      <c r="CS549" s="4" t="s">
        <v>1637</v>
      </c>
    </row>
    <row r="550" spans="90:97" ht="15" hidden="1" customHeight="1" x14ac:dyDescent="0.2">
      <c r="CL550" s="404" t="s">
        <v>1640</v>
      </c>
      <c r="CS550" s="4" t="s">
        <v>1638</v>
      </c>
    </row>
    <row r="551" spans="90:97" ht="15" hidden="1" customHeight="1" x14ac:dyDescent="0.2">
      <c r="CL551" s="404" t="s">
        <v>1004</v>
      </c>
      <c r="CS551" s="4" t="s">
        <v>1639</v>
      </c>
    </row>
    <row r="552" spans="90:97" ht="15" hidden="1" customHeight="1" x14ac:dyDescent="0.2">
      <c r="CL552" s="404" t="s">
        <v>1641</v>
      </c>
      <c r="CS552" s="4" t="s">
        <v>1640</v>
      </c>
    </row>
    <row r="553" spans="90:97" ht="15" hidden="1" customHeight="1" x14ac:dyDescent="0.2">
      <c r="CL553" s="404" t="s">
        <v>1642</v>
      </c>
      <c r="CS553" s="4" t="s">
        <v>1004</v>
      </c>
    </row>
    <row r="554" spans="90:97" ht="15" hidden="1" customHeight="1" x14ac:dyDescent="0.2">
      <c r="CL554" s="404" t="s">
        <v>1643</v>
      </c>
      <c r="CS554" s="4" t="s">
        <v>1641</v>
      </c>
    </row>
    <row r="555" spans="90:97" ht="15" hidden="1" customHeight="1" x14ac:dyDescent="0.2">
      <c r="CL555" s="404" t="s">
        <v>1644</v>
      </c>
      <c r="CS555" s="4" t="s">
        <v>1642</v>
      </c>
    </row>
    <row r="556" spans="90:97" ht="15" hidden="1" customHeight="1" x14ac:dyDescent="0.2">
      <c r="CL556" s="404" t="s">
        <v>1645</v>
      </c>
      <c r="CS556" s="4" t="s">
        <v>1643</v>
      </c>
    </row>
    <row r="557" spans="90:97" ht="15" hidden="1" customHeight="1" x14ac:dyDescent="0.2">
      <c r="CL557" s="404" t="s">
        <v>1646</v>
      </c>
      <c r="CS557" s="4" t="s">
        <v>1644</v>
      </c>
    </row>
    <row r="558" spans="90:97" ht="15" hidden="1" customHeight="1" x14ac:dyDescent="0.2">
      <c r="CL558" s="404" t="s">
        <v>1647</v>
      </c>
      <c r="CS558" s="4" t="s">
        <v>1645</v>
      </c>
    </row>
    <row r="559" spans="90:97" ht="15" hidden="1" customHeight="1" x14ac:dyDescent="0.2">
      <c r="CL559" s="404" t="s">
        <v>1648</v>
      </c>
      <c r="CS559" s="4" t="s">
        <v>1646</v>
      </c>
    </row>
    <row r="560" spans="90:97" ht="15" hidden="1" customHeight="1" x14ac:dyDescent="0.2">
      <c r="CL560" s="404" t="s">
        <v>1649</v>
      </c>
      <c r="CS560" s="4" t="s">
        <v>1647</v>
      </c>
    </row>
    <row r="561" spans="90:97" ht="15" hidden="1" customHeight="1" x14ac:dyDescent="0.2">
      <c r="CL561" s="404" t="s">
        <v>1650</v>
      </c>
      <c r="CS561" s="4" t="s">
        <v>1648</v>
      </c>
    </row>
    <row r="562" spans="90:97" ht="15" hidden="1" customHeight="1" x14ac:dyDescent="0.2">
      <c r="CL562" s="404" t="s">
        <v>1651</v>
      </c>
      <c r="CS562" s="4" t="s">
        <v>1649</v>
      </c>
    </row>
    <row r="563" spans="90:97" ht="15" hidden="1" customHeight="1" x14ac:dyDescent="0.2">
      <c r="CL563" s="404" t="s">
        <v>1652</v>
      </c>
      <c r="CS563" s="4" t="s">
        <v>1650</v>
      </c>
    </row>
    <row r="564" spans="90:97" ht="15" hidden="1" customHeight="1" x14ac:dyDescent="0.2">
      <c r="CL564" s="404" t="s">
        <v>1653</v>
      </c>
      <c r="CS564" s="4" t="s">
        <v>1651</v>
      </c>
    </row>
    <row r="565" spans="90:97" ht="15" hidden="1" customHeight="1" x14ac:dyDescent="0.2">
      <c r="CL565" s="404" t="s">
        <v>1654</v>
      </c>
      <c r="CS565" s="4" t="s">
        <v>1652</v>
      </c>
    </row>
    <row r="566" spans="90:97" ht="15" hidden="1" customHeight="1" x14ac:dyDescent="0.2">
      <c r="CL566" s="404" t="s">
        <v>1655</v>
      </c>
      <c r="CS566" s="4" t="s">
        <v>1653</v>
      </c>
    </row>
    <row r="567" spans="90:97" ht="15" hidden="1" customHeight="1" x14ac:dyDescent="0.2">
      <c r="CL567" s="404" t="s">
        <v>1656</v>
      </c>
      <c r="CS567" s="4" t="s">
        <v>1654</v>
      </c>
    </row>
    <row r="568" spans="90:97" ht="15" hidden="1" customHeight="1" x14ac:dyDescent="0.2">
      <c r="CL568" s="404" t="s">
        <v>1657</v>
      </c>
      <c r="CS568" s="4" t="s">
        <v>1655</v>
      </c>
    </row>
    <row r="569" spans="90:97" ht="15" hidden="1" customHeight="1" x14ac:dyDescent="0.2">
      <c r="CL569" s="404" t="s">
        <v>1658</v>
      </c>
      <c r="CS569" s="4" t="s">
        <v>1656</v>
      </c>
    </row>
    <row r="570" spans="90:97" ht="15" hidden="1" customHeight="1" x14ac:dyDescent="0.2">
      <c r="CL570" s="404" t="s">
        <v>1659</v>
      </c>
      <c r="CS570" s="4" t="s">
        <v>1657</v>
      </c>
    </row>
    <row r="571" spans="90:97" ht="15" hidden="1" customHeight="1" x14ac:dyDescent="0.2">
      <c r="CL571" s="404" t="s">
        <v>1660</v>
      </c>
      <c r="CS571" s="4" t="s">
        <v>1658</v>
      </c>
    </row>
    <row r="572" spans="90:97" ht="15" hidden="1" customHeight="1" x14ac:dyDescent="0.2">
      <c r="CL572" s="404" t="s">
        <v>1661</v>
      </c>
      <c r="CS572" s="4" t="s">
        <v>1659</v>
      </c>
    </row>
    <row r="573" spans="90:97" ht="15" hidden="1" customHeight="1" x14ac:dyDescent="0.2">
      <c r="CL573" s="404" t="s">
        <v>1662</v>
      </c>
      <c r="CS573" s="4" t="s">
        <v>1660</v>
      </c>
    </row>
    <row r="574" spans="90:97" ht="15" hidden="1" customHeight="1" x14ac:dyDescent="0.2">
      <c r="CL574" s="404" t="s">
        <v>1663</v>
      </c>
      <c r="CS574" s="4" t="s">
        <v>1661</v>
      </c>
    </row>
    <row r="575" spans="90:97" ht="15" hidden="1" customHeight="1" x14ac:dyDescent="0.2">
      <c r="CL575" s="404" t="s">
        <v>1664</v>
      </c>
      <c r="CS575" s="4" t="s">
        <v>1662</v>
      </c>
    </row>
    <row r="576" spans="90:97" ht="15" hidden="1" customHeight="1" x14ac:dyDescent="0.2">
      <c r="CL576" s="404" t="s">
        <v>1665</v>
      </c>
      <c r="CS576" s="4" t="s">
        <v>1663</v>
      </c>
    </row>
    <row r="577" spans="90:97" ht="15" hidden="1" customHeight="1" x14ac:dyDescent="0.2">
      <c r="CL577" s="404" t="s">
        <v>1666</v>
      </c>
      <c r="CS577" s="4" t="s">
        <v>1664</v>
      </c>
    </row>
    <row r="578" spans="90:97" ht="15" hidden="1" customHeight="1" x14ac:dyDescent="0.2">
      <c r="CL578" s="404" t="s">
        <v>1667</v>
      </c>
      <c r="CS578" s="4" t="s">
        <v>1665</v>
      </c>
    </row>
    <row r="579" spans="90:97" ht="15" hidden="1" customHeight="1" x14ac:dyDescent="0.2">
      <c r="CL579" s="404" t="s">
        <v>1668</v>
      </c>
      <c r="CS579" s="4" t="s">
        <v>1666</v>
      </c>
    </row>
    <row r="580" spans="90:97" ht="15" hidden="1" customHeight="1" x14ac:dyDescent="0.2">
      <c r="CL580" s="404" t="s">
        <v>1669</v>
      </c>
      <c r="CS580" s="4" t="s">
        <v>1667</v>
      </c>
    </row>
    <row r="581" spans="90:97" ht="15" hidden="1" customHeight="1" x14ac:dyDescent="0.2">
      <c r="CL581" s="404" t="s">
        <v>1670</v>
      </c>
      <c r="CS581" s="4" t="s">
        <v>1668</v>
      </c>
    </row>
    <row r="582" spans="90:97" ht="15" hidden="1" customHeight="1" x14ac:dyDescent="0.2">
      <c r="CL582" s="404" t="s">
        <v>1671</v>
      </c>
      <c r="CS582" s="4" t="s">
        <v>1669</v>
      </c>
    </row>
    <row r="583" spans="90:97" ht="15" hidden="1" customHeight="1" x14ac:dyDescent="0.2">
      <c r="CL583" s="404" t="s">
        <v>1672</v>
      </c>
      <c r="CS583" s="4" t="s">
        <v>1670</v>
      </c>
    </row>
    <row r="584" spans="90:97" ht="15" hidden="1" customHeight="1" x14ac:dyDescent="0.2">
      <c r="CL584" s="404" t="s">
        <v>1673</v>
      </c>
      <c r="CS584" s="4" t="s">
        <v>1671</v>
      </c>
    </row>
    <row r="585" spans="90:97" ht="15" hidden="1" customHeight="1" x14ac:dyDescent="0.2">
      <c r="CL585" s="404" t="s">
        <v>1674</v>
      </c>
      <c r="CS585" s="4" t="s">
        <v>1672</v>
      </c>
    </row>
    <row r="586" spans="90:97" ht="15" hidden="1" customHeight="1" x14ac:dyDescent="0.2">
      <c r="CL586" s="404" t="s">
        <v>1675</v>
      </c>
      <c r="CS586" s="4" t="s">
        <v>1673</v>
      </c>
    </row>
    <row r="587" spans="90:97" ht="15" hidden="1" customHeight="1" x14ac:dyDescent="0.2">
      <c r="CL587" s="404" t="s">
        <v>1676</v>
      </c>
      <c r="CS587" s="4" t="s">
        <v>1674</v>
      </c>
    </row>
    <row r="588" spans="90:97" ht="15" hidden="1" customHeight="1" x14ac:dyDescent="0.2">
      <c r="CL588" s="404" t="s">
        <v>1004</v>
      </c>
      <c r="CS588" s="4" t="s">
        <v>1675</v>
      </c>
    </row>
    <row r="589" spans="90:97" ht="15" hidden="1" customHeight="1" x14ac:dyDescent="0.2">
      <c r="CL589" s="404" t="s">
        <v>1677</v>
      </c>
      <c r="CS589" s="4" t="s">
        <v>1676</v>
      </c>
    </row>
    <row r="590" spans="90:97" ht="15" hidden="1" customHeight="1" x14ac:dyDescent="0.2">
      <c r="CL590" s="404" t="s">
        <v>1678</v>
      </c>
      <c r="CS590" s="4" t="s">
        <v>1004</v>
      </c>
    </row>
    <row r="591" spans="90:97" ht="15" hidden="1" customHeight="1" x14ac:dyDescent="0.2">
      <c r="CL591" s="404" t="s">
        <v>1679</v>
      </c>
      <c r="CS591" s="4" t="s">
        <v>1677</v>
      </c>
    </row>
    <row r="592" spans="90:97" ht="15" hidden="1" customHeight="1" x14ac:dyDescent="0.2">
      <c r="CL592" s="404" t="s">
        <v>1680</v>
      </c>
      <c r="CS592" s="4" t="s">
        <v>1678</v>
      </c>
    </row>
    <row r="593" spans="90:97" ht="15" hidden="1" customHeight="1" x14ac:dyDescent="0.2">
      <c r="CL593" s="404" t="s">
        <v>1681</v>
      </c>
      <c r="CS593" s="4" t="s">
        <v>1679</v>
      </c>
    </row>
    <row r="594" spans="90:97" ht="15" hidden="1" customHeight="1" x14ac:dyDescent="0.2">
      <c r="CL594" s="404" t="s">
        <v>1682</v>
      </c>
      <c r="CS594" s="4" t="s">
        <v>1680</v>
      </c>
    </row>
    <row r="595" spans="90:97" ht="15" hidden="1" customHeight="1" x14ac:dyDescent="0.2">
      <c r="CL595" s="404" t="s">
        <v>1683</v>
      </c>
      <c r="CS595" s="4" t="s">
        <v>1681</v>
      </c>
    </row>
    <row r="596" spans="90:97" ht="15" hidden="1" customHeight="1" x14ac:dyDescent="0.2">
      <c r="CL596" s="404" t="s">
        <v>1684</v>
      </c>
      <c r="CS596" s="4" t="s">
        <v>1682</v>
      </c>
    </row>
    <row r="597" spans="90:97" ht="15" hidden="1" customHeight="1" x14ac:dyDescent="0.2">
      <c r="CL597" s="404" t="s">
        <v>1685</v>
      </c>
      <c r="CS597" s="4" t="s">
        <v>1683</v>
      </c>
    </row>
    <row r="598" spans="90:97" ht="15" hidden="1" customHeight="1" x14ac:dyDescent="0.2">
      <c r="CL598" s="404" t="s">
        <v>1686</v>
      </c>
      <c r="CS598" s="4" t="s">
        <v>1684</v>
      </c>
    </row>
    <row r="599" spans="90:97" ht="15" hidden="1" customHeight="1" x14ac:dyDescent="0.2">
      <c r="CL599" s="404" t="s">
        <v>1687</v>
      </c>
      <c r="CS599" s="4" t="s">
        <v>1685</v>
      </c>
    </row>
    <row r="600" spans="90:97" ht="15" hidden="1" customHeight="1" x14ac:dyDescent="0.2">
      <c r="CL600" s="404" t="s">
        <v>1688</v>
      </c>
      <c r="CS600" s="4" t="s">
        <v>1686</v>
      </c>
    </row>
    <row r="601" spans="90:97" ht="15" hidden="1" customHeight="1" x14ac:dyDescent="0.2">
      <c r="CL601" s="404" t="s">
        <v>1689</v>
      </c>
      <c r="CS601" s="4" t="s">
        <v>1687</v>
      </c>
    </row>
    <row r="602" spans="90:97" ht="15" hidden="1" customHeight="1" x14ac:dyDescent="0.2">
      <c r="CL602" s="404" t="s">
        <v>1690</v>
      </c>
      <c r="CS602" s="4" t="s">
        <v>1688</v>
      </c>
    </row>
    <row r="603" spans="90:97" ht="15" hidden="1" customHeight="1" x14ac:dyDescent="0.2">
      <c r="CL603" s="404" t="s">
        <v>1691</v>
      </c>
      <c r="CS603" s="4" t="s">
        <v>1689</v>
      </c>
    </row>
    <row r="604" spans="90:97" ht="15" hidden="1" customHeight="1" x14ac:dyDescent="0.2">
      <c r="CL604" s="404" t="s">
        <v>1692</v>
      </c>
      <c r="CS604" s="4" t="s">
        <v>1690</v>
      </c>
    </row>
    <row r="605" spans="90:97" ht="15" hidden="1" customHeight="1" x14ac:dyDescent="0.2">
      <c r="CL605" s="404" t="s">
        <v>1693</v>
      </c>
      <c r="CS605" s="4" t="s">
        <v>1691</v>
      </c>
    </row>
    <row r="606" spans="90:97" ht="15" hidden="1" customHeight="1" x14ac:dyDescent="0.2">
      <c r="CL606" s="404" t="s">
        <v>1694</v>
      </c>
      <c r="CS606" s="4" t="s">
        <v>1692</v>
      </c>
    </row>
    <row r="607" spans="90:97" ht="15" hidden="1" customHeight="1" x14ac:dyDescent="0.2">
      <c r="CL607" s="404" t="s">
        <v>1695</v>
      </c>
      <c r="CS607" s="4" t="s">
        <v>1693</v>
      </c>
    </row>
    <row r="608" spans="90:97" ht="15" hidden="1" customHeight="1" x14ac:dyDescent="0.2">
      <c r="CL608" s="404" t="s">
        <v>1696</v>
      </c>
      <c r="CS608" s="4" t="s">
        <v>1694</v>
      </c>
    </row>
    <row r="609" spans="90:97" ht="15" hidden="1" customHeight="1" x14ac:dyDescent="0.2">
      <c r="CL609" s="404" t="s">
        <v>1697</v>
      </c>
      <c r="CS609" s="4" t="s">
        <v>1695</v>
      </c>
    </row>
    <row r="610" spans="90:97" ht="15" hidden="1" customHeight="1" x14ac:dyDescent="0.2">
      <c r="CL610" s="404" t="s">
        <v>1698</v>
      </c>
      <c r="CS610" s="4" t="s">
        <v>1696</v>
      </c>
    </row>
    <row r="611" spans="90:97" ht="15" hidden="1" customHeight="1" x14ac:dyDescent="0.2">
      <c r="CL611" s="404" t="s">
        <v>1699</v>
      </c>
      <c r="CS611" s="4" t="s">
        <v>1697</v>
      </c>
    </row>
    <row r="612" spans="90:97" ht="15" hidden="1" customHeight="1" x14ac:dyDescent="0.2">
      <c r="CL612" s="404" t="s">
        <v>1700</v>
      </c>
      <c r="CS612" s="4" t="s">
        <v>1698</v>
      </c>
    </row>
    <row r="613" spans="90:97" ht="15" hidden="1" customHeight="1" x14ac:dyDescent="0.2">
      <c r="CL613" s="404" t="s">
        <v>1701</v>
      </c>
      <c r="CS613" s="4" t="s">
        <v>1699</v>
      </c>
    </row>
    <row r="614" spans="90:97" ht="15" hidden="1" customHeight="1" x14ac:dyDescent="0.2">
      <c r="CL614" s="404" t="s">
        <v>1702</v>
      </c>
      <c r="CS614" s="4" t="s">
        <v>1700</v>
      </c>
    </row>
    <row r="615" spans="90:97" ht="15" hidden="1" customHeight="1" x14ac:dyDescent="0.2">
      <c r="CL615" s="404" t="s">
        <v>1703</v>
      </c>
      <c r="CS615" s="4" t="s">
        <v>1701</v>
      </c>
    </row>
    <row r="616" spans="90:97" ht="15" hidden="1" customHeight="1" x14ac:dyDescent="0.2">
      <c r="CL616" s="404" t="s">
        <v>1704</v>
      </c>
      <c r="CS616" s="4" t="s">
        <v>1702</v>
      </c>
    </row>
    <row r="617" spans="90:97" ht="15" hidden="1" customHeight="1" x14ac:dyDescent="0.2">
      <c r="CL617" s="404" t="s">
        <v>1705</v>
      </c>
      <c r="CS617" s="4" t="s">
        <v>1703</v>
      </c>
    </row>
    <row r="618" spans="90:97" ht="15" hidden="1" customHeight="1" x14ac:dyDescent="0.2">
      <c r="CL618" s="404" t="s">
        <v>1706</v>
      </c>
      <c r="CS618" s="4" t="s">
        <v>1704</v>
      </c>
    </row>
    <row r="619" spans="90:97" ht="15" hidden="1" customHeight="1" x14ac:dyDescent="0.2">
      <c r="CL619" s="404" t="s">
        <v>1707</v>
      </c>
      <c r="CS619" s="4" t="s">
        <v>1705</v>
      </c>
    </row>
    <row r="620" spans="90:97" ht="15" hidden="1" customHeight="1" x14ac:dyDescent="0.2">
      <c r="CL620" s="404" t="s">
        <v>1708</v>
      </c>
      <c r="CS620" s="4" t="s">
        <v>1706</v>
      </c>
    </row>
    <row r="621" spans="90:97" ht="15" hidden="1" customHeight="1" x14ac:dyDescent="0.2">
      <c r="CL621" s="404" t="s">
        <v>1709</v>
      </c>
      <c r="CS621" s="4" t="s">
        <v>1707</v>
      </c>
    </row>
    <row r="622" spans="90:97" ht="15" hidden="1" customHeight="1" x14ac:dyDescent="0.2">
      <c r="CL622" s="404" t="s">
        <v>1710</v>
      </c>
      <c r="CS622" s="4" t="s">
        <v>1708</v>
      </c>
    </row>
    <row r="623" spans="90:97" ht="15" hidden="1" customHeight="1" x14ac:dyDescent="0.2">
      <c r="CL623" s="404" t="s">
        <v>1711</v>
      </c>
      <c r="CS623" s="4" t="s">
        <v>1709</v>
      </c>
    </row>
    <row r="624" spans="90:97" ht="15" hidden="1" customHeight="1" x14ac:dyDescent="0.2">
      <c r="CL624" s="404" t="s">
        <v>1712</v>
      </c>
      <c r="CS624" s="4" t="s">
        <v>1710</v>
      </c>
    </row>
    <row r="625" spans="90:97" ht="15" hidden="1" customHeight="1" x14ac:dyDescent="0.2">
      <c r="CL625" s="404" t="s">
        <v>1713</v>
      </c>
      <c r="CS625" s="4" t="s">
        <v>1711</v>
      </c>
    </row>
    <row r="626" spans="90:97" ht="15" hidden="1" customHeight="1" x14ac:dyDescent="0.2">
      <c r="CL626" s="404" t="s">
        <v>1714</v>
      </c>
      <c r="CS626" s="4" t="s">
        <v>1712</v>
      </c>
    </row>
    <row r="627" spans="90:97" ht="15" hidden="1" customHeight="1" x14ac:dyDescent="0.2">
      <c r="CL627" s="404" t="s">
        <v>1715</v>
      </c>
      <c r="CS627" s="4" t="s">
        <v>1713</v>
      </c>
    </row>
    <row r="628" spans="90:97" ht="15" hidden="1" customHeight="1" x14ac:dyDescent="0.2">
      <c r="CL628" s="404" t="s">
        <v>1716</v>
      </c>
      <c r="CS628" s="4" t="s">
        <v>1714</v>
      </c>
    </row>
    <row r="629" spans="90:97" ht="15" hidden="1" customHeight="1" x14ac:dyDescent="0.2">
      <c r="CL629" s="404" t="s">
        <v>1717</v>
      </c>
      <c r="CS629" s="4" t="s">
        <v>1715</v>
      </c>
    </row>
    <row r="630" spans="90:97" ht="15" hidden="1" customHeight="1" x14ac:dyDescent="0.2">
      <c r="CL630" s="404" t="s">
        <v>1718</v>
      </c>
      <c r="CS630" s="4" t="s">
        <v>1716</v>
      </c>
    </row>
    <row r="631" spans="90:97" ht="15" hidden="1" customHeight="1" x14ac:dyDescent="0.2">
      <c r="CL631" s="404" t="s">
        <v>1719</v>
      </c>
      <c r="CS631" s="4" t="s">
        <v>1717</v>
      </c>
    </row>
    <row r="632" spans="90:97" ht="15" hidden="1" customHeight="1" x14ac:dyDescent="0.2">
      <c r="CL632" s="404" t="s">
        <v>1720</v>
      </c>
      <c r="CS632" s="4" t="s">
        <v>1718</v>
      </c>
    </row>
    <row r="633" spans="90:97" ht="15" hidden="1" customHeight="1" x14ac:dyDescent="0.2">
      <c r="CL633" s="404" t="s">
        <v>1721</v>
      </c>
      <c r="CS633" s="4" t="s">
        <v>1719</v>
      </c>
    </row>
    <row r="634" spans="90:97" ht="15" hidden="1" customHeight="1" x14ac:dyDescent="0.2">
      <c r="CL634" s="404" t="s">
        <v>1722</v>
      </c>
      <c r="CS634" s="4" t="s">
        <v>1720</v>
      </c>
    </row>
    <row r="635" spans="90:97" ht="15" hidden="1" customHeight="1" x14ac:dyDescent="0.2">
      <c r="CL635" s="404" t="s">
        <v>1723</v>
      </c>
      <c r="CS635" s="4" t="s">
        <v>1721</v>
      </c>
    </row>
    <row r="636" spans="90:97" ht="15" hidden="1" customHeight="1" x14ac:dyDescent="0.2">
      <c r="CL636" s="404" t="s">
        <v>1724</v>
      </c>
      <c r="CS636" s="4" t="s">
        <v>1722</v>
      </c>
    </row>
    <row r="637" spans="90:97" ht="15" hidden="1" customHeight="1" x14ac:dyDescent="0.2">
      <c r="CL637" s="404" t="s">
        <v>1725</v>
      </c>
      <c r="CS637" s="4" t="s">
        <v>1723</v>
      </c>
    </row>
    <row r="638" spans="90:97" ht="15" hidden="1" customHeight="1" x14ac:dyDescent="0.2">
      <c r="CL638" s="404" t="s">
        <v>1726</v>
      </c>
      <c r="CS638" s="4" t="s">
        <v>1724</v>
      </c>
    </row>
    <row r="639" spans="90:97" ht="15" hidden="1" customHeight="1" x14ac:dyDescent="0.2">
      <c r="CL639" s="404" t="s">
        <v>1727</v>
      </c>
      <c r="CS639" s="4" t="s">
        <v>1725</v>
      </c>
    </row>
    <row r="640" spans="90:97" ht="15" hidden="1" customHeight="1" x14ac:dyDescent="0.2">
      <c r="CL640" s="404" t="s">
        <v>1728</v>
      </c>
      <c r="CS640" s="4" t="s">
        <v>1726</v>
      </c>
    </row>
    <row r="641" spans="90:97" ht="15" hidden="1" customHeight="1" x14ac:dyDescent="0.2">
      <c r="CL641" s="404" t="s">
        <v>1729</v>
      </c>
      <c r="CS641" s="4" t="s">
        <v>1727</v>
      </c>
    </row>
    <row r="642" spans="90:97" ht="15" hidden="1" customHeight="1" x14ac:dyDescent="0.2">
      <c r="CL642" s="404" t="s">
        <v>1730</v>
      </c>
      <c r="CS642" s="4" t="s">
        <v>1728</v>
      </c>
    </row>
    <row r="643" spans="90:97" ht="15" hidden="1" customHeight="1" x14ac:dyDescent="0.2">
      <c r="CL643" s="404" t="s">
        <v>1731</v>
      </c>
      <c r="CS643" s="4" t="s">
        <v>1729</v>
      </c>
    </row>
    <row r="644" spans="90:97" ht="15" hidden="1" customHeight="1" x14ac:dyDescent="0.2">
      <c r="CL644" s="404" t="s">
        <v>1732</v>
      </c>
      <c r="CS644" s="4" t="s">
        <v>1730</v>
      </c>
    </row>
    <row r="645" spans="90:97" ht="15" hidden="1" customHeight="1" x14ac:dyDescent="0.2">
      <c r="CL645" s="404" t="s">
        <v>1733</v>
      </c>
      <c r="CS645" s="4" t="s">
        <v>1731</v>
      </c>
    </row>
    <row r="646" spans="90:97" ht="15" hidden="1" customHeight="1" x14ac:dyDescent="0.2">
      <c r="CL646" s="404" t="s">
        <v>1734</v>
      </c>
      <c r="CS646" s="4" t="s">
        <v>1732</v>
      </c>
    </row>
    <row r="647" spans="90:97" ht="15" hidden="1" customHeight="1" x14ac:dyDescent="0.2">
      <c r="CL647" s="404" t="s">
        <v>1735</v>
      </c>
      <c r="CS647" s="4" t="s">
        <v>1733</v>
      </c>
    </row>
    <row r="648" spans="90:97" ht="15" hidden="1" customHeight="1" x14ac:dyDescent="0.2">
      <c r="CL648" s="404" t="s">
        <v>1736</v>
      </c>
      <c r="CS648" s="4" t="s">
        <v>1734</v>
      </c>
    </row>
    <row r="649" spans="90:97" ht="15" hidden="1" customHeight="1" x14ac:dyDescent="0.2">
      <c r="CL649" s="404" t="s">
        <v>1737</v>
      </c>
      <c r="CS649" s="4" t="s">
        <v>1735</v>
      </c>
    </row>
    <row r="650" spans="90:97" ht="15" hidden="1" customHeight="1" x14ac:dyDescent="0.2">
      <c r="CL650" s="404" t="s">
        <v>1738</v>
      </c>
      <c r="CS650" s="4" t="s">
        <v>1736</v>
      </c>
    </row>
    <row r="651" spans="90:97" ht="15" hidden="1" customHeight="1" x14ac:dyDescent="0.2">
      <c r="CL651" s="404" t="s">
        <v>1739</v>
      </c>
      <c r="CS651" s="4" t="s">
        <v>1737</v>
      </c>
    </row>
    <row r="652" spans="90:97" ht="15" hidden="1" customHeight="1" x14ac:dyDescent="0.2">
      <c r="CL652" s="404" t="s">
        <v>1740</v>
      </c>
      <c r="CS652" s="4" t="s">
        <v>1738</v>
      </c>
    </row>
    <row r="653" spans="90:97" ht="15" hidden="1" customHeight="1" x14ac:dyDescent="0.2">
      <c r="CL653" s="404" t="s">
        <v>1741</v>
      </c>
      <c r="CS653" s="4" t="s">
        <v>1739</v>
      </c>
    </row>
    <row r="654" spans="90:97" ht="15" hidden="1" customHeight="1" x14ac:dyDescent="0.2">
      <c r="CL654" s="404" t="s">
        <v>1742</v>
      </c>
      <c r="CS654" s="4" t="s">
        <v>1740</v>
      </c>
    </row>
    <row r="655" spans="90:97" ht="15" hidden="1" customHeight="1" x14ac:dyDescent="0.2">
      <c r="CL655" s="404" t="s">
        <v>1743</v>
      </c>
      <c r="CS655" s="4" t="s">
        <v>1741</v>
      </c>
    </row>
    <row r="656" spans="90:97" ht="15" hidden="1" customHeight="1" x14ac:dyDescent="0.2">
      <c r="CL656" s="404" t="s">
        <v>1744</v>
      </c>
      <c r="CS656" s="4" t="s">
        <v>1742</v>
      </c>
    </row>
    <row r="657" spans="90:97" ht="15" hidden="1" customHeight="1" x14ac:dyDescent="0.2">
      <c r="CL657" s="404" t="s">
        <v>1745</v>
      </c>
      <c r="CS657" s="4" t="s">
        <v>1743</v>
      </c>
    </row>
    <row r="658" spans="90:97" ht="15" hidden="1" customHeight="1" x14ac:dyDescent="0.2">
      <c r="CL658" s="404" t="s">
        <v>1746</v>
      </c>
      <c r="CS658" s="4" t="s">
        <v>1744</v>
      </c>
    </row>
    <row r="659" spans="90:97" ht="15" hidden="1" customHeight="1" x14ac:dyDescent="0.2">
      <c r="CL659" s="404" t="s">
        <v>1747</v>
      </c>
      <c r="CS659" s="4" t="s">
        <v>1745</v>
      </c>
    </row>
    <row r="660" spans="90:97" ht="15" hidden="1" customHeight="1" x14ac:dyDescent="0.2">
      <c r="CL660" s="404" t="s">
        <v>1748</v>
      </c>
      <c r="CS660" s="4" t="s">
        <v>1746</v>
      </c>
    </row>
    <row r="661" spans="90:97" ht="15" hidden="1" customHeight="1" x14ac:dyDescent="0.2">
      <c r="CL661" s="404" t="s">
        <v>1749</v>
      </c>
      <c r="CS661" s="4" t="s">
        <v>1747</v>
      </c>
    </row>
    <row r="662" spans="90:97" ht="15" hidden="1" customHeight="1" x14ac:dyDescent="0.2">
      <c r="CL662" s="404" t="s">
        <v>1750</v>
      </c>
      <c r="CS662" s="4" t="s">
        <v>1748</v>
      </c>
    </row>
    <row r="663" spans="90:97" ht="15" hidden="1" customHeight="1" x14ac:dyDescent="0.2">
      <c r="CL663" s="404" t="s">
        <v>1004</v>
      </c>
      <c r="CS663" s="4" t="s">
        <v>1749</v>
      </c>
    </row>
    <row r="664" spans="90:97" ht="15" hidden="1" customHeight="1" x14ac:dyDescent="0.2">
      <c r="CL664" s="404" t="s">
        <v>1751</v>
      </c>
      <c r="CS664" s="4" t="s">
        <v>1750</v>
      </c>
    </row>
    <row r="665" spans="90:97" ht="15" hidden="1" customHeight="1" x14ac:dyDescent="0.2">
      <c r="CL665" s="404" t="s">
        <v>1752</v>
      </c>
      <c r="CS665" s="4" t="s">
        <v>1004</v>
      </c>
    </row>
    <row r="666" spans="90:97" ht="15" hidden="1" customHeight="1" x14ac:dyDescent="0.2">
      <c r="CL666" s="404" t="s">
        <v>1753</v>
      </c>
      <c r="CS666" s="4" t="s">
        <v>1751</v>
      </c>
    </row>
    <row r="667" spans="90:97" ht="15" hidden="1" customHeight="1" x14ac:dyDescent="0.2">
      <c r="CL667" s="404" t="s">
        <v>1754</v>
      </c>
      <c r="CS667" s="4" t="s">
        <v>1752</v>
      </c>
    </row>
    <row r="668" spans="90:97" ht="15" hidden="1" customHeight="1" x14ac:dyDescent="0.2">
      <c r="CL668" s="404" t="s">
        <v>1755</v>
      </c>
      <c r="CS668" s="4" t="s">
        <v>1753</v>
      </c>
    </row>
    <row r="669" spans="90:97" ht="15" hidden="1" customHeight="1" x14ac:dyDescent="0.2">
      <c r="CL669" s="404" t="s">
        <v>1756</v>
      </c>
      <c r="CS669" s="4" t="s">
        <v>1754</v>
      </c>
    </row>
    <row r="670" spans="90:97" ht="15" hidden="1" customHeight="1" x14ac:dyDescent="0.2">
      <c r="CL670" s="404" t="s">
        <v>1757</v>
      </c>
      <c r="CS670" s="4" t="s">
        <v>1755</v>
      </c>
    </row>
    <row r="671" spans="90:97" ht="15" hidden="1" customHeight="1" x14ac:dyDescent="0.2">
      <c r="CL671" s="404" t="s">
        <v>1758</v>
      </c>
      <c r="CS671" s="4" t="s">
        <v>1756</v>
      </c>
    </row>
    <row r="672" spans="90:97" ht="15" hidden="1" customHeight="1" x14ac:dyDescent="0.2">
      <c r="CL672" s="404" t="s">
        <v>1759</v>
      </c>
      <c r="CS672" s="4" t="s">
        <v>1757</v>
      </c>
    </row>
    <row r="673" spans="90:97" ht="15" hidden="1" customHeight="1" x14ac:dyDescent="0.2">
      <c r="CL673" s="404" t="s">
        <v>1760</v>
      </c>
      <c r="CS673" s="4" t="s">
        <v>1758</v>
      </c>
    </row>
    <row r="674" spans="90:97" ht="15" hidden="1" customHeight="1" x14ac:dyDescent="0.2">
      <c r="CL674" s="404" t="s">
        <v>1761</v>
      </c>
      <c r="CS674" s="4" t="s">
        <v>1759</v>
      </c>
    </row>
    <row r="675" spans="90:97" ht="15" hidden="1" customHeight="1" x14ac:dyDescent="0.2">
      <c r="CL675" s="404" t="s">
        <v>1762</v>
      </c>
      <c r="CS675" s="4" t="s">
        <v>1760</v>
      </c>
    </row>
    <row r="676" spans="90:97" ht="15" hidden="1" customHeight="1" x14ac:dyDescent="0.2">
      <c r="CL676" s="404" t="s">
        <v>1763</v>
      </c>
      <c r="CS676" s="4" t="s">
        <v>1761</v>
      </c>
    </row>
    <row r="677" spans="90:97" ht="15" hidden="1" customHeight="1" x14ac:dyDescent="0.2">
      <c r="CL677" s="404" t="s">
        <v>1764</v>
      </c>
      <c r="CS677" s="4" t="s">
        <v>1762</v>
      </c>
    </row>
    <row r="678" spans="90:97" ht="15" hidden="1" customHeight="1" x14ac:dyDescent="0.2">
      <c r="CL678" s="404" t="s">
        <v>1765</v>
      </c>
      <c r="CS678" s="4" t="s">
        <v>1763</v>
      </c>
    </row>
    <row r="679" spans="90:97" ht="15" hidden="1" customHeight="1" x14ac:dyDescent="0.2">
      <c r="CL679" s="404" t="s">
        <v>1766</v>
      </c>
      <c r="CS679" s="4" t="s">
        <v>1764</v>
      </c>
    </row>
    <row r="680" spans="90:97" ht="15" hidden="1" customHeight="1" x14ac:dyDescent="0.2">
      <c r="CL680" s="404" t="s">
        <v>1767</v>
      </c>
      <c r="CS680" s="4" t="s">
        <v>1765</v>
      </c>
    </row>
    <row r="681" spans="90:97" ht="15" hidden="1" customHeight="1" x14ac:dyDescent="0.2">
      <c r="CL681" s="404" t="s">
        <v>1768</v>
      </c>
      <c r="CS681" s="4" t="s">
        <v>1766</v>
      </c>
    </row>
    <row r="682" spans="90:97" ht="15" hidden="1" customHeight="1" x14ac:dyDescent="0.2">
      <c r="CL682" s="404" t="s">
        <v>1769</v>
      </c>
      <c r="CS682" s="4" t="s">
        <v>1767</v>
      </c>
    </row>
    <row r="683" spans="90:97" ht="15" hidden="1" customHeight="1" x14ac:dyDescent="0.2">
      <c r="CL683" s="404" t="s">
        <v>1770</v>
      </c>
      <c r="CS683" s="4" t="s">
        <v>1768</v>
      </c>
    </row>
    <row r="684" spans="90:97" ht="15" hidden="1" customHeight="1" x14ac:dyDescent="0.2">
      <c r="CL684" s="404" t="s">
        <v>1771</v>
      </c>
      <c r="CS684" s="4" t="s">
        <v>1769</v>
      </c>
    </row>
    <row r="685" spans="90:97" ht="15" hidden="1" customHeight="1" x14ac:dyDescent="0.2">
      <c r="CL685" s="404" t="s">
        <v>1772</v>
      </c>
      <c r="CS685" s="4" t="s">
        <v>1770</v>
      </c>
    </row>
    <row r="686" spans="90:97" ht="15" hidden="1" customHeight="1" x14ac:dyDescent="0.2">
      <c r="CL686" s="404" t="s">
        <v>1773</v>
      </c>
      <c r="CS686" s="4" t="s">
        <v>1771</v>
      </c>
    </row>
    <row r="687" spans="90:97" ht="15" hidden="1" customHeight="1" x14ac:dyDescent="0.2">
      <c r="CL687" s="404" t="s">
        <v>1774</v>
      </c>
      <c r="CS687" s="4" t="s">
        <v>1772</v>
      </c>
    </row>
    <row r="688" spans="90:97" ht="15" hidden="1" customHeight="1" x14ac:dyDescent="0.2">
      <c r="CL688" s="404" t="s">
        <v>1775</v>
      </c>
      <c r="CS688" s="4" t="s">
        <v>1773</v>
      </c>
    </row>
    <row r="689" spans="90:97" ht="15" hidden="1" customHeight="1" x14ac:dyDescent="0.2">
      <c r="CL689" s="404" t="s">
        <v>1776</v>
      </c>
      <c r="CS689" s="4" t="s">
        <v>1774</v>
      </c>
    </row>
    <row r="690" spans="90:97" ht="15" hidden="1" customHeight="1" x14ac:dyDescent="0.2">
      <c r="CL690" s="404" t="s">
        <v>1777</v>
      </c>
      <c r="CS690" s="4" t="s">
        <v>1775</v>
      </c>
    </row>
    <row r="691" spans="90:97" ht="15" hidden="1" customHeight="1" x14ac:dyDescent="0.2">
      <c r="CL691" s="404" t="s">
        <v>1778</v>
      </c>
      <c r="CS691" s="4" t="s">
        <v>1776</v>
      </c>
    </row>
    <row r="692" spans="90:97" ht="15" hidden="1" customHeight="1" x14ac:dyDescent="0.2">
      <c r="CL692" s="404" t="s">
        <v>1779</v>
      </c>
      <c r="CS692" s="4" t="s">
        <v>1777</v>
      </c>
    </row>
    <row r="693" spans="90:97" ht="15" hidden="1" customHeight="1" x14ac:dyDescent="0.2">
      <c r="CL693" s="404" t="s">
        <v>1780</v>
      </c>
      <c r="CS693" s="4" t="s">
        <v>1778</v>
      </c>
    </row>
    <row r="694" spans="90:97" ht="15" hidden="1" customHeight="1" x14ac:dyDescent="0.2">
      <c r="CL694" s="404" t="s">
        <v>1781</v>
      </c>
      <c r="CS694" s="4" t="s">
        <v>1779</v>
      </c>
    </row>
    <row r="695" spans="90:97" ht="15" hidden="1" customHeight="1" x14ac:dyDescent="0.2">
      <c r="CL695" s="404" t="s">
        <v>1782</v>
      </c>
      <c r="CS695" s="4" t="s">
        <v>1780</v>
      </c>
    </row>
    <row r="696" spans="90:97" ht="15" hidden="1" customHeight="1" x14ac:dyDescent="0.2">
      <c r="CL696" s="404" t="s">
        <v>1783</v>
      </c>
      <c r="CS696" s="4" t="s">
        <v>1781</v>
      </c>
    </row>
    <row r="697" spans="90:97" ht="15" hidden="1" customHeight="1" x14ac:dyDescent="0.2">
      <c r="CL697" s="404" t="s">
        <v>1784</v>
      </c>
      <c r="CS697" s="4" t="s">
        <v>1782</v>
      </c>
    </row>
    <row r="698" spans="90:97" ht="15" hidden="1" customHeight="1" x14ac:dyDescent="0.2">
      <c r="CL698" s="404" t="s">
        <v>1785</v>
      </c>
      <c r="CS698" s="4" t="s">
        <v>1783</v>
      </c>
    </row>
    <row r="699" spans="90:97" ht="15" hidden="1" customHeight="1" x14ac:dyDescent="0.2">
      <c r="CL699" s="404" t="s">
        <v>1786</v>
      </c>
      <c r="CS699" s="4" t="s">
        <v>1784</v>
      </c>
    </row>
    <row r="700" spans="90:97" ht="15" hidden="1" customHeight="1" x14ac:dyDescent="0.2">
      <c r="CL700" s="404" t="s">
        <v>1787</v>
      </c>
      <c r="CS700" s="4" t="s">
        <v>1785</v>
      </c>
    </row>
    <row r="701" spans="90:97" ht="15" hidden="1" customHeight="1" x14ac:dyDescent="0.2">
      <c r="CL701" s="404" t="s">
        <v>1788</v>
      </c>
      <c r="CS701" s="4" t="s">
        <v>1786</v>
      </c>
    </row>
    <row r="702" spans="90:97" ht="15" hidden="1" customHeight="1" x14ac:dyDescent="0.2">
      <c r="CL702" s="404" t="s">
        <v>1789</v>
      </c>
      <c r="CS702" s="4" t="s">
        <v>1787</v>
      </c>
    </row>
    <row r="703" spans="90:97" ht="15" hidden="1" customHeight="1" x14ac:dyDescent="0.2">
      <c r="CL703" s="404" t="s">
        <v>1790</v>
      </c>
      <c r="CS703" s="4" t="s">
        <v>1788</v>
      </c>
    </row>
    <row r="704" spans="90:97" ht="15" hidden="1" customHeight="1" x14ac:dyDescent="0.2">
      <c r="CL704" s="404" t="s">
        <v>1791</v>
      </c>
      <c r="CS704" s="4" t="s">
        <v>1789</v>
      </c>
    </row>
    <row r="705" spans="90:97" ht="15" hidden="1" customHeight="1" x14ac:dyDescent="0.2">
      <c r="CL705" s="404" t="s">
        <v>1792</v>
      </c>
      <c r="CS705" s="4" t="s">
        <v>1790</v>
      </c>
    </row>
    <row r="706" spans="90:97" ht="15" hidden="1" customHeight="1" x14ac:dyDescent="0.2">
      <c r="CL706" s="404" t="s">
        <v>1793</v>
      </c>
      <c r="CS706" s="4" t="s">
        <v>1791</v>
      </c>
    </row>
    <row r="707" spans="90:97" ht="15" hidden="1" customHeight="1" x14ac:dyDescent="0.2">
      <c r="CL707" s="404" t="s">
        <v>1794</v>
      </c>
      <c r="CS707" s="4" t="s">
        <v>1792</v>
      </c>
    </row>
    <row r="708" spans="90:97" ht="15" hidden="1" customHeight="1" x14ac:dyDescent="0.2">
      <c r="CL708" s="404" t="s">
        <v>1795</v>
      </c>
      <c r="CS708" s="4" t="s">
        <v>1793</v>
      </c>
    </row>
    <row r="709" spans="90:97" ht="15" hidden="1" customHeight="1" x14ac:dyDescent="0.2">
      <c r="CL709" s="404" t="s">
        <v>1796</v>
      </c>
      <c r="CS709" s="4" t="s">
        <v>1794</v>
      </c>
    </row>
    <row r="710" spans="90:97" ht="15" hidden="1" customHeight="1" x14ac:dyDescent="0.2">
      <c r="CL710" s="404" t="s">
        <v>1797</v>
      </c>
      <c r="CS710" s="4" t="s">
        <v>1795</v>
      </c>
    </row>
    <row r="711" spans="90:97" ht="15" hidden="1" customHeight="1" x14ac:dyDescent="0.2">
      <c r="CL711" s="404" t="s">
        <v>1798</v>
      </c>
      <c r="CS711" s="4" t="s">
        <v>1796</v>
      </c>
    </row>
    <row r="712" spans="90:97" ht="15" hidden="1" customHeight="1" x14ac:dyDescent="0.2">
      <c r="CL712" s="404" t="s">
        <v>1799</v>
      </c>
      <c r="CS712" s="4" t="s">
        <v>1797</v>
      </c>
    </row>
    <row r="713" spans="90:97" ht="15" hidden="1" customHeight="1" x14ac:dyDescent="0.2">
      <c r="CL713" s="404" t="s">
        <v>1800</v>
      </c>
      <c r="CS713" s="4" t="s">
        <v>1798</v>
      </c>
    </row>
    <row r="714" spans="90:97" ht="15" hidden="1" customHeight="1" x14ac:dyDescent="0.2">
      <c r="CL714" s="404" t="s">
        <v>1801</v>
      </c>
      <c r="CS714" s="4" t="s">
        <v>1799</v>
      </c>
    </row>
    <row r="715" spans="90:97" ht="15" hidden="1" customHeight="1" x14ac:dyDescent="0.2">
      <c r="CL715" s="404" t="s">
        <v>1802</v>
      </c>
      <c r="CS715" s="4" t="s">
        <v>1800</v>
      </c>
    </row>
    <row r="716" spans="90:97" ht="15" hidden="1" customHeight="1" x14ac:dyDescent="0.2">
      <c r="CL716" s="404" t="s">
        <v>1803</v>
      </c>
      <c r="CS716" s="4" t="s">
        <v>1801</v>
      </c>
    </row>
    <row r="717" spans="90:97" ht="15" hidden="1" customHeight="1" x14ac:dyDescent="0.2">
      <c r="CL717" s="404" t="s">
        <v>1804</v>
      </c>
      <c r="CS717" s="4" t="s">
        <v>1802</v>
      </c>
    </row>
    <row r="718" spans="90:97" ht="15" hidden="1" customHeight="1" x14ac:dyDescent="0.2">
      <c r="CL718" s="404" t="s">
        <v>1805</v>
      </c>
      <c r="CS718" s="4" t="s">
        <v>1803</v>
      </c>
    </row>
    <row r="719" spans="90:97" ht="15" hidden="1" customHeight="1" x14ac:dyDescent="0.2">
      <c r="CL719" s="404" t="s">
        <v>1806</v>
      </c>
      <c r="CS719" s="4" t="s">
        <v>1804</v>
      </c>
    </row>
    <row r="720" spans="90:97" ht="15" hidden="1" customHeight="1" x14ac:dyDescent="0.2">
      <c r="CL720" s="404" t="s">
        <v>1807</v>
      </c>
      <c r="CS720" s="4" t="s">
        <v>1805</v>
      </c>
    </row>
    <row r="721" spans="90:97" ht="15" hidden="1" customHeight="1" x14ac:dyDescent="0.2">
      <c r="CL721" s="404" t="s">
        <v>1808</v>
      </c>
      <c r="CS721" s="4" t="s">
        <v>1806</v>
      </c>
    </row>
    <row r="722" spans="90:97" ht="15" hidden="1" customHeight="1" x14ac:dyDescent="0.2">
      <c r="CL722" s="404" t="s">
        <v>1809</v>
      </c>
      <c r="CS722" s="4" t="s">
        <v>1807</v>
      </c>
    </row>
    <row r="723" spans="90:97" ht="15" hidden="1" customHeight="1" x14ac:dyDescent="0.2">
      <c r="CL723" s="404" t="s">
        <v>1810</v>
      </c>
      <c r="CS723" s="4" t="s">
        <v>1808</v>
      </c>
    </row>
    <row r="724" spans="90:97" ht="15" hidden="1" customHeight="1" x14ac:dyDescent="0.2">
      <c r="CL724" s="404" t="s">
        <v>1811</v>
      </c>
      <c r="CS724" s="4" t="s">
        <v>1809</v>
      </c>
    </row>
    <row r="725" spans="90:97" ht="15" hidden="1" customHeight="1" x14ac:dyDescent="0.2">
      <c r="CL725" s="404" t="s">
        <v>1004</v>
      </c>
      <c r="CS725" s="4" t="s">
        <v>1810</v>
      </c>
    </row>
    <row r="726" spans="90:97" ht="15" hidden="1" customHeight="1" x14ac:dyDescent="0.2">
      <c r="CL726" s="404" t="s">
        <v>1812</v>
      </c>
      <c r="CS726" s="4" t="s">
        <v>1811</v>
      </c>
    </row>
    <row r="727" spans="90:97" ht="15" hidden="1" customHeight="1" x14ac:dyDescent="0.2">
      <c r="CL727" s="404" t="s">
        <v>1813</v>
      </c>
      <c r="CS727" s="4" t="s">
        <v>1004</v>
      </c>
    </row>
    <row r="728" spans="90:97" ht="15" hidden="1" customHeight="1" x14ac:dyDescent="0.2">
      <c r="CL728" s="404" t="s">
        <v>1814</v>
      </c>
      <c r="CS728" s="4" t="s">
        <v>1812</v>
      </c>
    </row>
    <row r="729" spans="90:97" ht="15" hidden="1" customHeight="1" x14ac:dyDescent="0.2">
      <c r="CL729" s="404" t="s">
        <v>1815</v>
      </c>
      <c r="CS729" s="4" t="s">
        <v>1813</v>
      </c>
    </row>
    <row r="730" spans="90:97" ht="15" hidden="1" customHeight="1" x14ac:dyDescent="0.2">
      <c r="CL730" s="404" t="s">
        <v>1816</v>
      </c>
      <c r="CS730" s="4" t="s">
        <v>1814</v>
      </c>
    </row>
    <row r="731" spans="90:97" ht="15" hidden="1" customHeight="1" x14ac:dyDescent="0.2">
      <c r="CL731" s="404" t="s">
        <v>1817</v>
      </c>
      <c r="CS731" s="4" t="s">
        <v>1815</v>
      </c>
    </row>
    <row r="732" spans="90:97" ht="15" hidden="1" customHeight="1" x14ac:dyDescent="0.2">
      <c r="CL732" s="404" t="s">
        <v>1818</v>
      </c>
      <c r="CS732" s="4" t="s">
        <v>1816</v>
      </c>
    </row>
    <row r="733" spans="90:97" ht="15" hidden="1" customHeight="1" x14ac:dyDescent="0.2">
      <c r="CL733" s="404" t="s">
        <v>1819</v>
      </c>
      <c r="CS733" s="4" t="s">
        <v>1817</v>
      </c>
    </row>
    <row r="734" spans="90:97" ht="15" hidden="1" customHeight="1" x14ac:dyDescent="0.2">
      <c r="CL734" s="404" t="s">
        <v>1820</v>
      </c>
      <c r="CS734" s="4" t="s">
        <v>1818</v>
      </c>
    </row>
    <row r="735" spans="90:97" ht="15" hidden="1" customHeight="1" x14ac:dyDescent="0.2">
      <c r="CL735" s="404" t="s">
        <v>1821</v>
      </c>
      <c r="CS735" s="4" t="s">
        <v>1819</v>
      </c>
    </row>
    <row r="736" spans="90:97" ht="15" hidden="1" customHeight="1" x14ac:dyDescent="0.2">
      <c r="CL736" s="404" t="s">
        <v>1822</v>
      </c>
      <c r="CS736" s="4" t="s">
        <v>1820</v>
      </c>
    </row>
    <row r="737" spans="90:97" ht="15" hidden="1" customHeight="1" x14ac:dyDescent="0.2">
      <c r="CL737" s="404" t="s">
        <v>1823</v>
      </c>
      <c r="CS737" s="4" t="s">
        <v>1821</v>
      </c>
    </row>
    <row r="738" spans="90:97" ht="15" hidden="1" customHeight="1" x14ac:dyDescent="0.2">
      <c r="CL738" s="404" t="s">
        <v>1824</v>
      </c>
      <c r="CS738" s="4" t="s">
        <v>1822</v>
      </c>
    </row>
    <row r="739" spans="90:97" ht="15" hidden="1" customHeight="1" x14ac:dyDescent="0.2">
      <c r="CL739" s="404" t="s">
        <v>1825</v>
      </c>
      <c r="CS739" s="4" t="s">
        <v>1823</v>
      </c>
    </row>
    <row r="740" spans="90:97" ht="15" hidden="1" customHeight="1" x14ac:dyDescent="0.2">
      <c r="CL740" s="404" t="s">
        <v>1826</v>
      </c>
      <c r="CS740" s="4" t="s">
        <v>1824</v>
      </c>
    </row>
    <row r="741" spans="90:97" ht="15" hidden="1" customHeight="1" x14ac:dyDescent="0.2">
      <c r="CL741" s="404" t="s">
        <v>1827</v>
      </c>
      <c r="CS741" s="4" t="s">
        <v>1825</v>
      </c>
    </row>
    <row r="742" spans="90:97" ht="15" hidden="1" customHeight="1" x14ac:dyDescent="0.2">
      <c r="CL742" s="404" t="s">
        <v>1828</v>
      </c>
      <c r="CS742" s="4" t="s">
        <v>1826</v>
      </c>
    </row>
    <row r="743" spans="90:97" ht="15" hidden="1" customHeight="1" x14ac:dyDescent="0.2">
      <c r="CL743" s="404" t="s">
        <v>1829</v>
      </c>
      <c r="CS743" s="4" t="s">
        <v>1827</v>
      </c>
    </row>
    <row r="744" spans="90:97" ht="15" hidden="1" customHeight="1" x14ac:dyDescent="0.2">
      <c r="CL744" s="404" t="s">
        <v>1830</v>
      </c>
      <c r="CS744" s="4" t="s">
        <v>1828</v>
      </c>
    </row>
    <row r="745" spans="90:97" ht="15" hidden="1" customHeight="1" x14ac:dyDescent="0.2">
      <c r="CL745" s="404" t="s">
        <v>1831</v>
      </c>
      <c r="CS745" s="4" t="s">
        <v>1829</v>
      </c>
    </row>
    <row r="746" spans="90:97" ht="15" hidden="1" customHeight="1" x14ac:dyDescent="0.2">
      <c r="CL746" s="404" t="s">
        <v>1832</v>
      </c>
      <c r="CS746" s="4" t="s">
        <v>1830</v>
      </c>
    </row>
    <row r="747" spans="90:97" ht="15" hidden="1" customHeight="1" x14ac:dyDescent="0.2">
      <c r="CL747" s="404" t="s">
        <v>1833</v>
      </c>
      <c r="CS747" s="4" t="s">
        <v>1831</v>
      </c>
    </row>
    <row r="748" spans="90:97" ht="15" hidden="1" customHeight="1" x14ac:dyDescent="0.2">
      <c r="CL748" s="404" t="s">
        <v>1834</v>
      </c>
      <c r="CS748" s="4" t="s">
        <v>1832</v>
      </c>
    </row>
    <row r="749" spans="90:97" ht="15" hidden="1" customHeight="1" x14ac:dyDescent="0.2">
      <c r="CL749" s="404" t="s">
        <v>1835</v>
      </c>
      <c r="CS749" s="4" t="s">
        <v>1833</v>
      </c>
    </row>
    <row r="750" spans="90:97" ht="15" hidden="1" customHeight="1" x14ac:dyDescent="0.2">
      <c r="CL750" s="404" t="s">
        <v>1836</v>
      </c>
      <c r="CS750" s="4" t="s">
        <v>1834</v>
      </c>
    </row>
    <row r="751" spans="90:97" ht="15" hidden="1" customHeight="1" x14ac:dyDescent="0.2">
      <c r="CL751" s="404" t="s">
        <v>1837</v>
      </c>
      <c r="CS751" s="4" t="s">
        <v>1835</v>
      </c>
    </row>
    <row r="752" spans="90:97" ht="15" hidden="1" customHeight="1" x14ac:dyDescent="0.2">
      <c r="CL752" s="404" t="s">
        <v>1838</v>
      </c>
      <c r="CS752" s="4" t="s">
        <v>1836</v>
      </c>
    </row>
    <row r="753" spans="90:97" ht="15" hidden="1" customHeight="1" x14ac:dyDescent="0.2">
      <c r="CL753" s="404" t="s">
        <v>1839</v>
      </c>
      <c r="CS753" s="4" t="s">
        <v>1837</v>
      </c>
    </row>
    <row r="754" spans="90:97" ht="15" hidden="1" customHeight="1" x14ac:dyDescent="0.2">
      <c r="CL754" s="404" t="s">
        <v>1840</v>
      </c>
      <c r="CS754" s="4" t="s">
        <v>1838</v>
      </c>
    </row>
    <row r="755" spans="90:97" ht="15" hidden="1" customHeight="1" x14ac:dyDescent="0.2">
      <c r="CL755" s="404" t="s">
        <v>1841</v>
      </c>
      <c r="CS755" s="4" t="s">
        <v>1839</v>
      </c>
    </row>
    <row r="756" spans="90:97" ht="15" hidden="1" customHeight="1" x14ac:dyDescent="0.2">
      <c r="CL756" s="404" t="s">
        <v>1842</v>
      </c>
      <c r="CS756" s="4" t="s">
        <v>1840</v>
      </c>
    </row>
    <row r="757" spans="90:97" ht="15" hidden="1" customHeight="1" x14ac:dyDescent="0.2">
      <c r="CL757" s="404" t="s">
        <v>1843</v>
      </c>
      <c r="CS757" s="4" t="s">
        <v>1841</v>
      </c>
    </row>
    <row r="758" spans="90:97" ht="15" hidden="1" customHeight="1" x14ac:dyDescent="0.2">
      <c r="CL758" s="404" t="s">
        <v>1844</v>
      </c>
      <c r="CS758" s="4" t="s">
        <v>1842</v>
      </c>
    </row>
    <row r="759" spans="90:97" ht="15" hidden="1" customHeight="1" x14ac:dyDescent="0.2">
      <c r="CL759" s="404" t="s">
        <v>1845</v>
      </c>
      <c r="CS759" s="4" t="s">
        <v>1843</v>
      </c>
    </row>
    <row r="760" spans="90:97" ht="15" hidden="1" customHeight="1" x14ac:dyDescent="0.2">
      <c r="CL760" s="404" t="s">
        <v>1846</v>
      </c>
      <c r="CS760" s="4" t="s">
        <v>1844</v>
      </c>
    </row>
    <row r="761" spans="90:97" ht="15" hidden="1" customHeight="1" x14ac:dyDescent="0.2">
      <c r="CL761" s="404" t="s">
        <v>1847</v>
      </c>
      <c r="CS761" s="4" t="s">
        <v>1845</v>
      </c>
    </row>
    <row r="762" spans="90:97" ht="15" hidden="1" customHeight="1" x14ac:dyDescent="0.2">
      <c r="CL762" s="404" t="s">
        <v>1848</v>
      </c>
      <c r="CS762" s="4" t="s">
        <v>1846</v>
      </c>
    </row>
    <row r="763" spans="90:97" ht="15" hidden="1" customHeight="1" x14ac:dyDescent="0.2">
      <c r="CL763" s="404" t="s">
        <v>1849</v>
      </c>
      <c r="CS763" s="4" t="s">
        <v>1847</v>
      </c>
    </row>
    <row r="764" spans="90:97" ht="15" hidden="1" customHeight="1" x14ac:dyDescent="0.2">
      <c r="CL764" s="404" t="s">
        <v>1850</v>
      </c>
      <c r="CS764" s="4" t="s">
        <v>1848</v>
      </c>
    </row>
    <row r="765" spans="90:97" ht="15" hidden="1" customHeight="1" x14ac:dyDescent="0.2">
      <c r="CL765" s="404" t="s">
        <v>1851</v>
      </c>
      <c r="CS765" s="4" t="s">
        <v>1849</v>
      </c>
    </row>
    <row r="766" spans="90:97" ht="15" hidden="1" customHeight="1" x14ac:dyDescent="0.2">
      <c r="CL766" s="404" t="s">
        <v>1852</v>
      </c>
      <c r="CS766" s="4" t="s">
        <v>1850</v>
      </c>
    </row>
    <row r="767" spans="90:97" ht="15" hidden="1" customHeight="1" x14ac:dyDescent="0.2">
      <c r="CL767" s="404" t="s">
        <v>1853</v>
      </c>
      <c r="CS767" s="4" t="s">
        <v>1851</v>
      </c>
    </row>
    <row r="768" spans="90:97" ht="15" hidden="1" customHeight="1" x14ac:dyDescent="0.2">
      <c r="CL768" s="404" t="s">
        <v>1854</v>
      </c>
      <c r="CS768" s="4" t="s">
        <v>1852</v>
      </c>
    </row>
    <row r="769" spans="90:97" ht="15" hidden="1" customHeight="1" x14ac:dyDescent="0.2">
      <c r="CL769" s="404" t="s">
        <v>1855</v>
      </c>
      <c r="CS769" s="4" t="s">
        <v>1853</v>
      </c>
    </row>
    <row r="770" spans="90:97" ht="15" hidden="1" customHeight="1" x14ac:dyDescent="0.2">
      <c r="CL770" s="404" t="s">
        <v>1856</v>
      </c>
      <c r="CS770" s="4" t="s">
        <v>1854</v>
      </c>
    </row>
    <row r="771" spans="90:97" ht="15" hidden="1" customHeight="1" x14ac:dyDescent="0.2">
      <c r="CL771" s="404" t="s">
        <v>1857</v>
      </c>
      <c r="CS771" s="4" t="s">
        <v>1855</v>
      </c>
    </row>
    <row r="772" spans="90:97" ht="15" hidden="1" customHeight="1" x14ac:dyDescent="0.2">
      <c r="CL772" s="404" t="s">
        <v>1858</v>
      </c>
      <c r="CS772" s="4" t="s">
        <v>1856</v>
      </c>
    </row>
    <row r="773" spans="90:97" ht="15" hidden="1" customHeight="1" x14ac:dyDescent="0.2">
      <c r="CL773" s="404" t="s">
        <v>1859</v>
      </c>
      <c r="CS773" s="4" t="s">
        <v>1857</v>
      </c>
    </row>
    <row r="774" spans="90:97" ht="15" hidden="1" customHeight="1" x14ac:dyDescent="0.2">
      <c r="CL774" s="404" t="s">
        <v>1860</v>
      </c>
      <c r="CS774" s="4" t="s">
        <v>1858</v>
      </c>
    </row>
    <row r="775" spans="90:97" ht="15" hidden="1" customHeight="1" x14ac:dyDescent="0.2">
      <c r="CL775" s="404" t="s">
        <v>1861</v>
      </c>
      <c r="CS775" s="4" t="s">
        <v>1859</v>
      </c>
    </row>
    <row r="776" spans="90:97" ht="15" hidden="1" customHeight="1" x14ac:dyDescent="0.2">
      <c r="CL776" s="404" t="s">
        <v>1862</v>
      </c>
      <c r="CS776" s="4" t="s">
        <v>1860</v>
      </c>
    </row>
    <row r="777" spans="90:97" ht="15" hidden="1" customHeight="1" x14ac:dyDescent="0.2">
      <c r="CL777" s="404" t="s">
        <v>1863</v>
      </c>
      <c r="CS777" s="4" t="s">
        <v>1861</v>
      </c>
    </row>
    <row r="778" spans="90:97" ht="15" hidden="1" customHeight="1" x14ac:dyDescent="0.2">
      <c r="CL778" s="404" t="s">
        <v>1864</v>
      </c>
      <c r="CS778" s="4" t="s">
        <v>1862</v>
      </c>
    </row>
    <row r="779" spans="90:97" ht="15" hidden="1" customHeight="1" x14ac:dyDescent="0.2">
      <c r="CL779" s="404" t="s">
        <v>1865</v>
      </c>
      <c r="CS779" s="4" t="s">
        <v>1863</v>
      </c>
    </row>
    <row r="780" spans="90:97" ht="15" hidden="1" customHeight="1" x14ac:dyDescent="0.2">
      <c r="CL780" s="404" t="s">
        <v>1866</v>
      </c>
      <c r="CS780" s="4" t="s">
        <v>1864</v>
      </c>
    </row>
    <row r="781" spans="90:97" ht="15" hidden="1" customHeight="1" x14ac:dyDescent="0.2">
      <c r="CL781" s="404" t="s">
        <v>1867</v>
      </c>
      <c r="CS781" s="4" t="s">
        <v>1865</v>
      </c>
    </row>
    <row r="782" spans="90:97" ht="15" hidden="1" customHeight="1" x14ac:dyDescent="0.2">
      <c r="CL782" s="404" t="s">
        <v>1868</v>
      </c>
      <c r="CS782" s="4" t="s">
        <v>1866</v>
      </c>
    </row>
    <row r="783" spans="90:97" ht="15" hidden="1" customHeight="1" x14ac:dyDescent="0.2">
      <c r="CL783" s="404" t="s">
        <v>1869</v>
      </c>
      <c r="CS783" s="4" t="s">
        <v>1867</v>
      </c>
    </row>
    <row r="784" spans="90:97" ht="15" hidden="1" customHeight="1" x14ac:dyDescent="0.2">
      <c r="CL784" s="404" t="s">
        <v>1870</v>
      </c>
      <c r="CS784" s="4" t="s">
        <v>1868</v>
      </c>
    </row>
    <row r="785" spans="90:97" ht="15" hidden="1" customHeight="1" x14ac:dyDescent="0.2">
      <c r="CL785" s="404" t="s">
        <v>1871</v>
      </c>
      <c r="CS785" s="4" t="s">
        <v>1869</v>
      </c>
    </row>
    <row r="786" spans="90:97" ht="15" hidden="1" customHeight="1" x14ac:dyDescent="0.2">
      <c r="CL786" s="404" t="s">
        <v>1872</v>
      </c>
      <c r="CS786" s="4" t="s">
        <v>1870</v>
      </c>
    </row>
    <row r="787" spans="90:97" ht="15" hidden="1" customHeight="1" x14ac:dyDescent="0.2">
      <c r="CL787" s="404" t="s">
        <v>1873</v>
      </c>
      <c r="CS787" s="4" t="s">
        <v>1871</v>
      </c>
    </row>
    <row r="788" spans="90:97" ht="15" hidden="1" customHeight="1" x14ac:dyDescent="0.2">
      <c r="CL788" s="404" t="s">
        <v>1874</v>
      </c>
      <c r="CS788" s="4" t="s">
        <v>1872</v>
      </c>
    </row>
    <row r="789" spans="90:97" ht="15" hidden="1" customHeight="1" x14ac:dyDescent="0.2">
      <c r="CL789" s="404" t="s">
        <v>1004</v>
      </c>
      <c r="CS789" s="4" t="s">
        <v>1873</v>
      </c>
    </row>
    <row r="790" spans="90:97" ht="15" hidden="1" customHeight="1" x14ac:dyDescent="0.2">
      <c r="CL790" s="404" t="s">
        <v>1875</v>
      </c>
      <c r="CS790" s="4" t="s">
        <v>1874</v>
      </c>
    </row>
    <row r="791" spans="90:97" ht="15" hidden="1" customHeight="1" x14ac:dyDescent="0.2">
      <c r="CL791" s="404" t="s">
        <v>1876</v>
      </c>
      <c r="CS791" s="4" t="s">
        <v>1004</v>
      </c>
    </row>
    <row r="792" spans="90:97" ht="15" hidden="1" customHeight="1" x14ac:dyDescent="0.2">
      <c r="CL792" s="404" t="s">
        <v>1877</v>
      </c>
      <c r="CS792" s="4" t="s">
        <v>1875</v>
      </c>
    </row>
    <row r="793" spans="90:97" ht="15" hidden="1" customHeight="1" x14ac:dyDescent="0.2">
      <c r="CL793" s="404" t="s">
        <v>1878</v>
      </c>
      <c r="CS793" s="4" t="s">
        <v>1876</v>
      </c>
    </row>
    <row r="794" spans="90:97" ht="15" hidden="1" customHeight="1" x14ac:dyDescent="0.2">
      <c r="CL794" s="404" t="s">
        <v>1879</v>
      </c>
      <c r="CS794" s="4" t="s">
        <v>1877</v>
      </c>
    </row>
    <row r="795" spans="90:97" ht="15" hidden="1" customHeight="1" x14ac:dyDescent="0.2">
      <c r="CL795" s="404" t="s">
        <v>1880</v>
      </c>
      <c r="CS795" s="4" t="s">
        <v>1878</v>
      </c>
    </row>
    <row r="796" spans="90:97" ht="15" hidden="1" customHeight="1" x14ac:dyDescent="0.2">
      <c r="CL796" s="404" t="s">
        <v>1881</v>
      </c>
      <c r="CS796" s="4" t="s">
        <v>1879</v>
      </c>
    </row>
    <row r="797" spans="90:97" ht="15" hidden="1" customHeight="1" x14ac:dyDescent="0.2">
      <c r="CL797" s="404" t="s">
        <v>1882</v>
      </c>
      <c r="CS797" s="4" t="s">
        <v>1880</v>
      </c>
    </row>
    <row r="798" spans="90:97" ht="15" hidden="1" customHeight="1" x14ac:dyDescent="0.2">
      <c r="CL798" s="404" t="s">
        <v>1883</v>
      </c>
      <c r="CS798" s="4" t="s">
        <v>1881</v>
      </c>
    </row>
    <row r="799" spans="90:97" ht="15" hidden="1" customHeight="1" x14ac:dyDescent="0.2">
      <c r="CL799" s="404" t="s">
        <v>1884</v>
      </c>
      <c r="CS799" s="4" t="s">
        <v>1882</v>
      </c>
    </row>
    <row r="800" spans="90:97" ht="15" hidden="1" customHeight="1" x14ac:dyDescent="0.2">
      <c r="CL800" s="404" t="s">
        <v>1885</v>
      </c>
      <c r="CS800" s="4" t="s">
        <v>1883</v>
      </c>
    </row>
    <row r="801" spans="90:97" ht="15" hidden="1" customHeight="1" x14ac:dyDescent="0.2">
      <c r="CL801" s="404" t="s">
        <v>1886</v>
      </c>
      <c r="CS801" s="4" t="s">
        <v>1884</v>
      </c>
    </row>
    <row r="802" spans="90:97" ht="15" hidden="1" customHeight="1" x14ac:dyDescent="0.2">
      <c r="CL802" s="404" t="s">
        <v>1887</v>
      </c>
      <c r="CS802" s="4" t="s">
        <v>1885</v>
      </c>
    </row>
    <row r="803" spans="90:97" ht="15" hidden="1" customHeight="1" x14ac:dyDescent="0.2">
      <c r="CL803" s="404" t="s">
        <v>1888</v>
      </c>
      <c r="CS803" s="4" t="s">
        <v>1886</v>
      </c>
    </row>
    <row r="804" spans="90:97" ht="15" hidden="1" customHeight="1" x14ac:dyDescent="0.2">
      <c r="CL804" s="404" t="s">
        <v>1889</v>
      </c>
      <c r="CS804" s="4" t="s">
        <v>1887</v>
      </c>
    </row>
    <row r="805" spans="90:97" ht="15" hidden="1" customHeight="1" x14ac:dyDescent="0.2">
      <c r="CL805" s="404" t="s">
        <v>1890</v>
      </c>
      <c r="CS805" s="4" t="s">
        <v>1888</v>
      </c>
    </row>
    <row r="806" spans="90:97" ht="15" hidden="1" customHeight="1" x14ac:dyDescent="0.2">
      <c r="CL806" s="404" t="s">
        <v>1891</v>
      </c>
      <c r="CS806" s="4" t="s">
        <v>1889</v>
      </c>
    </row>
    <row r="807" spans="90:97" ht="15" hidden="1" customHeight="1" x14ac:dyDescent="0.2">
      <c r="CL807" s="404" t="s">
        <v>1892</v>
      </c>
      <c r="CS807" s="4" t="s">
        <v>1890</v>
      </c>
    </row>
    <row r="808" spans="90:97" ht="15" hidden="1" customHeight="1" x14ac:dyDescent="0.2">
      <c r="CL808" s="404" t="s">
        <v>1893</v>
      </c>
      <c r="CS808" s="4" t="s">
        <v>1891</v>
      </c>
    </row>
    <row r="809" spans="90:97" ht="15" hidden="1" customHeight="1" x14ac:dyDescent="0.2">
      <c r="CL809" s="404" t="s">
        <v>1894</v>
      </c>
      <c r="CS809" s="4" t="s">
        <v>1892</v>
      </c>
    </row>
    <row r="810" spans="90:97" ht="15" hidden="1" customHeight="1" x14ac:dyDescent="0.2">
      <c r="CL810" s="404" t="s">
        <v>1895</v>
      </c>
      <c r="CS810" s="4" t="s">
        <v>1893</v>
      </c>
    </row>
    <row r="811" spans="90:97" ht="15" hidden="1" customHeight="1" x14ac:dyDescent="0.2">
      <c r="CL811" s="404" t="s">
        <v>1896</v>
      </c>
      <c r="CS811" s="4" t="s">
        <v>1894</v>
      </c>
    </row>
    <row r="812" spans="90:97" ht="15" hidden="1" customHeight="1" x14ac:dyDescent="0.2">
      <c r="CL812" s="404" t="s">
        <v>1897</v>
      </c>
      <c r="CS812" s="4" t="s">
        <v>1895</v>
      </c>
    </row>
    <row r="813" spans="90:97" ht="15" hidden="1" customHeight="1" x14ac:dyDescent="0.2">
      <c r="CL813" s="404" t="s">
        <v>1898</v>
      </c>
      <c r="CS813" s="4" t="s">
        <v>1896</v>
      </c>
    </row>
    <row r="814" spans="90:97" ht="15" hidden="1" customHeight="1" x14ac:dyDescent="0.2">
      <c r="CL814" s="404" t="s">
        <v>1899</v>
      </c>
      <c r="CS814" s="4" t="s">
        <v>1897</v>
      </c>
    </row>
    <row r="815" spans="90:97" ht="15" hidden="1" customHeight="1" x14ac:dyDescent="0.2">
      <c r="CL815" s="404" t="s">
        <v>1900</v>
      </c>
      <c r="CS815" s="4" t="s">
        <v>1898</v>
      </c>
    </row>
    <row r="816" spans="90:97" ht="15" hidden="1" customHeight="1" x14ac:dyDescent="0.2">
      <c r="CL816" s="404" t="s">
        <v>1901</v>
      </c>
      <c r="CS816" s="4" t="s">
        <v>1899</v>
      </c>
    </row>
    <row r="817" spans="90:97" ht="15" hidden="1" customHeight="1" x14ac:dyDescent="0.2">
      <c r="CL817" s="404" t="s">
        <v>1902</v>
      </c>
      <c r="CS817" s="4" t="s">
        <v>1900</v>
      </c>
    </row>
    <row r="818" spans="90:97" ht="15" hidden="1" customHeight="1" x14ac:dyDescent="0.2">
      <c r="CL818" s="404" t="s">
        <v>1903</v>
      </c>
      <c r="CS818" s="4" t="s">
        <v>1901</v>
      </c>
    </row>
    <row r="819" spans="90:97" ht="15" hidden="1" customHeight="1" x14ac:dyDescent="0.2">
      <c r="CL819" s="404" t="s">
        <v>1904</v>
      </c>
      <c r="CS819" s="4" t="s">
        <v>1902</v>
      </c>
    </row>
    <row r="820" spans="90:97" ht="15" hidden="1" customHeight="1" x14ac:dyDescent="0.2">
      <c r="CL820" s="404" t="s">
        <v>1905</v>
      </c>
      <c r="CS820" s="4" t="s">
        <v>1903</v>
      </c>
    </row>
    <row r="821" spans="90:97" ht="15" hidden="1" customHeight="1" x14ac:dyDescent="0.2">
      <c r="CL821" s="404" t="s">
        <v>1906</v>
      </c>
      <c r="CS821" s="4" t="s">
        <v>1904</v>
      </c>
    </row>
    <row r="822" spans="90:97" ht="15" hidden="1" customHeight="1" x14ac:dyDescent="0.2">
      <c r="CL822" s="404" t="s">
        <v>1907</v>
      </c>
      <c r="CS822" s="4" t="s">
        <v>1905</v>
      </c>
    </row>
    <row r="823" spans="90:97" ht="15" hidden="1" customHeight="1" x14ac:dyDescent="0.2">
      <c r="CL823" s="404" t="s">
        <v>1908</v>
      </c>
      <c r="CS823" s="4" t="s">
        <v>1906</v>
      </c>
    </row>
    <row r="824" spans="90:97" ht="15" hidden="1" customHeight="1" x14ac:dyDescent="0.2">
      <c r="CL824" s="404" t="s">
        <v>1909</v>
      </c>
      <c r="CS824" s="4" t="s">
        <v>1907</v>
      </c>
    </row>
    <row r="825" spans="90:97" ht="15" hidden="1" customHeight="1" x14ac:dyDescent="0.2">
      <c r="CL825" s="404" t="s">
        <v>1910</v>
      </c>
      <c r="CS825" s="4" t="s">
        <v>1908</v>
      </c>
    </row>
    <row r="826" spans="90:97" ht="15" hidden="1" customHeight="1" x14ac:dyDescent="0.2">
      <c r="CL826" s="404" t="s">
        <v>1911</v>
      </c>
      <c r="CS826" s="4" t="s">
        <v>1909</v>
      </c>
    </row>
    <row r="827" spans="90:97" ht="15" hidden="1" customHeight="1" x14ac:dyDescent="0.2">
      <c r="CL827" s="404" t="s">
        <v>1912</v>
      </c>
      <c r="CS827" s="4" t="s">
        <v>1910</v>
      </c>
    </row>
    <row r="828" spans="90:97" ht="15" hidden="1" customHeight="1" x14ac:dyDescent="0.2">
      <c r="CL828" s="404" t="s">
        <v>1913</v>
      </c>
      <c r="CS828" s="4" t="s">
        <v>1911</v>
      </c>
    </row>
    <row r="829" spans="90:97" ht="15" hidden="1" customHeight="1" x14ac:dyDescent="0.2">
      <c r="CL829" s="404" t="s">
        <v>1914</v>
      </c>
      <c r="CS829" s="4" t="s">
        <v>1912</v>
      </c>
    </row>
    <row r="830" spans="90:97" ht="15" hidden="1" customHeight="1" x14ac:dyDescent="0.2">
      <c r="CL830" s="404" t="s">
        <v>1915</v>
      </c>
      <c r="CS830" s="4" t="s">
        <v>1913</v>
      </c>
    </row>
    <row r="831" spans="90:97" ht="15" hidden="1" customHeight="1" x14ac:dyDescent="0.2">
      <c r="CL831" s="404" t="s">
        <v>1916</v>
      </c>
      <c r="CS831" s="4" t="s">
        <v>1914</v>
      </c>
    </row>
    <row r="832" spans="90:97" ht="15" hidden="1" customHeight="1" x14ac:dyDescent="0.2">
      <c r="CL832" s="404" t="s">
        <v>1917</v>
      </c>
      <c r="CS832" s="4" t="s">
        <v>1915</v>
      </c>
    </row>
    <row r="833" spans="90:97" ht="15" hidden="1" customHeight="1" x14ac:dyDescent="0.2">
      <c r="CL833" s="404" t="s">
        <v>1918</v>
      </c>
      <c r="CS833" s="4" t="s">
        <v>1916</v>
      </c>
    </row>
    <row r="834" spans="90:97" ht="15" hidden="1" customHeight="1" x14ac:dyDescent="0.2">
      <c r="CL834" s="404" t="s">
        <v>1919</v>
      </c>
      <c r="CS834" s="4" t="s">
        <v>1917</v>
      </c>
    </row>
    <row r="835" spans="90:97" ht="15" hidden="1" customHeight="1" x14ac:dyDescent="0.2">
      <c r="CL835" s="404" t="s">
        <v>1920</v>
      </c>
      <c r="CS835" s="4" t="s">
        <v>1918</v>
      </c>
    </row>
    <row r="836" spans="90:97" ht="15" hidden="1" customHeight="1" x14ac:dyDescent="0.2">
      <c r="CL836" s="404" t="s">
        <v>1921</v>
      </c>
      <c r="CS836" s="4" t="s">
        <v>1919</v>
      </c>
    </row>
    <row r="837" spans="90:97" ht="15" hidden="1" customHeight="1" x14ac:dyDescent="0.2">
      <c r="CL837" s="404" t="s">
        <v>1922</v>
      </c>
      <c r="CS837" s="4" t="s">
        <v>1920</v>
      </c>
    </row>
    <row r="838" spans="90:97" ht="15" hidden="1" customHeight="1" x14ac:dyDescent="0.2">
      <c r="CL838" s="404" t="s">
        <v>1923</v>
      </c>
      <c r="CS838" s="4" t="s">
        <v>1921</v>
      </c>
    </row>
    <row r="839" spans="90:97" ht="15" hidden="1" customHeight="1" x14ac:dyDescent="0.2">
      <c r="CL839" s="404" t="s">
        <v>1924</v>
      </c>
      <c r="CS839" s="4" t="s">
        <v>1922</v>
      </c>
    </row>
    <row r="840" spans="90:97" ht="15" hidden="1" customHeight="1" x14ac:dyDescent="0.2">
      <c r="CL840" s="404" t="s">
        <v>1925</v>
      </c>
      <c r="CS840" s="4" t="s">
        <v>1923</v>
      </c>
    </row>
    <row r="841" spans="90:97" ht="15" hidden="1" customHeight="1" x14ac:dyDescent="0.2">
      <c r="CL841" s="404" t="s">
        <v>1926</v>
      </c>
      <c r="CS841" s="4" t="s">
        <v>1924</v>
      </c>
    </row>
    <row r="842" spans="90:97" ht="15" hidden="1" customHeight="1" x14ac:dyDescent="0.2">
      <c r="CL842" s="404" t="s">
        <v>1927</v>
      </c>
      <c r="CS842" s="4" t="s">
        <v>1925</v>
      </c>
    </row>
    <row r="843" spans="90:97" ht="15" hidden="1" customHeight="1" x14ac:dyDescent="0.2">
      <c r="CL843" s="404" t="s">
        <v>1928</v>
      </c>
      <c r="CS843" s="4" t="s">
        <v>1926</v>
      </c>
    </row>
    <row r="844" spans="90:97" ht="15" hidden="1" customHeight="1" x14ac:dyDescent="0.2">
      <c r="CL844" s="404" t="s">
        <v>1929</v>
      </c>
      <c r="CS844" s="4" t="s">
        <v>1927</v>
      </c>
    </row>
    <row r="845" spans="90:97" ht="15" hidden="1" customHeight="1" x14ac:dyDescent="0.2">
      <c r="CL845" s="404" t="s">
        <v>1930</v>
      </c>
      <c r="CS845" s="4" t="s">
        <v>1928</v>
      </c>
    </row>
    <row r="846" spans="90:97" ht="15" hidden="1" customHeight="1" x14ac:dyDescent="0.2">
      <c r="CL846" s="404" t="s">
        <v>1931</v>
      </c>
      <c r="CS846" s="4" t="s">
        <v>1929</v>
      </c>
    </row>
    <row r="847" spans="90:97" ht="15" hidden="1" customHeight="1" x14ac:dyDescent="0.2">
      <c r="CL847" s="404" t="s">
        <v>1932</v>
      </c>
      <c r="CS847" s="4" t="s">
        <v>1930</v>
      </c>
    </row>
    <row r="848" spans="90:97" ht="15" hidden="1" customHeight="1" x14ac:dyDescent="0.2">
      <c r="CL848" s="404" t="s">
        <v>1933</v>
      </c>
      <c r="CS848" s="4" t="s">
        <v>1931</v>
      </c>
    </row>
    <row r="849" spans="90:97" ht="15" hidden="1" customHeight="1" x14ac:dyDescent="0.2">
      <c r="CL849" s="404" t="s">
        <v>1934</v>
      </c>
      <c r="CS849" s="4" t="s">
        <v>1932</v>
      </c>
    </row>
    <row r="850" spans="90:97" ht="15" hidden="1" customHeight="1" x14ac:dyDescent="0.2">
      <c r="CL850" s="404" t="s">
        <v>1935</v>
      </c>
      <c r="CS850" s="4" t="s">
        <v>1933</v>
      </c>
    </row>
    <row r="851" spans="90:97" ht="15" hidden="1" customHeight="1" x14ac:dyDescent="0.2">
      <c r="CL851" s="404" t="s">
        <v>1936</v>
      </c>
      <c r="CS851" s="4" t="s">
        <v>1934</v>
      </c>
    </row>
    <row r="852" spans="90:97" ht="15" hidden="1" customHeight="1" x14ac:dyDescent="0.2">
      <c r="CL852" s="404" t="s">
        <v>1004</v>
      </c>
      <c r="CS852" s="4" t="s">
        <v>1935</v>
      </c>
    </row>
    <row r="853" spans="90:97" ht="15" hidden="1" customHeight="1" x14ac:dyDescent="0.2">
      <c r="CL853" s="404" t="s">
        <v>1937</v>
      </c>
      <c r="CS853" s="4" t="s">
        <v>1936</v>
      </c>
    </row>
    <row r="854" spans="90:97" ht="15" hidden="1" customHeight="1" x14ac:dyDescent="0.2">
      <c r="CL854" s="404" t="s">
        <v>1938</v>
      </c>
      <c r="CS854" s="4" t="s">
        <v>1004</v>
      </c>
    </row>
    <row r="855" spans="90:97" ht="15" hidden="1" customHeight="1" x14ac:dyDescent="0.2">
      <c r="CL855" s="404" t="s">
        <v>1939</v>
      </c>
      <c r="CS855" s="4" t="s">
        <v>1937</v>
      </c>
    </row>
    <row r="856" spans="90:97" ht="15" hidden="1" customHeight="1" x14ac:dyDescent="0.2">
      <c r="CL856" s="404" t="s">
        <v>1940</v>
      </c>
      <c r="CS856" s="4" t="s">
        <v>1938</v>
      </c>
    </row>
    <row r="857" spans="90:97" ht="15" hidden="1" customHeight="1" x14ac:dyDescent="0.2">
      <c r="CL857" s="404" t="s">
        <v>1941</v>
      </c>
      <c r="CS857" s="4" t="s">
        <v>1939</v>
      </c>
    </row>
    <row r="858" spans="90:97" ht="15" hidden="1" customHeight="1" x14ac:dyDescent="0.2">
      <c r="CL858" s="404" t="s">
        <v>1942</v>
      </c>
      <c r="CS858" s="4" t="s">
        <v>1940</v>
      </c>
    </row>
    <row r="859" spans="90:97" ht="15" hidden="1" customHeight="1" x14ac:dyDescent="0.2">
      <c r="CL859" s="404" t="s">
        <v>1943</v>
      </c>
      <c r="CS859" s="4" t="s">
        <v>1941</v>
      </c>
    </row>
    <row r="860" spans="90:97" ht="15" hidden="1" customHeight="1" x14ac:dyDescent="0.2">
      <c r="CL860" s="404" t="s">
        <v>1944</v>
      </c>
      <c r="CS860" s="4" t="s">
        <v>1942</v>
      </c>
    </row>
    <row r="861" spans="90:97" ht="15" hidden="1" customHeight="1" x14ac:dyDescent="0.2">
      <c r="CL861" s="404" t="s">
        <v>1945</v>
      </c>
      <c r="CS861" s="4" t="s">
        <v>1943</v>
      </c>
    </row>
    <row r="862" spans="90:97" ht="15" hidden="1" customHeight="1" x14ac:dyDescent="0.2">
      <c r="CL862" s="404" t="s">
        <v>1946</v>
      </c>
      <c r="CS862" s="4" t="s">
        <v>1944</v>
      </c>
    </row>
    <row r="863" spans="90:97" ht="15" hidden="1" customHeight="1" x14ac:dyDescent="0.2">
      <c r="CL863" s="404" t="s">
        <v>1947</v>
      </c>
      <c r="CS863" s="4" t="s">
        <v>1945</v>
      </c>
    </row>
    <row r="864" spans="90:97" ht="15" hidden="1" customHeight="1" x14ac:dyDescent="0.2">
      <c r="CL864" s="404" t="s">
        <v>1948</v>
      </c>
      <c r="CS864" s="4" t="s">
        <v>1946</v>
      </c>
    </row>
    <row r="865" spans="90:97" ht="15" hidden="1" customHeight="1" x14ac:dyDescent="0.2">
      <c r="CL865" s="404" t="s">
        <v>1949</v>
      </c>
      <c r="CS865" s="4" t="s">
        <v>1947</v>
      </c>
    </row>
    <row r="866" spans="90:97" ht="15" hidden="1" customHeight="1" x14ac:dyDescent="0.2">
      <c r="CL866" s="404" t="s">
        <v>1950</v>
      </c>
      <c r="CS866" s="4" t="s">
        <v>1948</v>
      </c>
    </row>
    <row r="867" spans="90:97" ht="15" hidden="1" customHeight="1" x14ac:dyDescent="0.2">
      <c r="CL867" s="404" t="s">
        <v>1951</v>
      </c>
      <c r="CS867" s="4" t="s">
        <v>1949</v>
      </c>
    </row>
    <row r="868" spans="90:97" ht="15" hidden="1" customHeight="1" x14ac:dyDescent="0.2">
      <c r="CL868" s="404" t="s">
        <v>1952</v>
      </c>
      <c r="CS868" s="4" t="s">
        <v>1950</v>
      </c>
    </row>
    <row r="869" spans="90:97" ht="15" hidden="1" customHeight="1" x14ac:dyDescent="0.2">
      <c r="CL869" s="404" t="s">
        <v>1953</v>
      </c>
      <c r="CS869" s="4" t="s">
        <v>1951</v>
      </c>
    </row>
    <row r="870" spans="90:97" ht="15" hidden="1" customHeight="1" x14ac:dyDescent="0.2">
      <c r="CL870" s="404" t="s">
        <v>1954</v>
      </c>
      <c r="CS870" s="4" t="s">
        <v>1952</v>
      </c>
    </row>
    <row r="871" spans="90:97" ht="15" hidden="1" customHeight="1" x14ac:dyDescent="0.2">
      <c r="CL871" s="404" t="s">
        <v>1955</v>
      </c>
      <c r="CS871" s="4" t="s">
        <v>1953</v>
      </c>
    </row>
    <row r="872" spans="90:97" ht="15" hidden="1" customHeight="1" x14ac:dyDescent="0.2">
      <c r="CL872" s="404" t="s">
        <v>1956</v>
      </c>
      <c r="CS872" s="4" t="s">
        <v>1954</v>
      </c>
    </row>
    <row r="873" spans="90:97" ht="15" hidden="1" customHeight="1" x14ac:dyDescent="0.2">
      <c r="CL873" s="404" t="s">
        <v>1957</v>
      </c>
      <c r="CS873" s="4" t="s">
        <v>1955</v>
      </c>
    </row>
    <row r="874" spans="90:97" ht="15" hidden="1" customHeight="1" x14ac:dyDescent="0.2">
      <c r="CL874" s="404" t="s">
        <v>1958</v>
      </c>
      <c r="CS874" s="4" t="s">
        <v>1956</v>
      </c>
    </row>
    <row r="875" spans="90:97" ht="15" hidden="1" customHeight="1" x14ac:dyDescent="0.2">
      <c r="CL875" s="404" t="s">
        <v>1959</v>
      </c>
      <c r="CS875" s="4" t="s">
        <v>1957</v>
      </c>
    </row>
    <row r="876" spans="90:97" ht="15" hidden="1" customHeight="1" x14ac:dyDescent="0.2">
      <c r="CL876" s="404" t="s">
        <v>1960</v>
      </c>
      <c r="CS876" s="4" t="s">
        <v>1958</v>
      </c>
    </row>
    <row r="877" spans="90:97" ht="15" hidden="1" customHeight="1" x14ac:dyDescent="0.2">
      <c r="CL877" s="404" t="s">
        <v>1961</v>
      </c>
      <c r="CS877" s="4" t="s">
        <v>1959</v>
      </c>
    </row>
    <row r="878" spans="90:97" ht="15" hidden="1" customHeight="1" x14ac:dyDescent="0.2">
      <c r="CL878" s="404" t="s">
        <v>1962</v>
      </c>
      <c r="CS878" s="4" t="s">
        <v>1960</v>
      </c>
    </row>
    <row r="879" spans="90:97" ht="15" hidden="1" customHeight="1" x14ac:dyDescent="0.2">
      <c r="CL879" s="404" t="s">
        <v>1963</v>
      </c>
      <c r="CS879" s="4" t="s">
        <v>1961</v>
      </c>
    </row>
    <row r="880" spans="90:97" ht="15" hidden="1" customHeight="1" x14ac:dyDescent="0.2">
      <c r="CL880" s="404" t="s">
        <v>1964</v>
      </c>
      <c r="CS880" s="4" t="s">
        <v>1962</v>
      </c>
    </row>
    <row r="881" spans="1:105" ht="15" hidden="1" customHeight="1" x14ac:dyDescent="0.2">
      <c r="CL881" s="404" t="s">
        <v>1965</v>
      </c>
      <c r="CS881" s="4" t="s">
        <v>1963</v>
      </c>
    </row>
    <row r="882" spans="1:105" ht="15" hidden="1" customHeight="1" x14ac:dyDescent="0.2">
      <c r="CL882" s="404" t="s">
        <v>1966</v>
      </c>
      <c r="CS882" s="4" t="s">
        <v>1964</v>
      </c>
    </row>
    <row r="883" spans="1:105" ht="15" hidden="1" customHeight="1" x14ac:dyDescent="0.2">
      <c r="CL883" s="404" t="s">
        <v>1967</v>
      </c>
      <c r="CS883" s="4" t="s">
        <v>1965</v>
      </c>
    </row>
    <row r="884" spans="1:105" ht="15" hidden="1" customHeight="1" x14ac:dyDescent="0.2">
      <c r="CL884" s="404" t="s">
        <v>1968</v>
      </c>
      <c r="CS884" s="4" t="s">
        <v>1966</v>
      </c>
    </row>
    <row r="885" spans="1:105" ht="15" hidden="1" customHeight="1" x14ac:dyDescent="0.2">
      <c r="CL885" s="404" t="s">
        <v>1969</v>
      </c>
      <c r="CS885" s="4" t="s">
        <v>1967</v>
      </c>
    </row>
    <row r="886" spans="1:105" ht="15" hidden="1" customHeight="1" x14ac:dyDescent="0.2">
      <c r="CL886" s="404" t="s">
        <v>1970</v>
      </c>
      <c r="CS886" s="4" t="s">
        <v>1968</v>
      </c>
    </row>
    <row r="887" spans="1:105" ht="15" hidden="1" customHeight="1" x14ac:dyDescent="0.2">
      <c r="CL887" s="404" t="s">
        <v>1971</v>
      </c>
      <c r="CS887" s="4" t="s">
        <v>1969</v>
      </c>
    </row>
    <row r="888" spans="1:105" ht="15" hidden="1" customHeight="1" x14ac:dyDescent="0.2">
      <c r="CL888" s="404" t="s">
        <v>1972</v>
      </c>
      <c r="CS888" s="4" t="s">
        <v>1970</v>
      </c>
    </row>
    <row r="889" spans="1:105" ht="15" hidden="1" customHeight="1" x14ac:dyDescent="0.2">
      <c r="CL889" s="404" t="s">
        <v>1973</v>
      </c>
      <c r="CS889" s="4" t="s">
        <v>1971</v>
      </c>
    </row>
    <row r="890" spans="1:105" ht="15" hidden="1" customHeight="1" x14ac:dyDescent="0.2">
      <c r="CL890" s="404" t="s">
        <v>1974</v>
      </c>
      <c r="CS890" s="4" t="s">
        <v>1972</v>
      </c>
    </row>
    <row r="891" spans="1:105" s="104" customFormat="1" ht="15" hidden="1" customHeight="1" x14ac:dyDescent="0.2">
      <c r="A891" s="350"/>
      <c r="B891" s="147"/>
      <c r="C891" s="176"/>
      <c r="D891" s="147"/>
      <c r="E891" s="147"/>
      <c r="F891" s="147"/>
      <c r="G891" s="147"/>
      <c r="H891" s="147"/>
      <c r="I891" s="147"/>
      <c r="J891" s="147"/>
      <c r="K891" s="147"/>
      <c r="L891" s="147"/>
      <c r="M891" s="176"/>
      <c r="N891" s="176"/>
      <c r="O891" s="176"/>
      <c r="P891" s="176"/>
      <c r="Q891" s="176"/>
      <c r="R891" s="176"/>
      <c r="S891" s="176"/>
      <c r="T891" s="176"/>
      <c r="U891" s="176"/>
      <c r="V891" s="176"/>
      <c r="W891" s="176"/>
      <c r="X891" s="176"/>
      <c r="Y891" s="176"/>
      <c r="Z891" s="176"/>
      <c r="AA891" s="176"/>
      <c r="AB891" s="176"/>
      <c r="AC891" s="176"/>
      <c r="AD891" s="176"/>
      <c r="AE891" s="176"/>
      <c r="AF891" s="176"/>
      <c r="AG891" s="176"/>
      <c r="AH891" s="176"/>
      <c r="AI891" s="176"/>
      <c r="AJ891" s="176"/>
      <c r="AK891" s="176"/>
      <c r="AL891" s="176"/>
      <c r="AM891" s="176"/>
      <c r="AN891" s="176"/>
      <c r="AO891" s="176"/>
      <c r="AP891" s="176"/>
      <c r="AQ891" s="358"/>
      <c r="AR891" s="349"/>
      <c r="AS891" s="349"/>
      <c r="AT891" s="349"/>
      <c r="AU891" s="349"/>
      <c r="AV891" s="349"/>
      <c r="AW891" s="349"/>
      <c r="AX891" s="349"/>
      <c r="AY891" s="349"/>
      <c r="AZ891" s="349"/>
      <c r="BA891" s="349"/>
      <c r="BB891" s="349"/>
      <c r="BC891" s="349"/>
      <c r="BD891" s="349"/>
      <c r="BE891" s="349"/>
      <c r="BF891" s="349"/>
      <c r="BG891" s="349"/>
      <c r="BH891" s="349"/>
      <c r="BI891" s="358"/>
      <c r="BJ891" s="357"/>
      <c r="BK891" s="7"/>
      <c r="BL891" s="15"/>
      <c r="BM891" s="15"/>
      <c r="BN891" s="15"/>
      <c r="BO891" s="18"/>
      <c r="BP891" s="18"/>
      <c r="BQ891" s="18"/>
      <c r="BR891" s="18"/>
      <c r="BS891" s="18"/>
      <c r="BT891" s="18"/>
      <c r="BU891" s="18"/>
      <c r="BV891" s="18"/>
      <c r="BW891" s="18"/>
      <c r="BX891" s="18"/>
      <c r="BY891" s="18"/>
      <c r="BZ891" s="63"/>
      <c r="CA891" s="350"/>
      <c r="CB891" s="4"/>
      <c r="CD891" s="4"/>
      <c r="CE891" s="350"/>
      <c r="CG891" s="130"/>
      <c r="CI891" s="14"/>
      <c r="CK891" s="4"/>
      <c r="CL891" s="404" t="s">
        <v>1975</v>
      </c>
      <c r="CR891" s="350"/>
      <c r="CS891" s="4" t="s">
        <v>1973</v>
      </c>
      <c r="CU891" s="4"/>
      <c r="CZ891" s="130"/>
      <c r="DA891" s="404"/>
    </row>
    <row r="892" spans="1:105" ht="15" hidden="1" customHeight="1" x14ac:dyDescent="0.2">
      <c r="CB892" s="104"/>
      <c r="CD892" s="104"/>
      <c r="CI892" s="104"/>
      <c r="CL892" s="404" t="s">
        <v>1004</v>
      </c>
      <c r="CS892" s="4" t="s">
        <v>1974</v>
      </c>
      <c r="CU892" s="104"/>
    </row>
    <row r="893" spans="1:105" ht="15" hidden="1" customHeight="1" x14ac:dyDescent="0.2">
      <c r="CK893" s="104"/>
      <c r="CL893" s="404" t="s">
        <v>1976</v>
      </c>
      <c r="CS893" s="4" t="s">
        <v>1975</v>
      </c>
    </row>
    <row r="894" spans="1:105" ht="15" hidden="1" customHeight="1" x14ac:dyDescent="0.2">
      <c r="CL894" s="404" t="s">
        <v>1977</v>
      </c>
      <c r="CS894" s="4" t="s">
        <v>1004</v>
      </c>
    </row>
    <row r="895" spans="1:105" ht="15" hidden="1" customHeight="1" x14ac:dyDescent="0.2">
      <c r="CL895" s="404" t="s">
        <v>1978</v>
      </c>
      <c r="CS895" s="4" t="s">
        <v>1976</v>
      </c>
    </row>
    <row r="896" spans="1:105" ht="15" hidden="1" customHeight="1" x14ac:dyDescent="0.2">
      <c r="CL896" s="404" t="s">
        <v>1979</v>
      </c>
      <c r="CS896" s="4" t="s">
        <v>1977</v>
      </c>
    </row>
    <row r="897" spans="1:105" ht="15" hidden="1" customHeight="1" x14ac:dyDescent="0.2">
      <c r="CL897" s="404" t="s">
        <v>1980</v>
      </c>
      <c r="CS897" s="4" t="s">
        <v>1978</v>
      </c>
    </row>
    <row r="898" spans="1:105" ht="15" hidden="1" customHeight="1" x14ac:dyDescent="0.2">
      <c r="CL898" s="404" t="s">
        <v>1981</v>
      </c>
      <c r="CS898" s="4" t="s">
        <v>1979</v>
      </c>
    </row>
    <row r="899" spans="1:105" ht="15" hidden="1" customHeight="1" x14ac:dyDescent="0.2">
      <c r="CL899" s="404" t="s">
        <v>1982</v>
      </c>
      <c r="CS899" s="4" t="s">
        <v>1980</v>
      </c>
    </row>
    <row r="900" spans="1:105" ht="15" hidden="1" customHeight="1" x14ac:dyDescent="0.2">
      <c r="CL900" s="404" t="s">
        <v>1983</v>
      </c>
      <c r="CS900" s="4" t="s">
        <v>1981</v>
      </c>
    </row>
    <row r="901" spans="1:105" ht="15" hidden="1" customHeight="1" x14ac:dyDescent="0.2">
      <c r="CL901" s="404" t="s">
        <v>1984</v>
      </c>
      <c r="CS901" s="4" t="s">
        <v>1982</v>
      </c>
    </row>
    <row r="902" spans="1:105" ht="15" hidden="1" customHeight="1" x14ac:dyDescent="0.2">
      <c r="CL902" s="404" t="s">
        <v>1985</v>
      </c>
      <c r="CS902" s="4" t="s">
        <v>1983</v>
      </c>
    </row>
    <row r="903" spans="1:105" ht="15" hidden="1" customHeight="1" x14ac:dyDescent="0.2">
      <c r="CL903" s="404" t="s">
        <v>1986</v>
      </c>
      <c r="CS903" s="4" t="s">
        <v>1984</v>
      </c>
    </row>
    <row r="904" spans="1:105" ht="15" hidden="1" customHeight="1" x14ac:dyDescent="0.2">
      <c r="CL904" s="404" t="s">
        <v>1987</v>
      </c>
      <c r="CS904" s="4" t="s">
        <v>1985</v>
      </c>
    </row>
    <row r="905" spans="1:105" ht="15" hidden="1" customHeight="1" x14ac:dyDescent="0.2">
      <c r="CL905" s="404" t="s">
        <v>1988</v>
      </c>
      <c r="CS905" s="4" t="s">
        <v>1986</v>
      </c>
    </row>
    <row r="906" spans="1:105" ht="15" hidden="1" customHeight="1" x14ac:dyDescent="0.2">
      <c r="CL906" s="404" t="s">
        <v>1989</v>
      </c>
      <c r="CS906" s="4" t="s">
        <v>1987</v>
      </c>
    </row>
    <row r="907" spans="1:105" ht="15" hidden="1" customHeight="1" x14ac:dyDescent="0.2">
      <c r="CL907" s="404" t="s">
        <v>1990</v>
      </c>
      <c r="CS907" s="4" t="s">
        <v>1988</v>
      </c>
    </row>
    <row r="908" spans="1:105" ht="15" hidden="1" customHeight="1" x14ac:dyDescent="0.2">
      <c r="CL908" s="404" t="s">
        <v>1991</v>
      </c>
      <c r="CS908" s="4" t="s">
        <v>1989</v>
      </c>
    </row>
    <row r="909" spans="1:105" ht="15" hidden="1" customHeight="1" x14ac:dyDescent="0.2">
      <c r="CL909" s="404" t="s">
        <v>1004</v>
      </c>
      <c r="CS909" s="4" t="s">
        <v>1990</v>
      </c>
    </row>
    <row r="910" spans="1:105" ht="15" hidden="1" customHeight="1" x14ac:dyDescent="0.2">
      <c r="CL910" s="404" t="s">
        <v>1992</v>
      </c>
      <c r="CS910" s="4" t="s">
        <v>1991</v>
      </c>
    </row>
    <row r="911" spans="1:105" s="104" customFormat="1" ht="15" hidden="1" customHeight="1" x14ac:dyDescent="0.2">
      <c r="A911" s="350"/>
      <c r="B911" s="147"/>
      <c r="C911" s="176"/>
      <c r="D911" s="147"/>
      <c r="E911" s="147"/>
      <c r="F911" s="147"/>
      <c r="G911" s="147"/>
      <c r="H911" s="147"/>
      <c r="I911" s="147"/>
      <c r="J911" s="147"/>
      <c r="K911" s="147"/>
      <c r="L911" s="147"/>
      <c r="M911" s="176"/>
      <c r="N911" s="176"/>
      <c r="O911" s="176"/>
      <c r="P911" s="176"/>
      <c r="Q911" s="176"/>
      <c r="R911" s="176"/>
      <c r="S911" s="176"/>
      <c r="T911" s="176"/>
      <c r="U911" s="176"/>
      <c r="V911" s="176"/>
      <c r="W911" s="176"/>
      <c r="X911" s="176"/>
      <c r="Y911" s="176"/>
      <c r="Z911" s="176"/>
      <c r="AA911" s="176"/>
      <c r="AB911" s="176"/>
      <c r="AC911" s="176"/>
      <c r="AD911" s="176"/>
      <c r="AE911" s="176"/>
      <c r="AF911" s="176"/>
      <c r="AG911" s="176"/>
      <c r="AH911" s="176"/>
      <c r="AI911" s="176"/>
      <c r="AJ911" s="176"/>
      <c r="AK911" s="176"/>
      <c r="AL911" s="176"/>
      <c r="AM911" s="176"/>
      <c r="AN911" s="176"/>
      <c r="AO911" s="176"/>
      <c r="AP911" s="176"/>
      <c r="AQ911" s="358"/>
      <c r="AR911" s="349"/>
      <c r="AS911" s="349"/>
      <c r="AT911" s="349"/>
      <c r="AU911" s="349"/>
      <c r="AV911" s="349"/>
      <c r="AW911" s="349"/>
      <c r="AX911" s="349"/>
      <c r="AY911" s="349"/>
      <c r="AZ911" s="349"/>
      <c r="BA911" s="349"/>
      <c r="BB911" s="349"/>
      <c r="BC911" s="349"/>
      <c r="BD911" s="349"/>
      <c r="BE911" s="349"/>
      <c r="BF911" s="349"/>
      <c r="BG911" s="349"/>
      <c r="BH911" s="349"/>
      <c r="BI911" s="358"/>
      <c r="BJ911" s="357"/>
      <c r="BK911" s="7"/>
      <c r="BL911" s="15"/>
      <c r="BM911" s="15"/>
      <c r="BN911" s="15"/>
      <c r="BO911" s="18"/>
      <c r="BP911" s="18"/>
      <c r="BQ911" s="18"/>
      <c r="BR911" s="18"/>
      <c r="BS911" s="18"/>
      <c r="BT911" s="18"/>
      <c r="BU911" s="18"/>
      <c r="BV911" s="18"/>
      <c r="BW911" s="18"/>
      <c r="BX911" s="18"/>
      <c r="BY911" s="18"/>
      <c r="BZ911" s="63"/>
      <c r="CA911" s="350"/>
      <c r="CB911" s="4"/>
      <c r="CD911" s="4"/>
      <c r="CE911" s="350"/>
      <c r="CG911" s="130"/>
      <c r="CI911" s="14"/>
      <c r="CK911" s="4"/>
      <c r="CL911" s="404" t="s">
        <v>1993</v>
      </c>
      <c r="CR911" s="350"/>
      <c r="CS911" s="4" t="s">
        <v>1004</v>
      </c>
      <c r="CU911" s="4"/>
      <c r="CZ911" s="130"/>
      <c r="DA911" s="404"/>
    </row>
    <row r="912" spans="1:105" ht="15" hidden="1" customHeight="1" x14ac:dyDescent="0.2">
      <c r="CB912" s="104"/>
      <c r="CD912" s="104"/>
      <c r="CI912" s="104"/>
      <c r="CL912" s="404" t="s">
        <v>1994</v>
      </c>
      <c r="CS912" s="4" t="s">
        <v>1992</v>
      </c>
      <c r="CU912" s="104"/>
    </row>
    <row r="913" spans="89:97" ht="15" hidden="1" customHeight="1" x14ac:dyDescent="0.2">
      <c r="CK913" s="104"/>
      <c r="CL913" s="404" t="s">
        <v>1995</v>
      </c>
      <c r="CS913" s="4" t="s">
        <v>1993</v>
      </c>
    </row>
    <row r="914" spans="89:97" ht="15" hidden="1" customHeight="1" x14ac:dyDescent="0.2">
      <c r="CL914" s="404" t="s">
        <v>1996</v>
      </c>
      <c r="CS914" s="4" t="s">
        <v>1994</v>
      </c>
    </row>
    <row r="915" spans="89:97" ht="15" hidden="1" customHeight="1" x14ac:dyDescent="0.2">
      <c r="CL915" s="404" t="s">
        <v>1997</v>
      </c>
      <c r="CS915" s="4" t="s">
        <v>1995</v>
      </c>
    </row>
    <row r="916" spans="89:97" ht="15" hidden="1" customHeight="1" x14ac:dyDescent="0.2">
      <c r="CL916" s="404" t="s">
        <v>1998</v>
      </c>
      <c r="CS916" s="4" t="s">
        <v>1996</v>
      </c>
    </row>
    <row r="917" spans="89:97" ht="15" hidden="1" customHeight="1" x14ac:dyDescent="0.2">
      <c r="CL917" s="404" t="s">
        <v>1999</v>
      </c>
      <c r="CS917" s="4" t="s">
        <v>1997</v>
      </c>
    </row>
    <row r="918" spans="89:97" ht="15" hidden="1" customHeight="1" x14ac:dyDescent="0.2">
      <c r="CL918" s="404" t="s">
        <v>2000</v>
      </c>
      <c r="CS918" s="4" t="s">
        <v>1998</v>
      </c>
    </row>
    <row r="919" spans="89:97" ht="15" hidden="1" customHeight="1" x14ac:dyDescent="0.2">
      <c r="CL919" s="404" t="s">
        <v>2001</v>
      </c>
      <c r="CS919" s="4" t="s">
        <v>1999</v>
      </c>
    </row>
    <row r="920" spans="89:97" ht="15" hidden="1" customHeight="1" x14ac:dyDescent="0.2">
      <c r="CL920" s="404" t="s">
        <v>2002</v>
      </c>
      <c r="CS920" s="4" t="s">
        <v>2000</v>
      </c>
    </row>
    <row r="921" spans="89:97" ht="15" hidden="1" customHeight="1" x14ac:dyDescent="0.2">
      <c r="CL921" s="404" t="s">
        <v>2003</v>
      </c>
      <c r="CS921" s="4" t="s">
        <v>2001</v>
      </c>
    </row>
    <row r="922" spans="89:97" ht="15" hidden="1" customHeight="1" x14ac:dyDescent="0.2">
      <c r="CL922" s="404" t="s">
        <v>2004</v>
      </c>
      <c r="CS922" s="4" t="s">
        <v>2002</v>
      </c>
    </row>
    <row r="923" spans="89:97" ht="15" hidden="1" customHeight="1" x14ac:dyDescent="0.2">
      <c r="CL923" s="404" t="s">
        <v>2005</v>
      </c>
      <c r="CS923" s="4" t="s">
        <v>2003</v>
      </c>
    </row>
    <row r="924" spans="89:97" ht="15" hidden="1" customHeight="1" x14ac:dyDescent="0.2">
      <c r="CL924" s="404" t="s">
        <v>2006</v>
      </c>
      <c r="CS924" s="4" t="s">
        <v>2004</v>
      </c>
    </row>
    <row r="925" spans="89:97" ht="15" hidden="1" customHeight="1" x14ac:dyDescent="0.2">
      <c r="CL925" s="404" t="s">
        <v>2007</v>
      </c>
      <c r="CS925" s="4" t="s">
        <v>2005</v>
      </c>
    </row>
    <row r="926" spans="89:97" ht="15" hidden="1" customHeight="1" x14ac:dyDescent="0.2">
      <c r="CL926" s="404" t="s">
        <v>2008</v>
      </c>
      <c r="CS926" s="4" t="s">
        <v>2006</v>
      </c>
    </row>
    <row r="927" spans="89:97" ht="15" hidden="1" customHeight="1" x14ac:dyDescent="0.2">
      <c r="CL927" s="404" t="s">
        <v>2009</v>
      </c>
      <c r="CS927" s="4" t="s">
        <v>2007</v>
      </c>
    </row>
    <row r="928" spans="89:97" ht="15" hidden="1" customHeight="1" x14ac:dyDescent="0.2">
      <c r="CL928" s="404" t="s">
        <v>2010</v>
      </c>
      <c r="CS928" s="4" t="s">
        <v>2008</v>
      </c>
    </row>
    <row r="929" spans="1:105" ht="15" hidden="1" customHeight="1" x14ac:dyDescent="0.2">
      <c r="CL929" s="404" t="s">
        <v>2011</v>
      </c>
      <c r="CS929" s="4" t="s">
        <v>2009</v>
      </c>
    </row>
    <row r="930" spans="1:105" ht="15" hidden="1" customHeight="1" x14ac:dyDescent="0.2">
      <c r="CL930" s="404" t="s">
        <v>1004</v>
      </c>
      <c r="CS930" s="4" t="s">
        <v>2010</v>
      </c>
    </row>
    <row r="931" spans="1:105" s="104" customFormat="1" ht="15" hidden="1" customHeight="1" x14ac:dyDescent="0.2">
      <c r="A931" s="350"/>
      <c r="B931" s="147"/>
      <c r="C931" s="176"/>
      <c r="D931" s="147"/>
      <c r="E931" s="147"/>
      <c r="F931" s="147"/>
      <c r="G931" s="147"/>
      <c r="H931" s="147"/>
      <c r="I931" s="147"/>
      <c r="J931" s="147"/>
      <c r="K931" s="147"/>
      <c r="L931" s="147"/>
      <c r="M931" s="176"/>
      <c r="N931" s="176"/>
      <c r="O931" s="176"/>
      <c r="P931" s="176"/>
      <c r="Q931" s="176"/>
      <c r="R931" s="176"/>
      <c r="S931" s="176"/>
      <c r="T931" s="176"/>
      <c r="U931" s="176"/>
      <c r="V931" s="176"/>
      <c r="W931" s="176"/>
      <c r="X931" s="176"/>
      <c r="Y931" s="176"/>
      <c r="Z931" s="176"/>
      <c r="AA931" s="176"/>
      <c r="AB931" s="176"/>
      <c r="AC931" s="176"/>
      <c r="AD931" s="176"/>
      <c r="AE931" s="176"/>
      <c r="AF931" s="176"/>
      <c r="AG931" s="176"/>
      <c r="AH931" s="176"/>
      <c r="AI931" s="176"/>
      <c r="AJ931" s="176"/>
      <c r="AK931" s="176"/>
      <c r="AL931" s="176"/>
      <c r="AM931" s="176"/>
      <c r="AN931" s="176"/>
      <c r="AO931" s="176"/>
      <c r="AP931" s="176"/>
      <c r="AQ931" s="358"/>
      <c r="AR931" s="349"/>
      <c r="AS931" s="349"/>
      <c r="AT931" s="349"/>
      <c r="AU931" s="349"/>
      <c r="AV931" s="349"/>
      <c r="AW931" s="349"/>
      <c r="AX931" s="349"/>
      <c r="AY931" s="349"/>
      <c r="AZ931" s="349"/>
      <c r="BA931" s="349"/>
      <c r="BB931" s="349"/>
      <c r="BC931" s="349"/>
      <c r="BD931" s="349"/>
      <c r="BE931" s="349"/>
      <c r="BF931" s="349"/>
      <c r="BG931" s="349"/>
      <c r="BH931" s="349"/>
      <c r="BI931" s="358"/>
      <c r="BJ931" s="357"/>
      <c r="BK931" s="7"/>
      <c r="BL931" s="15"/>
      <c r="BM931" s="15"/>
      <c r="BN931" s="15"/>
      <c r="BO931" s="18"/>
      <c r="BP931" s="18"/>
      <c r="BQ931" s="18"/>
      <c r="BR931" s="18"/>
      <c r="BS931" s="18"/>
      <c r="BT931" s="18"/>
      <c r="BU931" s="18"/>
      <c r="BV931" s="18"/>
      <c r="BW931" s="18"/>
      <c r="BX931" s="18"/>
      <c r="BY931" s="18"/>
      <c r="BZ931" s="63"/>
      <c r="CA931" s="350"/>
      <c r="CB931" s="4"/>
      <c r="CD931" s="4"/>
      <c r="CE931" s="350"/>
      <c r="CG931" s="130"/>
      <c r="CI931" s="14"/>
      <c r="CK931" s="4"/>
      <c r="CL931" s="404" t="s">
        <v>2012</v>
      </c>
      <c r="CR931" s="350"/>
      <c r="CS931" s="4" t="s">
        <v>2011</v>
      </c>
      <c r="CU931" s="4"/>
      <c r="CZ931" s="130"/>
      <c r="DA931" s="404"/>
    </row>
    <row r="932" spans="1:105" s="104" customFormat="1" ht="15" hidden="1" customHeight="1" x14ac:dyDescent="0.2">
      <c r="A932" s="350"/>
      <c r="B932" s="147"/>
      <c r="C932" s="176"/>
      <c r="D932" s="147"/>
      <c r="E932" s="147"/>
      <c r="F932" s="147"/>
      <c r="G932" s="147"/>
      <c r="H932" s="147"/>
      <c r="I932" s="147"/>
      <c r="J932" s="147"/>
      <c r="K932" s="147"/>
      <c r="L932" s="147"/>
      <c r="M932" s="176"/>
      <c r="N932" s="176"/>
      <c r="O932" s="176"/>
      <c r="P932" s="176"/>
      <c r="Q932" s="176"/>
      <c r="R932" s="176"/>
      <c r="S932" s="176"/>
      <c r="T932" s="176"/>
      <c r="U932" s="176"/>
      <c r="V932" s="176"/>
      <c r="W932" s="176"/>
      <c r="X932" s="176"/>
      <c r="Y932" s="176"/>
      <c r="Z932" s="176"/>
      <c r="AA932" s="176"/>
      <c r="AB932" s="176"/>
      <c r="AC932" s="176"/>
      <c r="AD932" s="176"/>
      <c r="AE932" s="176"/>
      <c r="AF932" s="176"/>
      <c r="AG932" s="176"/>
      <c r="AH932" s="176"/>
      <c r="AI932" s="176"/>
      <c r="AJ932" s="176"/>
      <c r="AK932" s="176"/>
      <c r="AL932" s="176"/>
      <c r="AM932" s="176"/>
      <c r="AN932" s="176"/>
      <c r="AO932" s="176"/>
      <c r="AP932" s="176"/>
      <c r="AQ932" s="358"/>
      <c r="AR932" s="349"/>
      <c r="AS932" s="349"/>
      <c r="AT932" s="349"/>
      <c r="AU932" s="349"/>
      <c r="AV932" s="349"/>
      <c r="AW932" s="349"/>
      <c r="AX932" s="349"/>
      <c r="AY932" s="349"/>
      <c r="AZ932" s="349"/>
      <c r="BA932" s="349"/>
      <c r="BB932" s="349"/>
      <c r="BC932" s="349"/>
      <c r="BD932" s="349"/>
      <c r="BE932" s="349"/>
      <c r="BF932" s="349"/>
      <c r="BG932" s="349"/>
      <c r="BH932" s="349"/>
      <c r="BI932" s="358"/>
      <c r="BJ932" s="357"/>
      <c r="BK932" s="7"/>
      <c r="BL932" s="15"/>
      <c r="BM932" s="15"/>
      <c r="BN932" s="15"/>
      <c r="BO932" s="18"/>
      <c r="BP932" s="18"/>
      <c r="BQ932" s="18"/>
      <c r="BR932" s="18"/>
      <c r="BS932" s="18"/>
      <c r="BT932" s="18"/>
      <c r="BU932" s="18"/>
      <c r="BV932" s="18"/>
      <c r="BW932" s="18"/>
      <c r="BX932" s="18"/>
      <c r="BY932" s="18"/>
      <c r="BZ932" s="63"/>
      <c r="CA932" s="350"/>
      <c r="CE932" s="350"/>
      <c r="CG932" s="130"/>
      <c r="CK932" s="4"/>
      <c r="CL932" s="404" t="s">
        <v>2013</v>
      </c>
      <c r="CR932" s="350"/>
      <c r="CS932" s="4" t="s">
        <v>1004</v>
      </c>
      <c r="CZ932" s="130"/>
      <c r="DA932" s="404"/>
    </row>
    <row r="933" spans="1:105" ht="15" hidden="1" customHeight="1" x14ac:dyDescent="0.2">
      <c r="CB933" s="104"/>
      <c r="CD933" s="104"/>
      <c r="CI933" s="104"/>
      <c r="CK933" s="104"/>
      <c r="CL933" s="404" t="s">
        <v>2014</v>
      </c>
      <c r="CS933" s="104" t="s">
        <v>2012</v>
      </c>
      <c r="CU933" s="104"/>
    </row>
    <row r="934" spans="1:105" ht="15" hidden="1" customHeight="1" x14ac:dyDescent="0.2">
      <c r="CK934" s="104"/>
      <c r="CL934" s="404" t="s">
        <v>2015</v>
      </c>
      <c r="CS934" s="4" t="s">
        <v>2013</v>
      </c>
    </row>
    <row r="935" spans="1:105" ht="15" hidden="1" customHeight="1" x14ac:dyDescent="0.2">
      <c r="CL935" s="404" t="s">
        <v>2016</v>
      </c>
      <c r="CS935" s="4" t="s">
        <v>2014</v>
      </c>
    </row>
    <row r="936" spans="1:105" ht="15" hidden="1" customHeight="1" x14ac:dyDescent="0.2">
      <c r="CL936" s="404" t="s">
        <v>2017</v>
      </c>
      <c r="CS936" s="4" t="s">
        <v>2015</v>
      </c>
    </row>
    <row r="937" spans="1:105" ht="15" hidden="1" customHeight="1" x14ac:dyDescent="0.2">
      <c r="CL937" s="404" t="s">
        <v>2018</v>
      </c>
      <c r="CS937" s="4" t="s">
        <v>2016</v>
      </c>
    </row>
    <row r="938" spans="1:105" ht="15" hidden="1" customHeight="1" x14ac:dyDescent="0.2">
      <c r="CL938" s="404" t="s">
        <v>2019</v>
      </c>
      <c r="CS938" s="4" t="s">
        <v>2017</v>
      </c>
    </row>
    <row r="939" spans="1:105" ht="15" hidden="1" customHeight="1" x14ac:dyDescent="0.2">
      <c r="CL939" s="404" t="s">
        <v>2020</v>
      </c>
      <c r="CS939" s="4" t="s">
        <v>2018</v>
      </c>
    </row>
    <row r="940" spans="1:105" ht="15" hidden="1" customHeight="1" x14ac:dyDescent="0.2">
      <c r="CL940" s="404" t="s">
        <v>2021</v>
      </c>
      <c r="CS940" s="4" t="s">
        <v>2019</v>
      </c>
    </row>
    <row r="941" spans="1:105" ht="15" hidden="1" customHeight="1" x14ac:dyDescent="0.2">
      <c r="CL941" s="404" t="s">
        <v>2022</v>
      </c>
      <c r="CS941" s="4" t="s">
        <v>2020</v>
      </c>
    </row>
    <row r="942" spans="1:105" ht="15" hidden="1" customHeight="1" x14ac:dyDescent="0.2">
      <c r="CL942" s="404" t="s">
        <v>2023</v>
      </c>
      <c r="CS942" s="4" t="s">
        <v>2021</v>
      </c>
    </row>
    <row r="943" spans="1:105" ht="15" hidden="1" customHeight="1" x14ac:dyDescent="0.2">
      <c r="CL943" s="404" t="s">
        <v>2024</v>
      </c>
      <c r="CS943" s="4" t="s">
        <v>2022</v>
      </c>
    </row>
    <row r="944" spans="1:105" ht="15" hidden="1" customHeight="1" x14ac:dyDescent="0.2">
      <c r="CL944" s="404" t="s">
        <v>2025</v>
      </c>
      <c r="CS944" s="4" t="s">
        <v>2023</v>
      </c>
    </row>
    <row r="945" spans="1:105" ht="15" hidden="1" customHeight="1" x14ac:dyDescent="0.2">
      <c r="CL945" s="404" t="s">
        <v>2026</v>
      </c>
      <c r="CS945" s="4" t="s">
        <v>2024</v>
      </c>
    </row>
    <row r="946" spans="1:105" ht="15" hidden="1" customHeight="1" x14ac:dyDescent="0.2">
      <c r="CL946" s="404" t="s">
        <v>2027</v>
      </c>
      <c r="CS946" s="4" t="s">
        <v>2025</v>
      </c>
    </row>
    <row r="947" spans="1:105" ht="15" hidden="1" customHeight="1" x14ac:dyDescent="0.2">
      <c r="CL947" s="404" t="s">
        <v>2028</v>
      </c>
      <c r="CS947" s="4" t="s">
        <v>2026</v>
      </c>
    </row>
    <row r="948" spans="1:105" ht="15" hidden="1" customHeight="1" x14ac:dyDescent="0.2">
      <c r="CL948" s="404" t="s">
        <v>2029</v>
      </c>
      <c r="CS948" s="4" t="s">
        <v>2027</v>
      </c>
    </row>
    <row r="949" spans="1:105" ht="15" hidden="1" customHeight="1" x14ac:dyDescent="0.2">
      <c r="CL949" s="404" t="s">
        <v>1004</v>
      </c>
      <c r="CS949" s="4" t="s">
        <v>2028</v>
      </c>
    </row>
    <row r="950" spans="1:105" ht="15" hidden="1" customHeight="1" x14ac:dyDescent="0.2">
      <c r="CL950" s="404" t="s">
        <v>2030</v>
      </c>
      <c r="CS950" s="4" t="s">
        <v>2029</v>
      </c>
    </row>
    <row r="951" spans="1:105" s="104" customFormat="1" ht="15" hidden="1" customHeight="1" x14ac:dyDescent="0.2">
      <c r="A951" s="350"/>
      <c r="B951" s="147"/>
      <c r="C951" s="176"/>
      <c r="D951" s="147"/>
      <c r="E951" s="147"/>
      <c r="F951" s="147"/>
      <c r="G951" s="147"/>
      <c r="H951" s="147"/>
      <c r="I951" s="147"/>
      <c r="J951" s="147"/>
      <c r="K951" s="147"/>
      <c r="L951" s="147"/>
      <c r="M951" s="176"/>
      <c r="N951" s="176"/>
      <c r="O951" s="176"/>
      <c r="P951" s="176"/>
      <c r="Q951" s="176"/>
      <c r="R951" s="176"/>
      <c r="S951" s="176"/>
      <c r="T951" s="176"/>
      <c r="U951" s="176"/>
      <c r="V951" s="176"/>
      <c r="W951" s="176"/>
      <c r="X951" s="176"/>
      <c r="Y951" s="176"/>
      <c r="Z951" s="176"/>
      <c r="AA951" s="176"/>
      <c r="AB951" s="176"/>
      <c r="AC951" s="176"/>
      <c r="AD951" s="176"/>
      <c r="AE951" s="176"/>
      <c r="AF951" s="176"/>
      <c r="AG951" s="176"/>
      <c r="AH951" s="176"/>
      <c r="AI951" s="176"/>
      <c r="AJ951" s="176"/>
      <c r="AK951" s="176"/>
      <c r="AL951" s="176"/>
      <c r="AM951" s="176"/>
      <c r="AN951" s="176"/>
      <c r="AO951" s="176"/>
      <c r="AP951" s="176"/>
      <c r="AQ951" s="358"/>
      <c r="AR951" s="349"/>
      <c r="AS951" s="349"/>
      <c r="AT951" s="349"/>
      <c r="AU951" s="349"/>
      <c r="AV951" s="349"/>
      <c r="AW951" s="349"/>
      <c r="AX951" s="349"/>
      <c r="AY951" s="349"/>
      <c r="AZ951" s="349"/>
      <c r="BA951" s="349"/>
      <c r="BB951" s="349"/>
      <c r="BC951" s="349"/>
      <c r="BD951" s="349"/>
      <c r="BE951" s="349"/>
      <c r="BF951" s="349"/>
      <c r="BG951" s="349"/>
      <c r="BH951" s="349"/>
      <c r="BI951" s="358"/>
      <c r="BJ951" s="357"/>
      <c r="BK951" s="7"/>
      <c r="BL951" s="15"/>
      <c r="BM951" s="15"/>
      <c r="BN951" s="15"/>
      <c r="BO951" s="18"/>
      <c r="BP951" s="18"/>
      <c r="BQ951" s="18"/>
      <c r="BR951" s="18"/>
      <c r="BS951" s="18"/>
      <c r="BT951" s="18"/>
      <c r="BU951" s="18"/>
      <c r="BV951" s="18"/>
      <c r="BW951" s="18"/>
      <c r="BX951" s="18"/>
      <c r="BY951" s="18"/>
      <c r="BZ951" s="63"/>
      <c r="CA951" s="350"/>
      <c r="CB951" s="4"/>
      <c r="CD951" s="4"/>
      <c r="CE951" s="350"/>
      <c r="CG951" s="130"/>
      <c r="CI951" s="14"/>
      <c r="CK951" s="4"/>
      <c r="CL951" s="404" t="s">
        <v>2031</v>
      </c>
      <c r="CR951" s="350"/>
      <c r="CS951" s="4" t="s">
        <v>1004</v>
      </c>
      <c r="CU951" s="4"/>
      <c r="CZ951" s="130"/>
      <c r="DA951" s="404"/>
    </row>
    <row r="952" spans="1:105" s="104" customFormat="1" ht="15" hidden="1" customHeight="1" x14ac:dyDescent="0.2">
      <c r="A952" s="350"/>
      <c r="B952" s="147"/>
      <c r="C952" s="176"/>
      <c r="D952" s="147"/>
      <c r="E952" s="147"/>
      <c r="F952" s="147"/>
      <c r="G952" s="147"/>
      <c r="H952" s="147"/>
      <c r="I952" s="147"/>
      <c r="J952" s="147"/>
      <c r="K952" s="147"/>
      <c r="L952" s="147"/>
      <c r="M952" s="176"/>
      <c r="N952" s="176"/>
      <c r="O952" s="176"/>
      <c r="P952" s="176"/>
      <c r="Q952" s="176"/>
      <c r="R952" s="176"/>
      <c r="S952" s="176"/>
      <c r="T952" s="176"/>
      <c r="U952" s="176"/>
      <c r="V952" s="176"/>
      <c r="W952" s="176"/>
      <c r="X952" s="176"/>
      <c r="Y952" s="176"/>
      <c r="Z952" s="176"/>
      <c r="AA952" s="176"/>
      <c r="AB952" s="176"/>
      <c r="AC952" s="176"/>
      <c r="AD952" s="176"/>
      <c r="AE952" s="176"/>
      <c r="AF952" s="176"/>
      <c r="AG952" s="176"/>
      <c r="AH952" s="176"/>
      <c r="AI952" s="176"/>
      <c r="AJ952" s="176"/>
      <c r="AK952" s="176"/>
      <c r="AL952" s="176"/>
      <c r="AM952" s="176"/>
      <c r="AN952" s="176"/>
      <c r="AO952" s="176"/>
      <c r="AP952" s="176"/>
      <c r="AQ952" s="358"/>
      <c r="AR952" s="349"/>
      <c r="AS952" s="349"/>
      <c r="AT952" s="349"/>
      <c r="AU952" s="349"/>
      <c r="AV952" s="349"/>
      <c r="AW952" s="349"/>
      <c r="AX952" s="349"/>
      <c r="AY952" s="349"/>
      <c r="AZ952" s="349"/>
      <c r="BA952" s="349"/>
      <c r="BB952" s="349"/>
      <c r="BC952" s="349"/>
      <c r="BD952" s="349"/>
      <c r="BE952" s="349"/>
      <c r="BF952" s="349"/>
      <c r="BG952" s="349"/>
      <c r="BH952" s="349"/>
      <c r="BI952" s="358"/>
      <c r="BJ952" s="357"/>
      <c r="BK952" s="7"/>
      <c r="BL952" s="15"/>
      <c r="BM952" s="15"/>
      <c r="BN952" s="15"/>
      <c r="BO952" s="18"/>
      <c r="BP952" s="18"/>
      <c r="BQ952" s="18"/>
      <c r="BR952" s="18"/>
      <c r="BS952" s="18"/>
      <c r="BT952" s="18"/>
      <c r="BU952" s="18"/>
      <c r="BV952" s="18"/>
      <c r="BW952" s="18"/>
      <c r="BX952" s="18"/>
      <c r="BY952" s="18"/>
      <c r="BZ952" s="63"/>
      <c r="CA952" s="350"/>
      <c r="CE952" s="350"/>
      <c r="CG952" s="130"/>
      <c r="CK952" s="4"/>
      <c r="CL952" s="404" t="s">
        <v>2032</v>
      </c>
      <c r="CR952" s="350"/>
      <c r="CS952" s="4" t="s">
        <v>2030</v>
      </c>
      <c r="CZ952" s="130"/>
      <c r="DA952" s="404"/>
    </row>
    <row r="953" spans="1:105" ht="15" hidden="1" customHeight="1" x14ac:dyDescent="0.2">
      <c r="CB953" s="104"/>
      <c r="CD953" s="104"/>
      <c r="CI953" s="104"/>
      <c r="CK953" s="104"/>
      <c r="CL953" s="404" t="s">
        <v>2033</v>
      </c>
      <c r="CS953" s="104" t="s">
        <v>2031</v>
      </c>
      <c r="CU953" s="104"/>
    </row>
    <row r="954" spans="1:105" ht="15" hidden="1" customHeight="1" x14ac:dyDescent="0.2">
      <c r="CK954" s="104"/>
      <c r="CL954" s="404" t="s">
        <v>2034</v>
      </c>
      <c r="CS954" s="4" t="s">
        <v>2032</v>
      </c>
    </row>
    <row r="955" spans="1:105" ht="15" hidden="1" customHeight="1" x14ac:dyDescent="0.2">
      <c r="CL955" s="404" t="s">
        <v>2035</v>
      </c>
      <c r="CS955" s="4" t="s">
        <v>2033</v>
      </c>
    </row>
    <row r="956" spans="1:105" ht="15" hidden="1" customHeight="1" x14ac:dyDescent="0.2">
      <c r="CL956" s="404" t="s">
        <v>2036</v>
      </c>
      <c r="CS956" s="4" t="s">
        <v>2034</v>
      </c>
    </row>
    <row r="957" spans="1:105" ht="15" hidden="1" customHeight="1" x14ac:dyDescent="0.2">
      <c r="CL957" s="404" t="s">
        <v>2037</v>
      </c>
      <c r="CS957" s="4" t="s">
        <v>2035</v>
      </c>
    </row>
    <row r="958" spans="1:105" ht="15" hidden="1" customHeight="1" x14ac:dyDescent="0.2">
      <c r="CL958" s="404" t="s">
        <v>2038</v>
      </c>
      <c r="CS958" s="4" t="s">
        <v>2036</v>
      </c>
    </row>
    <row r="959" spans="1:105" ht="15" hidden="1" customHeight="1" x14ac:dyDescent="0.2">
      <c r="CL959" s="404" t="s">
        <v>2039</v>
      </c>
      <c r="CS959" s="4" t="s">
        <v>2037</v>
      </c>
    </row>
    <row r="960" spans="1:105" ht="15" hidden="1" customHeight="1" x14ac:dyDescent="0.2">
      <c r="CL960" s="404" t="s">
        <v>2040</v>
      </c>
      <c r="CS960" s="4" t="s">
        <v>2038</v>
      </c>
    </row>
    <row r="961" spans="1:105" ht="15" hidden="1" customHeight="1" x14ac:dyDescent="0.2">
      <c r="CL961" s="404" t="s">
        <v>2041</v>
      </c>
      <c r="CS961" s="4" t="s">
        <v>2039</v>
      </c>
    </row>
    <row r="962" spans="1:105" ht="15" hidden="1" customHeight="1" x14ac:dyDescent="0.2">
      <c r="CL962" s="404" t="s">
        <v>2042</v>
      </c>
      <c r="CS962" s="4" t="s">
        <v>2040</v>
      </c>
    </row>
    <row r="963" spans="1:105" ht="15" hidden="1" customHeight="1" x14ac:dyDescent="0.2">
      <c r="CL963" s="404" t="s">
        <v>2043</v>
      </c>
      <c r="CS963" s="4" t="s">
        <v>2041</v>
      </c>
    </row>
    <row r="964" spans="1:105" ht="15" hidden="1" customHeight="1" x14ac:dyDescent="0.2">
      <c r="CL964" s="404" t="s">
        <v>2044</v>
      </c>
      <c r="CS964" s="4" t="s">
        <v>2042</v>
      </c>
    </row>
    <row r="965" spans="1:105" ht="15" hidden="1" customHeight="1" x14ac:dyDescent="0.2">
      <c r="CL965" s="404" t="s">
        <v>2045</v>
      </c>
      <c r="CS965" s="4" t="s">
        <v>2043</v>
      </c>
    </row>
    <row r="966" spans="1:105" ht="15" hidden="1" customHeight="1" x14ac:dyDescent="0.2">
      <c r="CL966" s="404" t="s">
        <v>2046</v>
      </c>
      <c r="CS966" s="4" t="s">
        <v>2044</v>
      </c>
    </row>
    <row r="967" spans="1:105" ht="15" hidden="1" customHeight="1" x14ac:dyDescent="0.2">
      <c r="CL967" s="404" t="s">
        <v>2047</v>
      </c>
      <c r="CS967" s="4" t="s">
        <v>2045</v>
      </c>
    </row>
    <row r="968" spans="1:105" ht="15" hidden="1" customHeight="1" x14ac:dyDescent="0.2">
      <c r="CL968" s="404" t="s">
        <v>2048</v>
      </c>
      <c r="CS968" s="4" t="s">
        <v>2046</v>
      </c>
    </row>
    <row r="969" spans="1:105" ht="15" hidden="1" customHeight="1" x14ac:dyDescent="0.2">
      <c r="CL969" s="404" t="s">
        <v>2049</v>
      </c>
      <c r="CS969" s="4" t="s">
        <v>2047</v>
      </c>
    </row>
    <row r="970" spans="1:105" ht="15" hidden="1" customHeight="1" x14ac:dyDescent="0.2">
      <c r="CL970" s="404" t="s">
        <v>2050</v>
      </c>
      <c r="CS970" s="4" t="s">
        <v>2048</v>
      </c>
    </row>
    <row r="971" spans="1:105" s="104" customFormat="1" ht="15" hidden="1" customHeight="1" x14ac:dyDescent="0.2">
      <c r="A971" s="350"/>
      <c r="B971" s="147"/>
      <c r="C971" s="176"/>
      <c r="D971" s="147"/>
      <c r="E971" s="147"/>
      <c r="F971" s="147"/>
      <c r="G971" s="147"/>
      <c r="H971" s="147"/>
      <c r="I971" s="147"/>
      <c r="J971" s="147"/>
      <c r="K971" s="147"/>
      <c r="L971" s="147"/>
      <c r="M971" s="176"/>
      <c r="N971" s="176"/>
      <c r="O971" s="176"/>
      <c r="P971" s="176"/>
      <c r="Q971" s="176"/>
      <c r="R971" s="176"/>
      <c r="S971" s="176"/>
      <c r="T971" s="176"/>
      <c r="U971" s="176"/>
      <c r="V971" s="176"/>
      <c r="W971" s="176"/>
      <c r="X971" s="176"/>
      <c r="Y971" s="176"/>
      <c r="Z971" s="176"/>
      <c r="AA971" s="176"/>
      <c r="AB971" s="176"/>
      <c r="AC971" s="176"/>
      <c r="AD971" s="176"/>
      <c r="AE971" s="176"/>
      <c r="AF971" s="176"/>
      <c r="AG971" s="176"/>
      <c r="AH971" s="176"/>
      <c r="AI971" s="176"/>
      <c r="AJ971" s="176"/>
      <c r="AK971" s="176"/>
      <c r="AL971" s="176"/>
      <c r="AM971" s="176"/>
      <c r="AN971" s="176"/>
      <c r="AO971" s="176"/>
      <c r="AP971" s="176"/>
      <c r="AQ971" s="358"/>
      <c r="AR971" s="349"/>
      <c r="AS971" s="349"/>
      <c r="AT971" s="349"/>
      <c r="AU971" s="349"/>
      <c r="AV971" s="349"/>
      <c r="AW971" s="349"/>
      <c r="AX971" s="349"/>
      <c r="AY971" s="349"/>
      <c r="AZ971" s="349"/>
      <c r="BA971" s="349"/>
      <c r="BB971" s="349"/>
      <c r="BC971" s="349"/>
      <c r="BD971" s="349"/>
      <c r="BE971" s="349"/>
      <c r="BF971" s="349"/>
      <c r="BG971" s="349"/>
      <c r="BH971" s="349"/>
      <c r="BI971" s="358"/>
      <c r="BJ971" s="357"/>
      <c r="BK971" s="7"/>
      <c r="BL971" s="15"/>
      <c r="BM971" s="15"/>
      <c r="BN971" s="15"/>
      <c r="BO971" s="18"/>
      <c r="BP971" s="18"/>
      <c r="BQ971" s="18"/>
      <c r="BR971" s="18"/>
      <c r="BS971" s="18"/>
      <c r="BT971" s="18"/>
      <c r="BU971" s="18"/>
      <c r="BV971" s="18"/>
      <c r="BW971" s="18"/>
      <c r="BX971" s="18"/>
      <c r="BY971" s="18"/>
      <c r="BZ971" s="63"/>
      <c r="CA971" s="350"/>
      <c r="CB971" s="4"/>
      <c r="CD971" s="4"/>
      <c r="CE971" s="350"/>
      <c r="CG971" s="130"/>
      <c r="CI971" s="14"/>
      <c r="CK971" s="4"/>
      <c r="CL971" s="404" t="s">
        <v>2051</v>
      </c>
      <c r="CR971" s="350"/>
      <c r="CS971" s="4" t="s">
        <v>2049</v>
      </c>
      <c r="CU971" s="4"/>
      <c r="CZ971" s="130"/>
      <c r="DA971" s="404"/>
    </row>
    <row r="972" spans="1:105" ht="15" hidden="1" customHeight="1" x14ac:dyDescent="0.2">
      <c r="CB972" s="104"/>
      <c r="CD972" s="104"/>
      <c r="CI972" s="104"/>
      <c r="CL972" s="404" t="s">
        <v>2052</v>
      </c>
      <c r="CS972" s="4" t="s">
        <v>2050</v>
      </c>
      <c r="CU972" s="104"/>
    </row>
    <row r="973" spans="1:105" ht="15" hidden="1" customHeight="1" x14ac:dyDescent="0.2">
      <c r="CK973" s="104"/>
      <c r="CL973" s="404" t="s">
        <v>2053</v>
      </c>
      <c r="CS973" s="104" t="s">
        <v>2051</v>
      </c>
    </row>
    <row r="974" spans="1:105" ht="15" hidden="1" customHeight="1" x14ac:dyDescent="0.2">
      <c r="CL974" s="404" t="s">
        <v>2054</v>
      </c>
      <c r="CS974" s="104" t="s">
        <v>2052</v>
      </c>
    </row>
    <row r="975" spans="1:105" ht="15" hidden="1" customHeight="1" x14ac:dyDescent="0.2">
      <c r="CL975" s="404" t="s">
        <v>2055</v>
      </c>
      <c r="CS975" s="4" t="s">
        <v>2053</v>
      </c>
    </row>
    <row r="976" spans="1:105" ht="15" hidden="1" customHeight="1" x14ac:dyDescent="0.2">
      <c r="CL976" s="404" t="s">
        <v>2056</v>
      </c>
      <c r="CS976" s="4" t="s">
        <v>2054</v>
      </c>
    </row>
    <row r="977" spans="90:97" ht="15" hidden="1" customHeight="1" x14ac:dyDescent="0.2">
      <c r="CL977" s="404" t="s">
        <v>2057</v>
      </c>
      <c r="CS977" s="4" t="s">
        <v>2055</v>
      </c>
    </row>
    <row r="978" spans="90:97" ht="15" hidden="1" customHeight="1" x14ac:dyDescent="0.2">
      <c r="CL978" s="404" t="s">
        <v>1004</v>
      </c>
      <c r="CS978" s="4" t="s">
        <v>2056</v>
      </c>
    </row>
    <row r="979" spans="90:97" ht="15" hidden="1" customHeight="1" x14ac:dyDescent="0.2">
      <c r="CL979" s="404" t="s">
        <v>2058</v>
      </c>
      <c r="CS979" s="4" t="s">
        <v>2057</v>
      </c>
    </row>
    <row r="980" spans="90:97" ht="15" hidden="1" customHeight="1" x14ac:dyDescent="0.2">
      <c r="CL980" s="404" t="s">
        <v>2059</v>
      </c>
      <c r="CS980" s="4" t="s">
        <v>1004</v>
      </c>
    </row>
    <row r="981" spans="90:97" ht="15" hidden="1" customHeight="1" x14ac:dyDescent="0.2">
      <c r="CL981" s="404" t="s">
        <v>2060</v>
      </c>
      <c r="CS981" s="4" t="s">
        <v>2058</v>
      </c>
    </row>
    <row r="982" spans="90:97" ht="15" hidden="1" customHeight="1" x14ac:dyDescent="0.2">
      <c r="CL982" s="404" t="s">
        <v>2061</v>
      </c>
      <c r="CS982" s="4" t="s">
        <v>2059</v>
      </c>
    </row>
    <row r="983" spans="90:97" ht="15" hidden="1" customHeight="1" x14ac:dyDescent="0.2">
      <c r="CL983" s="404" t="s">
        <v>2062</v>
      </c>
      <c r="CS983" s="4" t="s">
        <v>2060</v>
      </c>
    </row>
    <row r="984" spans="90:97" ht="15" hidden="1" customHeight="1" x14ac:dyDescent="0.2">
      <c r="CL984" s="404" t="s">
        <v>2063</v>
      </c>
      <c r="CS984" s="4" t="s">
        <v>2061</v>
      </c>
    </row>
    <row r="985" spans="90:97" ht="15" hidden="1" customHeight="1" x14ac:dyDescent="0.2">
      <c r="CL985" s="404" t="s">
        <v>2064</v>
      </c>
      <c r="CS985" s="4" t="s">
        <v>2062</v>
      </c>
    </row>
    <row r="986" spans="90:97" ht="15" hidden="1" customHeight="1" x14ac:dyDescent="0.2">
      <c r="CL986" s="404" t="s">
        <v>2065</v>
      </c>
      <c r="CS986" s="4" t="s">
        <v>2063</v>
      </c>
    </row>
    <row r="987" spans="90:97" ht="15" hidden="1" customHeight="1" x14ac:dyDescent="0.2">
      <c r="CL987" s="404" t="s">
        <v>2066</v>
      </c>
      <c r="CS987" s="4" t="s">
        <v>2064</v>
      </c>
    </row>
    <row r="988" spans="90:97" ht="15" hidden="1" customHeight="1" x14ac:dyDescent="0.2">
      <c r="CL988" s="404" t="s">
        <v>2067</v>
      </c>
      <c r="CS988" s="4" t="s">
        <v>2065</v>
      </c>
    </row>
    <row r="989" spans="90:97" ht="15" hidden="1" customHeight="1" x14ac:dyDescent="0.2">
      <c r="CL989" s="404" t="s">
        <v>2068</v>
      </c>
      <c r="CS989" s="4" t="s">
        <v>2066</v>
      </c>
    </row>
    <row r="990" spans="90:97" ht="15" hidden="1" customHeight="1" x14ac:dyDescent="0.2">
      <c r="CL990" s="404" t="s">
        <v>2069</v>
      </c>
      <c r="CS990" s="4" t="s">
        <v>2067</v>
      </c>
    </row>
    <row r="991" spans="90:97" ht="15" hidden="1" customHeight="1" x14ac:dyDescent="0.2">
      <c r="CL991" s="404" t="s">
        <v>2070</v>
      </c>
      <c r="CS991" s="4" t="s">
        <v>2068</v>
      </c>
    </row>
    <row r="992" spans="90:97" ht="15" hidden="1" customHeight="1" x14ac:dyDescent="0.2">
      <c r="CL992" s="404" t="s">
        <v>2071</v>
      </c>
      <c r="CS992" s="4" t="s">
        <v>2069</v>
      </c>
    </row>
    <row r="993" spans="90:97" ht="15" hidden="1" customHeight="1" x14ac:dyDescent="0.2">
      <c r="CL993" s="404" t="s">
        <v>2072</v>
      </c>
      <c r="CS993" s="104" t="s">
        <v>2070</v>
      </c>
    </row>
    <row r="994" spans="90:97" ht="15" hidden="1" customHeight="1" x14ac:dyDescent="0.2">
      <c r="CL994" s="404" t="s">
        <v>2073</v>
      </c>
      <c r="CS994" s="104" t="s">
        <v>2071</v>
      </c>
    </row>
    <row r="995" spans="90:97" ht="15" hidden="1" customHeight="1" x14ac:dyDescent="0.2">
      <c r="CL995" s="404" t="s">
        <v>2074</v>
      </c>
      <c r="CS995" s="4" t="s">
        <v>2072</v>
      </c>
    </row>
    <row r="996" spans="90:97" ht="15" hidden="1" customHeight="1" x14ac:dyDescent="0.2">
      <c r="CL996" s="404" t="s">
        <v>2075</v>
      </c>
      <c r="CS996" s="4" t="s">
        <v>2073</v>
      </c>
    </row>
    <row r="997" spans="90:97" ht="15" hidden="1" customHeight="1" x14ac:dyDescent="0.2">
      <c r="CL997" s="404" t="s">
        <v>2076</v>
      </c>
      <c r="CS997" s="4" t="s">
        <v>2074</v>
      </c>
    </row>
    <row r="998" spans="90:97" ht="15" hidden="1" customHeight="1" x14ac:dyDescent="0.2">
      <c r="CL998" s="404" t="s">
        <v>2077</v>
      </c>
      <c r="CS998" s="4" t="s">
        <v>2075</v>
      </c>
    </row>
    <row r="999" spans="90:97" ht="15" hidden="1" customHeight="1" x14ac:dyDescent="0.2">
      <c r="CL999" s="404" t="s">
        <v>2078</v>
      </c>
      <c r="CS999" s="4" t="s">
        <v>2076</v>
      </c>
    </row>
    <row r="1000" spans="90:97" ht="15" hidden="1" customHeight="1" x14ac:dyDescent="0.2">
      <c r="CL1000" s="404" t="s">
        <v>2079</v>
      </c>
      <c r="CS1000" s="4" t="s">
        <v>2077</v>
      </c>
    </row>
    <row r="1001" spans="90:97" ht="15" hidden="1" customHeight="1" x14ac:dyDescent="0.2">
      <c r="CL1001" s="404" t="s">
        <v>2080</v>
      </c>
      <c r="CS1001" s="4" t="s">
        <v>2078</v>
      </c>
    </row>
    <row r="1002" spans="90:97" ht="15" hidden="1" customHeight="1" x14ac:dyDescent="0.2">
      <c r="CL1002" s="404" t="s">
        <v>2081</v>
      </c>
      <c r="CS1002" s="4" t="s">
        <v>2079</v>
      </c>
    </row>
    <row r="1003" spans="90:97" ht="15" hidden="1" customHeight="1" x14ac:dyDescent="0.2">
      <c r="CL1003" s="404" t="s">
        <v>2082</v>
      </c>
      <c r="CS1003" s="4" t="s">
        <v>2080</v>
      </c>
    </row>
    <row r="1004" spans="90:97" ht="15" hidden="1" customHeight="1" x14ac:dyDescent="0.2">
      <c r="CL1004" s="404" t="s">
        <v>2083</v>
      </c>
      <c r="CS1004" s="4" t="s">
        <v>2081</v>
      </c>
    </row>
    <row r="1005" spans="90:97" ht="15" hidden="1" customHeight="1" x14ac:dyDescent="0.2">
      <c r="CL1005" s="404" t="s">
        <v>2084</v>
      </c>
      <c r="CS1005" s="4" t="s">
        <v>2082</v>
      </c>
    </row>
    <row r="1006" spans="90:97" ht="15" hidden="1" customHeight="1" x14ac:dyDescent="0.2">
      <c r="CL1006" s="404" t="s">
        <v>2085</v>
      </c>
      <c r="CS1006" s="4" t="s">
        <v>2083</v>
      </c>
    </row>
    <row r="1007" spans="90:97" ht="15" hidden="1" customHeight="1" x14ac:dyDescent="0.2">
      <c r="CL1007" s="404" t="s">
        <v>2086</v>
      </c>
      <c r="CS1007" s="4" t="s">
        <v>2084</v>
      </c>
    </row>
    <row r="1008" spans="90:97" ht="15" hidden="1" customHeight="1" x14ac:dyDescent="0.2">
      <c r="CL1008" s="404" t="s">
        <v>2087</v>
      </c>
      <c r="CS1008" s="4" t="s">
        <v>2085</v>
      </c>
    </row>
    <row r="1009" spans="90:97" ht="15" hidden="1" customHeight="1" x14ac:dyDescent="0.2">
      <c r="CL1009" s="404" t="s">
        <v>2088</v>
      </c>
      <c r="CS1009" s="4" t="s">
        <v>2086</v>
      </c>
    </row>
    <row r="1010" spans="90:97" ht="15" hidden="1" customHeight="1" x14ac:dyDescent="0.2">
      <c r="CL1010" s="404" t="s">
        <v>2089</v>
      </c>
      <c r="CS1010" s="4" t="s">
        <v>2087</v>
      </c>
    </row>
    <row r="1011" spans="90:97" ht="15" hidden="1" customHeight="1" x14ac:dyDescent="0.2">
      <c r="CL1011" s="404" t="s">
        <v>2090</v>
      </c>
      <c r="CS1011" s="4" t="s">
        <v>2088</v>
      </c>
    </row>
    <row r="1012" spans="90:97" ht="15" hidden="1" customHeight="1" x14ac:dyDescent="0.2">
      <c r="CL1012" s="404" t="s">
        <v>2091</v>
      </c>
      <c r="CS1012" s="4" t="s">
        <v>2089</v>
      </c>
    </row>
    <row r="1013" spans="90:97" ht="15" hidden="1" customHeight="1" x14ac:dyDescent="0.2">
      <c r="CL1013" s="404" t="s">
        <v>2092</v>
      </c>
      <c r="CS1013" s="104" t="s">
        <v>2090</v>
      </c>
    </row>
    <row r="1014" spans="90:97" ht="15" hidden="1" customHeight="1" x14ac:dyDescent="0.2">
      <c r="CL1014" s="404" t="s">
        <v>2093</v>
      </c>
      <c r="CS1014" s="4" t="s">
        <v>2091</v>
      </c>
    </row>
    <row r="1015" spans="90:97" ht="15" hidden="1" customHeight="1" x14ac:dyDescent="0.2">
      <c r="CL1015" s="404" t="s">
        <v>2094</v>
      </c>
      <c r="CS1015" s="4" t="s">
        <v>2092</v>
      </c>
    </row>
    <row r="1016" spans="90:97" ht="15" hidden="1" customHeight="1" x14ac:dyDescent="0.2">
      <c r="CL1016" s="404" t="s">
        <v>2095</v>
      </c>
      <c r="CS1016" s="4" t="s">
        <v>2093</v>
      </c>
    </row>
    <row r="1017" spans="90:97" ht="15" hidden="1" customHeight="1" x14ac:dyDescent="0.2">
      <c r="CL1017" s="404" t="s">
        <v>2096</v>
      </c>
      <c r="CS1017" s="4" t="s">
        <v>2094</v>
      </c>
    </row>
    <row r="1018" spans="90:97" ht="15" hidden="1" customHeight="1" x14ac:dyDescent="0.2">
      <c r="CL1018" s="404" t="s">
        <v>2097</v>
      </c>
      <c r="CS1018" s="4" t="s">
        <v>2095</v>
      </c>
    </row>
    <row r="1019" spans="90:97" ht="15" hidden="1" customHeight="1" x14ac:dyDescent="0.2">
      <c r="CL1019" s="404" t="s">
        <v>2098</v>
      </c>
      <c r="CS1019" s="4" t="s">
        <v>2096</v>
      </c>
    </row>
    <row r="1020" spans="90:97" ht="15" hidden="1" customHeight="1" x14ac:dyDescent="0.2">
      <c r="CL1020" s="404" t="s">
        <v>2099</v>
      </c>
      <c r="CS1020" s="4" t="s">
        <v>2097</v>
      </c>
    </row>
    <row r="1021" spans="90:97" ht="15" hidden="1" customHeight="1" x14ac:dyDescent="0.2">
      <c r="CL1021" s="404" t="s">
        <v>2100</v>
      </c>
      <c r="CS1021" s="4" t="s">
        <v>2098</v>
      </c>
    </row>
    <row r="1022" spans="90:97" ht="15" hidden="1" customHeight="1" x14ac:dyDescent="0.2">
      <c r="CL1022" s="404" t="s">
        <v>2101</v>
      </c>
      <c r="CS1022" s="4" t="s">
        <v>2099</v>
      </c>
    </row>
    <row r="1023" spans="90:97" ht="15" hidden="1" customHeight="1" x14ac:dyDescent="0.2">
      <c r="CL1023" s="404" t="s">
        <v>2102</v>
      </c>
      <c r="CS1023" s="4" t="s">
        <v>2100</v>
      </c>
    </row>
    <row r="1024" spans="90:97" ht="15" hidden="1" customHeight="1" x14ac:dyDescent="0.2">
      <c r="CL1024" s="404" t="s">
        <v>2103</v>
      </c>
      <c r="CS1024" s="4" t="s">
        <v>2101</v>
      </c>
    </row>
    <row r="1025" spans="90:97" ht="15" hidden="1" customHeight="1" x14ac:dyDescent="0.2">
      <c r="CL1025" s="404" t="s">
        <v>2104</v>
      </c>
      <c r="CS1025" s="4" t="s">
        <v>2102</v>
      </c>
    </row>
    <row r="1026" spans="90:97" ht="15" hidden="1" customHeight="1" x14ac:dyDescent="0.2">
      <c r="CL1026" s="404" t="s">
        <v>2105</v>
      </c>
      <c r="CS1026" s="4" t="s">
        <v>2103</v>
      </c>
    </row>
    <row r="1027" spans="90:97" ht="15" hidden="1" customHeight="1" x14ac:dyDescent="0.2">
      <c r="CL1027" s="404" t="s">
        <v>2106</v>
      </c>
      <c r="CS1027" s="4" t="s">
        <v>2104</v>
      </c>
    </row>
    <row r="1028" spans="90:97" ht="15" hidden="1" customHeight="1" x14ac:dyDescent="0.2">
      <c r="CL1028" s="404" t="s">
        <v>2107</v>
      </c>
      <c r="CS1028" s="4" t="s">
        <v>2105</v>
      </c>
    </row>
    <row r="1029" spans="90:97" ht="15" hidden="1" customHeight="1" x14ac:dyDescent="0.2">
      <c r="CL1029" s="404" t="s">
        <v>2108</v>
      </c>
      <c r="CS1029" s="4" t="s">
        <v>2106</v>
      </c>
    </row>
    <row r="1030" spans="90:97" ht="15" hidden="1" customHeight="1" x14ac:dyDescent="0.2">
      <c r="CL1030" s="404" t="s">
        <v>2109</v>
      </c>
      <c r="CS1030" s="4" t="s">
        <v>2107</v>
      </c>
    </row>
    <row r="1031" spans="90:97" ht="15" hidden="1" customHeight="1" x14ac:dyDescent="0.2">
      <c r="CL1031" s="404" t="s">
        <v>2110</v>
      </c>
      <c r="CS1031" s="4" t="s">
        <v>2108</v>
      </c>
    </row>
    <row r="1032" spans="90:97" ht="15" hidden="1" customHeight="1" x14ac:dyDescent="0.2">
      <c r="CL1032" s="404" t="s">
        <v>2111</v>
      </c>
      <c r="CS1032" s="4" t="s">
        <v>2109</v>
      </c>
    </row>
    <row r="1033" spans="90:97" ht="15" hidden="1" customHeight="1" x14ac:dyDescent="0.2">
      <c r="CL1033" s="404" t="s">
        <v>2112</v>
      </c>
      <c r="CS1033" s="4" t="s">
        <v>2110</v>
      </c>
    </row>
    <row r="1034" spans="90:97" ht="15" hidden="1" customHeight="1" x14ac:dyDescent="0.2">
      <c r="CL1034" s="404" t="s">
        <v>2113</v>
      </c>
      <c r="CS1034" s="4" t="s">
        <v>2111</v>
      </c>
    </row>
    <row r="1035" spans="90:97" ht="15" hidden="1" customHeight="1" x14ac:dyDescent="0.2">
      <c r="CL1035" s="404" t="s">
        <v>2114</v>
      </c>
      <c r="CS1035" s="4" t="s">
        <v>2112</v>
      </c>
    </row>
    <row r="1036" spans="90:97" ht="15" hidden="1" customHeight="1" x14ac:dyDescent="0.2">
      <c r="CL1036" s="404" t="s">
        <v>2115</v>
      </c>
      <c r="CS1036" s="4" t="s">
        <v>2113</v>
      </c>
    </row>
    <row r="1037" spans="90:97" ht="15" hidden="1" customHeight="1" x14ac:dyDescent="0.2">
      <c r="CL1037" s="404" t="s">
        <v>2116</v>
      </c>
      <c r="CS1037" s="4" t="s">
        <v>2114</v>
      </c>
    </row>
    <row r="1038" spans="90:97" ht="15" hidden="1" customHeight="1" x14ac:dyDescent="0.2">
      <c r="CL1038" s="404" t="s">
        <v>2117</v>
      </c>
      <c r="CS1038" s="4" t="s">
        <v>2115</v>
      </c>
    </row>
    <row r="1039" spans="90:97" ht="15" hidden="1" customHeight="1" x14ac:dyDescent="0.2">
      <c r="CL1039" s="404" t="s">
        <v>2118</v>
      </c>
      <c r="CS1039" s="4" t="s">
        <v>2116</v>
      </c>
    </row>
    <row r="1040" spans="90:97" ht="15" hidden="1" customHeight="1" x14ac:dyDescent="0.2">
      <c r="CL1040" s="404" t="s">
        <v>2119</v>
      </c>
      <c r="CS1040" s="4" t="s">
        <v>2117</v>
      </c>
    </row>
    <row r="1041" spans="90:97" ht="15" hidden="1" customHeight="1" x14ac:dyDescent="0.2">
      <c r="CL1041" s="404" t="s">
        <v>2120</v>
      </c>
      <c r="CS1041" s="4" t="s">
        <v>2118</v>
      </c>
    </row>
    <row r="1042" spans="90:97" ht="15" hidden="1" customHeight="1" x14ac:dyDescent="0.2">
      <c r="CL1042" s="404" t="s">
        <v>2121</v>
      </c>
      <c r="CS1042" s="4" t="s">
        <v>2119</v>
      </c>
    </row>
    <row r="1043" spans="90:97" ht="15" hidden="1" customHeight="1" x14ac:dyDescent="0.2">
      <c r="CL1043" s="404" t="s">
        <v>2122</v>
      </c>
      <c r="CS1043" s="4" t="s">
        <v>2120</v>
      </c>
    </row>
    <row r="1044" spans="90:97" ht="15" hidden="1" customHeight="1" x14ac:dyDescent="0.2">
      <c r="CL1044" s="404" t="s">
        <v>2123</v>
      </c>
      <c r="CS1044" s="4" t="s">
        <v>2121</v>
      </c>
    </row>
    <row r="1045" spans="90:97" ht="15" hidden="1" customHeight="1" x14ac:dyDescent="0.2">
      <c r="CL1045" s="404" t="s">
        <v>2124</v>
      </c>
      <c r="CS1045" s="4" t="s">
        <v>2122</v>
      </c>
    </row>
    <row r="1046" spans="90:97" ht="15" hidden="1" customHeight="1" x14ac:dyDescent="0.2">
      <c r="CL1046" s="404" t="s">
        <v>2125</v>
      </c>
      <c r="CS1046" s="4" t="s">
        <v>2123</v>
      </c>
    </row>
    <row r="1047" spans="90:97" ht="15" hidden="1" customHeight="1" x14ac:dyDescent="0.2">
      <c r="CL1047" s="404" t="s">
        <v>2126</v>
      </c>
      <c r="CS1047" s="4" t="s">
        <v>2124</v>
      </c>
    </row>
    <row r="1048" spans="90:97" ht="15" hidden="1" customHeight="1" x14ac:dyDescent="0.2">
      <c r="CL1048" s="404" t="s">
        <v>2127</v>
      </c>
      <c r="CS1048" s="4" t="s">
        <v>2125</v>
      </c>
    </row>
    <row r="1049" spans="90:97" ht="15" hidden="1" customHeight="1" x14ac:dyDescent="0.2">
      <c r="CL1049" s="404" t="s">
        <v>2128</v>
      </c>
      <c r="CS1049" s="4" t="s">
        <v>2126</v>
      </c>
    </row>
    <row r="1050" spans="90:97" ht="15" hidden="1" customHeight="1" x14ac:dyDescent="0.2">
      <c r="CL1050" s="404" t="s">
        <v>2129</v>
      </c>
      <c r="CS1050" s="4" t="s">
        <v>2127</v>
      </c>
    </row>
    <row r="1051" spans="90:97" ht="15" hidden="1" customHeight="1" x14ac:dyDescent="0.2">
      <c r="CL1051" s="404" t="s">
        <v>2130</v>
      </c>
      <c r="CS1051" s="4" t="s">
        <v>2128</v>
      </c>
    </row>
    <row r="1052" spans="90:97" ht="15" hidden="1" customHeight="1" x14ac:dyDescent="0.2">
      <c r="CL1052" s="404" t="s">
        <v>2131</v>
      </c>
      <c r="CS1052" s="4" t="s">
        <v>2129</v>
      </c>
    </row>
    <row r="1053" spans="90:97" ht="15" hidden="1" customHeight="1" x14ac:dyDescent="0.2">
      <c r="CL1053" s="404" t="s">
        <v>2132</v>
      </c>
      <c r="CS1053" s="4" t="s">
        <v>2130</v>
      </c>
    </row>
    <row r="1054" spans="90:97" ht="15" hidden="1" customHeight="1" x14ac:dyDescent="0.2">
      <c r="CL1054" s="404" t="s">
        <v>2133</v>
      </c>
      <c r="CS1054" s="4" t="s">
        <v>2131</v>
      </c>
    </row>
    <row r="1055" spans="90:97" ht="15" hidden="1" customHeight="1" x14ac:dyDescent="0.2">
      <c r="CL1055" s="404" t="s">
        <v>2134</v>
      </c>
      <c r="CS1055" s="4" t="s">
        <v>2132</v>
      </c>
    </row>
    <row r="1056" spans="90:97" ht="15" hidden="1" customHeight="1" x14ac:dyDescent="0.2">
      <c r="CL1056" s="404" t="s">
        <v>2135</v>
      </c>
      <c r="CS1056" s="4" t="s">
        <v>2133</v>
      </c>
    </row>
    <row r="1057" spans="90:97" ht="15" hidden="1" customHeight="1" x14ac:dyDescent="0.2">
      <c r="CL1057" s="404" t="s">
        <v>1004</v>
      </c>
      <c r="CS1057" s="4" t="s">
        <v>2134</v>
      </c>
    </row>
    <row r="1058" spans="90:97" ht="15" hidden="1" customHeight="1" x14ac:dyDescent="0.2">
      <c r="CL1058" s="404" t="s">
        <v>2136</v>
      </c>
      <c r="CS1058" s="4" t="s">
        <v>2135</v>
      </c>
    </row>
    <row r="1059" spans="90:97" ht="15" hidden="1" customHeight="1" x14ac:dyDescent="0.2">
      <c r="CL1059" s="404" t="s">
        <v>2137</v>
      </c>
      <c r="CS1059" s="4" t="s">
        <v>1004</v>
      </c>
    </row>
    <row r="1060" spans="90:97" ht="15" hidden="1" customHeight="1" x14ac:dyDescent="0.2">
      <c r="CL1060" s="404" t="s">
        <v>2138</v>
      </c>
      <c r="CS1060" s="4" t="s">
        <v>2136</v>
      </c>
    </row>
    <row r="1061" spans="90:97" ht="15" hidden="1" customHeight="1" x14ac:dyDescent="0.2">
      <c r="CL1061" s="404" t="s">
        <v>2139</v>
      </c>
      <c r="CS1061" s="4" t="s">
        <v>2137</v>
      </c>
    </row>
    <row r="1062" spans="90:97" ht="15" hidden="1" customHeight="1" x14ac:dyDescent="0.2">
      <c r="CL1062" s="404" t="s">
        <v>2140</v>
      </c>
      <c r="CS1062" s="4" t="s">
        <v>2138</v>
      </c>
    </row>
    <row r="1063" spans="90:97" ht="15" hidden="1" customHeight="1" x14ac:dyDescent="0.2">
      <c r="CL1063" s="404" t="s">
        <v>2141</v>
      </c>
      <c r="CS1063" s="4" t="s">
        <v>2139</v>
      </c>
    </row>
    <row r="1064" spans="90:97" ht="15" hidden="1" customHeight="1" x14ac:dyDescent="0.2">
      <c r="CL1064" s="404" t="s">
        <v>2142</v>
      </c>
      <c r="CS1064" s="4" t="s">
        <v>2140</v>
      </c>
    </row>
    <row r="1065" spans="90:97" ht="15" hidden="1" customHeight="1" x14ac:dyDescent="0.2">
      <c r="CL1065" s="404" t="s">
        <v>2143</v>
      </c>
      <c r="CS1065" s="4" t="s">
        <v>2141</v>
      </c>
    </row>
    <row r="1066" spans="90:97" ht="15" hidden="1" customHeight="1" x14ac:dyDescent="0.2">
      <c r="CL1066" s="404" t="s">
        <v>2144</v>
      </c>
      <c r="CS1066" s="4" t="s">
        <v>2142</v>
      </c>
    </row>
    <row r="1067" spans="90:97" ht="15" hidden="1" customHeight="1" x14ac:dyDescent="0.2">
      <c r="CL1067" s="404" t="s">
        <v>2145</v>
      </c>
      <c r="CS1067" s="4" t="s">
        <v>2143</v>
      </c>
    </row>
    <row r="1068" spans="90:97" ht="15" hidden="1" customHeight="1" x14ac:dyDescent="0.2">
      <c r="CL1068" s="404" t="s">
        <v>2146</v>
      </c>
      <c r="CS1068" s="4" t="s">
        <v>2144</v>
      </c>
    </row>
    <row r="1069" spans="90:97" ht="15" hidden="1" customHeight="1" x14ac:dyDescent="0.2">
      <c r="CL1069" s="404" t="s">
        <v>2147</v>
      </c>
      <c r="CS1069" s="4" t="s">
        <v>2145</v>
      </c>
    </row>
    <row r="1070" spans="90:97" ht="15" hidden="1" customHeight="1" x14ac:dyDescent="0.2">
      <c r="CL1070" s="404" t="s">
        <v>2148</v>
      </c>
      <c r="CS1070" s="4" t="s">
        <v>2146</v>
      </c>
    </row>
    <row r="1071" spans="90:97" ht="15" hidden="1" customHeight="1" x14ac:dyDescent="0.2">
      <c r="CL1071" s="404" t="s">
        <v>2149</v>
      </c>
      <c r="CS1071" s="4" t="s">
        <v>2147</v>
      </c>
    </row>
    <row r="1072" spans="90:97" ht="15" hidden="1" customHeight="1" x14ac:dyDescent="0.2">
      <c r="CL1072" s="404" t="s">
        <v>2150</v>
      </c>
      <c r="CS1072" s="4" t="s">
        <v>2148</v>
      </c>
    </row>
    <row r="1073" spans="90:97" ht="15" hidden="1" customHeight="1" x14ac:dyDescent="0.2">
      <c r="CL1073" s="404" t="s">
        <v>2151</v>
      </c>
      <c r="CS1073" s="4" t="s">
        <v>2149</v>
      </c>
    </row>
    <row r="1074" spans="90:97" ht="15" hidden="1" customHeight="1" x14ac:dyDescent="0.2">
      <c r="CL1074" s="404" t="s">
        <v>2152</v>
      </c>
      <c r="CS1074" s="4" t="s">
        <v>2150</v>
      </c>
    </row>
    <row r="1075" spans="90:97" ht="15" hidden="1" customHeight="1" x14ac:dyDescent="0.2">
      <c r="CL1075" s="404" t="s">
        <v>2153</v>
      </c>
      <c r="CS1075" s="4" t="s">
        <v>2151</v>
      </c>
    </row>
    <row r="1076" spans="90:97" ht="15" hidden="1" customHeight="1" x14ac:dyDescent="0.2">
      <c r="CL1076" s="404" t="s">
        <v>2154</v>
      </c>
      <c r="CS1076" s="4" t="s">
        <v>2152</v>
      </c>
    </row>
    <row r="1077" spans="90:97" ht="15" hidden="1" customHeight="1" x14ac:dyDescent="0.2">
      <c r="CL1077" s="404" t="s">
        <v>2155</v>
      </c>
      <c r="CS1077" s="4" t="s">
        <v>2153</v>
      </c>
    </row>
    <row r="1078" spans="90:97" ht="15" hidden="1" customHeight="1" x14ac:dyDescent="0.2">
      <c r="CL1078" s="404" t="s">
        <v>2156</v>
      </c>
      <c r="CS1078" s="4" t="s">
        <v>2154</v>
      </c>
    </row>
    <row r="1079" spans="90:97" ht="15" hidden="1" customHeight="1" x14ac:dyDescent="0.2">
      <c r="CL1079" s="404" t="s">
        <v>2157</v>
      </c>
      <c r="CS1079" s="4" t="s">
        <v>2155</v>
      </c>
    </row>
    <row r="1080" spans="90:97" ht="15" hidden="1" customHeight="1" x14ac:dyDescent="0.2">
      <c r="CL1080" s="404" t="s">
        <v>2158</v>
      </c>
      <c r="CS1080" s="4" t="s">
        <v>2156</v>
      </c>
    </row>
    <row r="1081" spans="90:97" ht="15" hidden="1" customHeight="1" x14ac:dyDescent="0.2">
      <c r="CL1081" s="404" t="s">
        <v>2159</v>
      </c>
      <c r="CS1081" s="4" t="s">
        <v>2157</v>
      </c>
    </row>
    <row r="1082" spans="90:97" ht="15" hidden="1" customHeight="1" x14ac:dyDescent="0.2">
      <c r="CL1082" s="404" t="s">
        <v>2160</v>
      </c>
      <c r="CS1082" s="4" t="s">
        <v>2158</v>
      </c>
    </row>
    <row r="1083" spans="90:97" ht="15" hidden="1" customHeight="1" x14ac:dyDescent="0.2">
      <c r="CL1083" s="404" t="s">
        <v>2161</v>
      </c>
      <c r="CS1083" s="4" t="s">
        <v>2159</v>
      </c>
    </row>
    <row r="1084" spans="90:97" ht="15" hidden="1" customHeight="1" x14ac:dyDescent="0.2">
      <c r="CL1084" s="404" t="s">
        <v>2162</v>
      </c>
      <c r="CS1084" s="4" t="s">
        <v>2160</v>
      </c>
    </row>
    <row r="1085" spans="90:97" ht="15" hidden="1" customHeight="1" x14ac:dyDescent="0.2">
      <c r="CL1085" s="404" t="s">
        <v>2163</v>
      </c>
      <c r="CS1085" s="4" t="s">
        <v>2161</v>
      </c>
    </row>
    <row r="1086" spans="90:97" ht="15" hidden="1" customHeight="1" x14ac:dyDescent="0.2">
      <c r="CL1086" s="404" t="s">
        <v>2164</v>
      </c>
      <c r="CS1086" s="4" t="s">
        <v>2162</v>
      </c>
    </row>
    <row r="1087" spans="90:97" ht="15" hidden="1" customHeight="1" x14ac:dyDescent="0.2">
      <c r="CL1087" s="404" t="s">
        <v>2165</v>
      </c>
      <c r="CS1087" s="4" t="s">
        <v>2163</v>
      </c>
    </row>
    <row r="1088" spans="90:97" ht="15" hidden="1" customHeight="1" x14ac:dyDescent="0.2">
      <c r="CL1088" s="404" t="s">
        <v>2166</v>
      </c>
      <c r="CS1088" s="4" t="s">
        <v>2164</v>
      </c>
    </row>
    <row r="1089" spans="90:97" ht="15" hidden="1" customHeight="1" x14ac:dyDescent="0.2">
      <c r="CL1089" s="404" t="s">
        <v>2167</v>
      </c>
      <c r="CS1089" s="4" t="s">
        <v>2165</v>
      </c>
    </row>
    <row r="1090" spans="90:97" ht="15" hidden="1" customHeight="1" x14ac:dyDescent="0.2">
      <c r="CL1090" s="404" t="s">
        <v>2168</v>
      </c>
      <c r="CS1090" s="4" t="s">
        <v>2166</v>
      </c>
    </row>
    <row r="1091" spans="90:97" ht="15" hidden="1" customHeight="1" x14ac:dyDescent="0.2">
      <c r="CL1091" s="404" t="s">
        <v>2169</v>
      </c>
      <c r="CS1091" s="4" t="s">
        <v>2167</v>
      </c>
    </row>
    <row r="1092" spans="90:97" ht="15" hidden="1" customHeight="1" x14ac:dyDescent="0.2">
      <c r="CL1092" s="404" t="s">
        <v>2170</v>
      </c>
      <c r="CS1092" s="4" t="s">
        <v>2168</v>
      </c>
    </row>
    <row r="1093" spans="90:97" ht="15" hidden="1" customHeight="1" x14ac:dyDescent="0.2">
      <c r="CL1093" s="404" t="s">
        <v>2171</v>
      </c>
      <c r="CS1093" s="4" t="s">
        <v>2169</v>
      </c>
    </row>
    <row r="1094" spans="90:97" ht="15" hidden="1" customHeight="1" x14ac:dyDescent="0.2">
      <c r="CL1094" s="404" t="s">
        <v>2172</v>
      </c>
      <c r="CS1094" s="4" t="s">
        <v>2170</v>
      </c>
    </row>
    <row r="1095" spans="90:97" ht="15" hidden="1" customHeight="1" x14ac:dyDescent="0.2">
      <c r="CL1095" s="404" t="s">
        <v>2173</v>
      </c>
      <c r="CS1095" s="4" t="s">
        <v>2171</v>
      </c>
    </row>
    <row r="1096" spans="90:97" ht="15" hidden="1" customHeight="1" x14ac:dyDescent="0.2">
      <c r="CL1096" s="404" t="s">
        <v>2174</v>
      </c>
      <c r="CS1096" s="4" t="s">
        <v>2172</v>
      </c>
    </row>
    <row r="1097" spans="90:97" ht="15" hidden="1" customHeight="1" x14ac:dyDescent="0.2">
      <c r="CL1097" s="404" t="s">
        <v>2175</v>
      </c>
      <c r="CS1097" s="4" t="s">
        <v>2173</v>
      </c>
    </row>
    <row r="1098" spans="90:97" ht="15" hidden="1" customHeight="1" x14ac:dyDescent="0.2">
      <c r="CL1098" s="404" t="s">
        <v>2176</v>
      </c>
      <c r="CS1098" s="4" t="s">
        <v>2174</v>
      </c>
    </row>
    <row r="1099" spans="90:97" ht="15" hidden="1" customHeight="1" x14ac:dyDescent="0.2">
      <c r="CL1099" s="404" t="s">
        <v>2177</v>
      </c>
      <c r="CS1099" s="4" t="s">
        <v>2175</v>
      </c>
    </row>
    <row r="1100" spans="90:97" ht="15" hidden="1" customHeight="1" x14ac:dyDescent="0.2">
      <c r="CL1100" s="404" t="s">
        <v>2178</v>
      </c>
      <c r="CS1100" s="4" t="s">
        <v>2176</v>
      </c>
    </row>
    <row r="1101" spans="90:97" ht="15" hidden="1" customHeight="1" x14ac:dyDescent="0.2">
      <c r="CL1101" s="404" t="s">
        <v>1004</v>
      </c>
      <c r="CS1101" s="4" t="s">
        <v>2177</v>
      </c>
    </row>
    <row r="1102" spans="90:97" ht="15" hidden="1" customHeight="1" x14ac:dyDescent="0.2">
      <c r="CL1102" s="404" t="s">
        <v>2179</v>
      </c>
      <c r="CS1102" s="4" t="s">
        <v>2178</v>
      </c>
    </row>
    <row r="1103" spans="90:97" ht="15" hidden="1" customHeight="1" x14ac:dyDescent="0.2">
      <c r="CL1103" s="404" t="s">
        <v>2180</v>
      </c>
      <c r="CS1103" s="4" t="s">
        <v>1004</v>
      </c>
    </row>
    <row r="1104" spans="90:97" ht="15" hidden="1" customHeight="1" x14ac:dyDescent="0.2">
      <c r="CL1104" s="404" t="s">
        <v>2181</v>
      </c>
      <c r="CS1104" s="4" t="s">
        <v>2179</v>
      </c>
    </row>
    <row r="1105" spans="90:97" ht="15" hidden="1" customHeight="1" x14ac:dyDescent="0.2">
      <c r="CL1105" s="404" t="s">
        <v>2182</v>
      </c>
      <c r="CS1105" s="4" t="s">
        <v>2180</v>
      </c>
    </row>
    <row r="1106" spans="90:97" ht="15" hidden="1" customHeight="1" x14ac:dyDescent="0.2">
      <c r="CL1106" s="404" t="s">
        <v>2183</v>
      </c>
      <c r="CS1106" s="4" t="s">
        <v>2181</v>
      </c>
    </row>
    <row r="1107" spans="90:97" ht="15" hidden="1" customHeight="1" x14ac:dyDescent="0.2">
      <c r="CL1107" s="404" t="s">
        <v>2184</v>
      </c>
      <c r="CS1107" s="4" t="s">
        <v>2182</v>
      </c>
    </row>
    <row r="1108" spans="90:97" ht="15" hidden="1" customHeight="1" x14ac:dyDescent="0.2">
      <c r="CL1108" s="404" t="s">
        <v>2185</v>
      </c>
      <c r="CS1108" s="4" t="s">
        <v>2183</v>
      </c>
    </row>
    <row r="1109" spans="90:97" ht="15" hidden="1" customHeight="1" x14ac:dyDescent="0.2">
      <c r="CL1109" s="404" t="s">
        <v>2186</v>
      </c>
      <c r="CS1109" s="4" t="s">
        <v>2184</v>
      </c>
    </row>
    <row r="1110" spans="90:97" ht="15" hidden="1" customHeight="1" x14ac:dyDescent="0.2">
      <c r="CL1110" s="404" t="s">
        <v>2187</v>
      </c>
      <c r="CS1110" s="4" t="s">
        <v>2185</v>
      </c>
    </row>
    <row r="1111" spans="90:97" ht="15" hidden="1" customHeight="1" x14ac:dyDescent="0.2">
      <c r="CL1111" s="404" t="s">
        <v>2188</v>
      </c>
      <c r="CS1111" s="4" t="s">
        <v>2186</v>
      </c>
    </row>
    <row r="1112" spans="90:97" ht="15" hidden="1" customHeight="1" x14ac:dyDescent="0.2">
      <c r="CL1112" s="404" t="s">
        <v>2189</v>
      </c>
      <c r="CS1112" s="4" t="s">
        <v>2187</v>
      </c>
    </row>
    <row r="1113" spans="90:97" ht="15" hidden="1" customHeight="1" x14ac:dyDescent="0.2">
      <c r="CL1113" s="404" t="s">
        <v>2190</v>
      </c>
      <c r="CS1113" s="4" t="s">
        <v>2188</v>
      </c>
    </row>
    <row r="1114" spans="90:97" ht="15" hidden="1" customHeight="1" x14ac:dyDescent="0.2">
      <c r="CL1114" s="404" t="s">
        <v>2191</v>
      </c>
      <c r="CS1114" s="4" t="s">
        <v>2189</v>
      </c>
    </row>
    <row r="1115" spans="90:97" ht="15" hidden="1" customHeight="1" x14ac:dyDescent="0.2">
      <c r="CL1115" s="404" t="s">
        <v>2192</v>
      </c>
      <c r="CS1115" s="4" t="s">
        <v>2190</v>
      </c>
    </row>
    <row r="1116" spans="90:97" ht="15" hidden="1" customHeight="1" x14ac:dyDescent="0.2">
      <c r="CL1116" s="404" t="s">
        <v>2193</v>
      </c>
      <c r="CS1116" s="4" t="s">
        <v>2191</v>
      </c>
    </row>
    <row r="1117" spans="90:97" ht="15" hidden="1" customHeight="1" x14ac:dyDescent="0.2">
      <c r="CL1117" s="404" t="s">
        <v>2194</v>
      </c>
      <c r="CS1117" s="4" t="s">
        <v>2192</v>
      </c>
    </row>
    <row r="1118" spans="90:97" ht="15" hidden="1" customHeight="1" x14ac:dyDescent="0.2">
      <c r="CL1118" s="404" t="s">
        <v>2195</v>
      </c>
      <c r="CS1118" s="4" t="s">
        <v>2193</v>
      </c>
    </row>
    <row r="1119" spans="90:97" ht="15" hidden="1" customHeight="1" x14ac:dyDescent="0.2">
      <c r="CL1119" s="404" t="s">
        <v>2196</v>
      </c>
      <c r="CS1119" s="4" t="s">
        <v>2194</v>
      </c>
    </row>
    <row r="1120" spans="90:97" ht="15" hidden="1" customHeight="1" x14ac:dyDescent="0.2">
      <c r="CL1120" s="404" t="s">
        <v>2197</v>
      </c>
      <c r="CS1120" s="4" t="s">
        <v>2195</v>
      </c>
    </row>
    <row r="1121" spans="90:97" ht="15" hidden="1" customHeight="1" x14ac:dyDescent="0.2">
      <c r="CL1121" s="404" t="s">
        <v>2198</v>
      </c>
      <c r="CS1121" s="4" t="s">
        <v>2196</v>
      </c>
    </row>
    <row r="1122" spans="90:97" ht="15" hidden="1" customHeight="1" x14ac:dyDescent="0.2">
      <c r="CL1122" s="404" t="s">
        <v>2199</v>
      </c>
      <c r="CS1122" s="4" t="s">
        <v>2197</v>
      </c>
    </row>
    <row r="1123" spans="90:97" ht="15" hidden="1" customHeight="1" x14ac:dyDescent="0.2">
      <c r="CL1123" s="404" t="s">
        <v>2200</v>
      </c>
      <c r="CS1123" s="4" t="s">
        <v>2198</v>
      </c>
    </row>
    <row r="1124" spans="90:97" ht="15" hidden="1" customHeight="1" x14ac:dyDescent="0.2">
      <c r="CL1124" s="404" t="s">
        <v>2201</v>
      </c>
      <c r="CS1124" s="4" t="s">
        <v>2199</v>
      </c>
    </row>
    <row r="1125" spans="90:97" ht="15" hidden="1" customHeight="1" x14ac:dyDescent="0.2">
      <c r="CL1125" s="404" t="s">
        <v>2202</v>
      </c>
      <c r="CS1125" s="4" t="s">
        <v>2200</v>
      </c>
    </row>
    <row r="1126" spans="90:97" ht="15" hidden="1" customHeight="1" x14ac:dyDescent="0.2">
      <c r="CL1126" s="404" t="s">
        <v>2203</v>
      </c>
      <c r="CS1126" s="4" t="s">
        <v>2201</v>
      </c>
    </row>
    <row r="1127" spans="90:97" ht="15" hidden="1" customHeight="1" x14ac:dyDescent="0.2">
      <c r="CL1127" s="404" t="s">
        <v>2204</v>
      </c>
      <c r="CS1127" s="4" t="s">
        <v>2202</v>
      </c>
    </row>
    <row r="1128" spans="90:97" ht="15" hidden="1" customHeight="1" x14ac:dyDescent="0.2">
      <c r="CL1128" s="404" t="s">
        <v>2205</v>
      </c>
      <c r="CS1128" s="4" t="s">
        <v>2203</v>
      </c>
    </row>
    <row r="1129" spans="90:97" ht="15" hidden="1" customHeight="1" x14ac:dyDescent="0.2">
      <c r="CL1129" s="404" t="s">
        <v>2206</v>
      </c>
      <c r="CS1129" s="4" t="s">
        <v>2204</v>
      </c>
    </row>
    <row r="1130" spans="90:97" ht="15" hidden="1" customHeight="1" x14ac:dyDescent="0.2">
      <c r="CL1130" s="404" t="s">
        <v>2207</v>
      </c>
      <c r="CS1130" s="4" t="s">
        <v>2205</v>
      </c>
    </row>
    <row r="1131" spans="90:97" ht="15" hidden="1" customHeight="1" x14ac:dyDescent="0.2">
      <c r="CL1131" s="404" t="s">
        <v>2208</v>
      </c>
      <c r="CS1131" s="4" t="s">
        <v>2206</v>
      </c>
    </row>
    <row r="1132" spans="90:97" ht="15" hidden="1" customHeight="1" x14ac:dyDescent="0.2">
      <c r="CL1132" s="404" t="s">
        <v>2209</v>
      </c>
      <c r="CS1132" s="4" t="s">
        <v>2207</v>
      </c>
    </row>
    <row r="1133" spans="90:97" ht="15" hidden="1" customHeight="1" x14ac:dyDescent="0.2">
      <c r="CL1133" s="404" t="s">
        <v>2210</v>
      </c>
      <c r="CS1133" s="4" t="s">
        <v>2208</v>
      </c>
    </row>
    <row r="1134" spans="90:97" ht="15" hidden="1" customHeight="1" x14ac:dyDescent="0.2">
      <c r="CL1134" s="404" t="s">
        <v>2211</v>
      </c>
      <c r="CS1134" s="4" t="s">
        <v>2209</v>
      </c>
    </row>
    <row r="1135" spans="90:97" ht="15" hidden="1" customHeight="1" x14ac:dyDescent="0.2">
      <c r="CL1135" s="404" t="s">
        <v>2212</v>
      </c>
      <c r="CS1135" s="4" t="s">
        <v>2210</v>
      </c>
    </row>
    <row r="1136" spans="90:97" ht="15" hidden="1" customHeight="1" x14ac:dyDescent="0.2">
      <c r="CL1136" s="404" t="s">
        <v>2213</v>
      </c>
      <c r="CS1136" s="4" t="s">
        <v>2211</v>
      </c>
    </row>
    <row r="1137" spans="90:97" ht="15" hidden="1" customHeight="1" x14ac:dyDescent="0.2">
      <c r="CL1137" s="404" t="s">
        <v>2214</v>
      </c>
      <c r="CS1137" s="4" t="s">
        <v>2212</v>
      </c>
    </row>
    <row r="1138" spans="90:97" ht="15" hidden="1" customHeight="1" x14ac:dyDescent="0.2">
      <c r="CL1138" s="404" t="s">
        <v>2215</v>
      </c>
      <c r="CS1138" s="4" t="s">
        <v>2213</v>
      </c>
    </row>
    <row r="1139" spans="90:97" ht="15" hidden="1" customHeight="1" x14ac:dyDescent="0.2">
      <c r="CL1139" s="404" t="s">
        <v>2216</v>
      </c>
      <c r="CS1139" s="4" t="s">
        <v>2214</v>
      </c>
    </row>
    <row r="1140" spans="90:97" ht="15" hidden="1" customHeight="1" x14ac:dyDescent="0.2">
      <c r="CL1140" s="404" t="s">
        <v>2217</v>
      </c>
      <c r="CS1140" s="4" t="s">
        <v>2215</v>
      </c>
    </row>
    <row r="1141" spans="90:97" ht="15" hidden="1" customHeight="1" x14ac:dyDescent="0.2">
      <c r="CL1141" s="404" t="s">
        <v>2218</v>
      </c>
      <c r="CS1141" s="4" t="s">
        <v>2216</v>
      </c>
    </row>
    <row r="1142" spans="90:97" ht="15" hidden="1" customHeight="1" x14ac:dyDescent="0.2">
      <c r="CL1142" s="404" t="s">
        <v>2219</v>
      </c>
      <c r="CS1142" s="4" t="s">
        <v>2217</v>
      </c>
    </row>
    <row r="1143" spans="90:97" ht="15" hidden="1" customHeight="1" x14ac:dyDescent="0.2">
      <c r="CL1143" s="404" t="s">
        <v>2220</v>
      </c>
      <c r="CS1143" s="4" t="s">
        <v>2218</v>
      </c>
    </row>
    <row r="1144" spans="90:97" ht="15" hidden="1" customHeight="1" x14ac:dyDescent="0.2">
      <c r="CL1144" s="404" t="s">
        <v>2221</v>
      </c>
      <c r="CS1144" s="4" t="s">
        <v>2219</v>
      </c>
    </row>
    <row r="1145" spans="90:97" ht="15" hidden="1" customHeight="1" x14ac:dyDescent="0.2">
      <c r="CL1145" s="404" t="s">
        <v>2222</v>
      </c>
      <c r="CS1145" s="4" t="s">
        <v>2220</v>
      </c>
    </row>
    <row r="1146" spans="90:97" ht="15" hidden="1" customHeight="1" x14ac:dyDescent="0.2">
      <c r="CL1146" s="404" t="s">
        <v>2223</v>
      </c>
      <c r="CS1146" s="4" t="s">
        <v>2221</v>
      </c>
    </row>
    <row r="1147" spans="90:97" ht="15" hidden="1" customHeight="1" x14ac:dyDescent="0.2">
      <c r="CL1147" s="404" t="s">
        <v>2224</v>
      </c>
      <c r="CS1147" s="4" t="s">
        <v>2222</v>
      </c>
    </row>
    <row r="1148" spans="90:97" ht="15" hidden="1" customHeight="1" x14ac:dyDescent="0.2">
      <c r="CL1148" s="404" t="s">
        <v>1004</v>
      </c>
      <c r="CS1148" s="4" t="s">
        <v>2223</v>
      </c>
    </row>
    <row r="1149" spans="90:97" ht="15" hidden="1" customHeight="1" x14ac:dyDescent="0.2">
      <c r="CL1149" s="404" t="s">
        <v>2225</v>
      </c>
      <c r="CS1149" s="4" t="s">
        <v>2224</v>
      </c>
    </row>
    <row r="1150" spans="90:97" ht="15" hidden="1" customHeight="1" x14ac:dyDescent="0.2">
      <c r="CL1150" s="404" t="s">
        <v>2226</v>
      </c>
      <c r="CS1150" s="4" t="s">
        <v>1004</v>
      </c>
    </row>
    <row r="1151" spans="90:97" ht="15" hidden="1" customHeight="1" x14ac:dyDescent="0.2">
      <c r="CL1151" s="404" t="s">
        <v>2227</v>
      </c>
      <c r="CS1151" s="4" t="s">
        <v>2225</v>
      </c>
    </row>
    <row r="1152" spans="90:97" ht="15" hidden="1" customHeight="1" x14ac:dyDescent="0.2">
      <c r="CL1152" s="404" t="s">
        <v>2228</v>
      </c>
      <c r="CS1152" s="4" t="s">
        <v>2226</v>
      </c>
    </row>
    <row r="1153" spans="90:97" ht="15" hidden="1" customHeight="1" x14ac:dyDescent="0.2">
      <c r="CL1153" s="404" t="s">
        <v>2229</v>
      </c>
      <c r="CS1153" s="4" t="s">
        <v>2227</v>
      </c>
    </row>
    <row r="1154" spans="90:97" ht="15" hidden="1" customHeight="1" x14ac:dyDescent="0.2">
      <c r="CL1154" s="404" t="s">
        <v>2230</v>
      </c>
      <c r="CS1154" s="4" t="s">
        <v>2228</v>
      </c>
    </row>
    <row r="1155" spans="90:97" ht="15" hidden="1" customHeight="1" x14ac:dyDescent="0.2">
      <c r="CL1155" s="404" t="s">
        <v>2231</v>
      </c>
      <c r="CS1155" s="4" t="s">
        <v>2229</v>
      </c>
    </row>
    <row r="1156" spans="90:97" ht="15" hidden="1" customHeight="1" x14ac:dyDescent="0.2">
      <c r="CL1156" s="404" t="s">
        <v>2232</v>
      </c>
      <c r="CS1156" s="4" t="s">
        <v>2230</v>
      </c>
    </row>
    <row r="1157" spans="90:97" ht="15" hidden="1" customHeight="1" x14ac:dyDescent="0.2">
      <c r="CL1157" s="404" t="s">
        <v>2233</v>
      </c>
      <c r="CS1157" s="4" t="s">
        <v>2231</v>
      </c>
    </row>
    <row r="1158" spans="90:97" ht="15" hidden="1" customHeight="1" x14ac:dyDescent="0.2">
      <c r="CL1158" s="404" t="s">
        <v>2234</v>
      </c>
      <c r="CS1158" s="4" t="s">
        <v>2232</v>
      </c>
    </row>
    <row r="1159" spans="90:97" ht="15" hidden="1" customHeight="1" x14ac:dyDescent="0.2">
      <c r="CL1159" s="404" t="s">
        <v>2235</v>
      </c>
      <c r="CS1159" s="4" t="s">
        <v>2233</v>
      </c>
    </row>
    <row r="1160" spans="90:97" ht="15" hidden="1" customHeight="1" x14ac:dyDescent="0.2">
      <c r="CL1160" s="404" t="s">
        <v>2236</v>
      </c>
      <c r="CS1160" s="4" t="s">
        <v>2234</v>
      </c>
    </row>
    <row r="1161" spans="90:97" ht="15" hidden="1" customHeight="1" x14ac:dyDescent="0.2">
      <c r="CL1161" s="404" t="s">
        <v>2237</v>
      </c>
      <c r="CS1161" s="4" t="s">
        <v>2235</v>
      </c>
    </row>
    <row r="1162" spans="90:97" ht="15" hidden="1" customHeight="1" x14ac:dyDescent="0.2">
      <c r="CL1162" s="404" t="s">
        <v>2238</v>
      </c>
      <c r="CS1162" s="4" t="s">
        <v>2236</v>
      </c>
    </row>
    <row r="1163" spans="90:97" ht="15" hidden="1" customHeight="1" x14ac:dyDescent="0.2">
      <c r="CL1163" s="404" t="s">
        <v>2239</v>
      </c>
      <c r="CS1163" s="4" t="s">
        <v>2237</v>
      </c>
    </row>
    <row r="1164" spans="90:97" ht="15" hidden="1" customHeight="1" x14ac:dyDescent="0.2">
      <c r="CL1164" s="404" t="s">
        <v>2240</v>
      </c>
      <c r="CS1164" s="4" t="s">
        <v>2238</v>
      </c>
    </row>
    <row r="1165" spans="90:97" ht="15" hidden="1" customHeight="1" x14ac:dyDescent="0.2">
      <c r="CL1165" s="404" t="s">
        <v>2241</v>
      </c>
      <c r="CS1165" s="4" t="s">
        <v>2239</v>
      </c>
    </row>
    <row r="1166" spans="90:97" ht="15" hidden="1" customHeight="1" x14ac:dyDescent="0.2">
      <c r="CL1166" s="404" t="s">
        <v>2242</v>
      </c>
      <c r="CS1166" s="4" t="s">
        <v>2240</v>
      </c>
    </row>
    <row r="1167" spans="90:97" ht="15" hidden="1" customHeight="1" x14ac:dyDescent="0.2">
      <c r="CL1167" s="404" t="s">
        <v>2243</v>
      </c>
      <c r="CS1167" s="4" t="s">
        <v>2241</v>
      </c>
    </row>
    <row r="1168" spans="90:97" ht="15" hidden="1" customHeight="1" x14ac:dyDescent="0.2">
      <c r="CL1168" s="404" t="s">
        <v>2244</v>
      </c>
      <c r="CS1168" s="4" t="s">
        <v>2242</v>
      </c>
    </row>
    <row r="1169" spans="90:97" ht="15" hidden="1" customHeight="1" x14ac:dyDescent="0.2">
      <c r="CL1169" s="404" t="s">
        <v>2245</v>
      </c>
      <c r="CS1169" s="4" t="s">
        <v>2243</v>
      </c>
    </row>
    <row r="1170" spans="90:97" ht="15" hidden="1" customHeight="1" x14ac:dyDescent="0.2">
      <c r="CL1170" s="404" t="s">
        <v>2246</v>
      </c>
      <c r="CS1170" s="4" t="s">
        <v>2244</v>
      </c>
    </row>
    <row r="1171" spans="90:97" ht="15" hidden="1" customHeight="1" x14ac:dyDescent="0.2">
      <c r="CL1171" s="404" t="s">
        <v>2247</v>
      </c>
      <c r="CS1171" s="4" t="s">
        <v>2245</v>
      </c>
    </row>
    <row r="1172" spans="90:97" ht="15" hidden="1" customHeight="1" x14ac:dyDescent="0.2">
      <c r="CL1172" s="404" t="s">
        <v>2248</v>
      </c>
      <c r="CS1172" s="4" t="s">
        <v>2246</v>
      </c>
    </row>
    <row r="1173" spans="90:97" ht="15" hidden="1" customHeight="1" x14ac:dyDescent="0.2">
      <c r="CL1173" s="404" t="s">
        <v>2249</v>
      </c>
      <c r="CS1173" s="4" t="s">
        <v>2247</v>
      </c>
    </row>
    <row r="1174" spans="90:97" ht="15" hidden="1" customHeight="1" x14ac:dyDescent="0.2">
      <c r="CL1174" s="404" t="s">
        <v>2250</v>
      </c>
      <c r="CS1174" s="4" t="s">
        <v>2248</v>
      </c>
    </row>
    <row r="1175" spans="90:97" ht="15" hidden="1" customHeight="1" x14ac:dyDescent="0.2">
      <c r="CL1175" s="404" t="s">
        <v>2251</v>
      </c>
      <c r="CS1175" s="4" t="s">
        <v>2249</v>
      </c>
    </row>
    <row r="1176" spans="90:97" ht="15" hidden="1" customHeight="1" x14ac:dyDescent="0.2">
      <c r="CL1176" s="404" t="s">
        <v>2252</v>
      </c>
      <c r="CS1176" s="4" t="s">
        <v>2250</v>
      </c>
    </row>
    <row r="1177" spans="90:97" ht="15" hidden="1" customHeight="1" x14ac:dyDescent="0.2">
      <c r="CL1177" s="404" t="s">
        <v>2253</v>
      </c>
      <c r="CS1177" s="4" t="s">
        <v>2251</v>
      </c>
    </row>
    <row r="1178" spans="90:97" ht="15" hidden="1" customHeight="1" x14ac:dyDescent="0.2">
      <c r="CL1178" s="404" t="s">
        <v>2254</v>
      </c>
      <c r="CS1178" s="4" t="s">
        <v>2252</v>
      </c>
    </row>
    <row r="1179" spans="90:97" ht="15" hidden="1" customHeight="1" x14ac:dyDescent="0.2">
      <c r="CL1179" s="404" t="s">
        <v>2255</v>
      </c>
      <c r="CS1179" s="4" t="s">
        <v>2253</v>
      </c>
    </row>
    <row r="1180" spans="90:97" ht="15" hidden="1" customHeight="1" x14ac:dyDescent="0.2">
      <c r="CL1180" s="404" t="s">
        <v>2256</v>
      </c>
      <c r="CS1180" s="4" t="s">
        <v>2254</v>
      </c>
    </row>
    <row r="1181" spans="90:97" ht="15" hidden="1" customHeight="1" x14ac:dyDescent="0.2">
      <c r="CL1181" s="404" t="s">
        <v>2257</v>
      </c>
      <c r="CS1181" s="4" t="s">
        <v>2255</v>
      </c>
    </row>
    <row r="1182" spans="90:97" ht="15" hidden="1" customHeight="1" x14ac:dyDescent="0.2">
      <c r="CL1182" s="404" t="s">
        <v>2258</v>
      </c>
      <c r="CS1182" s="4" t="s">
        <v>2256</v>
      </c>
    </row>
    <row r="1183" spans="90:97" ht="15" hidden="1" customHeight="1" x14ac:dyDescent="0.2">
      <c r="CL1183" s="404" t="s">
        <v>2259</v>
      </c>
      <c r="CS1183" s="4" t="s">
        <v>2257</v>
      </c>
    </row>
    <row r="1184" spans="90:97" ht="15" hidden="1" customHeight="1" x14ac:dyDescent="0.2">
      <c r="CL1184" s="404" t="s">
        <v>2260</v>
      </c>
      <c r="CS1184" s="4" t="s">
        <v>2258</v>
      </c>
    </row>
    <row r="1185" spans="90:97" ht="15" hidden="1" customHeight="1" x14ac:dyDescent="0.2">
      <c r="CL1185" s="404" t="s">
        <v>2261</v>
      </c>
      <c r="CS1185" s="4" t="s">
        <v>2259</v>
      </c>
    </row>
    <row r="1186" spans="90:97" ht="15" hidden="1" customHeight="1" x14ac:dyDescent="0.2">
      <c r="CL1186" s="404" t="s">
        <v>2262</v>
      </c>
      <c r="CS1186" s="4" t="s">
        <v>2260</v>
      </c>
    </row>
    <row r="1187" spans="90:97" ht="15" hidden="1" customHeight="1" x14ac:dyDescent="0.2">
      <c r="CL1187" s="404" t="s">
        <v>2263</v>
      </c>
      <c r="CS1187" s="4" t="s">
        <v>2261</v>
      </c>
    </row>
    <row r="1188" spans="90:97" ht="15" hidden="1" customHeight="1" x14ac:dyDescent="0.2">
      <c r="CL1188" s="404" t="s">
        <v>2264</v>
      </c>
      <c r="CS1188" s="4" t="s">
        <v>2262</v>
      </c>
    </row>
    <row r="1189" spans="90:97" ht="15" hidden="1" customHeight="1" x14ac:dyDescent="0.2">
      <c r="CL1189" s="404" t="s">
        <v>2265</v>
      </c>
      <c r="CS1189" s="4" t="s">
        <v>2263</v>
      </c>
    </row>
    <row r="1190" spans="90:97" ht="15" hidden="1" customHeight="1" x14ac:dyDescent="0.2">
      <c r="CL1190" s="404" t="s">
        <v>2266</v>
      </c>
      <c r="CS1190" s="4" t="s">
        <v>2264</v>
      </c>
    </row>
    <row r="1191" spans="90:97" ht="15" hidden="1" customHeight="1" x14ac:dyDescent="0.2">
      <c r="CL1191" s="404" t="s">
        <v>2267</v>
      </c>
      <c r="CS1191" s="4" t="s">
        <v>2265</v>
      </c>
    </row>
    <row r="1192" spans="90:97" ht="15" hidden="1" customHeight="1" x14ac:dyDescent="0.2">
      <c r="CL1192" s="404" t="s">
        <v>2268</v>
      </c>
      <c r="CS1192" s="4" t="s">
        <v>2266</v>
      </c>
    </row>
    <row r="1193" spans="90:97" ht="15" hidden="1" customHeight="1" x14ac:dyDescent="0.2">
      <c r="CL1193" s="404" t="s">
        <v>2269</v>
      </c>
      <c r="CS1193" s="4" t="s">
        <v>2267</v>
      </c>
    </row>
    <row r="1194" spans="90:97" ht="15" hidden="1" customHeight="1" x14ac:dyDescent="0.2">
      <c r="CL1194" s="404" t="s">
        <v>2270</v>
      </c>
      <c r="CS1194" s="4" t="s">
        <v>2268</v>
      </c>
    </row>
    <row r="1195" spans="90:97" ht="15" hidden="1" customHeight="1" x14ac:dyDescent="0.2">
      <c r="CL1195" s="404" t="s">
        <v>2271</v>
      </c>
      <c r="CS1195" s="4" t="s">
        <v>2269</v>
      </c>
    </row>
    <row r="1196" spans="90:97" ht="15" hidden="1" customHeight="1" x14ac:dyDescent="0.2">
      <c r="CL1196" s="404" t="s">
        <v>2272</v>
      </c>
      <c r="CS1196" s="4" t="s">
        <v>2270</v>
      </c>
    </row>
    <row r="1197" spans="90:97" ht="15" hidden="1" customHeight="1" x14ac:dyDescent="0.2">
      <c r="CL1197" s="404" t="s">
        <v>2273</v>
      </c>
      <c r="CS1197" s="4" t="s">
        <v>2271</v>
      </c>
    </row>
    <row r="1198" spans="90:97" ht="15" hidden="1" customHeight="1" x14ac:dyDescent="0.2">
      <c r="CL1198" s="404" t="s">
        <v>2274</v>
      </c>
      <c r="CS1198" s="4" t="s">
        <v>2272</v>
      </c>
    </row>
    <row r="1199" spans="90:97" ht="15" hidden="1" customHeight="1" x14ac:dyDescent="0.2">
      <c r="CL1199" s="404" t="s">
        <v>2275</v>
      </c>
      <c r="CS1199" s="4" t="s">
        <v>2273</v>
      </c>
    </row>
    <row r="1200" spans="90:97" ht="15" hidden="1" customHeight="1" x14ac:dyDescent="0.2">
      <c r="CL1200" s="404" t="s">
        <v>2276</v>
      </c>
      <c r="CS1200" s="4" t="s">
        <v>2274</v>
      </c>
    </row>
    <row r="1201" spans="90:97" ht="15" hidden="1" customHeight="1" x14ac:dyDescent="0.2">
      <c r="CL1201" s="404" t="s">
        <v>2277</v>
      </c>
      <c r="CS1201" s="4" t="s">
        <v>2275</v>
      </c>
    </row>
    <row r="1202" spans="90:97" ht="15" hidden="1" customHeight="1" x14ac:dyDescent="0.2">
      <c r="CL1202" s="404" t="s">
        <v>2278</v>
      </c>
      <c r="CS1202" s="4" t="s">
        <v>2276</v>
      </c>
    </row>
    <row r="1203" spans="90:97" ht="15" hidden="1" customHeight="1" x14ac:dyDescent="0.2">
      <c r="CL1203" s="404" t="s">
        <v>2279</v>
      </c>
      <c r="CS1203" s="4" t="s">
        <v>2277</v>
      </c>
    </row>
    <row r="1204" spans="90:97" ht="15" hidden="1" customHeight="1" x14ac:dyDescent="0.2">
      <c r="CL1204" s="404" t="s">
        <v>2280</v>
      </c>
      <c r="CS1204" s="4" t="s">
        <v>2278</v>
      </c>
    </row>
    <row r="1205" spans="90:97" ht="15" hidden="1" customHeight="1" x14ac:dyDescent="0.2">
      <c r="CL1205" s="404" t="s">
        <v>2281</v>
      </c>
      <c r="CS1205" s="4" t="s">
        <v>2279</v>
      </c>
    </row>
    <row r="1206" spans="90:97" ht="15" hidden="1" customHeight="1" x14ac:dyDescent="0.2">
      <c r="CL1206" s="404" t="s">
        <v>2282</v>
      </c>
      <c r="CS1206" s="4" t="s">
        <v>2280</v>
      </c>
    </row>
    <row r="1207" spans="90:97" ht="15" hidden="1" customHeight="1" x14ac:dyDescent="0.2">
      <c r="CL1207" s="404" t="s">
        <v>2283</v>
      </c>
      <c r="CS1207" s="4" t="s">
        <v>2281</v>
      </c>
    </row>
    <row r="1208" spans="90:97" ht="15" hidden="1" customHeight="1" x14ac:dyDescent="0.2">
      <c r="CL1208" s="404" t="s">
        <v>2284</v>
      </c>
      <c r="CS1208" s="4" t="s">
        <v>2282</v>
      </c>
    </row>
    <row r="1209" spans="90:97" ht="15" hidden="1" customHeight="1" x14ac:dyDescent="0.2">
      <c r="CL1209" s="404" t="s">
        <v>2285</v>
      </c>
      <c r="CS1209" s="4" t="s">
        <v>2283</v>
      </c>
    </row>
    <row r="1210" spans="90:97" ht="15" hidden="1" customHeight="1" x14ac:dyDescent="0.2">
      <c r="CL1210" s="404" t="s">
        <v>2286</v>
      </c>
      <c r="CS1210" s="4" t="s">
        <v>2284</v>
      </c>
    </row>
    <row r="1211" spans="90:97" ht="15" hidden="1" customHeight="1" x14ac:dyDescent="0.2">
      <c r="CL1211" s="404" t="s">
        <v>2287</v>
      </c>
      <c r="CS1211" s="4" t="s">
        <v>2285</v>
      </c>
    </row>
    <row r="1212" spans="90:97" ht="15" hidden="1" customHeight="1" x14ac:dyDescent="0.2">
      <c r="CL1212" s="404" t="s">
        <v>2288</v>
      </c>
      <c r="CS1212" s="4" t="s">
        <v>2286</v>
      </c>
    </row>
    <row r="1213" spans="90:97" ht="15" hidden="1" customHeight="1" x14ac:dyDescent="0.2">
      <c r="CL1213" s="404" t="s">
        <v>2289</v>
      </c>
      <c r="CS1213" s="4" t="s">
        <v>2287</v>
      </c>
    </row>
    <row r="1214" spans="90:97" ht="15" hidden="1" customHeight="1" x14ac:dyDescent="0.2">
      <c r="CL1214" s="404" t="s">
        <v>2290</v>
      </c>
      <c r="CS1214" s="4" t="s">
        <v>2288</v>
      </c>
    </row>
    <row r="1215" spans="90:97" ht="15" hidden="1" customHeight="1" x14ac:dyDescent="0.2">
      <c r="CL1215" s="404" t="s">
        <v>2291</v>
      </c>
      <c r="CS1215" s="4" t="s">
        <v>2289</v>
      </c>
    </row>
    <row r="1216" spans="90:97" ht="15" hidden="1" customHeight="1" x14ac:dyDescent="0.2">
      <c r="CL1216" s="404" t="s">
        <v>2292</v>
      </c>
      <c r="CS1216" s="4" t="s">
        <v>2290</v>
      </c>
    </row>
    <row r="1217" spans="90:97" ht="15" hidden="1" customHeight="1" x14ac:dyDescent="0.2">
      <c r="CL1217" s="404" t="s">
        <v>2293</v>
      </c>
      <c r="CS1217" s="4" t="s">
        <v>2291</v>
      </c>
    </row>
    <row r="1218" spans="90:97" ht="15" hidden="1" customHeight="1" x14ac:dyDescent="0.2">
      <c r="CL1218" s="404" t="s">
        <v>2294</v>
      </c>
      <c r="CS1218" s="4" t="s">
        <v>2292</v>
      </c>
    </row>
    <row r="1219" spans="90:97" ht="15" hidden="1" customHeight="1" x14ac:dyDescent="0.2">
      <c r="CL1219" s="404" t="s">
        <v>2295</v>
      </c>
      <c r="CS1219" s="4" t="s">
        <v>2293</v>
      </c>
    </row>
    <row r="1220" spans="90:97" ht="15" hidden="1" customHeight="1" x14ac:dyDescent="0.2">
      <c r="CL1220" s="404" t="s">
        <v>1004</v>
      </c>
      <c r="CS1220" s="4" t="s">
        <v>2294</v>
      </c>
    </row>
    <row r="1221" spans="90:97" ht="15" hidden="1" customHeight="1" x14ac:dyDescent="0.2">
      <c r="CL1221" s="404" t="s">
        <v>2296</v>
      </c>
      <c r="CS1221" s="4" t="s">
        <v>2295</v>
      </c>
    </row>
    <row r="1222" spans="90:97" ht="15" hidden="1" customHeight="1" x14ac:dyDescent="0.2">
      <c r="CL1222" s="404" t="s">
        <v>2297</v>
      </c>
      <c r="CS1222" s="4" t="s">
        <v>1004</v>
      </c>
    </row>
    <row r="1223" spans="90:97" ht="15" hidden="1" customHeight="1" x14ac:dyDescent="0.2">
      <c r="CL1223" s="404" t="s">
        <v>2298</v>
      </c>
      <c r="CS1223" s="4" t="s">
        <v>2296</v>
      </c>
    </row>
    <row r="1224" spans="90:97" ht="15" hidden="1" customHeight="1" x14ac:dyDescent="0.2">
      <c r="CL1224" s="404" t="s">
        <v>2299</v>
      </c>
      <c r="CS1224" s="4" t="s">
        <v>2297</v>
      </c>
    </row>
    <row r="1225" spans="90:97" ht="15" hidden="1" customHeight="1" x14ac:dyDescent="0.2">
      <c r="CL1225" s="404" t="s">
        <v>2300</v>
      </c>
      <c r="CS1225" s="4" t="s">
        <v>2298</v>
      </c>
    </row>
    <row r="1226" spans="90:97" ht="15" hidden="1" customHeight="1" x14ac:dyDescent="0.2">
      <c r="CL1226" s="404" t="s">
        <v>2301</v>
      </c>
      <c r="CS1226" s="4" t="s">
        <v>2299</v>
      </c>
    </row>
    <row r="1227" spans="90:97" ht="15" hidden="1" customHeight="1" x14ac:dyDescent="0.2">
      <c r="CL1227" s="404" t="s">
        <v>2302</v>
      </c>
      <c r="CS1227" s="4" t="s">
        <v>2300</v>
      </c>
    </row>
    <row r="1228" spans="90:97" ht="15" hidden="1" customHeight="1" x14ac:dyDescent="0.2">
      <c r="CL1228" s="404" t="s">
        <v>2303</v>
      </c>
      <c r="CS1228" s="4" t="s">
        <v>2301</v>
      </c>
    </row>
    <row r="1229" spans="90:97" ht="15" hidden="1" customHeight="1" x14ac:dyDescent="0.2">
      <c r="CL1229" s="404" t="s">
        <v>2304</v>
      </c>
      <c r="CS1229" s="4" t="s">
        <v>2302</v>
      </c>
    </row>
    <row r="1230" spans="90:97" ht="15" hidden="1" customHeight="1" x14ac:dyDescent="0.2">
      <c r="CL1230" s="404" t="s">
        <v>2305</v>
      </c>
      <c r="CS1230" s="4" t="s">
        <v>2303</v>
      </c>
    </row>
    <row r="1231" spans="90:97" ht="15" hidden="1" customHeight="1" x14ac:dyDescent="0.2">
      <c r="CL1231" s="404" t="s">
        <v>2306</v>
      </c>
      <c r="CS1231" s="4" t="s">
        <v>2304</v>
      </c>
    </row>
    <row r="1232" spans="90:97" ht="15" hidden="1" customHeight="1" x14ac:dyDescent="0.2">
      <c r="CL1232" s="404" t="s">
        <v>2307</v>
      </c>
      <c r="CS1232" s="4" t="s">
        <v>2305</v>
      </c>
    </row>
    <row r="1233" spans="90:97" ht="15" hidden="1" customHeight="1" x14ac:dyDescent="0.2">
      <c r="CL1233" s="404" t="s">
        <v>2308</v>
      </c>
      <c r="CS1233" s="4" t="s">
        <v>2306</v>
      </c>
    </row>
    <row r="1234" spans="90:97" ht="15" hidden="1" customHeight="1" x14ac:dyDescent="0.2">
      <c r="CL1234" s="404" t="s">
        <v>2309</v>
      </c>
      <c r="CS1234" s="4" t="s">
        <v>2307</v>
      </c>
    </row>
    <row r="1235" spans="90:97" ht="15" hidden="1" customHeight="1" x14ac:dyDescent="0.2">
      <c r="CL1235" s="404" t="s">
        <v>2310</v>
      </c>
      <c r="CS1235" s="4" t="s">
        <v>2308</v>
      </c>
    </row>
    <row r="1236" spans="90:97" ht="15" hidden="1" customHeight="1" x14ac:dyDescent="0.2">
      <c r="CL1236" s="404" t="s">
        <v>2311</v>
      </c>
      <c r="CS1236" s="4" t="s">
        <v>2309</v>
      </c>
    </row>
    <row r="1237" spans="90:97" ht="15" hidden="1" customHeight="1" x14ac:dyDescent="0.2">
      <c r="CL1237" s="404" t="s">
        <v>2312</v>
      </c>
      <c r="CS1237" s="4" t="s">
        <v>2310</v>
      </c>
    </row>
    <row r="1238" spans="90:97" ht="15" hidden="1" customHeight="1" x14ac:dyDescent="0.2">
      <c r="CL1238" s="404" t="s">
        <v>2313</v>
      </c>
      <c r="CS1238" s="4" t="s">
        <v>2311</v>
      </c>
    </row>
    <row r="1239" spans="90:97" ht="15" hidden="1" customHeight="1" x14ac:dyDescent="0.2">
      <c r="CL1239" s="404" t="s">
        <v>2314</v>
      </c>
      <c r="CS1239" s="4" t="s">
        <v>2312</v>
      </c>
    </row>
    <row r="1240" spans="90:97" ht="15" hidden="1" customHeight="1" x14ac:dyDescent="0.2">
      <c r="CL1240" s="404" t="s">
        <v>2315</v>
      </c>
      <c r="CS1240" s="4" t="s">
        <v>2313</v>
      </c>
    </row>
    <row r="1241" spans="90:97" ht="15" hidden="1" customHeight="1" x14ac:dyDescent="0.2">
      <c r="CL1241" s="404" t="s">
        <v>2316</v>
      </c>
      <c r="CS1241" s="4" t="s">
        <v>2314</v>
      </c>
    </row>
    <row r="1242" spans="90:97" ht="15" hidden="1" customHeight="1" x14ac:dyDescent="0.2">
      <c r="CL1242" s="404" t="s">
        <v>2317</v>
      </c>
      <c r="CS1242" s="4" t="s">
        <v>2315</v>
      </c>
    </row>
    <row r="1243" spans="90:97" ht="15" hidden="1" customHeight="1" x14ac:dyDescent="0.2">
      <c r="CL1243" s="404" t="s">
        <v>2318</v>
      </c>
      <c r="CS1243" s="4" t="s">
        <v>2316</v>
      </c>
    </row>
    <row r="1244" spans="90:97" ht="15" hidden="1" customHeight="1" x14ac:dyDescent="0.2">
      <c r="CL1244" s="404" t="s">
        <v>2319</v>
      </c>
      <c r="CS1244" s="4" t="s">
        <v>2317</v>
      </c>
    </row>
    <row r="1245" spans="90:97" ht="15" hidden="1" customHeight="1" x14ac:dyDescent="0.2">
      <c r="CL1245" s="404" t="s">
        <v>2320</v>
      </c>
      <c r="CS1245" s="4" t="s">
        <v>2318</v>
      </c>
    </row>
    <row r="1246" spans="90:97" ht="15" hidden="1" customHeight="1" x14ac:dyDescent="0.2">
      <c r="CL1246" s="404" t="s">
        <v>2321</v>
      </c>
      <c r="CS1246" s="4" t="s">
        <v>2319</v>
      </c>
    </row>
    <row r="1247" spans="90:97" ht="15" hidden="1" customHeight="1" x14ac:dyDescent="0.2">
      <c r="CL1247" s="404" t="s">
        <v>2322</v>
      </c>
      <c r="CS1247" s="4" t="s">
        <v>2320</v>
      </c>
    </row>
    <row r="1248" spans="90:97" ht="15" hidden="1" customHeight="1" x14ac:dyDescent="0.2">
      <c r="CL1248" s="404" t="s">
        <v>2323</v>
      </c>
      <c r="CS1248" s="4" t="s">
        <v>2321</v>
      </c>
    </row>
    <row r="1249" spans="90:97" ht="15" hidden="1" customHeight="1" x14ac:dyDescent="0.2">
      <c r="CL1249" s="404" t="s">
        <v>2324</v>
      </c>
      <c r="CS1249" s="4" t="s">
        <v>2322</v>
      </c>
    </row>
    <row r="1250" spans="90:97" ht="15" hidden="1" customHeight="1" x14ac:dyDescent="0.2">
      <c r="CL1250" s="404" t="s">
        <v>2325</v>
      </c>
      <c r="CS1250" s="4" t="s">
        <v>2323</v>
      </c>
    </row>
    <row r="1251" spans="90:97" ht="15" hidden="1" customHeight="1" x14ac:dyDescent="0.2">
      <c r="CL1251" s="404" t="s">
        <v>1004</v>
      </c>
      <c r="CS1251" s="4" t="s">
        <v>2324</v>
      </c>
    </row>
    <row r="1252" spans="90:97" ht="15" hidden="1" customHeight="1" x14ac:dyDescent="0.2">
      <c r="CL1252" s="404" t="s">
        <v>2326</v>
      </c>
      <c r="CS1252" s="4" t="s">
        <v>2325</v>
      </c>
    </row>
    <row r="1253" spans="90:97" ht="15" hidden="1" customHeight="1" x14ac:dyDescent="0.2">
      <c r="CL1253" s="404" t="s">
        <v>579</v>
      </c>
      <c r="CS1253" s="4" t="s">
        <v>1004</v>
      </c>
    </row>
    <row r="1254" spans="90:97" ht="15" hidden="1" customHeight="1" x14ac:dyDescent="0.2">
      <c r="CL1254" s="404" t="s">
        <v>580</v>
      </c>
      <c r="CS1254" s="4" t="s">
        <v>2326</v>
      </c>
    </row>
    <row r="1255" spans="90:97" ht="15" hidden="1" customHeight="1" x14ac:dyDescent="0.2">
      <c r="CL1255" s="404" t="s">
        <v>581</v>
      </c>
      <c r="CS1255" s="4" t="s">
        <v>579</v>
      </c>
    </row>
    <row r="1256" spans="90:97" ht="15" hidden="1" customHeight="1" x14ac:dyDescent="0.2">
      <c r="CL1256" s="404" t="s">
        <v>582</v>
      </c>
      <c r="CS1256" s="4" t="s">
        <v>580</v>
      </c>
    </row>
    <row r="1257" spans="90:97" ht="15" hidden="1" customHeight="1" x14ac:dyDescent="0.2">
      <c r="CL1257" s="404" t="s">
        <v>583</v>
      </c>
      <c r="CS1257" s="4" t="s">
        <v>581</v>
      </c>
    </row>
    <row r="1258" spans="90:97" ht="15" hidden="1" customHeight="1" x14ac:dyDescent="0.2">
      <c r="CL1258" s="404" t="s">
        <v>584</v>
      </c>
      <c r="CS1258" s="4" t="s">
        <v>582</v>
      </c>
    </row>
    <row r="1259" spans="90:97" ht="15" hidden="1" customHeight="1" x14ac:dyDescent="0.2">
      <c r="CL1259" s="404" t="s">
        <v>585</v>
      </c>
      <c r="CS1259" s="4" t="s">
        <v>583</v>
      </c>
    </row>
    <row r="1260" spans="90:97" ht="15" hidden="1" customHeight="1" x14ac:dyDescent="0.2">
      <c r="CL1260" s="404" t="s">
        <v>586</v>
      </c>
      <c r="CS1260" s="4" t="s">
        <v>584</v>
      </c>
    </row>
    <row r="1261" spans="90:97" ht="15" hidden="1" customHeight="1" x14ac:dyDescent="0.2">
      <c r="CL1261" s="404" t="s">
        <v>587</v>
      </c>
      <c r="CS1261" s="4" t="s">
        <v>585</v>
      </c>
    </row>
    <row r="1262" spans="90:97" ht="15" hidden="1" customHeight="1" x14ac:dyDescent="0.2">
      <c r="CL1262" s="404" t="s">
        <v>588</v>
      </c>
      <c r="CS1262" s="4" t="s">
        <v>586</v>
      </c>
    </row>
    <row r="1263" spans="90:97" ht="15" hidden="1" customHeight="1" x14ac:dyDescent="0.2">
      <c r="CL1263" s="404" t="s">
        <v>589</v>
      </c>
      <c r="CS1263" s="4" t="s">
        <v>587</v>
      </c>
    </row>
    <row r="1264" spans="90:97" ht="15" hidden="1" customHeight="1" x14ac:dyDescent="0.2">
      <c r="CL1264" s="404" t="s">
        <v>590</v>
      </c>
      <c r="CS1264" s="4" t="s">
        <v>588</v>
      </c>
    </row>
    <row r="1265" spans="90:97" ht="15" hidden="1" customHeight="1" x14ac:dyDescent="0.2">
      <c r="CL1265" s="404" t="s">
        <v>591</v>
      </c>
      <c r="CS1265" s="4" t="s">
        <v>589</v>
      </c>
    </row>
    <row r="1266" spans="90:97" ht="15" hidden="1" customHeight="1" x14ac:dyDescent="0.2">
      <c r="CL1266" s="404" t="s">
        <v>2327</v>
      </c>
      <c r="CS1266" s="4" t="s">
        <v>590</v>
      </c>
    </row>
    <row r="1267" spans="90:97" ht="15" hidden="1" customHeight="1" x14ac:dyDescent="0.2">
      <c r="CL1267" s="404" t="s">
        <v>2328</v>
      </c>
      <c r="CS1267" s="4" t="s">
        <v>591</v>
      </c>
    </row>
    <row r="1268" spans="90:97" ht="15" hidden="1" customHeight="1" x14ac:dyDescent="0.2">
      <c r="CL1268" s="404" t="s">
        <v>2329</v>
      </c>
      <c r="CS1268" s="4" t="s">
        <v>2327</v>
      </c>
    </row>
    <row r="1269" spans="90:97" ht="15" hidden="1" customHeight="1" x14ac:dyDescent="0.2">
      <c r="CL1269" s="404" t="s">
        <v>2330</v>
      </c>
      <c r="CS1269" s="4" t="s">
        <v>2328</v>
      </c>
    </row>
    <row r="1270" spans="90:97" ht="15" hidden="1" customHeight="1" x14ac:dyDescent="0.2">
      <c r="CL1270" s="404" t="s">
        <v>2331</v>
      </c>
      <c r="CS1270" s="4" t="s">
        <v>2329</v>
      </c>
    </row>
    <row r="1271" spans="90:97" ht="15" hidden="1" customHeight="1" x14ac:dyDescent="0.2">
      <c r="CL1271" s="404" t="s">
        <v>2332</v>
      </c>
      <c r="CS1271" s="4" t="s">
        <v>2330</v>
      </c>
    </row>
    <row r="1272" spans="90:97" ht="15" hidden="1" customHeight="1" x14ac:dyDescent="0.2">
      <c r="CL1272" s="404" t="s">
        <v>1004</v>
      </c>
      <c r="CS1272" s="4" t="s">
        <v>2331</v>
      </c>
    </row>
    <row r="1273" spans="90:97" ht="15" hidden="1" customHeight="1" x14ac:dyDescent="0.2">
      <c r="CL1273" s="404" t="s">
        <v>2333</v>
      </c>
      <c r="CS1273" s="4" t="s">
        <v>2332</v>
      </c>
    </row>
    <row r="1274" spans="90:97" ht="15" hidden="1" customHeight="1" x14ac:dyDescent="0.2">
      <c r="CL1274" s="404" t="s">
        <v>2334</v>
      </c>
      <c r="CS1274" s="4" t="s">
        <v>1004</v>
      </c>
    </row>
    <row r="1275" spans="90:97" ht="15" hidden="1" customHeight="1" x14ac:dyDescent="0.2">
      <c r="CL1275" s="404" t="s">
        <v>2335</v>
      </c>
      <c r="CS1275" s="4" t="s">
        <v>2333</v>
      </c>
    </row>
    <row r="1276" spans="90:97" ht="15" hidden="1" customHeight="1" x14ac:dyDescent="0.2">
      <c r="CL1276" s="404" t="s">
        <v>2336</v>
      </c>
      <c r="CS1276" s="4" t="s">
        <v>2334</v>
      </c>
    </row>
    <row r="1277" spans="90:97" ht="15" hidden="1" customHeight="1" x14ac:dyDescent="0.2">
      <c r="CL1277" s="404" t="s">
        <v>2337</v>
      </c>
      <c r="CS1277" s="4" t="s">
        <v>2335</v>
      </c>
    </row>
    <row r="1278" spans="90:97" ht="15" hidden="1" customHeight="1" x14ac:dyDescent="0.2">
      <c r="CL1278" s="404" t="s">
        <v>2338</v>
      </c>
      <c r="CS1278" s="4" t="s">
        <v>2336</v>
      </c>
    </row>
    <row r="1279" spans="90:97" ht="15" hidden="1" customHeight="1" x14ac:dyDescent="0.2">
      <c r="CL1279" s="404" t="s">
        <v>2339</v>
      </c>
      <c r="CS1279" s="4" t="s">
        <v>2337</v>
      </c>
    </row>
    <row r="1280" spans="90:97" ht="15" hidden="1" customHeight="1" x14ac:dyDescent="0.2">
      <c r="CL1280" s="404" t="s">
        <v>2340</v>
      </c>
      <c r="CS1280" s="4" t="s">
        <v>2338</v>
      </c>
    </row>
    <row r="1281" spans="90:97" ht="15" hidden="1" customHeight="1" x14ac:dyDescent="0.2">
      <c r="CL1281" s="404" t="s">
        <v>2341</v>
      </c>
      <c r="CS1281" s="4" t="s">
        <v>2339</v>
      </c>
    </row>
    <row r="1282" spans="90:97" ht="15" hidden="1" customHeight="1" x14ac:dyDescent="0.2">
      <c r="CL1282" s="404" t="s">
        <v>2342</v>
      </c>
      <c r="CS1282" s="4" t="s">
        <v>2340</v>
      </c>
    </row>
    <row r="1283" spans="90:97" ht="15" hidden="1" customHeight="1" x14ac:dyDescent="0.2">
      <c r="CL1283" s="404" t="s">
        <v>2343</v>
      </c>
      <c r="CS1283" s="4" t="s">
        <v>2341</v>
      </c>
    </row>
    <row r="1284" spans="90:97" ht="15" hidden="1" customHeight="1" x14ac:dyDescent="0.2">
      <c r="CL1284" s="404" t="s">
        <v>2344</v>
      </c>
      <c r="CS1284" s="4" t="s">
        <v>2342</v>
      </c>
    </row>
    <row r="1285" spans="90:97" ht="15" hidden="1" customHeight="1" x14ac:dyDescent="0.2">
      <c r="CL1285" s="404" t="s">
        <v>2345</v>
      </c>
      <c r="CS1285" s="4" t="s">
        <v>2343</v>
      </c>
    </row>
    <row r="1286" spans="90:97" ht="15" hidden="1" customHeight="1" x14ac:dyDescent="0.2">
      <c r="CL1286" s="404" t="s">
        <v>2346</v>
      </c>
      <c r="CS1286" s="4" t="s">
        <v>2344</v>
      </c>
    </row>
    <row r="1287" spans="90:97" ht="15" hidden="1" customHeight="1" x14ac:dyDescent="0.2">
      <c r="CL1287" s="404" t="s">
        <v>2347</v>
      </c>
      <c r="CS1287" s="4" t="s">
        <v>2345</v>
      </c>
    </row>
    <row r="1288" spans="90:97" ht="15" hidden="1" customHeight="1" x14ac:dyDescent="0.2">
      <c r="CL1288" s="404" t="s">
        <v>2348</v>
      </c>
      <c r="CS1288" s="4" t="s">
        <v>2346</v>
      </c>
    </row>
    <row r="1289" spans="90:97" ht="15" hidden="1" customHeight="1" x14ac:dyDescent="0.2">
      <c r="CL1289" s="404" t="s">
        <v>2349</v>
      </c>
      <c r="CS1289" s="4" t="s">
        <v>2347</v>
      </c>
    </row>
    <row r="1290" spans="90:97" ht="15" hidden="1" customHeight="1" x14ac:dyDescent="0.2">
      <c r="CL1290" s="404" t="s">
        <v>2350</v>
      </c>
      <c r="CS1290" s="4" t="s">
        <v>2348</v>
      </c>
    </row>
    <row r="1291" spans="90:97" ht="15" hidden="1" customHeight="1" x14ac:dyDescent="0.2">
      <c r="CL1291" s="404" t="s">
        <v>2351</v>
      </c>
      <c r="CS1291" s="4" t="s">
        <v>2349</v>
      </c>
    </row>
    <row r="1292" spans="90:97" ht="15" hidden="1" customHeight="1" x14ac:dyDescent="0.2">
      <c r="CL1292" s="404" t="s">
        <v>2352</v>
      </c>
      <c r="CS1292" s="4" t="s">
        <v>2350</v>
      </c>
    </row>
    <row r="1293" spans="90:97" ht="15" hidden="1" customHeight="1" x14ac:dyDescent="0.2">
      <c r="CL1293" s="404" t="s">
        <v>2353</v>
      </c>
      <c r="CS1293" s="4" t="s">
        <v>2351</v>
      </c>
    </row>
    <row r="1294" spans="90:97" ht="15" hidden="1" customHeight="1" x14ac:dyDescent="0.2">
      <c r="CL1294" s="404" t="s">
        <v>2354</v>
      </c>
      <c r="CS1294" s="4" t="s">
        <v>2352</v>
      </c>
    </row>
    <row r="1295" spans="90:97" ht="15" hidden="1" customHeight="1" x14ac:dyDescent="0.2">
      <c r="CL1295" s="404" t="s">
        <v>2355</v>
      </c>
      <c r="CS1295" s="4" t="s">
        <v>2353</v>
      </c>
    </row>
    <row r="1296" spans="90:97" ht="15" hidden="1" customHeight="1" x14ac:dyDescent="0.2">
      <c r="CL1296" s="404" t="s">
        <v>2356</v>
      </c>
      <c r="CS1296" s="4" t="s">
        <v>2354</v>
      </c>
    </row>
    <row r="1297" spans="90:97" ht="15" hidden="1" customHeight="1" x14ac:dyDescent="0.2">
      <c r="CL1297" s="404" t="s">
        <v>575</v>
      </c>
      <c r="CS1297" s="4" t="s">
        <v>2355</v>
      </c>
    </row>
    <row r="1298" spans="90:97" ht="15" hidden="1" customHeight="1" x14ac:dyDescent="0.2">
      <c r="CL1298" s="404" t="s">
        <v>576</v>
      </c>
      <c r="CS1298" s="4" t="s">
        <v>2356</v>
      </c>
    </row>
    <row r="1299" spans="90:97" ht="15" hidden="1" customHeight="1" x14ac:dyDescent="0.2">
      <c r="CL1299" s="404" t="s">
        <v>577</v>
      </c>
      <c r="CS1299" s="4" t="s">
        <v>575</v>
      </c>
    </row>
    <row r="1300" spans="90:97" ht="15" hidden="1" customHeight="1" x14ac:dyDescent="0.2">
      <c r="CL1300" s="404" t="s">
        <v>2357</v>
      </c>
      <c r="CS1300" s="4" t="s">
        <v>576</v>
      </c>
    </row>
    <row r="1301" spans="90:97" ht="15" hidden="1" customHeight="1" x14ac:dyDescent="0.2">
      <c r="CL1301" s="404" t="s">
        <v>2358</v>
      </c>
      <c r="CS1301" s="4" t="s">
        <v>577</v>
      </c>
    </row>
    <row r="1302" spans="90:97" ht="15" hidden="1" customHeight="1" x14ac:dyDescent="0.2">
      <c r="CL1302" s="404" t="s">
        <v>2359</v>
      </c>
      <c r="CS1302" s="4" t="s">
        <v>2357</v>
      </c>
    </row>
    <row r="1303" spans="90:97" ht="15" hidden="1" customHeight="1" x14ac:dyDescent="0.2">
      <c r="CL1303" s="404" t="s">
        <v>2360</v>
      </c>
      <c r="CS1303" s="4" t="s">
        <v>2358</v>
      </c>
    </row>
    <row r="1304" spans="90:97" ht="15" hidden="1" customHeight="1" x14ac:dyDescent="0.2">
      <c r="CL1304" s="404" t="s">
        <v>2361</v>
      </c>
      <c r="CS1304" s="4" t="s">
        <v>2359</v>
      </c>
    </row>
    <row r="1305" spans="90:97" ht="15" hidden="1" customHeight="1" x14ac:dyDescent="0.2">
      <c r="CL1305" s="404" t="s">
        <v>2362</v>
      </c>
      <c r="CS1305" s="4" t="s">
        <v>2360</v>
      </c>
    </row>
    <row r="1306" spans="90:97" ht="15" hidden="1" customHeight="1" x14ac:dyDescent="0.2">
      <c r="CL1306" s="404" t="s">
        <v>2363</v>
      </c>
      <c r="CS1306" s="4" t="s">
        <v>2361</v>
      </c>
    </row>
    <row r="1307" spans="90:97" ht="15" hidden="1" customHeight="1" x14ac:dyDescent="0.2">
      <c r="CL1307" s="404" t="s">
        <v>2364</v>
      </c>
      <c r="CS1307" s="4" t="s">
        <v>2362</v>
      </c>
    </row>
    <row r="1308" spans="90:97" ht="15" hidden="1" customHeight="1" x14ac:dyDescent="0.2">
      <c r="CL1308" s="404" t="s">
        <v>2365</v>
      </c>
      <c r="CS1308" s="4" t="s">
        <v>2363</v>
      </c>
    </row>
    <row r="1309" spans="90:97" ht="15" hidden="1" customHeight="1" x14ac:dyDescent="0.2">
      <c r="CL1309" s="404" t="s">
        <v>2366</v>
      </c>
      <c r="CS1309" s="4" t="s">
        <v>2364</v>
      </c>
    </row>
    <row r="1310" spans="90:97" ht="15" hidden="1" customHeight="1" x14ac:dyDescent="0.2">
      <c r="CL1310" s="404" t="s">
        <v>2367</v>
      </c>
      <c r="CS1310" s="4" t="s">
        <v>2365</v>
      </c>
    </row>
    <row r="1311" spans="90:97" ht="15" hidden="1" customHeight="1" x14ac:dyDescent="0.2">
      <c r="CL1311" s="404" t="s">
        <v>1004</v>
      </c>
      <c r="CS1311" s="4" t="s">
        <v>2366</v>
      </c>
    </row>
    <row r="1312" spans="90:97" ht="15" hidden="1" customHeight="1" x14ac:dyDescent="0.2">
      <c r="CL1312" s="404" t="s">
        <v>2368</v>
      </c>
      <c r="CS1312" s="4" t="s">
        <v>2367</v>
      </c>
    </row>
    <row r="1313" spans="90:97" ht="15" hidden="1" customHeight="1" x14ac:dyDescent="0.2">
      <c r="CL1313" s="404" t="s">
        <v>2369</v>
      </c>
      <c r="CS1313" s="4" t="s">
        <v>1004</v>
      </c>
    </row>
    <row r="1314" spans="90:97" ht="15" hidden="1" customHeight="1" x14ac:dyDescent="0.2">
      <c r="CL1314" s="404" t="s">
        <v>2370</v>
      </c>
      <c r="CS1314" s="4" t="s">
        <v>2368</v>
      </c>
    </row>
    <row r="1315" spans="90:97" ht="15" hidden="1" customHeight="1" x14ac:dyDescent="0.2">
      <c r="CL1315" s="404" t="s">
        <v>2371</v>
      </c>
      <c r="CS1315" s="4" t="s">
        <v>2369</v>
      </c>
    </row>
    <row r="1316" spans="90:97" ht="15" hidden="1" customHeight="1" x14ac:dyDescent="0.2">
      <c r="CL1316" s="404" t="s">
        <v>2372</v>
      </c>
      <c r="CS1316" s="4" t="s">
        <v>2370</v>
      </c>
    </row>
    <row r="1317" spans="90:97" ht="15" hidden="1" customHeight="1" x14ac:dyDescent="0.2">
      <c r="CL1317" s="404" t="s">
        <v>2373</v>
      </c>
      <c r="CS1317" s="4" t="s">
        <v>2371</v>
      </c>
    </row>
    <row r="1318" spans="90:97" ht="15" hidden="1" customHeight="1" x14ac:dyDescent="0.2">
      <c r="CL1318" s="404" t="s">
        <v>2374</v>
      </c>
      <c r="CS1318" s="4" t="s">
        <v>2372</v>
      </c>
    </row>
    <row r="1319" spans="90:97" ht="15" hidden="1" customHeight="1" x14ac:dyDescent="0.2">
      <c r="CL1319" s="404" t="s">
        <v>2375</v>
      </c>
      <c r="CS1319" s="4" t="s">
        <v>2373</v>
      </c>
    </row>
    <row r="1320" spans="90:97" ht="15" hidden="1" customHeight="1" x14ac:dyDescent="0.2">
      <c r="CL1320" s="404" t="s">
        <v>2376</v>
      </c>
      <c r="CS1320" s="4" t="s">
        <v>2374</v>
      </c>
    </row>
    <row r="1321" spans="90:97" ht="15" hidden="1" customHeight="1" x14ac:dyDescent="0.2">
      <c r="CL1321" s="404" t="s">
        <v>2377</v>
      </c>
      <c r="CS1321" s="4" t="s">
        <v>2375</v>
      </c>
    </row>
    <row r="1322" spans="90:97" ht="15" hidden="1" customHeight="1" x14ac:dyDescent="0.2">
      <c r="CL1322" s="404" t="s">
        <v>2378</v>
      </c>
      <c r="CS1322" s="4" t="s">
        <v>2376</v>
      </c>
    </row>
    <row r="1323" spans="90:97" ht="15" hidden="1" customHeight="1" x14ac:dyDescent="0.2">
      <c r="CL1323" s="404" t="s">
        <v>2379</v>
      </c>
      <c r="CS1323" s="4" t="s">
        <v>2377</v>
      </c>
    </row>
    <row r="1324" spans="90:97" ht="15" hidden="1" customHeight="1" x14ac:dyDescent="0.2">
      <c r="CL1324" s="404" t="s">
        <v>2380</v>
      </c>
      <c r="CS1324" s="4" t="s">
        <v>2378</v>
      </c>
    </row>
    <row r="1325" spans="90:97" ht="15" hidden="1" customHeight="1" x14ac:dyDescent="0.2">
      <c r="CL1325" s="404" t="s">
        <v>2381</v>
      </c>
      <c r="CS1325" s="4" t="s">
        <v>2379</v>
      </c>
    </row>
    <row r="1326" spans="90:97" ht="15" hidden="1" customHeight="1" x14ac:dyDescent="0.2">
      <c r="CL1326" s="404" t="s">
        <v>2382</v>
      </c>
      <c r="CS1326" s="4" t="s">
        <v>2380</v>
      </c>
    </row>
    <row r="1327" spans="90:97" ht="15" hidden="1" customHeight="1" x14ac:dyDescent="0.2">
      <c r="CL1327" s="404" t="s">
        <v>2383</v>
      </c>
      <c r="CS1327" s="4" t="s">
        <v>2381</v>
      </c>
    </row>
    <row r="1328" spans="90:97" ht="15" hidden="1" customHeight="1" x14ac:dyDescent="0.2">
      <c r="CL1328" s="404" t="s">
        <v>2384</v>
      </c>
      <c r="CS1328" s="4" t="s">
        <v>2382</v>
      </c>
    </row>
    <row r="1329" spans="90:97" ht="15" hidden="1" customHeight="1" x14ac:dyDescent="0.2">
      <c r="CL1329" s="404" t="s">
        <v>2385</v>
      </c>
      <c r="CS1329" s="4" t="s">
        <v>2383</v>
      </c>
    </row>
    <row r="1330" spans="90:97" ht="15" hidden="1" customHeight="1" x14ac:dyDescent="0.2">
      <c r="CL1330" s="404" t="s">
        <v>2386</v>
      </c>
      <c r="CS1330" s="4" t="s">
        <v>2384</v>
      </c>
    </row>
    <row r="1331" spans="90:97" ht="15" hidden="1" customHeight="1" x14ac:dyDescent="0.2">
      <c r="CL1331" s="404" t="s">
        <v>2387</v>
      </c>
      <c r="CS1331" s="4" t="s">
        <v>2385</v>
      </c>
    </row>
    <row r="1332" spans="90:97" ht="15" hidden="1" customHeight="1" x14ac:dyDescent="0.2">
      <c r="CL1332" s="404" t="s">
        <v>2388</v>
      </c>
      <c r="CS1332" s="4" t="s">
        <v>2386</v>
      </c>
    </row>
    <row r="1333" spans="90:97" ht="15" hidden="1" customHeight="1" x14ac:dyDescent="0.2">
      <c r="CL1333" s="404" t="s">
        <v>2389</v>
      </c>
      <c r="CS1333" s="4" t="s">
        <v>2387</v>
      </c>
    </row>
    <row r="1334" spans="90:97" ht="15" hidden="1" customHeight="1" x14ac:dyDescent="0.2">
      <c r="CL1334" s="404" t="s">
        <v>2390</v>
      </c>
      <c r="CS1334" s="4" t="s">
        <v>2388</v>
      </c>
    </row>
    <row r="1335" spans="90:97" ht="15" hidden="1" customHeight="1" x14ac:dyDescent="0.2">
      <c r="CL1335" s="404" t="s">
        <v>2391</v>
      </c>
      <c r="CS1335" s="4" t="s">
        <v>2389</v>
      </c>
    </row>
    <row r="1336" spans="90:97" ht="15" hidden="1" customHeight="1" x14ac:dyDescent="0.2">
      <c r="CL1336" s="404" t="s">
        <v>2392</v>
      </c>
      <c r="CS1336" s="4" t="s">
        <v>2390</v>
      </c>
    </row>
    <row r="1337" spans="90:97" ht="15" hidden="1" customHeight="1" x14ac:dyDescent="0.2">
      <c r="CL1337" s="404" t="s">
        <v>2393</v>
      </c>
      <c r="CS1337" s="4" t="s">
        <v>2391</v>
      </c>
    </row>
    <row r="1338" spans="90:97" ht="15" hidden="1" customHeight="1" x14ac:dyDescent="0.2">
      <c r="CL1338" s="404" t="s">
        <v>2394</v>
      </c>
      <c r="CS1338" s="4" t="s">
        <v>2392</v>
      </c>
    </row>
    <row r="1339" spans="90:97" ht="15" hidden="1" customHeight="1" x14ac:dyDescent="0.2">
      <c r="CL1339" s="404" t="s">
        <v>2395</v>
      </c>
      <c r="CS1339" s="4" t="s">
        <v>2393</v>
      </c>
    </row>
    <row r="1340" spans="90:97" ht="15" hidden="1" customHeight="1" x14ac:dyDescent="0.2">
      <c r="CL1340" s="404" t="s">
        <v>2396</v>
      </c>
      <c r="CS1340" s="4" t="s">
        <v>2394</v>
      </c>
    </row>
    <row r="1341" spans="90:97" ht="15" hidden="1" customHeight="1" x14ac:dyDescent="0.2">
      <c r="CL1341" s="404" t="s">
        <v>2397</v>
      </c>
      <c r="CS1341" s="4" t="s">
        <v>2395</v>
      </c>
    </row>
    <row r="1342" spans="90:97" ht="15" hidden="1" customHeight="1" x14ac:dyDescent="0.2">
      <c r="CL1342" s="404" t="s">
        <v>2398</v>
      </c>
      <c r="CS1342" s="4" t="s">
        <v>2396</v>
      </c>
    </row>
    <row r="1343" spans="90:97" ht="15" hidden="1" customHeight="1" x14ac:dyDescent="0.2">
      <c r="CL1343" s="404" t="s">
        <v>2399</v>
      </c>
      <c r="CS1343" s="4" t="s">
        <v>2397</v>
      </c>
    </row>
    <row r="1344" spans="90:97" ht="15" hidden="1" customHeight="1" x14ac:dyDescent="0.2">
      <c r="CL1344" s="404" t="s">
        <v>2400</v>
      </c>
      <c r="CS1344" s="4" t="s">
        <v>2398</v>
      </c>
    </row>
    <row r="1345" spans="90:97" ht="15" hidden="1" customHeight="1" x14ac:dyDescent="0.2">
      <c r="CL1345" s="404" t="s">
        <v>2401</v>
      </c>
      <c r="CS1345" s="4" t="s">
        <v>2399</v>
      </c>
    </row>
    <row r="1346" spans="90:97" ht="15" hidden="1" customHeight="1" x14ac:dyDescent="0.2">
      <c r="CL1346" s="404" t="s">
        <v>2402</v>
      </c>
      <c r="CS1346" s="4" t="s">
        <v>2400</v>
      </c>
    </row>
    <row r="1347" spans="90:97" ht="15" hidden="1" customHeight="1" x14ac:dyDescent="0.2">
      <c r="CL1347" s="404" t="s">
        <v>2403</v>
      </c>
      <c r="CS1347" s="4" t="s">
        <v>2401</v>
      </c>
    </row>
    <row r="1348" spans="90:97" ht="15" hidden="1" customHeight="1" x14ac:dyDescent="0.2">
      <c r="CL1348" s="404" t="s">
        <v>2404</v>
      </c>
      <c r="CS1348" s="4" t="s">
        <v>2402</v>
      </c>
    </row>
    <row r="1349" spans="90:97" ht="15" hidden="1" customHeight="1" x14ac:dyDescent="0.2">
      <c r="CL1349" s="404" t="s">
        <v>2405</v>
      </c>
      <c r="CS1349" s="4" t="s">
        <v>2403</v>
      </c>
    </row>
    <row r="1350" spans="90:97" ht="15" hidden="1" customHeight="1" x14ac:dyDescent="0.2">
      <c r="CL1350" s="404" t="s">
        <v>2406</v>
      </c>
      <c r="CS1350" s="4" t="s">
        <v>2404</v>
      </c>
    </row>
    <row r="1351" spans="90:97" ht="15" hidden="1" customHeight="1" x14ac:dyDescent="0.2">
      <c r="CL1351" s="404" t="s">
        <v>2407</v>
      </c>
      <c r="CS1351" s="4" t="s">
        <v>2405</v>
      </c>
    </row>
    <row r="1352" spans="90:97" ht="15" hidden="1" customHeight="1" x14ac:dyDescent="0.2">
      <c r="CL1352" s="404" t="s">
        <v>2408</v>
      </c>
      <c r="CS1352" s="4" t="s">
        <v>2406</v>
      </c>
    </row>
    <row r="1353" spans="90:97" ht="15" hidden="1" customHeight="1" x14ac:dyDescent="0.2">
      <c r="CL1353" s="404" t="s">
        <v>2409</v>
      </c>
      <c r="CS1353" s="4" t="s">
        <v>2407</v>
      </c>
    </row>
    <row r="1354" spans="90:97" ht="15" hidden="1" customHeight="1" x14ac:dyDescent="0.2">
      <c r="CL1354" s="404" t="s">
        <v>2410</v>
      </c>
      <c r="CS1354" s="4" t="s">
        <v>2408</v>
      </c>
    </row>
    <row r="1355" spans="90:97" ht="15" hidden="1" customHeight="1" x14ac:dyDescent="0.2">
      <c r="CL1355" s="404" t="s">
        <v>2411</v>
      </c>
      <c r="CS1355" s="4" t="s">
        <v>2409</v>
      </c>
    </row>
    <row r="1356" spans="90:97" ht="15" hidden="1" customHeight="1" x14ac:dyDescent="0.2">
      <c r="CL1356" s="404" t="s">
        <v>2412</v>
      </c>
      <c r="CS1356" s="4" t="s">
        <v>2410</v>
      </c>
    </row>
    <row r="1357" spans="90:97" ht="15" hidden="1" customHeight="1" x14ac:dyDescent="0.2">
      <c r="CL1357" s="404" t="s">
        <v>2413</v>
      </c>
      <c r="CS1357" s="4" t="s">
        <v>2411</v>
      </c>
    </row>
    <row r="1358" spans="90:97" ht="15" hidden="1" customHeight="1" x14ac:dyDescent="0.2">
      <c r="CL1358" s="404" t="s">
        <v>2414</v>
      </c>
      <c r="CS1358" s="4" t="s">
        <v>2412</v>
      </c>
    </row>
    <row r="1359" spans="90:97" ht="15" hidden="1" customHeight="1" x14ac:dyDescent="0.2">
      <c r="CL1359" s="404" t="s">
        <v>2415</v>
      </c>
      <c r="CS1359" s="4" t="s">
        <v>2413</v>
      </c>
    </row>
    <row r="1360" spans="90:97" ht="15" hidden="1" customHeight="1" x14ac:dyDescent="0.2">
      <c r="CL1360" s="404" t="s">
        <v>2416</v>
      </c>
      <c r="CS1360" s="4" t="s">
        <v>2414</v>
      </c>
    </row>
    <row r="1361" spans="90:97" ht="15" hidden="1" customHeight="1" x14ac:dyDescent="0.2">
      <c r="CL1361" s="404" t="s">
        <v>2417</v>
      </c>
      <c r="CS1361" s="4" t="s">
        <v>2415</v>
      </c>
    </row>
    <row r="1362" spans="90:97" ht="15" hidden="1" customHeight="1" x14ac:dyDescent="0.2">
      <c r="CL1362" s="404" t="s">
        <v>2418</v>
      </c>
      <c r="CS1362" s="4" t="s">
        <v>2416</v>
      </c>
    </row>
    <row r="1363" spans="90:97" ht="15" hidden="1" customHeight="1" x14ac:dyDescent="0.2">
      <c r="CL1363" s="404" t="s">
        <v>2419</v>
      </c>
      <c r="CS1363" s="4" t="s">
        <v>2417</v>
      </c>
    </row>
    <row r="1364" spans="90:97" ht="15" hidden="1" customHeight="1" x14ac:dyDescent="0.2">
      <c r="CL1364" s="404" t="s">
        <v>2420</v>
      </c>
      <c r="CS1364" s="4" t="s">
        <v>2418</v>
      </c>
    </row>
    <row r="1365" spans="90:97" ht="15" hidden="1" customHeight="1" x14ac:dyDescent="0.2">
      <c r="CL1365" s="404" t="s">
        <v>2421</v>
      </c>
      <c r="CS1365" s="4" t="s">
        <v>2419</v>
      </c>
    </row>
    <row r="1366" spans="90:97" ht="15" hidden="1" customHeight="1" x14ac:dyDescent="0.2">
      <c r="CL1366" s="404" t="s">
        <v>2422</v>
      </c>
      <c r="CS1366" s="4" t="s">
        <v>2420</v>
      </c>
    </row>
    <row r="1367" spans="90:97" ht="15" hidden="1" customHeight="1" x14ac:dyDescent="0.2">
      <c r="CL1367" s="404" t="s">
        <v>2423</v>
      </c>
      <c r="CS1367" s="4" t="s">
        <v>2421</v>
      </c>
    </row>
    <row r="1368" spans="90:97" ht="15" hidden="1" customHeight="1" x14ac:dyDescent="0.2">
      <c r="CL1368" s="404" t="s">
        <v>2424</v>
      </c>
      <c r="CS1368" s="4" t="s">
        <v>2422</v>
      </c>
    </row>
    <row r="1369" spans="90:97" ht="15" hidden="1" customHeight="1" x14ac:dyDescent="0.2">
      <c r="CL1369" s="404" t="s">
        <v>2425</v>
      </c>
      <c r="CS1369" s="4" t="s">
        <v>2423</v>
      </c>
    </row>
    <row r="1370" spans="90:97" ht="15" hidden="1" customHeight="1" x14ac:dyDescent="0.2">
      <c r="CL1370" s="404" t="s">
        <v>2426</v>
      </c>
      <c r="CS1370" s="4" t="s">
        <v>2424</v>
      </c>
    </row>
    <row r="1371" spans="90:97" ht="15" hidden="1" customHeight="1" x14ac:dyDescent="0.2">
      <c r="CL1371" s="404" t="s">
        <v>2427</v>
      </c>
      <c r="CS1371" s="4" t="s">
        <v>2425</v>
      </c>
    </row>
    <row r="1372" spans="90:97" ht="15" hidden="1" customHeight="1" x14ac:dyDescent="0.2">
      <c r="CL1372" s="404" t="s">
        <v>2428</v>
      </c>
      <c r="CS1372" s="4" t="s">
        <v>2426</v>
      </c>
    </row>
    <row r="1373" spans="90:97" ht="15" hidden="1" customHeight="1" x14ac:dyDescent="0.2">
      <c r="CL1373" s="404" t="s">
        <v>2429</v>
      </c>
      <c r="CS1373" s="4" t="s">
        <v>2427</v>
      </c>
    </row>
    <row r="1374" spans="90:97" ht="15" hidden="1" customHeight="1" x14ac:dyDescent="0.2">
      <c r="CL1374" s="404" t="s">
        <v>2430</v>
      </c>
      <c r="CS1374" s="4" t="s">
        <v>2428</v>
      </c>
    </row>
    <row r="1375" spans="90:97" ht="15" hidden="1" customHeight="1" x14ac:dyDescent="0.2">
      <c r="CL1375" s="404" t="s">
        <v>2431</v>
      </c>
      <c r="CS1375" s="4" t="s">
        <v>2429</v>
      </c>
    </row>
    <row r="1376" spans="90:97" ht="15" hidden="1" customHeight="1" x14ac:dyDescent="0.2">
      <c r="CL1376" s="404" t="s">
        <v>2432</v>
      </c>
      <c r="CS1376" s="4" t="s">
        <v>2430</v>
      </c>
    </row>
    <row r="1377" spans="90:97" ht="15" hidden="1" customHeight="1" x14ac:dyDescent="0.2">
      <c r="CL1377" s="404" t="s">
        <v>2433</v>
      </c>
      <c r="CS1377" s="4" t="s">
        <v>2431</v>
      </c>
    </row>
    <row r="1378" spans="90:97" ht="15" hidden="1" customHeight="1" x14ac:dyDescent="0.2">
      <c r="CL1378" s="404" t="s">
        <v>2434</v>
      </c>
      <c r="CS1378" s="4" t="s">
        <v>2432</v>
      </c>
    </row>
    <row r="1379" spans="90:97" ht="15" hidden="1" customHeight="1" x14ac:dyDescent="0.2">
      <c r="CL1379" s="404" t="s">
        <v>2435</v>
      </c>
      <c r="CS1379" s="4" t="s">
        <v>2433</v>
      </c>
    </row>
    <row r="1380" spans="90:97" ht="15" hidden="1" customHeight="1" x14ac:dyDescent="0.2">
      <c r="CL1380" s="404" t="s">
        <v>2436</v>
      </c>
      <c r="CS1380" s="4" t="s">
        <v>2434</v>
      </c>
    </row>
    <row r="1381" spans="90:97" ht="15" hidden="1" customHeight="1" x14ac:dyDescent="0.2">
      <c r="CL1381" s="404" t="s">
        <v>2437</v>
      </c>
      <c r="CS1381" s="4" t="s">
        <v>2435</v>
      </c>
    </row>
    <row r="1382" spans="90:97" ht="15" hidden="1" customHeight="1" x14ac:dyDescent="0.2">
      <c r="CL1382" s="404" t="s">
        <v>2438</v>
      </c>
      <c r="CS1382" s="4" t="s">
        <v>2436</v>
      </c>
    </row>
    <row r="1383" spans="90:97" ht="15" hidden="1" customHeight="1" x14ac:dyDescent="0.2">
      <c r="CL1383" s="404" t="s">
        <v>2439</v>
      </c>
      <c r="CS1383" s="4" t="s">
        <v>2437</v>
      </c>
    </row>
    <row r="1384" spans="90:97" ht="15" hidden="1" customHeight="1" x14ac:dyDescent="0.2">
      <c r="CL1384" s="404" t="s">
        <v>2440</v>
      </c>
      <c r="CS1384" s="4" t="s">
        <v>2438</v>
      </c>
    </row>
    <row r="1385" spans="90:97" ht="15" hidden="1" customHeight="1" x14ac:dyDescent="0.2">
      <c r="CL1385" s="404" t="s">
        <v>2441</v>
      </c>
      <c r="CS1385" s="4" t="s">
        <v>2439</v>
      </c>
    </row>
    <row r="1386" spans="90:97" ht="15" hidden="1" customHeight="1" x14ac:dyDescent="0.2">
      <c r="CL1386" s="404" t="s">
        <v>2442</v>
      </c>
      <c r="CS1386" s="4" t="s">
        <v>2440</v>
      </c>
    </row>
    <row r="1387" spans="90:97" ht="15" hidden="1" customHeight="1" x14ac:dyDescent="0.2">
      <c r="CL1387" s="404" t="s">
        <v>1004</v>
      </c>
      <c r="CS1387" s="4" t="s">
        <v>2441</v>
      </c>
    </row>
    <row r="1388" spans="90:97" ht="15" hidden="1" customHeight="1" x14ac:dyDescent="0.2">
      <c r="CL1388" s="404" t="s">
        <v>2443</v>
      </c>
      <c r="CS1388" s="4" t="s">
        <v>2442</v>
      </c>
    </row>
    <row r="1389" spans="90:97" ht="15" hidden="1" customHeight="1" x14ac:dyDescent="0.2">
      <c r="CL1389" s="404" t="s">
        <v>2444</v>
      </c>
      <c r="CS1389" s="4" t="s">
        <v>1004</v>
      </c>
    </row>
    <row r="1390" spans="90:97" ht="15" hidden="1" customHeight="1" x14ac:dyDescent="0.2">
      <c r="CL1390" s="404" t="s">
        <v>2445</v>
      </c>
      <c r="CS1390" s="4" t="s">
        <v>2443</v>
      </c>
    </row>
    <row r="1391" spans="90:97" ht="15" hidden="1" customHeight="1" x14ac:dyDescent="0.2">
      <c r="CL1391" s="404" t="s">
        <v>2446</v>
      </c>
      <c r="CS1391" s="4" t="s">
        <v>2444</v>
      </c>
    </row>
    <row r="1392" spans="90:97" ht="15" hidden="1" customHeight="1" x14ac:dyDescent="0.2">
      <c r="CL1392" s="404" t="s">
        <v>2447</v>
      </c>
      <c r="CS1392" s="4" t="s">
        <v>2445</v>
      </c>
    </row>
    <row r="1393" spans="90:97" ht="15" hidden="1" customHeight="1" x14ac:dyDescent="0.2">
      <c r="CL1393" s="404" t="s">
        <v>2448</v>
      </c>
      <c r="CS1393" s="4" t="s">
        <v>2446</v>
      </c>
    </row>
    <row r="1394" spans="90:97" ht="15" hidden="1" customHeight="1" x14ac:dyDescent="0.2">
      <c r="CL1394" s="404" t="s">
        <v>2449</v>
      </c>
      <c r="CS1394" s="4" t="s">
        <v>2447</v>
      </c>
    </row>
    <row r="1395" spans="90:97" ht="15" hidden="1" customHeight="1" x14ac:dyDescent="0.2">
      <c r="CL1395" s="404" t="s">
        <v>2450</v>
      </c>
      <c r="CS1395" s="4" t="s">
        <v>2448</v>
      </c>
    </row>
    <row r="1396" spans="90:97" ht="15" hidden="1" customHeight="1" x14ac:dyDescent="0.2">
      <c r="CL1396" s="404" t="s">
        <v>2451</v>
      </c>
      <c r="CS1396" s="4" t="s">
        <v>2449</v>
      </c>
    </row>
    <row r="1397" spans="90:97" ht="15" hidden="1" customHeight="1" x14ac:dyDescent="0.2">
      <c r="CL1397" s="404" t="s">
        <v>2452</v>
      </c>
      <c r="CS1397" s="4" t="s">
        <v>2450</v>
      </c>
    </row>
    <row r="1398" spans="90:97" ht="15" hidden="1" customHeight="1" x14ac:dyDescent="0.2">
      <c r="CL1398" s="404" t="s">
        <v>2453</v>
      </c>
      <c r="CS1398" s="4" t="s">
        <v>2451</v>
      </c>
    </row>
    <row r="1399" spans="90:97" ht="15" hidden="1" customHeight="1" x14ac:dyDescent="0.2">
      <c r="CL1399" s="404" t="s">
        <v>2454</v>
      </c>
      <c r="CS1399" s="4" t="s">
        <v>2452</v>
      </c>
    </row>
    <row r="1400" spans="90:97" ht="15" hidden="1" customHeight="1" x14ac:dyDescent="0.2">
      <c r="CL1400" s="404" t="s">
        <v>2455</v>
      </c>
      <c r="CS1400" s="4" t="s">
        <v>2453</v>
      </c>
    </row>
    <row r="1401" spans="90:97" ht="15" hidden="1" customHeight="1" x14ac:dyDescent="0.2">
      <c r="CL1401" s="404" t="s">
        <v>2456</v>
      </c>
      <c r="CS1401" s="4" t="s">
        <v>2454</v>
      </c>
    </row>
    <row r="1402" spans="90:97" ht="15" hidden="1" customHeight="1" x14ac:dyDescent="0.2">
      <c r="CL1402" s="404" t="s">
        <v>2457</v>
      </c>
      <c r="CS1402" s="4" t="s">
        <v>2455</v>
      </c>
    </row>
    <row r="1403" spans="90:97" ht="15" hidden="1" customHeight="1" x14ac:dyDescent="0.2">
      <c r="CL1403" s="404" t="s">
        <v>2458</v>
      </c>
      <c r="CS1403" s="4" t="s">
        <v>2456</v>
      </c>
    </row>
    <row r="1404" spans="90:97" ht="15" hidden="1" customHeight="1" x14ac:dyDescent="0.2">
      <c r="CL1404" s="404" t="s">
        <v>2459</v>
      </c>
      <c r="CS1404" s="4" t="s">
        <v>2457</v>
      </c>
    </row>
    <row r="1405" spans="90:97" ht="15" hidden="1" customHeight="1" x14ac:dyDescent="0.2">
      <c r="CL1405" s="404" t="s">
        <v>2460</v>
      </c>
      <c r="CS1405" s="4" t="s">
        <v>2458</v>
      </c>
    </row>
    <row r="1406" spans="90:97" ht="15" hidden="1" customHeight="1" x14ac:dyDescent="0.2">
      <c r="CL1406" s="404" t="s">
        <v>2461</v>
      </c>
      <c r="CS1406" s="4" t="s">
        <v>2459</v>
      </c>
    </row>
    <row r="1407" spans="90:97" ht="15" hidden="1" customHeight="1" x14ac:dyDescent="0.2">
      <c r="CL1407" s="404" t="s">
        <v>2462</v>
      </c>
      <c r="CS1407" s="4" t="s">
        <v>2460</v>
      </c>
    </row>
    <row r="1408" spans="90:97" ht="15" hidden="1" customHeight="1" x14ac:dyDescent="0.2">
      <c r="CL1408" s="404" t="s">
        <v>2463</v>
      </c>
      <c r="CS1408" s="4" t="s">
        <v>2461</v>
      </c>
    </row>
    <row r="1409" spans="90:97" ht="15" hidden="1" customHeight="1" x14ac:dyDescent="0.2">
      <c r="CL1409" s="404" t="s">
        <v>2464</v>
      </c>
      <c r="CS1409" s="4" t="s">
        <v>2462</v>
      </c>
    </row>
    <row r="1410" spans="90:97" ht="15" hidden="1" customHeight="1" x14ac:dyDescent="0.2">
      <c r="CL1410" s="404" t="s">
        <v>2465</v>
      </c>
      <c r="CS1410" s="4" t="s">
        <v>2463</v>
      </c>
    </row>
    <row r="1411" spans="90:97" ht="15" hidden="1" customHeight="1" x14ac:dyDescent="0.2">
      <c r="CL1411" s="404" t="s">
        <v>2466</v>
      </c>
      <c r="CS1411" s="4" t="s">
        <v>2464</v>
      </c>
    </row>
    <row r="1412" spans="90:97" ht="15" hidden="1" customHeight="1" x14ac:dyDescent="0.2">
      <c r="CL1412" s="404" t="s">
        <v>2467</v>
      </c>
      <c r="CS1412" s="4" t="s">
        <v>2465</v>
      </c>
    </row>
    <row r="1413" spans="90:97" ht="15" hidden="1" customHeight="1" x14ac:dyDescent="0.2">
      <c r="CL1413" s="404" t="s">
        <v>2468</v>
      </c>
      <c r="CS1413" s="4" t="s">
        <v>2466</v>
      </c>
    </row>
    <row r="1414" spans="90:97" ht="15" hidden="1" customHeight="1" x14ac:dyDescent="0.2">
      <c r="CL1414" s="404" t="s">
        <v>2469</v>
      </c>
      <c r="CS1414" s="4" t="s">
        <v>2467</v>
      </c>
    </row>
    <row r="1415" spans="90:97" ht="15" hidden="1" customHeight="1" x14ac:dyDescent="0.2">
      <c r="CL1415" s="404" t="s">
        <v>2470</v>
      </c>
      <c r="CS1415" s="4" t="s">
        <v>2468</v>
      </c>
    </row>
    <row r="1416" spans="90:97" ht="15" hidden="1" customHeight="1" x14ac:dyDescent="0.2">
      <c r="CL1416" s="404" t="s">
        <v>2471</v>
      </c>
      <c r="CS1416" s="4" t="s">
        <v>2469</v>
      </c>
    </row>
    <row r="1417" spans="90:97" ht="15" hidden="1" customHeight="1" x14ac:dyDescent="0.2">
      <c r="CL1417" s="404" t="s">
        <v>2472</v>
      </c>
      <c r="CS1417" s="4" t="s">
        <v>2470</v>
      </c>
    </row>
    <row r="1418" spans="90:97" ht="15" hidden="1" customHeight="1" x14ac:dyDescent="0.2">
      <c r="CL1418" s="404" t="s">
        <v>2473</v>
      </c>
      <c r="CS1418" s="4" t="s">
        <v>2471</v>
      </c>
    </row>
    <row r="1419" spans="90:97" ht="15" hidden="1" customHeight="1" x14ac:dyDescent="0.2">
      <c r="CL1419" s="404" t="s">
        <v>2474</v>
      </c>
      <c r="CS1419" s="4" t="s">
        <v>2472</v>
      </c>
    </row>
    <row r="1420" spans="90:97" ht="15" hidden="1" customHeight="1" x14ac:dyDescent="0.2">
      <c r="CL1420" s="404" t="s">
        <v>2475</v>
      </c>
      <c r="CS1420" s="4" t="s">
        <v>2473</v>
      </c>
    </row>
    <row r="1421" spans="90:97" ht="15" hidden="1" customHeight="1" x14ac:dyDescent="0.2">
      <c r="CL1421" s="404" t="s">
        <v>2476</v>
      </c>
      <c r="CS1421" s="4" t="s">
        <v>2474</v>
      </c>
    </row>
    <row r="1422" spans="90:97" ht="15" hidden="1" customHeight="1" x14ac:dyDescent="0.2">
      <c r="CL1422" s="404" t="s">
        <v>2477</v>
      </c>
      <c r="CS1422" s="4" t="s">
        <v>2475</v>
      </c>
    </row>
    <row r="1423" spans="90:97" ht="15" hidden="1" customHeight="1" x14ac:dyDescent="0.2">
      <c r="CL1423" s="404" t="s">
        <v>2478</v>
      </c>
      <c r="CS1423" s="4" t="s">
        <v>2476</v>
      </c>
    </row>
    <row r="1424" spans="90:97" ht="15" hidden="1" customHeight="1" x14ac:dyDescent="0.2">
      <c r="CL1424" s="404" t="s">
        <v>578</v>
      </c>
      <c r="CS1424" s="4" t="s">
        <v>2477</v>
      </c>
    </row>
    <row r="1425" spans="90:97" ht="15" hidden="1" customHeight="1" x14ac:dyDescent="0.2">
      <c r="CL1425" s="404" t="s">
        <v>2479</v>
      </c>
      <c r="CS1425" s="4" t="s">
        <v>2478</v>
      </c>
    </row>
    <row r="1426" spans="90:97" ht="15" hidden="1" customHeight="1" x14ac:dyDescent="0.2">
      <c r="CL1426" s="404" t="s">
        <v>2480</v>
      </c>
      <c r="CS1426" s="4" t="s">
        <v>578</v>
      </c>
    </row>
    <row r="1427" spans="90:97" ht="15" hidden="1" customHeight="1" x14ac:dyDescent="0.2">
      <c r="CL1427" s="404" t="s">
        <v>2481</v>
      </c>
      <c r="CS1427" s="4" t="s">
        <v>2479</v>
      </c>
    </row>
    <row r="1428" spans="90:97" ht="15" hidden="1" customHeight="1" x14ac:dyDescent="0.2">
      <c r="CL1428" s="404" t="s">
        <v>2482</v>
      </c>
      <c r="CS1428" s="4" t="s">
        <v>2480</v>
      </c>
    </row>
    <row r="1429" spans="90:97" ht="15" hidden="1" customHeight="1" x14ac:dyDescent="0.2">
      <c r="CL1429" s="404" t="s">
        <v>2483</v>
      </c>
      <c r="CS1429" s="4" t="s">
        <v>2481</v>
      </c>
    </row>
    <row r="1430" spans="90:97" ht="15" hidden="1" customHeight="1" x14ac:dyDescent="0.2">
      <c r="CL1430" s="404" t="s">
        <v>2484</v>
      </c>
      <c r="CS1430" s="4" t="s">
        <v>2482</v>
      </c>
    </row>
    <row r="1431" spans="90:97" ht="15" hidden="1" customHeight="1" x14ac:dyDescent="0.2">
      <c r="CL1431" s="404" t="s">
        <v>2485</v>
      </c>
      <c r="CS1431" s="4" t="s">
        <v>2483</v>
      </c>
    </row>
    <row r="1432" spans="90:97" ht="15" hidden="1" customHeight="1" x14ac:dyDescent="0.2">
      <c r="CL1432" s="404" t="s">
        <v>2486</v>
      </c>
      <c r="CS1432" s="4" t="s">
        <v>2484</v>
      </c>
    </row>
    <row r="1433" spans="90:97" ht="15" hidden="1" customHeight="1" x14ac:dyDescent="0.2">
      <c r="CL1433" s="404" t="s">
        <v>2487</v>
      </c>
      <c r="CS1433" s="4" t="s">
        <v>2485</v>
      </c>
    </row>
    <row r="1434" spans="90:97" ht="15" hidden="1" customHeight="1" x14ac:dyDescent="0.2">
      <c r="CL1434" s="404" t="s">
        <v>2488</v>
      </c>
      <c r="CS1434" s="4" t="s">
        <v>2486</v>
      </c>
    </row>
    <row r="1435" spans="90:97" ht="15" hidden="1" customHeight="1" x14ac:dyDescent="0.2">
      <c r="CL1435" s="404" t="s">
        <v>2489</v>
      </c>
      <c r="CS1435" s="4" t="s">
        <v>2487</v>
      </c>
    </row>
    <row r="1436" spans="90:97" ht="15" hidden="1" customHeight="1" x14ac:dyDescent="0.2">
      <c r="CL1436" s="404" t="s">
        <v>2490</v>
      </c>
      <c r="CS1436" s="4" t="s">
        <v>2488</v>
      </c>
    </row>
    <row r="1437" spans="90:97" ht="15" hidden="1" customHeight="1" x14ac:dyDescent="0.2">
      <c r="CL1437" s="404" t="s">
        <v>2491</v>
      </c>
      <c r="CS1437" s="4" t="s">
        <v>2489</v>
      </c>
    </row>
    <row r="1438" spans="90:97" ht="15" hidden="1" customHeight="1" x14ac:dyDescent="0.2">
      <c r="CL1438" s="404" t="s">
        <v>2492</v>
      </c>
      <c r="CS1438" s="4" t="s">
        <v>2490</v>
      </c>
    </row>
    <row r="1439" spans="90:97" ht="15" hidden="1" customHeight="1" x14ac:dyDescent="0.2">
      <c r="CL1439" s="404" t="s">
        <v>1004</v>
      </c>
      <c r="CS1439" s="4" t="s">
        <v>2491</v>
      </c>
    </row>
    <row r="1440" spans="90:97" ht="15" hidden="1" customHeight="1" x14ac:dyDescent="0.2">
      <c r="CL1440" s="404" t="s">
        <v>2493</v>
      </c>
      <c r="CS1440" s="4" t="s">
        <v>2492</v>
      </c>
    </row>
    <row r="1441" spans="90:97" ht="15" hidden="1" customHeight="1" x14ac:dyDescent="0.2">
      <c r="CL1441" s="404" t="s">
        <v>2494</v>
      </c>
      <c r="CS1441" s="4" t="s">
        <v>1004</v>
      </c>
    </row>
    <row r="1442" spans="90:97" ht="15" hidden="1" customHeight="1" x14ac:dyDescent="0.2">
      <c r="CL1442" s="404" t="s">
        <v>2495</v>
      </c>
      <c r="CS1442" s="4" t="s">
        <v>2493</v>
      </c>
    </row>
    <row r="1443" spans="90:97" ht="15" hidden="1" customHeight="1" x14ac:dyDescent="0.2">
      <c r="CL1443" s="404" t="s">
        <v>2496</v>
      </c>
      <c r="CS1443" s="4" t="s">
        <v>2494</v>
      </c>
    </row>
    <row r="1444" spans="90:97" ht="15" hidden="1" customHeight="1" x14ac:dyDescent="0.2">
      <c r="CL1444" s="404" t="s">
        <v>2497</v>
      </c>
      <c r="CS1444" s="4" t="s">
        <v>2495</v>
      </c>
    </row>
    <row r="1445" spans="90:97" ht="15" hidden="1" customHeight="1" x14ac:dyDescent="0.2">
      <c r="CL1445" s="404" t="s">
        <v>2498</v>
      </c>
      <c r="CS1445" s="4" t="s">
        <v>2496</v>
      </c>
    </row>
    <row r="1446" spans="90:97" ht="15" hidden="1" customHeight="1" x14ac:dyDescent="0.2">
      <c r="CL1446" s="404" t="s">
        <v>2499</v>
      </c>
      <c r="CS1446" s="4" t="s">
        <v>2497</v>
      </c>
    </row>
    <row r="1447" spans="90:97" ht="15" hidden="1" customHeight="1" x14ac:dyDescent="0.2">
      <c r="CL1447" s="404" t="s">
        <v>2500</v>
      </c>
      <c r="CS1447" s="4" t="s">
        <v>2498</v>
      </c>
    </row>
    <row r="1448" spans="90:97" ht="15" hidden="1" customHeight="1" x14ac:dyDescent="0.2">
      <c r="CL1448" s="404" t="s">
        <v>2501</v>
      </c>
      <c r="CS1448" s="4" t="s">
        <v>2499</v>
      </c>
    </row>
    <row r="1449" spans="90:97" ht="15" hidden="1" customHeight="1" x14ac:dyDescent="0.2">
      <c r="CL1449" s="404" t="s">
        <v>2502</v>
      </c>
      <c r="CS1449" s="4" t="s">
        <v>2500</v>
      </c>
    </row>
    <row r="1450" spans="90:97" ht="15" hidden="1" customHeight="1" x14ac:dyDescent="0.2">
      <c r="CL1450" s="404" t="s">
        <v>2503</v>
      </c>
      <c r="CS1450" s="4" t="s">
        <v>2501</v>
      </c>
    </row>
    <row r="1451" spans="90:97" ht="15" hidden="1" customHeight="1" x14ac:dyDescent="0.2">
      <c r="CL1451" s="404" t="s">
        <v>574</v>
      </c>
      <c r="CS1451" s="4" t="s">
        <v>2502</v>
      </c>
    </row>
    <row r="1452" spans="90:97" ht="15" hidden="1" customHeight="1" x14ac:dyDescent="0.2">
      <c r="CL1452" s="404" t="s">
        <v>2504</v>
      </c>
      <c r="CS1452" s="4" t="s">
        <v>2503</v>
      </c>
    </row>
    <row r="1453" spans="90:97" ht="15" hidden="1" customHeight="1" x14ac:dyDescent="0.2">
      <c r="CL1453" s="404" t="s">
        <v>2505</v>
      </c>
      <c r="CS1453" s="4" t="s">
        <v>574</v>
      </c>
    </row>
    <row r="1454" spans="90:97" ht="15" hidden="1" customHeight="1" x14ac:dyDescent="0.2">
      <c r="CL1454" s="404" t="s">
        <v>2506</v>
      </c>
      <c r="CS1454" s="4" t="s">
        <v>2504</v>
      </c>
    </row>
    <row r="1455" spans="90:97" ht="15" hidden="1" customHeight="1" x14ac:dyDescent="0.2">
      <c r="CL1455" s="404" t="s">
        <v>2507</v>
      </c>
      <c r="CS1455" s="4" t="s">
        <v>2505</v>
      </c>
    </row>
    <row r="1456" spans="90:97" ht="15" hidden="1" customHeight="1" x14ac:dyDescent="0.2">
      <c r="CL1456" s="404" t="s">
        <v>2508</v>
      </c>
      <c r="CS1456" s="4" t="s">
        <v>2506</v>
      </c>
    </row>
    <row r="1457" spans="90:97" ht="15" hidden="1" customHeight="1" x14ac:dyDescent="0.2">
      <c r="CL1457" s="404" t="s">
        <v>2509</v>
      </c>
      <c r="CS1457" s="4" t="s">
        <v>2507</v>
      </c>
    </row>
    <row r="1458" spans="90:97" ht="15" hidden="1" customHeight="1" x14ac:dyDescent="0.2">
      <c r="CL1458" s="404" t="s">
        <v>2510</v>
      </c>
      <c r="CS1458" s="4" t="s">
        <v>2508</v>
      </c>
    </row>
    <row r="1459" spans="90:97" ht="15" hidden="1" customHeight="1" x14ac:dyDescent="0.2">
      <c r="CL1459" s="404" t="s">
        <v>2511</v>
      </c>
      <c r="CS1459" s="4" t="s">
        <v>2509</v>
      </c>
    </row>
    <row r="1460" spans="90:97" ht="15" hidden="1" customHeight="1" x14ac:dyDescent="0.2">
      <c r="CL1460" s="404" t="s">
        <v>2512</v>
      </c>
      <c r="CS1460" s="4" t="s">
        <v>2510</v>
      </c>
    </row>
    <row r="1461" spans="90:97" ht="15" hidden="1" customHeight="1" x14ac:dyDescent="0.2">
      <c r="CL1461" s="404" t="s">
        <v>2513</v>
      </c>
      <c r="CS1461" s="4" t="s">
        <v>2511</v>
      </c>
    </row>
    <row r="1462" spans="90:97" ht="15" hidden="1" customHeight="1" x14ac:dyDescent="0.2">
      <c r="CL1462" s="404" t="s">
        <v>2514</v>
      </c>
      <c r="CS1462" s="4" t="s">
        <v>2512</v>
      </c>
    </row>
    <row r="1463" spans="90:97" ht="15" hidden="1" customHeight="1" x14ac:dyDescent="0.2">
      <c r="CL1463" s="404" t="s">
        <v>2515</v>
      </c>
      <c r="CS1463" s="4" t="s">
        <v>2513</v>
      </c>
    </row>
    <row r="1464" spans="90:97" ht="15" hidden="1" customHeight="1" x14ac:dyDescent="0.2">
      <c r="CL1464" s="404" t="s">
        <v>2516</v>
      </c>
      <c r="CS1464" s="4" t="s">
        <v>2514</v>
      </c>
    </row>
    <row r="1465" spans="90:97" ht="15" hidden="1" customHeight="1" x14ac:dyDescent="0.2">
      <c r="CL1465" s="404" t="s">
        <v>2517</v>
      </c>
      <c r="CS1465" s="4" t="s">
        <v>2515</v>
      </c>
    </row>
    <row r="1466" spans="90:97" ht="15" hidden="1" customHeight="1" x14ac:dyDescent="0.2">
      <c r="CL1466" s="404" t="s">
        <v>2518</v>
      </c>
      <c r="CS1466" s="4" t="s">
        <v>2516</v>
      </c>
    </row>
    <row r="1467" spans="90:97" ht="15" hidden="1" customHeight="1" x14ac:dyDescent="0.2">
      <c r="CL1467" s="404" t="s">
        <v>2519</v>
      </c>
      <c r="CS1467" s="4" t="s">
        <v>2517</v>
      </c>
    </row>
    <row r="1468" spans="90:97" ht="15" hidden="1" customHeight="1" x14ac:dyDescent="0.2">
      <c r="CL1468" s="404" t="s">
        <v>2520</v>
      </c>
      <c r="CS1468" s="4" t="s">
        <v>2518</v>
      </c>
    </row>
    <row r="1469" spans="90:97" ht="15" hidden="1" customHeight="1" x14ac:dyDescent="0.2">
      <c r="CL1469" s="404" t="s">
        <v>2521</v>
      </c>
      <c r="CS1469" s="4" t="s">
        <v>2519</v>
      </c>
    </row>
    <row r="1470" spans="90:97" ht="15" hidden="1" customHeight="1" x14ac:dyDescent="0.2">
      <c r="CL1470" s="404" t="s">
        <v>2522</v>
      </c>
      <c r="CS1470" s="4" t="s">
        <v>2520</v>
      </c>
    </row>
    <row r="1471" spans="90:97" ht="15" hidden="1" customHeight="1" x14ac:dyDescent="0.2">
      <c r="CL1471" s="404" t="s">
        <v>2523</v>
      </c>
      <c r="CS1471" s="4" t="s">
        <v>2521</v>
      </c>
    </row>
    <row r="1472" spans="90:97" ht="15" hidden="1" customHeight="1" x14ac:dyDescent="0.2">
      <c r="CL1472" s="404" t="s">
        <v>2524</v>
      </c>
      <c r="CS1472" s="4" t="s">
        <v>2522</v>
      </c>
    </row>
    <row r="1473" spans="90:97" ht="15" hidden="1" customHeight="1" x14ac:dyDescent="0.2">
      <c r="CL1473" s="404" t="s">
        <v>2525</v>
      </c>
      <c r="CS1473" s="4" t="s">
        <v>2523</v>
      </c>
    </row>
    <row r="1474" spans="90:97" ht="15" hidden="1" customHeight="1" x14ac:dyDescent="0.2">
      <c r="CL1474" s="404" t="s">
        <v>2526</v>
      </c>
      <c r="CS1474" s="4" t="s">
        <v>2524</v>
      </c>
    </row>
    <row r="1475" spans="90:97" ht="15" hidden="1" customHeight="1" x14ac:dyDescent="0.2">
      <c r="CL1475" s="404" t="s">
        <v>2527</v>
      </c>
      <c r="CS1475" s="4" t="s">
        <v>2525</v>
      </c>
    </row>
    <row r="1476" spans="90:97" ht="15" hidden="1" customHeight="1" x14ac:dyDescent="0.2">
      <c r="CL1476" s="404" t="s">
        <v>2528</v>
      </c>
      <c r="CS1476" s="4" t="s">
        <v>2526</v>
      </c>
    </row>
    <row r="1477" spans="90:97" ht="15" hidden="1" customHeight="1" x14ac:dyDescent="0.2">
      <c r="CL1477" s="404" t="s">
        <v>2529</v>
      </c>
      <c r="CS1477" s="4" t="s">
        <v>2527</v>
      </c>
    </row>
    <row r="1478" spans="90:97" ht="15" hidden="1" customHeight="1" x14ac:dyDescent="0.2">
      <c r="CL1478" s="404" t="s">
        <v>2530</v>
      </c>
      <c r="CS1478" s="4" t="s">
        <v>2528</v>
      </c>
    </row>
    <row r="1479" spans="90:97" ht="15" hidden="1" customHeight="1" x14ac:dyDescent="0.2">
      <c r="CL1479" s="404" t="s">
        <v>2531</v>
      </c>
      <c r="CS1479" s="4" t="s">
        <v>2529</v>
      </c>
    </row>
    <row r="1480" spans="90:97" ht="15" hidden="1" customHeight="1" x14ac:dyDescent="0.2">
      <c r="CL1480" s="404" t="s">
        <v>1004</v>
      </c>
      <c r="CS1480" s="4" t="s">
        <v>2530</v>
      </c>
    </row>
    <row r="1481" spans="90:97" ht="15" hidden="1" customHeight="1" x14ac:dyDescent="0.2">
      <c r="CL1481" s="404" t="s">
        <v>2532</v>
      </c>
      <c r="CS1481" s="4" t="s">
        <v>2531</v>
      </c>
    </row>
    <row r="1482" spans="90:97" ht="15" hidden="1" customHeight="1" x14ac:dyDescent="0.2">
      <c r="CL1482" s="404" t="s">
        <v>2533</v>
      </c>
      <c r="CS1482" s="4" t="s">
        <v>1004</v>
      </c>
    </row>
    <row r="1483" spans="90:97" ht="15" hidden="1" customHeight="1" x14ac:dyDescent="0.2">
      <c r="CL1483" s="404" t="s">
        <v>2534</v>
      </c>
      <c r="CS1483" s="4" t="s">
        <v>2532</v>
      </c>
    </row>
    <row r="1484" spans="90:97" ht="15" hidden="1" customHeight="1" x14ac:dyDescent="0.2">
      <c r="CL1484" s="404" t="s">
        <v>2535</v>
      </c>
      <c r="CS1484" s="4" t="s">
        <v>2533</v>
      </c>
    </row>
    <row r="1485" spans="90:97" ht="15" hidden="1" customHeight="1" x14ac:dyDescent="0.2">
      <c r="CL1485" s="404" t="s">
        <v>2536</v>
      </c>
      <c r="CS1485" s="4" t="s">
        <v>2534</v>
      </c>
    </row>
    <row r="1486" spans="90:97" ht="15" hidden="1" customHeight="1" x14ac:dyDescent="0.2">
      <c r="CL1486" s="404" t="s">
        <v>2537</v>
      </c>
      <c r="CS1486" s="4" t="s">
        <v>2535</v>
      </c>
    </row>
    <row r="1487" spans="90:97" ht="15" hidden="1" customHeight="1" x14ac:dyDescent="0.2">
      <c r="CL1487" s="404" t="s">
        <v>2538</v>
      </c>
      <c r="CS1487" s="4" t="s">
        <v>2536</v>
      </c>
    </row>
    <row r="1488" spans="90:97" ht="15" hidden="1" customHeight="1" x14ac:dyDescent="0.2">
      <c r="CL1488" s="404" t="s">
        <v>2539</v>
      </c>
      <c r="CS1488" s="4" t="s">
        <v>2537</v>
      </c>
    </row>
    <row r="1489" spans="90:97" ht="15" hidden="1" customHeight="1" x14ac:dyDescent="0.2">
      <c r="CL1489" s="404" t="s">
        <v>2540</v>
      </c>
      <c r="CS1489" s="4" t="s">
        <v>2538</v>
      </c>
    </row>
    <row r="1490" spans="90:97" ht="15" hidden="1" customHeight="1" x14ac:dyDescent="0.2">
      <c r="CL1490" s="404" t="s">
        <v>2541</v>
      </c>
      <c r="CS1490" s="4" t="s">
        <v>2539</v>
      </c>
    </row>
    <row r="1491" spans="90:97" ht="15" hidden="1" customHeight="1" x14ac:dyDescent="0.2">
      <c r="CL1491" s="404" t="s">
        <v>2542</v>
      </c>
      <c r="CS1491" s="4" t="s">
        <v>2540</v>
      </c>
    </row>
    <row r="1492" spans="90:97" ht="15" hidden="1" customHeight="1" x14ac:dyDescent="0.2">
      <c r="CL1492" s="404" t="s">
        <v>2543</v>
      </c>
      <c r="CS1492" s="4" t="s">
        <v>2541</v>
      </c>
    </row>
    <row r="1493" spans="90:97" ht="15" hidden="1" customHeight="1" x14ac:dyDescent="0.2">
      <c r="CL1493" s="404" t="s">
        <v>2544</v>
      </c>
      <c r="CS1493" s="4" t="s">
        <v>2542</v>
      </c>
    </row>
    <row r="1494" spans="90:97" ht="15" hidden="1" customHeight="1" x14ac:dyDescent="0.2">
      <c r="CL1494" s="404" t="s">
        <v>2545</v>
      </c>
      <c r="CS1494" s="4" t="s">
        <v>2543</v>
      </c>
    </row>
    <row r="1495" spans="90:97" ht="15" hidden="1" customHeight="1" x14ac:dyDescent="0.2">
      <c r="CL1495" s="404" t="s">
        <v>2546</v>
      </c>
      <c r="CS1495" s="4" t="s">
        <v>2544</v>
      </c>
    </row>
    <row r="1496" spans="90:97" ht="15" hidden="1" customHeight="1" x14ac:dyDescent="0.2">
      <c r="CL1496" s="404" t="s">
        <v>2547</v>
      </c>
      <c r="CS1496" s="4" t="s">
        <v>2545</v>
      </c>
    </row>
    <row r="1497" spans="90:97" ht="15" hidden="1" customHeight="1" x14ac:dyDescent="0.2">
      <c r="CL1497" s="404" t="s">
        <v>2548</v>
      </c>
      <c r="CS1497" s="4" t="s">
        <v>2546</v>
      </c>
    </row>
    <row r="1498" spans="90:97" ht="15" hidden="1" customHeight="1" x14ac:dyDescent="0.2">
      <c r="CL1498" s="404" t="s">
        <v>2549</v>
      </c>
      <c r="CS1498" s="4" t="s">
        <v>2547</v>
      </c>
    </row>
    <row r="1499" spans="90:97" ht="15" hidden="1" customHeight="1" x14ac:dyDescent="0.2">
      <c r="CL1499" s="404" t="s">
        <v>2550</v>
      </c>
      <c r="CS1499" s="4" t="s">
        <v>2548</v>
      </c>
    </row>
    <row r="1500" spans="90:97" ht="15" hidden="1" customHeight="1" x14ac:dyDescent="0.2">
      <c r="CL1500" s="404" t="s">
        <v>2551</v>
      </c>
      <c r="CS1500" s="4" t="s">
        <v>2549</v>
      </c>
    </row>
    <row r="1501" spans="90:97" ht="15" hidden="1" customHeight="1" x14ac:dyDescent="0.2">
      <c r="CL1501" s="404" t="s">
        <v>2552</v>
      </c>
      <c r="CS1501" s="4" t="s">
        <v>2550</v>
      </c>
    </row>
    <row r="1502" spans="90:97" ht="15" hidden="1" customHeight="1" x14ac:dyDescent="0.2">
      <c r="CL1502" s="404" t="s">
        <v>2553</v>
      </c>
      <c r="CS1502" s="4" t="s">
        <v>2551</v>
      </c>
    </row>
    <row r="1503" spans="90:97" ht="15" hidden="1" customHeight="1" x14ac:dyDescent="0.2">
      <c r="CL1503" s="404" t="s">
        <v>2554</v>
      </c>
      <c r="CS1503" s="4" t="s">
        <v>2552</v>
      </c>
    </row>
    <row r="1504" spans="90:97" ht="15" hidden="1" customHeight="1" x14ac:dyDescent="0.2">
      <c r="CL1504" s="404" t="s">
        <v>2555</v>
      </c>
      <c r="CS1504" s="4" t="s">
        <v>2553</v>
      </c>
    </row>
    <row r="1505" spans="90:97" ht="15" hidden="1" customHeight="1" x14ac:dyDescent="0.2">
      <c r="CL1505" s="404" t="s">
        <v>2556</v>
      </c>
      <c r="CS1505" s="4" t="s">
        <v>2554</v>
      </c>
    </row>
    <row r="1506" spans="90:97" ht="15" hidden="1" customHeight="1" x14ac:dyDescent="0.2">
      <c r="CL1506" s="404" t="s">
        <v>2557</v>
      </c>
      <c r="CS1506" s="4" t="s">
        <v>2555</v>
      </c>
    </row>
    <row r="1507" spans="90:97" ht="15" hidden="1" customHeight="1" x14ac:dyDescent="0.2">
      <c r="CL1507" s="404" t="s">
        <v>2558</v>
      </c>
      <c r="CS1507" s="4" t="s">
        <v>2556</v>
      </c>
    </row>
    <row r="1508" spans="90:97" ht="15" hidden="1" customHeight="1" x14ac:dyDescent="0.2">
      <c r="CL1508" s="404" t="s">
        <v>2559</v>
      </c>
      <c r="CS1508" s="4" t="s">
        <v>2557</v>
      </c>
    </row>
    <row r="1509" spans="90:97" ht="15" hidden="1" customHeight="1" x14ac:dyDescent="0.2">
      <c r="CL1509" s="404" t="s">
        <v>2560</v>
      </c>
      <c r="CS1509" s="4" t="s">
        <v>2558</v>
      </c>
    </row>
    <row r="1510" spans="90:97" ht="15" hidden="1" customHeight="1" x14ac:dyDescent="0.2">
      <c r="CL1510" s="404" t="s">
        <v>2561</v>
      </c>
      <c r="CS1510" s="4" t="s">
        <v>2559</v>
      </c>
    </row>
    <row r="1511" spans="90:97" ht="15" hidden="1" customHeight="1" x14ac:dyDescent="0.2">
      <c r="CL1511" s="404" t="s">
        <v>2562</v>
      </c>
      <c r="CS1511" s="4" t="s">
        <v>2560</v>
      </c>
    </row>
    <row r="1512" spans="90:97" ht="15" hidden="1" customHeight="1" x14ac:dyDescent="0.2">
      <c r="CL1512" s="404" t="s">
        <v>1004</v>
      </c>
      <c r="CS1512" s="4" t="s">
        <v>2561</v>
      </c>
    </row>
    <row r="1513" spans="90:97" ht="15" hidden="1" customHeight="1" x14ac:dyDescent="0.2">
      <c r="CL1513" s="404" t="s">
        <v>2563</v>
      </c>
      <c r="CS1513" s="4" t="s">
        <v>2562</v>
      </c>
    </row>
    <row r="1514" spans="90:97" ht="15" hidden="1" customHeight="1" x14ac:dyDescent="0.2">
      <c r="CL1514" s="404" t="s">
        <v>2564</v>
      </c>
      <c r="CS1514" s="4" t="s">
        <v>1004</v>
      </c>
    </row>
    <row r="1515" spans="90:97" ht="15" hidden="1" customHeight="1" x14ac:dyDescent="0.2">
      <c r="CL1515" s="404" t="s">
        <v>2565</v>
      </c>
      <c r="CS1515" s="4" t="s">
        <v>2563</v>
      </c>
    </row>
    <row r="1516" spans="90:97" ht="15" hidden="1" customHeight="1" x14ac:dyDescent="0.2">
      <c r="CL1516" s="404" t="s">
        <v>2566</v>
      </c>
      <c r="CS1516" s="4" t="s">
        <v>2564</v>
      </c>
    </row>
    <row r="1517" spans="90:97" ht="15" hidden="1" customHeight="1" x14ac:dyDescent="0.2">
      <c r="CL1517" s="404" t="s">
        <v>2567</v>
      </c>
      <c r="CS1517" s="4" t="s">
        <v>2565</v>
      </c>
    </row>
    <row r="1518" spans="90:97" ht="15" hidden="1" customHeight="1" x14ac:dyDescent="0.2">
      <c r="CL1518" s="404" t="s">
        <v>2568</v>
      </c>
      <c r="CS1518" s="4" t="s">
        <v>2566</v>
      </c>
    </row>
    <row r="1519" spans="90:97" ht="15" hidden="1" customHeight="1" x14ac:dyDescent="0.2">
      <c r="CL1519" s="404" t="s">
        <v>2569</v>
      </c>
      <c r="CS1519" s="4" t="s">
        <v>2567</v>
      </c>
    </row>
    <row r="1520" spans="90:97" ht="15" hidden="1" customHeight="1" x14ac:dyDescent="0.2">
      <c r="CL1520" s="404" t="s">
        <v>2570</v>
      </c>
      <c r="CS1520" s="4" t="s">
        <v>2568</v>
      </c>
    </row>
    <row r="1521" spans="90:97" ht="15" hidden="1" customHeight="1" x14ac:dyDescent="0.2">
      <c r="CL1521" s="404" t="s">
        <v>2571</v>
      </c>
      <c r="CS1521" s="4" t="s">
        <v>2569</v>
      </c>
    </row>
    <row r="1522" spans="90:97" ht="15" hidden="1" customHeight="1" x14ac:dyDescent="0.2">
      <c r="CL1522" s="404" t="s">
        <v>2572</v>
      </c>
      <c r="CS1522" s="4" t="s">
        <v>2570</v>
      </c>
    </row>
    <row r="1523" spans="90:97" ht="15" hidden="1" customHeight="1" x14ac:dyDescent="0.2">
      <c r="CL1523" s="404" t="s">
        <v>2573</v>
      </c>
      <c r="CS1523" s="4" t="s">
        <v>2571</v>
      </c>
    </row>
    <row r="1524" spans="90:97" ht="15" hidden="1" customHeight="1" x14ac:dyDescent="0.2">
      <c r="CL1524" s="404" t="s">
        <v>2574</v>
      </c>
      <c r="CS1524" s="4" t="s">
        <v>2572</v>
      </c>
    </row>
    <row r="1525" spans="90:97" ht="15" hidden="1" customHeight="1" x14ac:dyDescent="0.2">
      <c r="CL1525" s="404" t="s">
        <v>2575</v>
      </c>
      <c r="CS1525" s="4" t="s">
        <v>2573</v>
      </c>
    </row>
    <row r="1526" spans="90:97" ht="15" hidden="1" customHeight="1" x14ac:dyDescent="0.2">
      <c r="CL1526" s="404" t="s">
        <v>2576</v>
      </c>
      <c r="CS1526" s="4" t="s">
        <v>2574</v>
      </c>
    </row>
    <row r="1527" spans="90:97" ht="15" hidden="1" customHeight="1" x14ac:dyDescent="0.2">
      <c r="CL1527" s="404" t="s">
        <v>2577</v>
      </c>
      <c r="CS1527" s="4" t="s">
        <v>2575</v>
      </c>
    </row>
    <row r="1528" spans="90:97" ht="15" hidden="1" customHeight="1" x14ac:dyDescent="0.2">
      <c r="CL1528" s="404" t="s">
        <v>2578</v>
      </c>
      <c r="CS1528" s="4" t="s">
        <v>2576</v>
      </c>
    </row>
    <row r="1529" spans="90:97" ht="15" hidden="1" customHeight="1" x14ac:dyDescent="0.2">
      <c r="CL1529" s="404" t="s">
        <v>2579</v>
      </c>
      <c r="CS1529" s="4" t="s">
        <v>2577</v>
      </c>
    </row>
    <row r="1530" spans="90:97" ht="15" hidden="1" customHeight="1" x14ac:dyDescent="0.2">
      <c r="CL1530" s="404" t="s">
        <v>2580</v>
      </c>
      <c r="CS1530" s="4" t="s">
        <v>2578</v>
      </c>
    </row>
    <row r="1531" spans="90:97" ht="15" hidden="1" customHeight="1" x14ac:dyDescent="0.2">
      <c r="CL1531" s="404" t="s">
        <v>2581</v>
      </c>
      <c r="CS1531" s="4" t="s">
        <v>2579</v>
      </c>
    </row>
    <row r="1532" spans="90:97" ht="15" hidden="1" customHeight="1" x14ac:dyDescent="0.2">
      <c r="CL1532" s="404" t="s">
        <v>2582</v>
      </c>
      <c r="CS1532" s="4" t="s">
        <v>2580</v>
      </c>
    </row>
    <row r="1533" spans="90:97" ht="15" hidden="1" customHeight="1" x14ac:dyDescent="0.2">
      <c r="CL1533" s="404" t="s">
        <v>1004</v>
      </c>
      <c r="CS1533" s="4" t="s">
        <v>2581</v>
      </c>
    </row>
    <row r="1534" spans="90:97" ht="15" hidden="1" customHeight="1" x14ac:dyDescent="0.2">
      <c r="CL1534" s="404" t="s">
        <v>2583</v>
      </c>
      <c r="CS1534" s="4" t="s">
        <v>2582</v>
      </c>
    </row>
    <row r="1535" spans="90:97" ht="15" hidden="1" customHeight="1" x14ac:dyDescent="0.2">
      <c r="CL1535" s="404" t="s">
        <v>2584</v>
      </c>
      <c r="CS1535" s="4" t="s">
        <v>1004</v>
      </c>
    </row>
    <row r="1536" spans="90:97" ht="15" hidden="1" customHeight="1" x14ac:dyDescent="0.2">
      <c r="CL1536" s="404" t="s">
        <v>2585</v>
      </c>
      <c r="CS1536" s="4" t="s">
        <v>2583</v>
      </c>
    </row>
    <row r="1537" spans="90:97" ht="15" hidden="1" customHeight="1" x14ac:dyDescent="0.2">
      <c r="CL1537" s="404" t="s">
        <v>2586</v>
      </c>
      <c r="CS1537" s="4" t="s">
        <v>2584</v>
      </c>
    </row>
    <row r="1538" spans="90:97" ht="15" hidden="1" customHeight="1" x14ac:dyDescent="0.2">
      <c r="CL1538" s="404" t="s">
        <v>2587</v>
      </c>
      <c r="CS1538" s="4" t="s">
        <v>2585</v>
      </c>
    </row>
    <row r="1539" spans="90:97" ht="15" hidden="1" customHeight="1" x14ac:dyDescent="0.2">
      <c r="CL1539" s="404" t="s">
        <v>2588</v>
      </c>
      <c r="CS1539" s="4" t="s">
        <v>2586</v>
      </c>
    </row>
    <row r="1540" spans="90:97" ht="15" hidden="1" customHeight="1" x14ac:dyDescent="0.2">
      <c r="CL1540" s="404" t="s">
        <v>2589</v>
      </c>
      <c r="CS1540" s="4" t="s">
        <v>2587</v>
      </c>
    </row>
    <row r="1541" spans="90:97" ht="15" hidden="1" customHeight="1" x14ac:dyDescent="0.2">
      <c r="CL1541" s="404" t="s">
        <v>2590</v>
      </c>
      <c r="CS1541" s="4" t="s">
        <v>2588</v>
      </c>
    </row>
    <row r="1542" spans="90:97" ht="15" hidden="1" customHeight="1" x14ac:dyDescent="0.2">
      <c r="CL1542" s="404" t="s">
        <v>2591</v>
      </c>
      <c r="CS1542" s="4" t="s">
        <v>2589</v>
      </c>
    </row>
    <row r="1543" spans="90:97" ht="15" hidden="1" customHeight="1" x14ac:dyDescent="0.2">
      <c r="CL1543" s="404" t="s">
        <v>2592</v>
      </c>
      <c r="CS1543" s="4" t="s">
        <v>2590</v>
      </c>
    </row>
    <row r="1544" spans="90:97" ht="15" hidden="1" customHeight="1" x14ac:dyDescent="0.2">
      <c r="CL1544" s="404" t="s">
        <v>2593</v>
      </c>
      <c r="CS1544" s="4" t="s">
        <v>2591</v>
      </c>
    </row>
    <row r="1545" spans="90:97" ht="15" hidden="1" customHeight="1" x14ac:dyDescent="0.2">
      <c r="CL1545" s="404" t="s">
        <v>2594</v>
      </c>
      <c r="CS1545" s="4" t="s">
        <v>2592</v>
      </c>
    </row>
    <row r="1546" spans="90:97" ht="15" hidden="1" customHeight="1" x14ac:dyDescent="0.2">
      <c r="CL1546" s="404" t="s">
        <v>2595</v>
      </c>
      <c r="CS1546" s="4" t="s">
        <v>2593</v>
      </c>
    </row>
    <row r="1547" spans="90:97" ht="15" hidden="1" customHeight="1" x14ac:dyDescent="0.2">
      <c r="CL1547" s="404" t="s">
        <v>2596</v>
      </c>
      <c r="CS1547" s="4" t="s">
        <v>2594</v>
      </c>
    </row>
    <row r="1548" spans="90:97" ht="15" hidden="1" customHeight="1" x14ac:dyDescent="0.2">
      <c r="CL1548" s="404" t="s">
        <v>2597</v>
      </c>
      <c r="CS1548" s="4" t="s">
        <v>2595</v>
      </c>
    </row>
    <row r="1549" spans="90:97" ht="15" hidden="1" customHeight="1" x14ac:dyDescent="0.2">
      <c r="CL1549" s="404" t="s">
        <v>2598</v>
      </c>
      <c r="CS1549" s="4" t="s">
        <v>2596</v>
      </c>
    </row>
    <row r="1550" spans="90:97" ht="15" hidden="1" customHeight="1" x14ac:dyDescent="0.2">
      <c r="CL1550" s="404" t="s">
        <v>2599</v>
      </c>
      <c r="CS1550" s="4" t="s">
        <v>2597</v>
      </c>
    </row>
    <row r="1551" spans="90:97" ht="15" hidden="1" customHeight="1" x14ac:dyDescent="0.2">
      <c r="CL1551" s="404" t="s">
        <v>2600</v>
      </c>
      <c r="CS1551" s="4" t="s">
        <v>2598</v>
      </c>
    </row>
    <row r="1552" spans="90:97" ht="15" hidden="1" customHeight="1" x14ac:dyDescent="0.2">
      <c r="CL1552" s="404" t="s">
        <v>2601</v>
      </c>
      <c r="CS1552" s="4" t="s">
        <v>2599</v>
      </c>
    </row>
    <row r="1553" spans="90:97" ht="15" hidden="1" customHeight="1" x14ac:dyDescent="0.2">
      <c r="CL1553" s="404" t="s">
        <v>2602</v>
      </c>
      <c r="CS1553" s="4" t="s">
        <v>2600</v>
      </c>
    </row>
    <row r="1554" spans="90:97" ht="15" hidden="1" customHeight="1" x14ac:dyDescent="0.2">
      <c r="CL1554" s="404" t="s">
        <v>1004</v>
      </c>
      <c r="CS1554" s="4" t="s">
        <v>2601</v>
      </c>
    </row>
    <row r="1555" spans="90:97" ht="15" hidden="1" customHeight="1" x14ac:dyDescent="0.2">
      <c r="CL1555" s="404" t="s">
        <v>2603</v>
      </c>
      <c r="CS1555" s="4" t="s">
        <v>2602</v>
      </c>
    </row>
    <row r="1556" spans="90:97" ht="15" hidden="1" customHeight="1" x14ac:dyDescent="0.2">
      <c r="CL1556" s="404" t="s">
        <v>2604</v>
      </c>
      <c r="CS1556" s="4" t="s">
        <v>1004</v>
      </c>
    </row>
    <row r="1557" spans="90:97" ht="15" hidden="1" customHeight="1" x14ac:dyDescent="0.2">
      <c r="CL1557" s="404" t="s">
        <v>2605</v>
      </c>
      <c r="CS1557" s="4" t="s">
        <v>2603</v>
      </c>
    </row>
    <row r="1558" spans="90:97" ht="15" hidden="1" customHeight="1" x14ac:dyDescent="0.2">
      <c r="CL1558" s="404" t="s">
        <v>2606</v>
      </c>
      <c r="CS1558" s="4" t="s">
        <v>2604</v>
      </c>
    </row>
    <row r="1559" spans="90:97" ht="15" hidden="1" customHeight="1" x14ac:dyDescent="0.2">
      <c r="CL1559" s="404" t="s">
        <v>2607</v>
      </c>
      <c r="CS1559" s="4" t="s">
        <v>2605</v>
      </c>
    </row>
    <row r="1560" spans="90:97" ht="15" hidden="1" customHeight="1" x14ac:dyDescent="0.2">
      <c r="CL1560" s="404" t="s">
        <v>2608</v>
      </c>
      <c r="CS1560" s="4" t="s">
        <v>2606</v>
      </c>
    </row>
    <row r="1561" spans="90:97" ht="15" hidden="1" customHeight="1" x14ac:dyDescent="0.2">
      <c r="CL1561" s="404" t="s">
        <v>2609</v>
      </c>
      <c r="CS1561" s="4" t="s">
        <v>2607</v>
      </c>
    </row>
    <row r="1562" spans="90:97" ht="15" hidden="1" customHeight="1" x14ac:dyDescent="0.2">
      <c r="CL1562" s="404" t="s">
        <v>2610</v>
      </c>
      <c r="CS1562" s="4" t="s">
        <v>2608</v>
      </c>
    </row>
    <row r="1563" spans="90:97" ht="15" hidden="1" customHeight="1" x14ac:dyDescent="0.2">
      <c r="CL1563" s="404" t="s">
        <v>2611</v>
      </c>
      <c r="CS1563" s="4" t="s">
        <v>2609</v>
      </c>
    </row>
    <row r="1564" spans="90:97" ht="15" hidden="1" customHeight="1" x14ac:dyDescent="0.2">
      <c r="CL1564" s="404" t="s">
        <v>2612</v>
      </c>
      <c r="CS1564" s="4" t="s">
        <v>2610</v>
      </c>
    </row>
    <row r="1565" spans="90:97" ht="15" hidden="1" customHeight="1" x14ac:dyDescent="0.2">
      <c r="CL1565" s="404" t="s">
        <v>2613</v>
      </c>
      <c r="CS1565" s="4" t="s">
        <v>2611</v>
      </c>
    </row>
    <row r="1566" spans="90:97" ht="15" hidden="1" customHeight="1" x14ac:dyDescent="0.2">
      <c r="CL1566" s="404" t="s">
        <v>2614</v>
      </c>
      <c r="CS1566" s="4" t="s">
        <v>2612</v>
      </c>
    </row>
    <row r="1567" spans="90:97" ht="15" hidden="1" customHeight="1" x14ac:dyDescent="0.2">
      <c r="CL1567" s="404" t="s">
        <v>2615</v>
      </c>
      <c r="CS1567" s="4" t="s">
        <v>2613</v>
      </c>
    </row>
    <row r="1568" spans="90:97" ht="15" hidden="1" customHeight="1" x14ac:dyDescent="0.2">
      <c r="CL1568" s="404" t="s">
        <v>2616</v>
      </c>
      <c r="CS1568" s="4" t="s">
        <v>2614</v>
      </c>
    </row>
    <row r="1569" spans="90:97" ht="15" hidden="1" customHeight="1" x14ac:dyDescent="0.2">
      <c r="CL1569" s="404" t="s">
        <v>2617</v>
      </c>
      <c r="CS1569" s="4" t="s">
        <v>2615</v>
      </c>
    </row>
    <row r="1570" spans="90:97" ht="15" hidden="1" customHeight="1" x14ac:dyDescent="0.2">
      <c r="CL1570" s="404" t="s">
        <v>2618</v>
      </c>
      <c r="CS1570" s="4" t="s">
        <v>2616</v>
      </c>
    </row>
    <row r="1571" spans="90:97" ht="15" hidden="1" customHeight="1" x14ac:dyDescent="0.2">
      <c r="CL1571" s="404" t="s">
        <v>2619</v>
      </c>
      <c r="CS1571" s="4" t="s">
        <v>2617</v>
      </c>
    </row>
    <row r="1572" spans="90:97" ht="15" hidden="1" customHeight="1" x14ac:dyDescent="0.2">
      <c r="CL1572" s="404" t="s">
        <v>2620</v>
      </c>
      <c r="CS1572" s="4" t="s">
        <v>2618</v>
      </c>
    </row>
    <row r="1573" spans="90:97" ht="15" hidden="1" customHeight="1" x14ac:dyDescent="0.2">
      <c r="CL1573" s="404" t="s">
        <v>2621</v>
      </c>
      <c r="CS1573" s="4" t="s">
        <v>2619</v>
      </c>
    </row>
    <row r="1574" spans="90:97" ht="15" hidden="1" customHeight="1" x14ac:dyDescent="0.2">
      <c r="CL1574" s="404" t="s">
        <v>2622</v>
      </c>
      <c r="CS1574" s="4" t="s">
        <v>2620</v>
      </c>
    </row>
    <row r="1575" spans="90:97" ht="15" hidden="1" customHeight="1" x14ac:dyDescent="0.2">
      <c r="CL1575" s="404" t="s">
        <v>2623</v>
      </c>
      <c r="CS1575" s="4" t="s">
        <v>2621</v>
      </c>
    </row>
    <row r="1576" spans="90:97" ht="15" hidden="1" customHeight="1" x14ac:dyDescent="0.2">
      <c r="CL1576" s="404" t="s">
        <v>2624</v>
      </c>
      <c r="CS1576" s="4" t="s">
        <v>2622</v>
      </c>
    </row>
    <row r="1577" spans="90:97" ht="15" hidden="1" customHeight="1" x14ac:dyDescent="0.2">
      <c r="CL1577" s="404" t="s">
        <v>2625</v>
      </c>
      <c r="CS1577" s="4" t="s">
        <v>2623</v>
      </c>
    </row>
    <row r="1578" spans="90:97" ht="15" hidden="1" customHeight="1" x14ac:dyDescent="0.2">
      <c r="CL1578" s="404" t="s">
        <v>2626</v>
      </c>
      <c r="CS1578" s="4" t="s">
        <v>2624</v>
      </c>
    </row>
    <row r="1579" spans="90:97" ht="15" hidden="1" customHeight="1" x14ac:dyDescent="0.2">
      <c r="CL1579" s="404" t="s">
        <v>2627</v>
      </c>
      <c r="CS1579" s="4" t="s">
        <v>2625</v>
      </c>
    </row>
    <row r="1580" spans="90:97" ht="15" hidden="1" customHeight="1" x14ac:dyDescent="0.2">
      <c r="CL1580" s="404" t="s">
        <v>2628</v>
      </c>
      <c r="CS1580" s="4" t="s">
        <v>2626</v>
      </c>
    </row>
    <row r="1581" spans="90:97" ht="15" hidden="1" customHeight="1" x14ac:dyDescent="0.2">
      <c r="CL1581" s="404" t="s">
        <v>2629</v>
      </c>
      <c r="CS1581" s="4" t="s">
        <v>2627</v>
      </c>
    </row>
    <row r="1582" spans="90:97" ht="15" hidden="1" customHeight="1" x14ac:dyDescent="0.2">
      <c r="CL1582" s="404" t="s">
        <v>2630</v>
      </c>
      <c r="CS1582" s="4" t="s">
        <v>2628</v>
      </c>
    </row>
    <row r="1583" spans="90:97" ht="15" hidden="1" customHeight="1" x14ac:dyDescent="0.2">
      <c r="CL1583" s="404" t="s">
        <v>2631</v>
      </c>
      <c r="CS1583" s="4" t="s">
        <v>2629</v>
      </c>
    </row>
    <row r="1584" spans="90:97" ht="15" hidden="1" customHeight="1" x14ac:dyDescent="0.2">
      <c r="CL1584" s="404" t="s">
        <v>2632</v>
      </c>
      <c r="CS1584" s="4" t="s">
        <v>2630</v>
      </c>
    </row>
    <row r="1585" spans="90:97" ht="15" hidden="1" customHeight="1" x14ac:dyDescent="0.2">
      <c r="CL1585" s="404" t="s">
        <v>2633</v>
      </c>
      <c r="CS1585" s="4" t="s">
        <v>2631</v>
      </c>
    </row>
    <row r="1586" spans="90:97" ht="15" hidden="1" customHeight="1" x14ac:dyDescent="0.2">
      <c r="CL1586" s="404" t="s">
        <v>2634</v>
      </c>
      <c r="CS1586" s="4" t="s">
        <v>2632</v>
      </c>
    </row>
    <row r="1587" spans="90:97" ht="15" hidden="1" customHeight="1" x14ac:dyDescent="0.2">
      <c r="CL1587" s="404" t="s">
        <v>1004</v>
      </c>
      <c r="CS1587" s="4" t="s">
        <v>2633</v>
      </c>
    </row>
    <row r="1588" spans="90:97" ht="15" hidden="1" customHeight="1" x14ac:dyDescent="0.2">
      <c r="CL1588" s="404" t="s">
        <v>2635</v>
      </c>
      <c r="CS1588" s="4" t="s">
        <v>2634</v>
      </c>
    </row>
    <row r="1589" spans="90:97" ht="15" hidden="1" customHeight="1" x14ac:dyDescent="0.2">
      <c r="CL1589" s="404" t="s">
        <v>2636</v>
      </c>
      <c r="CS1589" s="4" t="s">
        <v>1004</v>
      </c>
    </row>
    <row r="1590" spans="90:97" ht="15" hidden="1" customHeight="1" x14ac:dyDescent="0.2">
      <c r="CL1590" s="404" t="s">
        <v>2637</v>
      </c>
      <c r="CS1590" s="4" t="s">
        <v>2635</v>
      </c>
    </row>
    <row r="1591" spans="90:97" ht="15" hidden="1" customHeight="1" x14ac:dyDescent="0.2">
      <c r="CL1591" s="404" t="s">
        <v>2638</v>
      </c>
      <c r="CS1591" s="4" t="s">
        <v>2636</v>
      </c>
    </row>
    <row r="1592" spans="90:97" ht="15" hidden="1" customHeight="1" x14ac:dyDescent="0.2">
      <c r="CL1592" s="404" t="s">
        <v>2639</v>
      </c>
      <c r="CS1592" s="4" t="s">
        <v>2637</v>
      </c>
    </row>
    <row r="1593" spans="90:97" ht="15" hidden="1" customHeight="1" x14ac:dyDescent="0.2">
      <c r="CL1593" s="404" t="s">
        <v>2640</v>
      </c>
      <c r="CS1593" s="4" t="s">
        <v>2638</v>
      </c>
    </row>
    <row r="1594" spans="90:97" ht="15" hidden="1" customHeight="1" x14ac:dyDescent="0.2">
      <c r="CL1594" s="404" t="s">
        <v>2641</v>
      </c>
      <c r="CS1594" s="4" t="s">
        <v>2639</v>
      </c>
    </row>
    <row r="1595" spans="90:97" ht="15" hidden="1" customHeight="1" x14ac:dyDescent="0.2">
      <c r="CL1595" s="404" t="s">
        <v>2642</v>
      </c>
      <c r="CS1595" s="4" t="s">
        <v>2640</v>
      </c>
    </row>
    <row r="1596" spans="90:97" ht="15" hidden="1" customHeight="1" x14ac:dyDescent="0.2">
      <c r="CL1596" s="404" t="s">
        <v>2643</v>
      </c>
      <c r="CS1596" s="4" t="s">
        <v>2641</v>
      </c>
    </row>
    <row r="1597" spans="90:97" ht="15" hidden="1" customHeight="1" x14ac:dyDescent="0.2">
      <c r="CL1597" s="404" t="s">
        <v>2644</v>
      </c>
      <c r="CS1597" s="4" t="s">
        <v>2642</v>
      </c>
    </row>
    <row r="1598" spans="90:97" ht="15" hidden="1" customHeight="1" x14ac:dyDescent="0.2">
      <c r="CL1598" s="404" t="s">
        <v>2645</v>
      </c>
      <c r="CS1598" s="4" t="s">
        <v>2643</v>
      </c>
    </row>
    <row r="1599" spans="90:97" ht="15" hidden="1" customHeight="1" x14ac:dyDescent="0.2">
      <c r="CL1599" s="404" t="s">
        <v>2646</v>
      </c>
      <c r="CS1599" s="4" t="s">
        <v>2644</v>
      </c>
    </row>
    <row r="1600" spans="90:97" ht="15" hidden="1" customHeight="1" x14ac:dyDescent="0.2">
      <c r="CL1600" s="404" t="s">
        <v>2647</v>
      </c>
      <c r="CS1600" s="4" t="s">
        <v>2645</v>
      </c>
    </row>
    <row r="1601" spans="90:97" ht="15" hidden="1" customHeight="1" x14ac:dyDescent="0.2">
      <c r="CL1601" s="404" t="s">
        <v>2648</v>
      </c>
      <c r="CS1601" s="4" t="s">
        <v>2646</v>
      </c>
    </row>
    <row r="1602" spans="90:97" ht="15" hidden="1" customHeight="1" x14ac:dyDescent="0.2">
      <c r="CL1602" s="404" t="s">
        <v>2649</v>
      </c>
      <c r="CS1602" s="4" t="s">
        <v>2647</v>
      </c>
    </row>
    <row r="1603" spans="90:97" ht="15" hidden="1" customHeight="1" x14ac:dyDescent="0.2">
      <c r="CL1603" s="404" t="s">
        <v>2650</v>
      </c>
      <c r="CS1603" s="4" t="s">
        <v>2648</v>
      </c>
    </row>
    <row r="1604" spans="90:97" ht="15" hidden="1" customHeight="1" x14ac:dyDescent="0.2">
      <c r="CL1604" s="404" t="s">
        <v>2651</v>
      </c>
      <c r="CS1604" s="4" t="s">
        <v>2649</v>
      </c>
    </row>
    <row r="1605" spans="90:97" ht="15" hidden="1" customHeight="1" x14ac:dyDescent="0.2">
      <c r="CL1605" s="404" t="s">
        <v>2652</v>
      </c>
      <c r="CS1605" s="4" t="s">
        <v>2650</v>
      </c>
    </row>
    <row r="1606" spans="90:97" ht="15" hidden="1" customHeight="1" x14ac:dyDescent="0.2">
      <c r="CL1606" s="404" t="s">
        <v>2653</v>
      </c>
      <c r="CS1606" s="4" t="s">
        <v>2651</v>
      </c>
    </row>
    <row r="1607" spans="90:97" ht="15" hidden="1" customHeight="1" x14ac:dyDescent="0.2">
      <c r="CL1607" s="404" t="s">
        <v>2654</v>
      </c>
      <c r="CS1607" s="4" t="s">
        <v>2652</v>
      </c>
    </row>
    <row r="1608" spans="90:97" ht="15" hidden="1" customHeight="1" x14ac:dyDescent="0.2">
      <c r="CL1608" s="404" t="s">
        <v>2655</v>
      </c>
      <c r="CS1608" s="4" t="s">
        <v>2653</v>
      </c>
    </row>
    <row r="1609" spans="90:97" ht="15" hidden="1" customHeight="1" x14ac:dyDescent="0.2">
      <c r="CL1609" s="404" t="s">
        <v>2656</v>
      </c>
      <c r="CS1609" s="4" t="s">
        <v>2654</v>
      </c>
    </row>
    <row r="1610" spans="90:97" ht="15" hidden="1" customHeight="1" x14ac:dyDescent="0.2">
      <c r="CL1610" s="404" t="s">
        <v>2657</v>
      </c>
      <c r="CS1610" s="4" t="s">
        <v>2655</v>
      </c>
    </row>
    <row r="1611" spans="90:97" ht="15" hidden="1" customHeight="1" x14ac:dyDescent="0.2">
      <c r="CL1611" s="404" t="s">
        <v>2658</v>
      </c>
      <c r="CS1611" s="4" t="s">
        <v>2656</v>
      </c>
    </row>
    <row r="1612" spans="90:97" ht="15" hidden="1" customHeight="1" x14ac:dyDescent="0.2">
      <c r="CL1612" s="404" t="s">
        <v>2659</v>
      </c>
      <c r="CS1612" s="4" t="s">
        <v>2657</v>
      </c>
    </row>
    <row r="1613" spans="90:97" ht="15" hidden="1" customHeight="1" x14ac:dyDescent="0.2">
      <c r="CL1613" s="404" t="s">
        <v>2660</v>
      </c>
      <c r="CS1613" s="4" t="s">
        <v>2658</v>
      </c>
    </row>
    <row r="1614" spans="90:97" ht="15" hidden="1" customHeight="1" x14ac:dyDescent="0.2">
      <c r="CL1614" s="404" t="s">
        <v>2661</v>
      </c>
      <c r="CS1614" s="4" t="s">
        <v>2659</v>
      </c>
    </row>
    <row r="1615" spans="90:97" ht="15" hidden="1" customHeight="1" x14ac:dyDescent="0.2">
      <c r="CL1615" s="404" t="s">
        <v>2662</v>
      </c>
      <c r="CS1615" s="4" t="s">
        <v>2660</v>
      </c>
    </row>
    <row r="1616" spans="90:97" ht="15" hidden="1" customHeight="1" x14ac:dyDescent="0.2">
      <c r="CL1616" s="404" t="s">
        <v>2663</v>
      </c>
      <c r="CS1616" s="4" t="s">
        <v>2661</v>
      </c>
    </row>
    <row r="1617" spans="90:97" ht="15" hidden="1" customHeight="1" x14ac:dyDescent="0.2">
      <c r="CL1617" s="404" t="s">
        <v>2664</v>
      </c>
      <c r="CS1617" s="4" t="s">
        <v>2662</v>
      </c>
    </row>
    <row r="1618" spans="90:97" ht="15" hidden="1" customHeight="1" x14ac:dyDescent="0.2">
      <c r="CL1618" s="404" t="s">
        <v>2665</v>
      </c>
      <c r="CS1618" s="4" t="s">
        <v>2663</v>
      </c>
    </row>
    <row r="1619" spans="90:97" ht="15" hidden="1" customHeight="1" x14ac:dyDescent="0.2">
      <c r="CL1619" s="404" t="s">
        <v>2666</v>
      </c>
      <c r="CS1619" s="4" t="s">
        <v>2664</v>
      </c>
    </row>
    <row r="1620" spans="90:97" ht="15" hidden="1" customHeight="1" x14ac:dyDescent="0.2">
      <c r="CL1620" s="404" t="s">
        <v>1004</v>
      </c>
      <c r="CS1620" s="4" t="s">
        <v>2665</v>
      </c>
    </row>
    <row r="1621" spans="90:97" ht="15" hidden="1" customHeight="1" x14ac:dyDescent="0.2">
      <c r="CL1621" s="404" t="s">
        <v>2667</v>
      </c>
      <c r="CS1621" s="4" t="s">
        <v>2666</v>
      </c>
    </row>
    <row r="1622" spans="90:97" ht="15" hidden="1" customHeight="1" x14ac:dyDescent="0.2">
      <c r="CL1622" s="404" t="s">
        <v>2668</v>
      </c>
      <c r="CS1622" s="4" t="s">
        <v>1004</v>
      </c>
    </row>
    <row r="1623" spans="90:97" ht="15" hidden="1" customHeight="1" x14ac:dyDescent="0.2">
      <c r="CL1623" s="404" t="s">
        <v>2669</v>
      </c>
      <c r="CS1623" s="4" t="s">
        <v>2667</v>
      </c>
    </row>
    <row r="1624" spans="90:97" ht="15" hidden="1" customHeight="1" x14ac:dyDescent="0.2">
      <c r="CL1624" s="404" t="s">
        <v>2670</v>
      </c>
      <c r="CS1624" s="4" t="s">
        <v>2668</v>
      </c>
    </row>
    <row r="1625" spans="90:97" ht="15" hidden="1" customHeight="1" x14ac:dyDescent="0.2">
      <c r="CL1625" s="404" t="s">
        <v>2671</v>
      </c>
      <c r="CS1625" s="4" t="s">
        <v>2669</v>
      </c>
    </row>
    <row r="1626" spans="90:97" ht="15" hidden="1" customHeight="1" x14ac:dyDescent="0.2">
      <c r="CL1626" s="404" t="s">
        <v>2672</v>
      </c>
      <c r="CS1626" s="4" t="s">
        <v>2670</v>
      </c>
    </row>
    <row r="1627" spans="90:97" ht="15" hidden="1" customHeight="1" x14ac:dyDescent="0.2">
      <c r="CL1627" s="404" t="s">
        <v>2673</v>
      </c>
      <c r="CS1627" s="4" t="s">
        <v>2671</v>
      </c>
    </row>
    <row r="1628" spans="90:97" ht="15" hidden="1" customHeight="1" x14ac:dyDescent="0.2">
      <c r="CL1628" s="404" t="s">
        <v>2674</v>
      </c>
      <c r="CS1628" s="4" t="s">
        <v>2672</v>
      </c>
    </row>
    <row r="1629" spans="90:97" ht="15" hidden="1" customHeight="1" x14ac:dyDescent="0.2">
      <c r="CL1629" s="404" t="s">
        <v>2675</v>
      </c>
      <c r="CS1629" s="4" t="s">
        <v>2673</v>
      </c>
    </row>
    <row r="1630" spans="90:97" ht="15" hidden="1" customHeight="1" x14ac:dyDescent="0.2">
      <c r="CL1630" s="404" t="s">
        <v>2676</v>
      </c>
      <c r="CS1630" s="4" t="s">
        <v>2674</v>
      </c>
    </row>
    <row r="1631" spans="90:97" ht="15" hidden="1" customHeight="1" x14ac:dyDescent="0.2">
      <c r="CL1631" s="404" t="s">
        <v>2677</v>
      </c>
      <c r="CS1631" s="4" t="s">
        <v>2675</v>
      </c>
    </row>
    <row r="1632" spans="90:97" ht="15" hidden="1" customHeight="1" x14ac:dyDescent="0.2">
      <c r="CL1632" s="404" t="s">
        <v>2678</v>
      </c>
      <c r="CS1632" s="4" t="s">
        <v>2676</v>
      </c>
    </row>
    <row r="1633" spans="90:97" ht="15" hidden="1" customHeight="1" x14ac:dyDescent="0.2">
      <c r="CL1633" s="404" t="s">
        <v>2679</v>
      </c>
      <c r="CS1633" s="4" t="s">
        <v>2677</v>
      </c>
    </row>
    <row r="1634" spans="90:97" ht="15" hidden="1" customHeight="1" x14ac:dyDescent="0.2">
      <c r="CL1634" s="404" t="s">
        <v>2680</v>
      </c>
      <c r="CS1634" s="4" t="s">
        <v>2678</v>
      </c>
    </row>
    <row r="1635" spans="90:97" ht="15" hidden="1" customHeight="1" x14ac:dyDescent="0.2">
      <c r="CL1635" s="404" t="s">
        <v>2681</v>
      </c>
      <c r="CS1635" s="4" t="s">
        <v>2679</v>
      </c>
    </row>
    <row r="1636" spans="90:97" ht="15" hidden="1" customHeight="1" x14ac:dyDescent="0.2">
      <c r="CL1636" s="404" t="s">
        <v>2682</v>
      </c>
      <c r="CS1636" s="4" t="s">
        <v>2680</v>
      </c>
    </row>
    <row r="1637" spans="90:97" ht="15" hidden="1" customHeight="1" x14ac:dyDescent="0.2">
      <c r="CL1637" s="404" t="s">
        <v>2683</v>
      </c>
      <c r="CS1637" s="4" t="s">
        <v>2681</v>
      </c>
    </row>
    <row r="1638" spans="90:97" ht="15" hidden="1" customHeight="1" x14ac:dyDescent="0.2">
      <c r="CL1638" s="404" t="s">
        <v>2684</v>
      </c>
      <c r="CS1638" s="4" t="s">
        <v>2682</v>
      </c>
    </row>
    <row r="1639" spans="90:97" ht="15" hidden="1" customHeight="1" x14ac:dyDescent="0.2">
      <c r="CL1639" s="404" t="s">
        <v>2685</v>
      </c>
      <c r="CS1639" s="4" t="s">
        <v>2683</v>
      </c>
    </row>
    <row r="1640" spans="90:97" ht="15" hidden="1" customHeight="1" x14ac:dyDescent="0.2">
      <c r="CL1640" s="404" t="s">
        <v>2686</v>
      </c>
      <c r="CS1640" s="4" t="s">
        <v>2684</v>
      </c>
    </row>
    <row r="1641" spans="90:97" ht="15" hidden="1" customHeight="1" x14ac:dyDescent="0.2">
      <c r="CL1641" s="404" t="s">
        <v>1004</v>
      </c>
      <c r="CS1641" s="4" t="s">
        <v>2685</v>
      </c>
    </row>
    <row r="1642" spans="90:97" ht="15" hidden="1" customHeight="1" x14ac:dyDescent="0.2">
      <c r="CL1642" s="404" t="s">
        <v>2687</v>
      </c>
      <c r="CS1642" s="4" t="s">
        <v>2686</v>
      </c>
    </row>
    <row r="1643" spans="90:97" ht="15" hidden="1" customHeight="1" x14ac:dyDescent="0.2">
      <c r="CL1643" s="404" t="s">
        <v>2688</v>
      </c>
      <c r="CS1643" s="4" t="s">
        <v>1004</v>
      </c>
    </row>
    <row r="1644" spans="90:97" ht="15" hidden="1" customHeight="1" x14ac:dyDescent="0.2">
      <c r="CL1644" s="404" t="s">
        <v>2689</v>
      </c>
      <c r="CS1644" s="4" t="s">
        <v>2687</v>
      </c>
    </row>
    <row r="1645" spans="90:97" ht="15" hidden="1" customHeight="1" x14ac:dyDescent="0.2">
      <c r="CL1645" s="404" t="s">
        <v>2690</v>
      </c>
      <c r="CS1645" s="4" t="s">
        <v>2688</v>
      </c>
    </row>
    <row r="1646" spans="90:97" ht="15" hidden="1" customHeight="1" x14ac:dyDescent="0.2">
      <c r="CL1646" s="404" t="s">
        <v>2691</v>
      </c>
      <c r="CS1646" s="4" t="s">
        <v>2689</v>
      </c>
    </row>
    <row r="1647" spans="90:97" ht="15" hidden="1" customHeight="1" x14ac:dyDescent="0.2">
      <c r="CL1647" s="404" t="s">
        <v>2692</v>
      </c>
      <c r="CS1647" s="4" t="s">
        <v>2690</v>
      </c>
    </row>
    <row r="1648" spans="90:97" ht="15" hidden="1" customHeight="1" x14ac:dyDescent="0.2">
      <c r="CL1648" s="404" t="s">
        <v>2693</v>
      </c>
      <c r="CS1648" s="4" t="s">
        <v>2691</v>
      </c>
    </row>
    <row r="1649" spans="90:97" ht="15" hidden="1" customHeight="1" x14ac:dyDescent="0.2">
      <c r="CL1649" s="404" t="s">
        <v>2694</v>
      </c>
      <c r="CS1649" s="4" t="s">
        <v>2692</v>
      </c>
    </row>
    <row r="1650" spans="90:97" ht="15" hidden="1" customHeight="1" x14ac:dyDescent="0.2">
      <c r="CL1650" s="404" t="s">
        <v>2695</v>
      </c>
      <c r="CS1650" s="4" t="s">
        <v>2693</v>
      </c>
    </row>
    <row r="1651" spans="90:97" ht="15" hidden="1" customHeight="1" x14ac:dyDescent="0.2">
      <c r="CL1651" s="404" t="s">
        <v>2696</v>
      </c>
      <c r="CS1651" s="4" t="s">
        <v>2694</v>
      </c>
    </row>
    <row r="1652" spans="90:97" ht="15" hidden="1" customHeight="1" x14ac:dyDescent="0.2">
      <c r="CL1652" s="404" t="s">
        <v>2697</v>
      </c>
      <c r="CS1652" s="4" t="s">
        <v>2695</v>
      </c>
    </row>
    <row r="1653" spans="90:97" ht="15" hidden="1" customHeight="1" x14ac:dyDescent="0.2">
      <c r="CL1653" s="404" t="s">
        <v>2698</v>
      </c>
      <c r="CS1653" s="4" t="s">
        <v>2696</v>
      </c>
    </row>
    <row r="1654" spans="90:97" ht="15" hidden="1" customHeight="1" x14ac:dyDescent="0.2">
      <c r="CL1654" s="404" t="s">
        <v>2699</v>
      </c>
      <c r="CS1654" s="4" t="s">
        <v>2697</v>
      </c>
    </row>
    <row r="1655" spans="90:97" ht="15" hidden="1" customHeight="1" x14ac:dyDescent="0.2">
      <c r="CL1655" s="404" t="s">
        <v>2700</v>
      </c>
      <c r="CS1655" s="4" t="s">
        <v>2698</v>
      </c>
    </row>
    <row r="1656" spans="90:97" ht="15" hidden="1" customHeight="1" x14ac:dyDescent="0.2">
      <c r="CL1656" s="404" t="s">
        <v>2701</v>
      </c>
      <c r="CS1656" s="4" t="s">
        <v>2699</v>
      </c>
    </row>
    <row r="1657" spans="90:97" ht="15" hidden="1" customHeight="1" x14ac:dyDescent="0.2">
      <c r="CL1657" s="404" t="s">
        <v>2702</v>
      </c>
      <c r="CS1657" s="4" t="s">
        <v>2700</v>
      </c>
    </row>
    <row r="1658" spans="90:97" ht="15" hidden="1" customHeight="1" x14ac:dyDescent="0.2">
      <c r="CL1658" s="404" t="s">
        <v>2703</v>
      </c>
      <c r="CS1658" s="4" t="s">
        <v>2701</v>
      </c>
    </row>
    <row r="1659" spans="90:97" ht="15" hidden="1" customHeight="1" x14ac:dyDescent="0.2">
      <c r="CL1659" s="404" t="s">
        <v>2704</v>
      </c>
      <c r="CS1659" s="4" t="s">
        <v>2702</v>
      </c>
    </row>
    <row r="1660" spans="90:97" ht="15" hidden="1" customHeight="1" x14ac:dyDescent="0.2">
      <c r="CL1660" s="404" t="s">
        <v>2705</v>
      </c>
      <c r="CS1660" s="4" t="s">
        <v>2703</v>
      </c>
    </row>
    <row r="1661" spans="90:97" ht="15" hidden="1" customHeight="1" x14ac:dyDescent="0.2">
      <c r="CL1661" s="404" t="s">
        <v>2706</v>
      </c>
      <c r="CS1661" s="4" t="s">
        <v>2704</v>
      </c>
    </row>
    <row r="1662" spans="90:97" ht="15" hidden="1" customHeight="1" x14ac:dyDescent="0.2">
      <c r="CL1662" s="404" t="s">
        <v>2707</v>
      </c>
      <c r="CS1662" s="4" t="s">
        <v>2705</v>
      </c>
    </row>
    <row r="1663" spans="90:97" ht="15" hidden="1" customHeight="1" x14ac:dyDescent="0.2">
      <c r="CL1663" s="404" t="s">
        <v>2708</v>
      </c>
      <c r="CS1663" s="4" t="s">
        <v>2706</v>
      </c>
    </row>
    <row r="1664" spans="90:97" ht="15" hidden="1" customHeight="1" x14ac:dyDescent="0.2">
      <c r="CL1664" s="404" t="s">
        <v>2709</v>
      </c>
      <c r="CS1664" s="4" t="s">
        <v>2707</v>
      </c>
    </row>
    <row r="1665" spans="90:97" ht="15" hidden="1" customHeight="1" x14ac:dyDescent="0.2">
      <c r="CL1665" s="404" t="s">
        <v>2710</v>
      </c>
      <c r="CS1665" s="4" t="s">
        <v>2708</v>
      </c>
    </row>
    <row r="1666" spans="90:97" ht="15" hidden="1" customHeight="1" x14ac:dyDescent="0.2">
      <c r="CL1666" s="404" t="s">
        <v>2711</v>
      </c>
      <c r="CS1666" s="4" t="s">
        <v>2709</v>
      </c>
    </row>
    <row r="1667" spans="90:97" ht="15" hidden="1" customHeight="1" x14ac:dyDescent="0.2">
      <c r="CL1667" s="404" t="s">
        <v>1004</v>
      </c>
      <c r="CS1667" s="4" t="s">
        <v>2710</v>
      </c>
    </row>
    <row r="1668" spans="90:97" ht="15" hidden="1" customHeight="1" x14ac:dyDescent="0.2">
      <c r="CL1668" s="404" t="s">
        <v>2712</v>
      </c>
      <c r="CS1668" s="4" t="s">
        <v>2711</v>
      </c>
    </row>
    <row r="1669" spans="90:97" ht="15" hidden="1" customHeight="1" x14ac:dyDescent="0.2">
      <c r="CL1669" s="404" t="s">
        <v>2713</v>
      </c>
      <c r="CS1669" s="4" t="s">
        <v>1004</v>
      </c>
    </row>
    <row r="1670" spans="90:97" ht="15" hidden="1" customHeight="1" x14ac:dyDescent="0.2">
      <c r="CL1670" s="404" t="s">
        <v>2714</v>
      </c>
      <c r="CS1670" s="4" t="s">
        <v>2712</v>
      </c>
    </row>
    <row r="1671" spans="90:97" ht="15" hidden="1" customHeight="1" x14ac:dyDescent="0.2">
      <c r="CL1671" s="404" t="s">
        <v>2715</v>
      </c>
      <c r="CS1671" s="4" t="s">
        <v>2713</v>
      </c>
    </row>
    <row r="1672" spans="90:97" ht="15" hidden="1" customHeight="1" x14ac:dyDescent="0.2">
      <c r="CL1672" s="404" t="s">
        <v>2716</v>
      </c>
      <c r="CS1672" s="4" t="s">
        <v>2714</v>
      </c>
    </row>
    <row r="1673" spans="90:97" ht="15" hidden="1" customHeight="1" x14ac:dyDescent="0.2">
      <c r="CL1673" s="404" t="s">
        <v>2717</v>
      </c>
      <c r="CS1673" s="4" t="s">
        <v>2715</v>
      </c>
    </row>
    <row r="1674" spans="90:97" ht="15" hidden="1" customHeight="1" x14ac:dyDescent="0.2">
      <c r="CL1674" s="404" t="s">
        <v>2718</v>
      </c>
      <c r="CS1674" s="4" t="s">
        <v>2716</v>
      </c>
    </row>
    <row r="1675" spans="90:97" ht="15" hidden="1" customHeight="1" x14ac:dyDescent="0.2">
      <c r="CL1675" s="404" t="s">
        <v>2719</v>
      </c>
      <c r="CS1675" s="4" t="s">
        <v>2717</v>
      </c>
    </row>
    <row r="1676" spans="90:97" ht="15" hidden="1" customHeight="1" x14ac:dyDescent="0.2">
      <c r="CL1676" s="404" t="s">
        <v>2720</v>
      </c>
      <c r="CS1676" s="4" t="s">
        <v>2718</v>
      </c>
    </row>
    <row r="1677" spans="90:97" ht="15" hidden="1" customHeight="1" x14ac:dyDescent="0.2">
      <c r="CL1677" s="404" t="s">
        <v>2721</v>
      </c>
      <c r="CS1677" s="4" t="s">
        <v>2719</v>
      </c>
    </row>
    <row r="1678" spans="90:97" ht="15" hidden="1" customHeight="1" x14ac:dyDescent="0.2">
      <c r="CL1678" s="404" t="s">
        <v>2722</v>
      </c>
      <c r="CS1678" s="4" t="s">
        <v>2720</v>
      </c>
    </row>
    <row r="1679" spans="90:97" ht="15" hidden="1" customHeight="1" x14ac:dyDescent="0.2">
      <c r="CL1679" s="404" t="s">
        <v>2723</v>
      </c>
      <c r="CS1679" s="4" t="s">
        <v>2721</v>
      </c>
    </row>
    <row r="1680" spans="90:97" ht="15" hidden="1" customHeight="1" x14ac:dyDescent="0.2">
      <c r="CL1680" s="404" t="s">
        <v>2724</v>
      </c>
      <c r="CS1680" s="4" t="s">
        <v>2722</v>
      </c>
    </row>
    <row r="1681" spans="90:97" ht="15" hidden="1" customHeight="1" x14ac:dyDescent="0.2">
      <c r="CL1681" s="404" t="s">
        <v>2725</v>
      </c>
      <c r="CS1681" s="4" t="s">
        <v>2723</v>
      </c>
    </row>
    <row r="1682" spans="90:97" ht="15" hidden="1" customHeight="1" x14ac:dyDescent="0.2">
      <c r="CL1682" s="404" t="s">
        <v>2726</v>
      </c>
      <c r="CS1682" s="4" t="s">
        <v>2724</v>
      </c>
    </row>
    <row r="1683" spans="90:97" ht="15" hidden="1" customHeight="1" x14ac:dyDescent="0.2">
      <c r="CL1683" s="404" t="s">
        <v>2727</v>
      </c>
      <c r="CS1683" s="4" t="s">
        <v>2725</v>
      </c>
    </row>
    <row r="1684" spans="90:97" ht="15" hidden="1" customHeight="1" x14ac:dyDescent="0.2">
      <c r="CL1684" s="404" t="s">
        <v>2728</v>
      </c>
      <c r="CS1684" s="4" t="s">
        <v>2726</v>
      </c>
    </row>
    <row r="1685" spans="90:97" ht="15" hidden="1" customHeight="1" x14ac:dyDescent="0.2">
      <c r="CL1685" s="404" t="s">
        <v>2729</v>
      </c>
      <c r="CS1685" s="4" t="s">
        <v>2727</v>
      </c>
    </row>
    <row r="1686" spans="90:97" ht="15" hidden="1" customHeight="1" x14ac:dyDescent="0.2">
      <c r="CL1686" s="404" t="s">
        <v>1004</v>
      </c>
      <c r="CS1686" s="4" t="s">
        <v>2728</v>
      </c>
    </row>
    <row r="1687" spans="90:97" ht="15" hidden="1" customHeight="1" x14ac:dyDescent="0.2">
      <c r="CL1687" s="404" t="s">
        <v>2730</v>
      </c>
      <c r="CS1687" s="4" t="s">
        <v>2729</v>
      </c>
    </row>
    <row r="1688" spans="90:97" ht="15" hidden="1" customHeight="1" x14ac:dyDescent="0.2">
      <c r="CL1688" s="404" t="s">
        <v>2731</v>
      </c>
      <c r="CS1688" s="4" t="s">
        <v>1004</v>
      </c>
    </row>
    <row r="1689" spans="90:97" ht="15" hidden="1" customHeight="1" x14ac:dyDescent="0.2">
      <c r="CL1689" s="404" t="s">
        <v>2732</v>
      </c>
      <c r="CS1689" s="4" t="s">
        <v>2730</v>
      </c>
    </row>
    <row r="1690" spans="90:97" ht="15" hidden="1" customHeight="1" x14ac:dyDescent="0.2">
      <c r="CL1690" s="404" t="s">
        <v>2733</v>
      </c>
      <c r="CS1690" s="4" t="s">
        <v>2731</v>
      </c>
    </row>
    <row r="1691" spans="90:97" ht="15" hidden="1" customHeight="1" x14ac:dyDescent="0.2">
      <c r="CL1691" s="404" t="s">
        <v>2734</v>
      </c>
      <c r="CS1691" s="4" t="s">
        <v>2732</v>
      </c>
    </row>
    <row r="1692" spans="90:97" ht="15" hidden="1" customHeight="1" x14ac:dyDescent="0.2">
      <c r="CL1692" s="404" t="s">
        <v>2735</v>
      </c>
      <c r="CS1692" s="4" t="s">
        <v>2733</v>
      </c>
    </row>
    <row r="1693" spans="90:97" ht="15" hidden="1" customHeight="1" x14ac:dyDescent="0.2">
      <c r="CL1693" s="404" t="s">
        <v>2736</v>
      </c>
      <c r="CS1693" s="4" t="s">
        <v>2734</v>
      </c>
    </row>
    <row r="1694" spans="90:97" ht="15" hidden="1" customHeight="1" x14ac:dyDescent="0.2">
      <c r="CL1694" s="404" t="s">
        <v>2737</v>
      </c>
      <c r="CS1694" s="4" t="s">
        <v>2735</v>
      </c>
    </row>
    <row r="1695" spans="90:97" ht="15" hidden="1" customHeight="1" x14ac:dyDescent="0.2">
      <c r="CL1695" s="404" t="s">
        <v>2738</v>
      </c>
      <c r="CS1695" s="4" t="s">
        <v>2736</v>
      </c>
    </row>
    <row r="1696" spans="90:97" ht="15" hidden="1" customHeight="1" x14ac:dyDescent="0.2">
      <c r="CL1696" s="404" t="s">
        <v>2739</v>
      </c>
      <c r="CS1696" s="4" t="s">
        <v>2737</v>
      </c>
    </row>
    <row r="1697" spans="90:97" ht="15" hidden="1" customHeight="1" x14ac:dyDescent="0.2">
      <c r="CL1697" s="404" t="s">
        <v>2740</v>
      </c>
      <c r="CS1697" s="4" t="s">
        <v>2738</v>
      </c>
    </row>
    <row r="1698" spans="90:97" ht="15" hidden="1" customHeight="1" x14ac:dyDescent="0.2">
      <c r="CL1698" s="404" t="s">
        <v>2741</v>
      </c>
      <c r="CS1698" s="4" t="s">
        <v>2739</v>
      </c>
    </row>
    <row r="1699" spans="90:97" ht="15" hidden="1" customHeight="1" x14ac:dyDescent="0.2">
      <c r="CL1699" s="404" t="s">
        <v>2742</v>
      </c>
      <c r="CS1699" s="4" t="s">
        <v>2740</v>
      </c>
    </row>
    <row r="1700" spans="90:97" ht="15" hidden="1" customHeight="1" x14ac:dyDescent="0.2">
      <c r="CL1700" s="404" t="s">
        <v>2743</v>
      </c>
      <c r="CS1700" s="4" t="s">
        <v>2741</v>
      </c>
    </row>
    <row r="1701" spans="90:97" ht="15" hidden="1" customHeight="1" x14ac:dyDescent="0.2">
      <c r="CL1701" s="404" t="s">
        <v>2744</v>
      </c>
      <c r="CS1701" s="4" t="s">
        <v>2742</v>
      </c>
    </row>
    <row r="1702" spans="90:97" ht="15" hidden="1" customHeight="1" x14ac:dyDescent="0.2">
      <c r="CL1702" s="404" t="s">
        <v>2745</v>
      </c>
      <c r="CS1702" s="4" t="s">
        <v>2743</v>
      </c>
    </row>
    <row r="1703" spans="90:97" ht="15" hidden="1" customHeight="1" x14ac:dyDescent="0.2">
      <c r="CL1703" s="404" t="s">
        <v>2746</v>
      </c>
      <c r="CS1703" s="4" t="s">
        <v>2744</v>
      </c>
    </row>
    <row r="1704" spans="90:97" ht="15" hidden="1" customHeight="1" x14ac:dyDescent="0.2">
      <c r="CL1704" s="404" t="s">
        <v>2747</v>
      </c>
      <c r="CS1704" s="4" t="s">
        <v>2745</v>
      </c>
    </row>
    <row r="1705" spans="90:97" ht="15" hidden="1" customHeight="1" x14ac:dyDescent="0.2">
      <c r="CL1705" s="404" t="s">
        <v>2748</v>
      </c>
      <c r="CS1705" s="4" t="s">
        <v>2746</v>
      </c>
    </row>
    <row r="1706" spans="90:97" ht="15" hidden="1" customHeight="1" x14ac:dyDescent="0.2">
      <c r="CL1706" s="404" t="s">
        <v>2749</v>
      </c>
      <c r="CS1706" s="4" t="s">
        <v>2747</v>
      </c>
    </row>
    <row r="1707" spans="90:97" ht="15" hidden="1" customHeight="1" x14ac:dyDescent="0.2">
      <c r="CL1707" s="404" t="s">
        <v>2750</v>
      </c>
      <c r="CS1707" s="4" t="s">
        <v>2748</v>
      </c>
    </row>
    <row r="1708" spans="90:97" ht="15" hidden="1" customHeight="1" x14ac:dyDescent="0.2">
      <c r="CL1708" s="404" t="s">
        <v>1004</v>
      </c>
      <c r="CS1708" s="4" t="s">
        <v>2749</v>
      </c>
    </row>
    <row r="1709" spans="90:97" ht="15" hidden="1" customHeight="1" x14ac:dyDescent="0.2">
      <c r="CL1709" s="404" t="s">
        <v>2751</v>
      </c>
      <c r="CS1709" s="4" t="s">
        <v>2750</v>
      </c>
    </row>
    <row r="1710" spans="90:97" ht="15" hidden="1" customHeight="1" x14ac:dyDescent="0.2">
      <c r="CL1710" s="404" t="s">
        <v>2752</v>
      </c>
      <c r="CS1710" s="4" t="s">
        <v>1004</v>
      </c>
    </row>
    <row r="1711" spans="90:97" ht="15" hidden="1" customHeight="1" x14ac:dyDescent="0.2">
      <c r="CL1711" s="404" t="s">
        <v>2753</v>
      </c>
      <c r="CS1711" s="4" t="s">
        <v>2751</v>
      </c>
    </row>
    <row r="1712" spans="90:97" ht="15" hidden="1" customHeight="1" x14ac:dyDescent="0.2">
      <c r="CL1712" s="404" t="s">
        <v>2754</v>
      </c>
      <c r="CS1712" s="4" t="s">
        <v>2752</v>
      </c>
    </row>
    <row r="1713" spans="90:97" ht="15" hidden="1" customHeight="1" x14ac:dyDescent="0.2">
      <c r="CL1713" s="404" t="s">
        <v>2755</v>
      </c>
      <c r="CS1713" s="4" t="s">
        <v>2753</v>
      </c>
    </row>
    <row r="1714" spans="90:97" ht="15" hidden="1" customHeight="1" x14ac:dyDescent="0.2">
      <c r="CL1714" s="404" t="s">
        <v>2756</v>
      </c>
      <c r="CS1714" s="4" t="s">
        <v>2754</v>
      </c>
    </row>
    <row r="1715" spans="90:97" ht="15" hidden="1" customHeight="1" x14ac:dyDescent="0.2">
      <c r="CL1715" s="404" t="s">
        <v>2757</v>
      </c>
      <c r="CS1715" s="4" t="s">
        <v>2755</v>
      </c>
    </row>
    <row r="1716" spans="90:97" ht="15" hidden="1" customHeight="1" x14ac:dyDescent="0.2">
      <c r="CL1716" s="404" t="s">
        <v>2758</v>
      </c>
      <c r="CS1716" s="4" t="s">
        <v>2756</v>
      </c>
    </row>
    <row r="1717" spans="90:97" ht="15" hidden="1" customHeight="1" x14ac:dyDescent="0.2">
      <c r="CL1717" s="404" t="s">
        <v>2759</v>
      </c>
      <c r="CS1717" s="4" t="s">
        <v>2757</v>
      </c>
    </row>
    <row r="1718" spans="90:97" ht="15" hidden="1" customHeight="1" x14ac:dyDescent="0.2">
      <c r="CL1718" s="404" t="s">
        <v>2760</v>
      </c>
      <c r="CS1718" s="4" t="s">
        <v>2758</v>
      </c>
    </row>
    <row r="1719" spans="90:97" ht="15" hidden="1" customHeight="1" x14ac:dyDescent="0.2">
      <c r="CL1719" s="404" t="s">
        <v>2761</v>
      </c>
      <c r="CS1719" s="4" t="s">
        <v>2759</v>
      </c>
    </row>
    <row r="1720" spans="90:97" ht="15" hidden="1" customHeight="1" x14ac:dyDescent="0.2">
      <c r="CL1720" s="404" t="s">
        <v>2762</v>
      </c>
      <c r="CS1720" s="4" t="s">
        <v>2760</v>
      </c>
    </row>
    <row r="1721" spans="90:97" ht="15" hidden="1" customHeight="1" x14ac:dyDescent="0.2">
      <c r="CL1721" s="404" t="s">
        <v>2763</v>
      </c>
      <c r="CS1721" s="4" t="s">
        <v>2761</v>
      </c>
    </row>
    <row r="1722" spans="90:97" ht="15" hidden="1" customHeight="1" x14ac:dyDescent="0.2">
      <c r="CL1722" s="404" t="s">
        <v>2764</v>
      </c>
      <c r="CS1722" s="4" t="s">
        <v>2762</v>
      </c>
    </row>
    <row r="1723" spans="90:97" ht="15" hidden="1" customHeight="1" x14ac:dyDescent="0.2">
      <c r="CL1723" s="404" t="s">
        <v>2765</v>
      </c>
      <c r="CS1723" s="4" t="s">
        <v>2763</v>
      </c>
    </row>
    <row r="1724" spans="90:97" ht="15" hidden="1" customHeight="1" x14ac:dyDescent="0.2">
      <c r="CL1724" s="404" t="s">
        <v>2766</v>
      </c>
      <c r="CS1724" s="4" t="s">
        <v>2764</v>
      </c>
    </row>
    <row r="1725" spans="90:97" ht="15" hidden="1" customHeight="1" x14ac:dyDescent="0.2">
      <c r="CL1725" s="404" t="s">
        <v>2767</v>
      </c>
      <c r="CS1725" s="4" t="s">
        <v>2765</v>
      </c>
    </row>
    <row r="1726" spans="90:97" ht="15" hidden="1" customHeight="1" x14ac:dyDescent="0.2">
      <c r="CL1726" s="404" t="s">
        <v>2768</v>
      </c>
      <c r="CS1726" s="4" t="s">
        <v>2766</v>
      </c>
    </row>
    <row r="1727" spans="90:97" ht="15" hidden="1" customHeight="1" x14ac:dyDescent="0.2">
      <c r="CL1727" s="404" t="s">
        <v>2769</v>
      </c>
      <c r="CS1727" s="4" t="s">
        <v>2767</v>
      </c>
    </row>
    <row r="1728" spans="90:97" ht="15" hidden="1" customHeight="1" x14ac:dyDescent="0.2">
      <c r="CL1728" s="404" t="s">
        <v>2770</v>
      </c>
      <c r="CS1728" s="4" t="s">
        <v>2768</v>
      </c>
    </row>
    <row r="1729" spans="90:97" ht="15" hidden="1" customHeight="1" x14ac:dyDescent="0.2">
      <c r="CL1729" s="404" t="s">
        <v>2771</v>
      </c>
      <c r="CS1729" s="4" t="s">
        <v>2769</v>
      </c>
    </row>
    <row r="1730" spans="90:97" ht="15" hidden="1" customHeight="1" x14ac:dyDescent="0.2">
      <c r="CL1730" s="404" t="s">
        <v>2772</v>
      </c>
      <c r="CS1730" s="4" t="s">
        <v>2770</v>
      </c>
    </row>
    <row r="1731" spans="90:97" ht="15" hidden="1" customHeight="1" x14ac:dyDescent="0.2">
      <c r="CL1731" s="404" t="s">
        <v>2773</v>
      </c>
      <c r="CS1731" s="4" t="s">
        <v>2771</v>
      </c>
    </row>
    <row r="1732" spans="90:97" ht="15" hidden="1" customHeight="1" x14ac:dyDescent="0.2">
      <c r="CL1732" s="404" t="s">
        <v>2774</v>
      </c>
      <c r="CS1732" s="4" t="s">
        <v>2772</v>
      </c>
    </row>
    <row r="1733" spans="90:97" ht="15" hidden="1" customHeight="1" x14ac:dyDescent="0.2">
      <c r="CL1733" s="404" t="s">
        <v>2775</v>
      </c>
      <c r="CS1733" s="4" t="s">
        <v>2773</v>
      </c>
    </row>
    <row r="1734" spans="90:97" ht="15" hidden="1" customHeight="1" x14ac:dyDescent="0.2">
      <c r="CL1734" s="404" t="s">
        <v>2776</v>
      </c>
      <c r="CS1734" s="4" t="s">
        <v>2774</v>
      </c>
    </row>
    <row r="1735" spans="90:97" ht="15" hidden="1" customHeight="1" x14ac:dyDescent="0.2">
      <c r="CL1735" s="404" t="s">
        <v>2777</v>
      </c>
      <c r="CS1735" s="4" t="s">
        <v>2775</v>
      </c>
    </row>
    <row r="1736" spans="90:97" ht="15" hidden="1" customHeight="1" x14ac:dyDescent="0.2">
      <c r="CL1736" s="404" t="s">
        <v>2778</v>
      </c>
      <c r="CS1736" s="4" t="s">
        <v>2776</v>
      </c>
    </row>
    <row r="1737" spans="90:97" ht="15" hidden="1" customHeight="1" x14ac:dyDescent="0.2">
      <c r="CL1737" s="404" t="s">
        <v>2779</v>
      </c>
      <c r="CS1737" s="4" t="s">
        <v>2777</v>
      </c>
    </row>
    <row r="1738" spans="90:97" ht="15" hidden="1" customHeight="1" x14ac:dyDescent="0.2">
      <c r="CL1738" s="404" t="s">
        <v>2780</v>
      </c>
      <c r="CS1738" s="4" t="s">
        <v>2778</v>
      </c>
    </row>
    <row r="1739" spans="90:97" ht="15" hidden="1" customHeight="1" x14ac:dyDescent="0.2">
      <c r="CL1739" s="404" t="s">
        <v>2781</v>
      </c>
      <c r="CS1739" s="4" t="s">
        <v>2779</v>
      </c>
    </row>
    <row r="1740" spans="90:97" ht="15" hidden="1" customHeight="1" x14ac:dyDescent="0.2">
      <c r="CL1740" s="404" t="s">
        <v>2782</v>
      </c>
      <c r="CS1740" s="4" t="s">
        <v>2780</v>
      </c>
    </row>
    <row r="1741" spans="90:97" ht="15" hidden="1" customHeight="1" x14ac:dyDescent="0.2">
      <c r="CL1741" s="404" t="s">
        <v>2783</v>
      </c>
      <c r="CS1741" s="4" t="s">
        <v>2781</v>
      </c>
    </row>
    <row r="1742" spans="90:97" ht="15" hidden="1" customHeight="1" x14ac:dyDescent="0.2">
      <c r="CL1742" s="404" t="s">
        <v>2784</v>
      </c>
      <c r="CS1742" s="4" t="s">
        <v>2782</v>
      </c>
    </row>
    <row r="1743" spans="90:97" ht="15" hidden="1" customHeight="1" x14ac:dyDescent="0.2">
      <c r="CL1743" s="404" t="s">
        <v>2785</v>
      </c>
      <c r="CS1743" s="4" t="s">
        <v>2783</v>
      </c>
    </row>
    <row r="1744" spans="90:97" ht="15" hidden="1" customHeight="1" x14ac:dyDescent="0.2">
      <c r="CL1744" s="404" t="s">
        <v>1004</v>
      </c>
      <c r="CS1744" s="4" t="s">
        <v>2784</v>
      </c>
    </row>
    <row r="1745" spans="90:97" ht="15" hidden="1" customHeight="1" x14ac:dyDescent="0.2">
      <c r="CL1745" s="404" t="s">
        <v>2786</v>
      </c>
      <c r="CS1745" s="4" t="s">
        <v>2785</v>
      </c>
    </row>
    <row r="1746" spans="90:97" ht="15" hidden="1" customHeight="1" x14ac:dyDescent="0.2">
      <c r="CL1746" s="404" t="s">
        <v>2787</v>
      </c>
      <c r="CS1746" s="4" t="s">
        <v>1004</v>
      </c>
    </row>
    <row r="1747" spans="90:97" ht="15" hidden="1" customHeight="1" x14ac:dyDescent="0.2">
      <c r="CL1747" s="404" t="s">
        <v>2788</v>
      </c>
      <c r="CS1747" s="4" t="s">
        <v>2786</v>
      </c>
    </row>
    <row r="1748" spans="90:97" ht="15" hidden="1" customHeight="1" x14ac:dyDescent="0.2">
      <c r="CL1748" s="404" t="s">
        <v>2789</v>
      </c>
      <c r="CS1748" s="4" t="s">
        <v>2787</v>
      </c>
    </row>
    <row r="1749" spans="90:97" ht="15" hidden="1" customHeight="1" x14ac:dyDescent="0.2">
      <c r="CL1749" s="404" t="s">
        <v>2790</v>
      </c>
      <c r="CS1749" s="4" t="s">
        <v>2788</v>
      </c>
    </row>
    <row r="1750" spans="90:97" ht="15" hidden="1" customHeight="1" x14ac:dyDescent="0.2">
      <c r="CL1750" s="404" t="s">
        <v>2791</v>
      </c>
      <c r="CS1750" s="4" t="s">
        <v>2789</v>
      </c>
    </row>
    <row r="1751" spans="90:97" ht="15" hidden="1" customHeight="1" x14ac:dyDescent="0.2">
      <c r="CL1751" s="404" t="s">
        <v>2792</v>
      </c>
      <c r="CS1751" s="4" t="s">
        <v>2790</v>
      </c>
    </row>
    <row r="1752" spans="90:97" ht="15" hidden="1" customHeight="1" x14ac:dyDescent="0.2">
      <c r="CL1752" s="404" t="s">
        <v>2793</v>
      </c>
      <c r="CS1752" s="4" t="s">
        <v>2791</v>
      </c>
    </row>
    <row r="1753" spans="90:97" ht="15" hidden="1" customHeight="1" x14ac:dyDescent="0.2">
      <c r="CL1753" s="404" t="s">
        <v>2794</v>
      </c>
      <c r="CS1753" s="4" t="s">
        <v>2792</v>
      </c>
    </row>
    <row r="1754" spans="90:97" ht="15" hidden="1" customHeight="1" x14ac:dyDescent="0.2">
      <c r="CL1754" s="404" t="s">
        <v>2795</v>
      </c>
      <c r="CS1754" s="4" t="s">
        <v>2793</v>
      </c>
    </row>
    <row r="1755" spans="90:97" ht="15" hidden="1" customHeight="1" x14ac:dyDescent="0.2">
      <c r="CL1755" s="404" t="s">
        <v>2796</v>
      </c>
      <c r="CS1755" s="4" t="s">
        <v>2794</v>
      </c>
    </row>
    <row r="1756" spans="90:97" ht="15" hidden="1" customHeight="1" x14ac:dyDescent="0.2">
      <c r="CL1756" s="404" t="s">
        <v>2797</v>
      </c>
      <c r="CS1756" s="4" t="s">
        <v>2795</v>
      </c>
    </row>
    <row r="1757" spans="90:97" ht="15" hidden="1" customHeight="1" x14ac:dyDescent="0.2">
      <c r="CL1757" s="404" t="s">
        <v>2798</v>
      </c>
      <c r="CS1757" s="4" t="s">
        <v>2796</v>
      </c>
    </row>
    <row r="1758" spans="90:97" ht="15" hidden="1" customHeight="1" x14ac:dyDescent="0.2">
      <c r="CL1758" s="404" t="s">
        <v>2799</v>
      </c>
      <c r="CS1758" s="4" t="s">
        <v>2797</v>
      </c>
    </row>
    <row r="1759" spans="90:97" ht="15" hidden="1" customHeight="1" x14ac:dyDescent="0.2">
      <c r="CL1759" s="404" t="s">
        <v>2800</v>
      </c>
      <c r="CS1759" s="4" t="s">
        <v>2798</v>
      </c>
    </row>
    <row r="1760" spans="90:97" ht="15" hidden="1" customHeight="1" x14ac:dyDescent="0.2">
      <c r="CL1760" s="404" t="s">
        <v>2801</v>
      </c>
      <c r="CS1760" s="4" t="s">
        <v>2799</v>
      </c>
    </row>
    <row r="1761" spans="90:97" ht="15" hidden="1" customHeight="1" x14ac:dyDescent="0.2">
      <c r="CL1761" s="404" t="s">
        <v>2802</v>
      </c>
      <c r="CS1761" s="4" t="s">
        <v>2800</v>
      </c>
    </row>
    <row r="1762" spans="90:97" ht="15" hidden="1" customHeight="1" x14ac:dyDescent="0.2">
      <c r="CL1762" s="404" t="s">
        <v>2803</v>
      </c>
      <c r="CS1762" s="4" t="s">
        <v>2801</v>
      </c>
    </row>
    <row r="1763" spans="90:97" ht="15" hidden="1" customHeight="1" x14ac:dyDescent="0.2">
      <c r="CL1763" s="404" t="s">
        <v>2804</v>
      </c>
      <c r="CS1763" s="4" t="s">
        <v>2802</v>
      </c>
    </row>
    <row r="1764" spans="90:97" ht="15" hidden="1" customHeight="1" x14ac:dyDescent="0.2">
      <c r="CL1764" s="404" t="s">
        <v>2805</v>
      </c>
      <c r="CS1764" s="4" t="s">
        <v>2803</v>
      </c>
    </row>
    <row r="1765" spans="90:97" ht="15" hidden="1" customHeight="1" x14ac:dyDescent="0.2">
      <c r="CL1765" s="404" t="s">
        <v>2806</v>
      </c>
      <c r="CS1765" s="4" t="s">
        <v>2804</v>
      </c>
    </row>
    <row r="1766" spans="90:97" ht="15" hidden="1" customHeight="1" x14ac:dyDescent="0.2">
      <c r="CL1766" s="404" t="s">
        <v>2807</v>
      </c>
      <c r="CS1766" s="4" t="s">
        <v>2805</v>
      </c>
    </row>
    <row r="1767" spans="90:97" ht="15" hidden="1" customHeight="1" x14ac:dyDescent="0.2">
      <c r="CL1767" s="404" t="s">
        <v>2808</v>
      </c>
      <c r="CS1767" s="4" t="s">
        <v>2806</v>
      </c>
    </row>
    <row r="1768" spans="90:97" ht="15" hidden="1" customHeight="1" x14ac:dyDescent="0.2">
      <c r="CL1768" s="404" t="s">
        <v>2809</v>
      </c>
      <c r="CS1768" s="4" t="s">
        <v>2807</v>
      </c>
    </row>
    <row r="1769" spans="90:97" ht="15" hidden="1" customHeight="1" x14ac:dyDescent="0.2">
      <c r="CL1769" s="404" t="s">
        <v>2810</v>
      </c>
      <c r="CS1769" s="4" t="s">
        <v>2808</v>
      </c>
    </row>
    <row r="1770" spans="90:97" ht="15" hidden="1" customHeight="1" x14ac:dyDescent="0.2">
      <c r="CL1770" s="404" t="s">
        <v>2811</v>
      </c>
      <c r="CS1770" s="4" t="s">
        <v>2809</v>
      </c>
    </row>
    <row r="1771" spans="90:97" ht="15" hidden="1" customHeight="1" x14ac:dyDescent="0.2">
      <c r="CL1771" s="404" t="s">
        <v>2812</v>
      </c>
      <c r="CS1771" s="4" t="s">
        <v>2810</v>
      </c>
    </row>
    <row r="1772" spans="90:97" ht="15" hidden="1" customHeight="1" x14ac:dyDescent="0.2">
      <c r="CL1772" s="404" t="s">
        <v>2813</v>
      </c>
      <c r="CS1772" s="4" t="s">
        <v>2811</v>
      </c>
    </row>
    <row r="1773" spans="90:97" ht="15" hidden="1" customHeight="1" x14ac:dyDescent="0.2">
      <c r="CL1773" s="404" t="s">
        <v>2814</v>
      </c>
      <c r="CS1773" s="4" t="s">
        <v>2812</v>
      </c>
    </row>
    <row r="1774" spans="90:97" ht="15" hidden="1" customHeight="1" x14ac:dyDescent="0.2">
      <c r="CL1774" s="404" t="s">
        <v>2815</v>
      </c>
      <c r="CS1774" s="4" t="s">
        <v>2813</v>
      </c>
    </row>
    <row r="1775" spans="90:97" ht="15" hidden="1" customHeight="1" x14ac:dyDescent="0.2">
      <c r="CL1775" s="404" t="s">
        <v>2816</v>
      </c>
      <c r="CS1775" s="4" t="s">
        <v>2814</v>
      </c>
    </row>
    <row r="1776" spans="90:97" ht="15" hidden="1" customHeight="1" x14ac:dyDescent="0.2">
      <c r="CL1776" s="404" t="s">
        <v>2817</v>
      </c>
      <c r="CS1776" s="4" t="s">
        <v>2815</v>
      </c>
    </row>
    <row r="1777" spans="90:97" ht="15" hidden="1" customHeight="1" x14ac:dyDescent="0.2">
      <c r="CL1777" s="404" t="s">
        <v>2818</v>
      </c>
      <c r="CS1777" s="4" t="s">
        <v>2816</v>
      </c>
    </row>
    <row r="1778" spans="90:97" ht="15" hidden="1" customHeight="1" x14ac:dyDescent="0.2">
      <c r="CL1778" s="404" t="s">
        <v>2819</v>
      </c>
      <c r="CS1778" s="4" t="s">
        <v>2817</v>
      </c>
    </row>
    <row r="1779" spans="90:97" ht="15" hidden="1" customHeight="1" x14ac:dyDescent="0.2">
      <c r="CL1779" s="404" t="s">
        <v>2820</v>
      </c>
      <c r="CS1779" s="4" t="s">
        <v>2818</v>
      </c>
    </row>
    <row r="1780" spans="90:97" ht="15" hidden="1" customHeight="1" x14ac:dyDescent="0.2">
      <c r="CL1780" s="404" t="s">
        <v>2821</v>
      </c>
      <c r="CS1780" s="4" t="s">
        <v>2819</v>
      </c>
    </row>
    <row r="1781" spans="90:97" ht="15" hidden="1" customHeight="1" x14ac:dyDescent="0.2">
      <c r="CL1781" s="404" t="s">
        <v>2822</v>
      </c>
      <c r="CS1781" s="4" t="s">
        <v>2820</v>
      </c>
    </row>
    <row r="1782" spans="90:97" ht="15" hidden="1" customHeight="1" x14ac:dyDescent="0.2">
      <c r="CL1782" s="404" t="s">
        <v>2823</v>
      </c>
      <c r="CS1782" s="4" t="s">
        <v>2821</v>
      </c>
    </row>
    <row r="1783" spans="90:97" ht="15" hidden="1" customHeight="1" x14ac:dyDescent="0.2">
      <c r="CL1783" s="404" t="s">
        <v>2824</v>
      </c>
      <c r="CS1783" s="4" t="s">
        <v>2822</v>
      </c>
    </row>
    <row r="1784" spans="90:97" ht="15" hidden="1" customHeight="1" x14ac:dyDescent="0.2">
      <c r="CL1784" s="404" t="s">
        <v>2825</v>
      </c>
      <c r="CS1784" s="4" t="s">
        <v>2823</v>
      </c>
    </row>
    <row r="1785" spans="90:97" ht="15" hidden="1" customHeight="1" x14ac:dyDescent="0.2">
      <c r="CL1785" s="404" t="s">
        <v>2826</v>
      </c>
      <c r="CS1785" s="4" t="s">
        <v>2824</v>
      </c>
    </row>
    <row r="1786" spans="90:97" ht="15" hidden="1" customHeight="1" x14ac:dyDescent="0.2">
      <c r="CL1786" s="404" t="s">
        <v>2827</v>
      </c>
      <c r="CS1786" s="4" t="s">
        <v>2825</v>
      </c>
    </row>
    <row r="1787" spans="90:97" ht="15" hidden="1" customHeight="1" x14ac:dyDescent="0.2">
      <c r="CL1787" s="404" t="s">
        <v>2828</v>
      </c>
      <c r="CS1787" s="4" t="s">
        <v>2826</v>
      </c>
    </row>
    <row r="1788" spans="90:97" ht="15" hidden="1" customHeight="1" x14ac:dyDescent="0.2">
      <c r="CL1788" s="404" t="s">
        <v>2829</v>
      </c>
      <c r="CS1788" s="4" t="s">
        <v>2827</v>
      </c>
    </row>
    <row r="1789" spans="90:97" ht="15" hidden="1" customHeight="1" x14ac:dyDescent="0.2">
      <c r="CL1789" s="404" t="s">
        <v>2830</v>
      </c>
      <c r="CS1789" s="4" t="s">
        <v>2828</v>
      </c>
    </row>
    <row r="1790" spans="90:97" ht="15" hidden="1" customHeight="1" x14ac:dyDescent="0.2">
      <c r="CL1790" s="404" t="s">
        <v>2831</v>
      </c>
      <c r="CS1790" s="4" t="s">
        <v>2829</v>
      </c>
    </row>
    <row r="1791" spans="90:97" ht="15" hidden="1" customHeight="1" x14ac:dyDescent="0.2">
      <c r="CL1791" s="404" t="s">
        <v>2832</v>
      </c>
      <c r="CS1791" s="4" t="s">
        <v>2830</v>
      </c>
    </row>
    <row r="1792" spans="90:97" ht="15" hidden="1" customHeight="1" x14ac:dyDescent="0.2">
      <c r="CL1792" s="404" t="s">
        <v>2833</v>
      </c>
      <c r="CS1792" s="4" t="s">
        <v>2831</v>
      </c>
    </row>
    <row r="1793" spans="90:97" ht="15" hidden="1" customHeight="1" x14ac:dyDescent="0.2">
      <c r="CL1793" s="404" t="s">
        <v>2834</v>
      </c>
      <c r="CS1793" s="4" t="s">
        <v>2832</v>
      </c>
    </row>
    <row r="1794" spans="90:97" ht="15" hidden="1" customHeight="1" x14ac:dyDescent="0.2">
      <c r="CL1794" s="404" t="s">
        <v>2835</v>
      </c>
      <c r="CS1794" s="4" t="s">
        <v>2833</v>
      </c>
    </row>
    <row r="1795" spans="90:97" ht="15" hidden="1" customHeight="1" x14ac:dyDescent="0.2">
      <c r="CL1795" s="404" t="s">
        <v>2836</v>
      </c>
      <c r="CS1795" s="4" t="s">
        <v>2834</v>
      </c>
    </row>
    <row r="1796" spans="90:97" ht="15" hidden="1" customHeight="1" x14ac:dyDescent="0.2">
      <c r="CL1796" s="404" t="s">
        <v>2837</v>
      </c>
      <c r="CS1796" s="4" t="s">
        <v>2835</v>
      </c>
    </row>
    <row r="1797" spans="90:97" ht="15" hidden="1" customHeight="1" x14ac:dyDescent="0.2">
      <c r="CL1797" s="404" t="s">
        <v>2838</v>
      </c>
      <c r="CS1797" s="4" t="s">
        <v>2836</v>
      </c>
    </row>
    <row r="1798" spans="90:97" ht="15" hidden="1" customHeight="1" x14ac:dyDescent="0.2">
      <c r="CL1798" s="404" t="s">
        <v>2839</v>
      </c>
      <c r="CS1798" s="4" t="s">
        <v>2837</v>
      </c>
    </row>
    <row r="1799" spans="90:97" ht="15" hidden="1" customHeight="1" x14ac:dyDescent="0.2">
      <c r="CL1799" s="404" t="s">
        <v>2840</v>
      </c>
      <c r="CS1799" s="4" t="s">
        <v>2838</v>
      </c>
    </row>
    <row r="1800" spans="90:97" ht="15" hidden="1" customHeight="1" x14ac:dyDescent="0.2">
      <c r="CL1800" s="404" t="s">
        <v>2841</v>
      </c>
      <c r="CS1800" s="4" t="s">
        <v>2839</v>
      </c>
    </row>
    <row r="1801" spans="90:97" ht="15" hidden="1" customHeight="1" x14ac:dyDescent="0.2">
      <c r="CL1801" s="404" t="s">
        <v>2842</v>
      </c>
      <c r="CS1801" s="4" t="s">
        <v>2840</v>
      </c>
    </row>
    <row r="1802" spans="90:97" ht="15" hidden="1" customHeight="1" x14ac:dyDescent="0.2">
      <c r="CL1802" s="404" t="s">
        <v>2843</v>
      </c>
      <c r="CS1802" s="4" t="s">
        <v>2841</v>
      </c>
    </row>
    <row r="1803" spans="90:97" ht="15" hidden="1" customHeight="1" x14ac:dyDescent="0.2">
      <c r="CL1803" s="404" t="s">
        <v>2844</v>
      </c>
      <c r="CS1803" s="4" t="s">
        <v>2842</v>
      </c>
    </row>
    <row r="1804" spans="90:97" ht="15" hidden="1" customHeight="1" x14ac:dyDescent="0.2">
      <c r="CL1804" s="404" t="s">
        <v>2845</v>
      </c>
      <c r="CS1804" s="4" t="s">
        <v>2843</v>
      </c>
    </row>
    <row r="1805" spans="90:97" ht="15" hidden="1" customHeight="1" x14ac:dyDescent="0.2">
      <c r="CL1805" s="404" t="s">
        <v>2846</v>
      </c>
      <c r="CS1805" s="4" t="s">
        <v>2844</v>
      </c>
    </row>
    <row r="1806" spans="90:97" ht="15" hidden="1" customHeight="1" x14ac:dyDescent="0.2">
      <c r="CL1806" s="404" t="s">
        <v>2847</v>
      </c>
      <c r="CS1806" s="4" t="s">
        <v>2845</v>
      </c>
    </row>
    <row r="1807" spans="90:97" ht="15" hidden="1" customHeight="1" x14ac:dyDescent="0.2">
      <c r="CL1807" s="404" t="s">
        <v>2848</v>
      </c>
      <c r="CS1807" s="4" t="s">
        <v>2846</v>
      </c>
    </row>
    <row r="1808" spans="90:97" ht="15" hidden="1" customHeight="1" x14ac:dyDescent="0.2">
      <c r="CL1808" s="404" t="s">
        <v>2849</v>
      </c>
      <c r="CS1808" s="4" t="s">
        <v>2847</v>
      </c>
    </row>
    <row r="1809" spans="90:97" ht="15" hidden="1" customHeight="1" x14ac:dyDescent="0.2">
      <c r="CL1809" s="404" t="s">
        <v>2850</v>
      </c>
      <c r="CS1809" s="4" t="s">
        <v>2848</v>
      </c>
    </row>
    <row r="1810" spans="90:97" ht="15" hidden="1" customHeight="1" x14ac:dyDescent="0.2">
      <c r="CL1810" s="404" t="s">
        <v>2851</v>
      </c>
      <c r="CS1810" s="4" t="s">
        <v>2849</v>
      </c>
    </row>
    <row r="1811" spans="90:97" ht="15" hidden="1" customHeight="1" x14ac:dyDescent="0.2">
      <c r="CL1811" s="404" t="s">
        <v>2852</v>
      </c>
      <c r="CS1811" s="4" t="s">
        <v>2850</v>
      </c>
    </row>
    <row r="1812" spans="90:97" ht="15" hidden="1" customHeight="1" x14ac:dyDescent="0.2">
      <c r="CL1812" s="404" t="s">
        <v>2853</v>
      </c>
      <c r="CS1812" s="4" t="s">
        <v>2851</v>
      </c>
    </row>
    <row r="1813" spans="90:97" ht="15" hidden="1" customHeight="1" x14ac:dyDescent="0.2">
      <c r="CL1813" s="404" t="s">
        <v>2854</v>
      </c>
      <c r="CS1813" s="4" t="s">
        <v>2852</v>
      </c>
    </row>
    <row r="1814" spans="90:97" ht="15" hidden="1" customHeight="1" x14ac:dyDescent="0.2">
      <c r="CL1814" s="404" t="s">
        <v>2855</v>
      </c>
      <c r="CS1814" s="4" t="s">
        <v>2853</v>
      </c>
    </row>
    <row r="1815" spans="90:97" ht="15" hidden="1" customHeight="1" x14ac:dyDescent="0.2">
      <c r="CL1815" s="404" t="s">
        <v>2856</v>
      </c>
      <c r="CS1815" s="4" t="s">
        <v>2854</v>
      </c>
    </row>
    <row r="1816" spans="90:97" ht="15" hidden="1" customHeight="1" x14ac:dyDescent="0.2">
      <c r="CL1816" s="404" t="s">
        <v>2857</v>
      </c>
      <c r="CS1816" s="4" t="s">
        <v>2855</v>
      </c>
    </row>
    <row r="1817" spans="90:97" ht="15" hidden="1" customHeight="1" x14ac:dyDescent="0.2">
      <c r="CL1817" s="404" t="s">
        <v>2858</v>
      </c>
      <c r="CS1817" s="4" t="s">
        <v>2856</v>
      </c>
    </row>
    <row r="1818" spans="90:97" ht="15" hidden="1" customHeight="1" x14ac:dyDescent="0.2">
      <c r="CL1818" s="404" t="s">
        <v>2859</v>
      </c>
      <c r="CS1818" s="4" t="s">
        <v>2857</v>
      </c>
    </row>
    <row r="1819" spans="90:97" ht="15" hidden="1" customHeight="1" x14ac:dyDescent="0.2">
      <c r="CL1819" s="404" t="s">
        <v>2860</v>
      </c>
      <c r="CS1819" s="4" t="s">
        <v>2858</v>
      </c>
    </row>
    <row r="1820" spans="90:97" ht="15" hidden="1" customHeight="1" x14ac:dyDescent="0.2">
      <c r="CL1820" s="404" t="s">
        <v>1004</v>
      </c>
      <c r="CS1820" s="4" t="s">
        <v>2859</v>
      </c>
    </row>
    <row r="1821" spans="90:97" ht="15" hidden="1" customHeight="1" x14ac:dyDescent="0.2">
      <c r="CL1821" s="404" t="s">
        <v>2861</v>
      </c>
      <c r="CS1821" s="4" t="s">
        <v>2860</v>
      </c>
    </row>
    <row r="1822" spans="90:97" ht="15" hidden="1" customHeight="1" x14ac:dyDescent="0.2">
      <c r="CL1822" s="404" t="s">
        <v>2862</v>
      </c>
      <c r="CS1822" s="4" t="s">
        <v>1004</v>
      </c>
    </row>
    <row r="1823" spans="90:97" ht="15" hidden="1" customHeight="1" x14ac:dyDescent="0.2">
      <c r="CL1823" s="404" t="s">
        <v>2863</v>
      </c>
      <c r="CS1823" s="4" t="s">
        <v>2861</v>
      </c>
    </row>
    <row r="1824" spans="90:97" ht="15" hidden="1" customHeight="1" x14ac:dyDescent="0.2">
      <c r="CL1824" s="404" t="s">
        <v>2864</v>
      </c>
      <c r="CS1824" s="4" t="s">
        <v>2862</v>
      </c>
    </row>
    <row r="1825" spans="90:97" ht="15" hidden="1" customHeight="1" x14ac:dyDescent="0.2">
      <c r="CL1825" s="404" t="s">
        <v>2865</v>
      </c>
      <c r="CS1825" s="4" t="s">
        <v>2863</v>
      </c>
    </row>
    <row r="1826" spans="90:97" ht="15" hidden="1" customHeight="1" x14ac:dyDescent="0.2">
      <c r="CL1826" s="404" t="s">
        <v>2866</v>
      </c>
      <c r="CS1826" s="4" t="s">
        <v>2864</v>
      </c>
    </row>
    <row r="1827" spans="90:97" ht="15" hidden="1" customHeight="1" x14ac:dyDescent="0.2">
      <c r="CL1827" s="404" t="s">
        <v>2867</v>
      </c>
      <c r="CS1827" s="4" t="s">
        <v>2865</v>
      </c>
    </row>
    <row r="1828" spans="90:97" ht="15" hidden="1" customHeight="1" x14ac:dyDescent="0.2">
      <c r="CL1828" s="404" t="s">
        <v>2868</v>
      </c>
      <c r="CS1828" s="4" t="s">
        <v>2866</v>
      </c>
    </row>
    <row r="1829" spans="90:97" ht="15" hidden="1" customHeight="1" x14ac:dyDescent="0.2">
      <c r="CL1829" s="404" t="s">
        <v>2869</v>
      </c>
      <c r="CS1829" s="4" t="s">
        <v>2867</v>
      </c>
    </row>
    <row r="1830" spans="90:97" ht="15" hidden="1" customHeight="1" x14ac:dyDescent="0.2">
      <c r="CL1830" s="404" t="s">
        <v>2870</v>
      </c>
      <c r="CS1830" s="4" t="s">
        <v>2868</v>
      </c>
    </row>
    <row r="1831" spans="90:97" ht="15" hidden="1" customHeight="1" x14ac:dyDescent="0.2">
      <c r="CL1831" s="404" t="s">
        <v>2871</v>
      </c>
      <c r="CS1831" s="4" t="s">
        <v>2869</v>
      </c>
    </row>
    <row r="1832" spans="90:97" ht="15" hidden="1" customHeight="1" x14ac:dyDescent="0.2">
      <c r="CL1832" s="404" t="s">
        <v>2872</v>
      </c>
      <c r="CS1832" s="4" t="s">
        <v>2870</v>
      </c>
    </row>
    <row r="1833" spans="90:97" ht="15" hidden="1" customHeight="1" x14ac:dyDescent="0.2">
      <c r="CL1833" s="404" t="s">
        <v>2873</v>
      </c>
      <c r="CS1833" s="4" t="s">
        <v>2871</v>
      </c>
    </row>
    <row r="1834" spans="90:97" ht="15" hidden="1" customHeight="1" x14ac:dyDescent="0.2">
      <c r="CL1834" s="404" t="s">
        <v>2874</v>
      </c>
      <c r="CS1834" s="4" t="s">
        <v>2872</v>
      </c>
    </row>
    <row r="1835" spans="90:97" ht="15" hidden="1" customHeight="1" x14ac:dyDescent="0.2">
      <c r="CL1835" s="404" t="s">
        <v>2875</v>
      </c>
      <c r="CS1835" s="4" t="s">
        <v>2873</v>
      </c>
    </row>
    <row r="1836" spans="90:97" ht="15" hidden="1" customHeight="1" x14ac:dyDescent="0.2">
      <c r="CL1836" s="404" t="s">
        <v>2876</v>
      </c>
      <c r="CS1836" s="4" t="s">
        <v>2874</v>
      </c>
    </row>
    <row r="1837" spans="90:97" ht="15" hidden="1" customHeight="1" x14ac:dyDescent="0.2">
      <c r="CL1837" s="404" t="s">
        <v>2877</v>
      </c>
      <c r="CS1837" s="4" t="s">
        <v>2875</v>
      </c>
    </row>
    <row r="1838" spans="90:97" ht="15" hidden="1" customHeight="1" x14ac:dyDescent="0.2">
      <c r="CL1838" s="404" t="s">
        <v>2878</v>
      </c>
      <c r="CS1838" s="4" t="s">
        <v>2876</v>
      </c>
    </row>
    <row r="1839" spans="90:97" ht="15" hidden="1" customHeight="1" x14ac:dyDescent="0.2">
      <c r="CL1839" s="404" t="s">
        <v>2879</v>
      </c>
      <c r="CS1839" s="4" t="s">
        <v>2877</v>
      </c>
    </row>
    <row r="1840" spans="90:97" ht="15" hidden="1" customHeight="1" x14ac:dyDescent="0.2">
      <c r="CL1840" s="404" t="s">
        <v>2880</v>
      </c>
      <c r="CS1840" s="4" t="s">
        <v>2878</v>
      </c>
    </row>
    <row r="1841" spans="90:97" ht="15" hidden="1" customHeight="1" x14ac:dyDescent="0.2">
      <c r="CL1841" s="404" t="s">
        <v>2881</v>
      </c>
      <c r="CS1841" s="4" t="s">
        <v>2879</v>
      </c>
    </row>
    <row r="1842" spans="90:97" ht="15" hidden="1" customHeight="1" x14ac:dyDescent="0.2">
      <c r="CL1842" s="404" t="s">
        <v>1004</v>
      </c>
      <c r="CS1842" s="4" t="s">
        <v>2880</v>
      </c>
    </row>
    <row r="1843" spans="90:97" ht="15" hidden="1" customHeight="1" x14ac:dyDescent="0.2">
      <c r="CL1843" s="404" t="s">
        <v>2882</v>
      </c>
      <c r="CS1843" s="4" t="s">
        <v>2881</v>
      </c>
    </row>
    <row r="1844" spans="90:97" ht="15" hidden="1" customHeight="1" x14ac:dyDescent="0.2">
      <c r="CL1844" s="404" t="s">
        <v>2883</v>
      </c>
      <c r="CS1844" s="4" t="s">
        <v>1004</v>
      </c>
    </row>
    <row r="1845" spans="90:97" ht="15" hidden="1" customHeight="1" x14ac:dyDescent="0.2">
      <c r="CL1845" s="404" t="s">
        <v>2884</v>
      </c>
      <c r="CS1845" s="4" t="s">
        <v>2882</v>
      </c>
    </row>
    <row r="1846" spans="90:97" ht="15" hidden="1" customHeight="1" x14ac:dyDescent="0.2">
      <c r="CL1846" s="404" t="s">
        <v>2885</v>
      </c>
      <c r="CS1846" s="4" t="s">
        <v>2883</v>
      </c>
    </row>
    <row r="1847" spans="90:97" ht="15" hidden="1" customHeight="1" x14ac:dyDescent="0.2">
      <c r="CL1847" s="404" t="s">
        <v>2886</v>
      </c>
      <c r="CS1847" s="4" t="s">
        <v>2884</v>
      </c>
    </row>
    <row r="1848" spans="90:97" ht="15" hidden="1" customHeight="1" x14ac:dyDescent="0.2">
      <c r="CL1848" s="404" t="s">
        <v>2887</v>
      </c>
      <c r="CS1848" s="4" t="s">
        <v>2885</v>
      </c>
    </row>
    <row r="1849" spans="90:97" ht="15" hidden="1" customHeight="1" x14ac:dyDescent="0.2">
      <c r="CL1849" s="404" t="s">
        <v>2888</v>
      </c>
      <c r="CS1849" s="4" t="s">
        <v>2886</v>
      </c>
    </row>
    <row r="1850" spans="90:97" ht="15" hidden="1" customHeight="1" x14ac:dyDescent="0.2">
      <c r="CL1850" s="404" t="s">
        <v>2889</v>
      </c>
      <c r="CS1850" s="4" t="s">
        <v>2887</v>
      </c>
    </row>
    <row r="1851" spans="90:97" ht="15" hidden="1" customHeight="1" x14ac:dyDescent="0.2">
      <c r="CL1851" s="404" t="s">
        <v>2890</v>
      </c>
      <c r="CS1851" s="4" t="s">
        <v>2888</v>
      </c>
    </row>
    <row r="1852" spans="90:97" ht="15" hidden="1" customHeight="1" x14ac:dyDescent="0.2">
      <c r="CL1852" s="404" t="s">
        <v>2891</v>
      </c>
      <c r="CS1852" s="4" t="s">
        <v>2889</v>
      </c>
    </row>
    <row r="1853" spans="90:97" ht="15" hidden="1" customHeight="1" x14ac:dyDescent="0.2">
      <c r="CL1853" s="404" t="s">
        <v>2892</v>
      </c>
      <c r="CS1853" s="4" t="s">
        <v>2890</v>
      </c>
    </row>
    <row r="1854" spans="90:97" ht="15" hidden="1" customHeight="1" x14ac:dyDescent="0.2">
      <c r="CL1854" s="404" t="s">
        <v>2893</v>
      </c>
      <c r="CS1854" s="4" t="s">
        <v>2891</v>
      </c>
    </row>
    <row r="1855" spans="90:97" ht="15" hidden="1" customHeight="1" x14ac:dyDescent="0.2">
      <c r="CL1855" s="404" t="s">
        <v>2894</v>
      </c>
      <c r="CS1855" s="4" t="s">
        <v>2892</v>
      </c>
    </row>
    <row r="1856" spans="90:97" ht="15" hidden="1" customHeight="1" x14ac:dyDescent="0.2">
      <c r="CL1856" s="404" t="s">
        <v>2895</v>
      </c>
      <c r="CS1856" s="4" t="s">
        <v>2893</v>
      </c>
    </row>
    <row r="1857" spans="90:97" ht="15" hidden="1" customHeight="1" x14ac:dyDescent="0.2">
      <c r="CL1857" s="404" t="s">
        <v>2896</v>
      </c>
      <c r="CS1857" s="4" t="s">
        <v>2894</v>
      </c>
    </row>
    <row r="1858" spans="90:97" ht="15" hidden="1" customHeight="1" x14ac:dyDescent="0.2">
      <c r="CL1858" s="404" t="s">
        <v>2897</v>
      </c>
      <c r="CS1858" s="4" t="s">
        <v>2895</v>
      </c>
    </row>
    <row r="1859" spans="90:97" ht="15" hidden="1" customHeight="1" x14ac:dyDescent="0.2">
      <c r="CL1859" s="404" t="s">
        <v>2898</v>
      </c>
      <c r="CS1859" s="4" t="s">
        <v>2896</v>
      </c>
    </row>
    <row r="1860" spans="90:97" ht="15" hidden="1" customHeight="1" x14ac:dyDescent="0.2">
      <c r="CL1860" s="404" t="s">
        <v>2899</v>
      </c>
      <c r="CS1860" s="4" t="s">
        <v>2897</v>
      </c>
    </row>
    <row r="1861" spans="90:97" ht="15" hidden="1" customHeight="1" x14ac:dyDescent="0.2">
      <c r="CL1861" s="404" t="s">
        <v>2900</v>
      </c>
      <c r="CS1861" s="4" t="s">
        <v>2898</v>
      </c>
    </row>
    <row r="1862" spans="90:97" ht="15" hidden="1" customHeight="1" x14ac:dyDescent="0.2">
      <c r="CL1862" s="404" t="s">
        <v>2901</v>
      </c>
      <c r="CS1862" s="4" t="s">
        <v>2899</v>
      </c>
    </row>
    <row r="1863" spans="90:97" ht="15" hidden="1" customHeight="1" x14ac:dyDescent="0.2">
      <c r="CL1863" s="404" t="s">
        <v>2902</v>
      </c>
      <c r="CS1863" s="4" t="s">
        <v>2900</v>
      </c>
    </row>
    <row r="1864" spans="90:97" ht="15" hidden="1" customHeight="1" x14ac:dyDescent="0.2">
      <c r="CL1864" s="404" t="s">
        <v>2903</v>
      </c>
      <c r="CS1864" s="4" t="s">
        <v>2901</v>
      </c>
    </row>
    <row r="1865" spans="90:97" ht="15" hidden="1" customHeight="1" x14ac:dyDescent="0.2">
      <c r="CL1865" s="404" t="s">
        <v>1004</v>
      </c>
      <c r="CS1865" s="4" t="s">
        <v>2902</v>
      </c>
    </row>
    <row r="1866" spans="90:97" ht="15" hidden="1" customHeight="1" x14ac:dyDescent="0.2">
      <c r="CL1866" s="404" t="s">
        <v>2904</v>
      </c>
      <c r="CS1866" s="4" t="s">
        <v>2903</v>
      </c>
    </row>
    <row r="1867" spans="90:97" ht="15" hidden="1" customHeight="1" x14ac:dyDescent="0.2">
      <c r="CL1867" s="404" t="s">
        <v>2905</v>
      </c>
      <c r="CS1867" s="4" t="s">
        <v>1004</v>
      </c>
    </row>
    <row r="1868" spans="90:97" ht="15" hidden="1" customHeight="1" x14ac:dyDescent="0.2">
      <c r="CL1868" s="404" t="s">
        <v>2906</v>
      </c>
      <c r="CS1868" s="4" t="s">
        <v>2904</v>
      </c>
    </row>
    <row r="1869" spans="90:97" ht="15" hidden="1" customHeight="1" x14ac:dyDescent="0.2">
      <c r="CL1869" s="404" t="s">
        <v>2907</v>
      </c>
      <c r="CS1869" s="4" t="s">
        <v>2905</v>
      </c>
    </row>
    <row r="1870" spans="90:97" ht="15" hidden="1" customHeight="1" x14ac:dyDescent="0.2">
      <c r="CL1870" s="404" t="s">
        <v>2908</v>
      </c>
      <c r="CS1870" s="4" t="s">
        <v>2906</v>
      </c>
    </row>
    <row r="1871" spans="90:97" ht="15" hidden="1" customHeight="1" x14ac:dyDescent="0.2">
      <c r="CL1871" s="404" t="s">
        <v>2909</v>
      </c>
      <c r="CS1871" s="4" t="s">
        <v>2907</v>
      </c>
    </row>
    <row r="1872" spans="90:97" ht="15" hidden="1" customHeight="1" x14ac:dyDescent="0.2">
      <c r="CL1872" s="404" t="s">
        <v>2910</v>
      </c>
      <c r="CS1872" s="4" t="s">
        <v>2908</v>
      </c>
    </row>
    <row r="1873" spans="90:97" ht="15" hidden="1" customHeight="1" x14ac:dyDescent="0.2">
      <c r="CL1873" s="404" t="s">
        <v>2911</v>
      </c>
      <c r="CS1873" s="4" t="s">
        <v>2909</v>
      </c>
    </row>
    <row r="1874" spans="90:97" ht="15" hidden="1" customHeight="1" x14ac:dyDescent="0.2">
      <c r="CL1874" s="404" t="s">
        <v>2912</v>
      </c>
      <c r="CS1874" s="4" t="s">
        <v>2910</v>
      </c>
    </row>
    <row r="1875" spans="90:97" ht="15" hidden="1" customHeight="1" x14ac:dyDescent="0.2">
      <c r="CL1875" s="404" t="s">
        <v>2913</v>
      </c>
      <c r="CS1875" s="4" t="s">
        <v>2911</v>
      </c>
    </row>
    <row r="1876" spans="90:97" ht="15" hidden="1" customHeight="1" x14ac:dyDescent="0.2">
      <c r="CL1876" s="404" t="s">
        <v>2914</v>
      </c>
      <c r="CS1876" s="4" t="s">
        <v>2912</v>
      </c>
    </row>
    <row r="1877" spans="90:97" ht="15" hidden="1" customHeight="1" x14ac:dyDescent="0.2">
      <c r="CL1877" s="404" t="s">
        <v>2915</v>
      </c>
      <c r="CS1877" s="4" t="s">
        <v>2913</v>
      </c>
    </row>
    <row r="1878" spans="90:97" ht="15" hidden="1" customHeight="1" x14ac:dyDescent="0.2">
      <c r="CL1878" s="404" t="s">
        <v>2916</v>
      </c>
      <c r="CS1878" s="4" t="s">
        <v>2914</v>
      </c>
    </row>
    <row r="1879" spans="90:97" ht="15" hidden="1" customHeight="1" x14ac:dyDescent="0.2">
      <c r="CL1879" s="404" t="s">
        <v>2917</v>
      </c>
      <c r="CS1879" s="4" t="s">
        <v>2915</v>
      </c>
    </row>
    <row r="1880" spans="90:97" ht="15" hidden="1" customHeight="1" x14ac:dyDescent="0.2">
      <c r="CL1880" s="404" t="s">
        <v>2918</v>
      </c>
      <c r="CS1880" s="4" t="s">
        <v>2916</v>
      </c>
    </row>
    <row r="1881" spans="90:97" ht="15" hidden="1" customHeight="1" x14ac:dyDescent="0.2">
      <c r="CL1881" s="404" t="s">
        <v>2919</v>
      </c>
      <c r="CS1881" s="4" t="s">
        <v>2917</v>
      </c>
    </row>
    <row r="1882" spans="90:97" ht="15" hidden="1" customHeight="1" x14ac:dyDescent="0.2">
      <c r="CL1882" s="404" t="s">
        <v>2920</v>
      </c>
      <c r="CS1882" s="4" t="s">
        <v>2918</v>
      </c>
    </row>
    <row r="1883" spans="90:97" ht="15" hidden="1" customHeight="1" x14ac:dyDescent="0.2">
      <c r="CL1883" s="404" t="s">
        <v>2921</v>
      </c>
      <c r="CS1883" s="4" t="s">
        <v>2919</v>
      </c>
    </row>
    <row r="1884" spans="90:97" ht="15" hidden="1" customHeight="1" x14ac:dyDescent="0.2">
      <c r="CL1884" s="404" t="s">
        <v>2922</v>
      </c>
      <c r="CS1884" s="4" t="s">
        <v>2920</v>
      </c>
    </row>
    <row r="1885" spans="90:97" ht="15" hidden="1" customHeight="1" x14ac:dyDescent="0.2">
      <c r="CL1885" s="404" t="s">
        <v>2923</v>
      </c>
      <c r="CS1885" s="4" t="s">
        <v>2921</v>
      </c>
    </row>
    <row r="1886" spans="90:97" ht="15" hidden="1" customHeight="1" x14ac:dyDescent="0.2">
      <c r="CL1886" s="404" t="s">
        <v>2924</v>
      </c>
      <c r="CS1886" s="4" t="s">
        <v>2922</v>
      </c>
    </row>
    <row r="1887" spans="90:97" ht="15" hidden="1" customHeight="1" x14ac:dyDescent="0.2">
      <c r="CL1887" s="404" t="s">
        <v>2925</v>
      </c>
      <c r="CS1887" s="4" t="s">
        <v>2923</v>
      </c>
    </row>
    <row r="1888" spans="90:97" ht="15" hidden="1" customHeight="1" x14ac:dyDescent="0.2">
      <c r="CL1888" s="404" t="s">
        <v>2926</v>
      </c>
      <c r="CS1888" s="4" t="s">
        <v>2924</v>
      </c>
    </row>
    <row r="1889" spans="90:97" ht="15" hidden="1" customHeight="1" x14ac:dyDescent="0.2">
      <c r="CL1889" s="404" t="s">
        <v>2927</v>
      </c>
      <c r="CS1889" s="4" t="s">
        <v>2925</v>
      </c>
    </row>
    <row r="1890" spans="90:97" ht="15" hidden="1" customHeight="1" x14ac:dyDescent="0.2">
      <c r="CL1890" s="404" t="s">
        <v>2928</v>
      </c>
      <c r="CS1890" s="4" t="s">
        <v>2926</v>
      </c>
    </row>
    <row r="1891" spans="90:97" ht="15" hidden="1" customHeight="1" x14ac:dyDescent="0.2">
      <c r="CL1891" s="404" t="s">
        <v>2929</v>
      </c>
      <c r="CS1891" s="4" t="s">
        <v>2927</v>
      </c>
    </row>
    <row r="1892" spans="90:97" ht="15" hidden="1" customHeight="1" x14ac:dyDescent="0.2">
      <c r="CL1892" s="404" t="s">
        <v>2930</v>
      </c>
      <c r="CS1892" s="4" t="s">
        <v>2928</v>
      </c>
    </row>
    <row r="1893" spans="90:97" ht="15" hidden="1" customHeight="1" x14ac:dyDescent="0.2">
      <c r="CL1893" s="404" t="s">
        <v>2931</v>
      </c>
      <c r="CS1893" s="4" t="s">
        <v>2929</v>
      </c>
    </row>
    <row r="1894" spans="90:97" ht="15" hidden="1" customHeight="1" x14ac:dyDescent="0.2">
      <c r="CL1894" s="404" t="s">
        <v>2932</v>
      </c>
      <c r="CS1894" s="4" t="s">
        <v>2930</v>
      </c>
    </row>
    <row r="1895" spans="90:97" ht="15" hidden="1" customHeight="1" x14ac:dyDescent="0.2">
      <c r="CL1895" s="404" t="s">
        <v>2933</v>
      </c>
      <c r="CS1895" s="4" t="s">
        <v>2931</v>
      </c>
    </row>
    <row r="1896" spans="90:97" ht="15" hidden="1" customHeight="1" x14ac:dyDescent="0.2">
      <c r="CL1896" s="404" t="s">
        <v>2934</v>
      </c>
      <c r="CS1896" s="4" t="s">
        <v>2932</v>
      </c>
    </row>
    <row r="1897" spans="90:97" ht="15" hidden="1" customHeight="1" x14ac:dyDescent="0.2">
      <c r="CL1897" s="404" t="s">
        <v>2935</v>
      </c>
      <c r="CS1897" s="4" t="s">
        <v>2933</v>
      </c>
    </row>
    <row r="1898" spans="90:97" ht="15" hidden="1" customHeight="1" x14ac:dyDescent="0.2">
      <c r="CL1898" s="404" t="s">
        <v>2936</v>
      </c>
      <c r="CS1898" s="4" t="s">
        <v>2934</v>
      </c>
    </row>
    <row r="1899" spans="90:97" ht="15" hidden="1" customHeight="1" x14ac:dyDescent="0.2">
      <c r="CL1899" s="404" t="s">
        <v>2937</v>
      </c>
      <c r="CS1899" s="4" t="s">
        <v>2935</v>
      </c>
    </row>
    <row r="1900" spans="90:97" ht="15" hidden="1" customHeight="1" x14ac:dyDescent="0.2">
      <c r="CL1900" s="404" t="s">
        <v>2938</v>
      </c>
      <c r="CS1900" s="4" t="s">
        <v>2936</v>
      </c>
    </row>
    <row r="1901" spans="90:97" ht="15" hidden="1" customHeight="1" x14ac:dyDescent="0.2">
      <c r="CL1901" s="404" t="s">
        <v>2939</v>
      </c>
      <c r="CS1901" s="4" t="s">
        <v>2937</v>
      </c>
    </row>
    <row r="1902" spans="90:97" ht="15" hidden="1" customHeight="1" x14ac:dyDescent="0.2">
      <c r="CL1902" s="404" t="s">
        <v>2940</v>
      </c>
      <c r="CS1902" s="4" t="s">
        <v>2938</v>
      </c>
    </row>
    <row r="1903" spans="90:97" ht="15" hidden="1" customHeight="1" x14ac:dyDescent="0.2">
      <c r="CL1903" s="404" t="s">
        <v>2941</v>
      </c>
      <c r="CS1903" s="4" t="s">
        <v>2939</v>
      </c>
    </row>
    <row r="1904" spans="90:97" ht="15" hidden="1" customHeight="1" x14ac:dyDescent="0.2">
      <c r="CL1904" s="404" t="s">
        <v>2942</v>
      </c>
      <c r="CS1904" s="4" t="s">
        <v>2940</v>
      </c>
    </row>
    <row r="1905" spans="90:97" ht="15" hidden="1" customHeight="1" x14ac:dyDescent="0.2">
      <c r="CL1905" s="404" t="s">
        <v>2943</v>
      </c>
      <c r="CS1905" s="4" t="s">
        <v>2941</v>
      </c>
    </row>
    <row r="1906" spans="90:97" ht="15" hidden="1" customHeight="1" x14ac:dyDescent="0.2">
      <c r="CL1906" s="404" t="s">
        <v>2944</v>
      </c>
      <c r="CS1906" s="4" t="s">
        <v>2942</v>
      </c>
    </row>
    <row r="1907" spans="90:97" ht="15" hidden="1" customHeight="1" x14ac:dyDescent="0.2">
      <c r="CL1907" s="404" t="s">
        <v>2945</v>
      </c>
      <c r="CS1907" s="4" t="s">
        <v>2943</v>
      </c>
    </row>
    <row r="1908" spans="90:97" ht="15" hidden="1" customHeight="1" x14ac:dyDescent="0.2">
      <c r="CL1908" s="404" t="s">
        <v>2946</v>
      </c>
      <c r="CS1908" s="4" t="s">
        <v>2944</v>
      </c>
    </row>
    <row r="1909" spans="90:97" ht="15" hidden="1" customHeight="1" x14ac:dyDescent="0.2">
      <c r="CL1909" s="404" t="s">
        <v>2947</v>
      </c>
      <c r="CS1909" s="4" t="s">
        <v>2945</v>
      </c>
    </row>
    <row r="1910" spans="90:97" ht="15" hidden="1" customHeight="1" x14ac:dyDescent="0.2">
      <c r="CL1910" s="404" t="s">
        <v>2948</v>
      </c>
      <c r="CS1910" s="4" t="s">
        <v>2946</v>
      </c>
    </row>
    <row r="1911" spans="90:97" ht="15" hidden="1" customHeight="1" x14ac:dyDescent="0.2">
      <c r="CL1911" s="404" t="s">
        <v>2949</v>
      </c>
      <c r="CS1911" s="4" t="s">
        <v>2947</v>
      </c>
    </row>
    <row r="1912" spans="90:97" ht="15" hidden="1" customHeight="1" x14ac:dyDescent="0.2">
      <c r="CL1912" s="404" t="s">
        <v>2950</v>
      </c>
      <c r="CS1912" s="4" t="s">
        <v>2948</v>
      </c>
    </row>
    <row r="1913" spans="90:97" ht="15" hidden="1" customHeight="1" x14ac:dyDescent="0.2">
      <c r="CL1913" s="404" t="s">
        <v>2951</v>
      </c>
      <c r="CS1913" s="4" t="s">
        <v>2949</v>
      </c>
    </row>
    <row r="1914" spans="90:97" ht="15" hidden="1" customHeight="1" x14ac:dyDescent="0.2">
      <c r="CL1914" s="404" t="s">
        <v>2952</v>
      </c>
      <c r="CS1914" s="4" t="s">
        <v>2950</v>
      </c>
    </row>
    <row r="1915" spans="90:97" ht="15" hidden="1" customHeight="1" x14ac:dyDescent="0.2">
      <c r="CL1915" s="404" t="s">
        <v>2953</v>
      </c>
      <c r="CS1915" s="4" t="s">
        <v>2951</v>
      </c>
    </row>
    <row r="1916" spans="90:97" ht="15" hidden="1" customHeight="1" x14ac:dyDescent="0.2">
      <c r="CL1916" s="404" t="s">
        <v>2954</v>
      </c>
      <c r="CS1916" s="4" t="s">
        <v>2952</v>
      </c>
    </row>
    <row r="1917" spans="90:97" ht="15" hidden="1" customHeight="1" x14ac:dyDescent="0.2">
      <c r="CL1917" s="404" t="s">
        <v>1004</v>
      </c>
      <c r="CS1917" s="4" t="s">
        <v>2953</v>
      </c>
    </row>
    <row r="1918" spans="90:97" ht="15" hidden="1" customHeight="1" x14ac:dyDescent="0.2">
      <c r="CL1918" s="404" t="s">
        <v>2955</v>
      </c>
      <c r="CS1918" s="4" t="s">
        <v>2954</v>
      </c>
    </row>
    <row r="1919" spans="90:97" ht="15" hidden="1" customHeight="1" x14ac:dyDescent="0.2">
      <c r="CL1919" s="404" t="s">
        <v>2956</v>
      </c>
      <c r="CS1919" s="4" t="s">
        <v>1004</v>
      </c>
    </row>
    <row r="1920" spans="90:97" ht="15" hidden="1" customHeight="1" x14ac:dyDescent="0.2">
      <c r="CL1920" s="404" t="s">
        <v>2957</v>
      </c>
      <c r="CS1920" s="4" t="s">
        <v>2955</v>
      </c>
    </row>
    <row r="1921" spans="90:97" ht="15" hidden="1" customHeight="1" x14ac:dyDescent="0.2">
      <c r="CL1921" s="404" t="s">
        <v>2958</v>
      </c>
      <c r="CS1921" s="4" t="s">
        <v>2956</v>
      </c>
    </row>
    <row r="1922" spans="90:97" ht="15" hidden="1" customHeight="1" x14ac:dyDescent="0.2">
      <c r="CL1922" s="404" t="s">
        <v>2959</v>
      </c>
      <c r="CS1922" s="4" t="s">
        <v>2957</v>
      </c>
    </row>
    <row r="1923" spans="90:97" ht="15" hidden="1" customHeight="1" x14ac:dyDescent="0.2">
      <c r="CL1923" s="404" t="s">
        <v>2960</v>
      </c>
      <c r="CS1923" s="4" t="s">
        <v>2958</v>
      </c>
    </row>
    <row r="1924" spans="90:97" ht="15" hidden="1" customHeight="1" x14ac:dyDescent="0.2">
      <c r="CL1924" s="404" t="s">
        <v>2961</v>
      </c>
      <c r="CS1924" s="4" t="s">
        <v>2959</v>
      </c>
    </row>
    <row r="1925" spans="90:97" ht="15" hidden="1" customHeight="1" x14ac:dyDescent="0.2">
      <c r="CL1925" s="404" t="s">
        <v>2962</v>
      </c>
      <c r="CS1925" s="4" t="s">
        <v>2960</v>
      </c>
    </row>
    <row r="1926" spans="90:97" ht="15" hidden="1" customHeight="1" x14ac:dyDescent="0.2">
      <c r="CL1926" s="404" t="s">
        <v>2963</v>
      </c>
      <c r="CS1926" s="4" t="s">
        <v>2961</v>
      </c>
    </row>
    <row r="1927" spans="90:97" ht="15" hidden="1" customHeight="1" x14ac:dyDescent="0.2">
      <c r="CL1927" s="404" t="s">
        <v>2964</v>
      </c>
      <c r="CS1927" s="4" t="s">
        <v>2962</v>
      </c>
    </row>
    <row r="1928" spans="90:97" ht="15" hidden="1" customHeight="1" x14ac:dyDescent="0.2">
      <c r="CL1928" s="404" t="s">
        <v>2965</v>
      </c>
      <c r="CS1928" s="4" t="s">
        <v>2963</v>
      </c>
    </row>
    <row r="1929" spans="90:97" ht="15" hidden="1" customHeight="1" x14ac:dyDescent="0.2">
      <c r="CL1929" s="404" t="s">
        <v>2966</v>
      </c>
      <c r="CS1929" s="4" t="s">
        <v>2964</v>
      </c>
    </row>
    <row r="1930" spans="90:97" ht="15" hidden="1" customHeight="1" x14ac:dyDescent="0.2">
      <c r="CL1930" s="404" t="s">
        <v>2967</v>
      </c>
      <c r="CS1930" s="4" t="s">
        <v>2965</v>
      </c>
    </row>
    <row r="1931" spans="90:97" ht="15" hidden="1" customHeight="1" x14ac:dyDescent="0.2">
      <c r="CL1931" s="404" t="s">
        <v>2968</v>
      </c>
      <c r="CS1931" s="4" t="s">
        <v>2966</v>
      </c>
    </row>
    <row r="1932" spans="90:97" ht="15" hidden="1" customHeight="1" x14ac:dyDescent="0.2">
      <c r="CL1932" s="404" t="s">
        <v>2969</v>
      </c>
      <c r="CS1932" s="4" t="s">
        <v>2967</v>
      </c>
    </row>
    <row r="1933" spans="90:97" ht="15" hidden="1" customHeight="1" x14ac:dyDescent="0.2">
      <c r="CL1933" s="404" t="s">
        <v>2970</v>
      </c>
      <c r="CS1933" s="4" t="s">
        <v>2968</v>
      </c>
    </row>
    <row r="1934" spans="90:97" ht="15" hidden="1" customHeight="1" x14ac:dyDescent="0.2">
      <c r="CL1934" s="404" t="s">
        <v>2971</v>
      </c>
      <c r="CS1934" s="4" t="s">
        <v>2969</v>
      </c>
    </row>
    <row r="1935" spans="90:97" ht="15" hidden="1" customHeight="1" x14ac:dyDescent="0.2">
      <c r="CL1935" s="404" t="s">
        <v>2972</v>
      </c>
      <c r="CS1935" s="4" t="s">
        <v>2970</v>
      </c>
    </row>
    <row r="1936" spans="90:97" ht="15" hidden="1" customHeight="1" x14ac:dyDescent="0.2">
      <c r="CL1936" s="404" t="s">
        <v>2973</v>
      </c>
      <c r="CS1936" s="4" t="s">
        <v>2971</v>
      </c>
    </row>
    <row r="1937" spans="90:97" ht="15" hidden="1" customHeight="1" x14ac:dyDescent="0.2">
      <c r="CL1937" s="404" t="s">
        <v>1004</v>
      </c>
      <c r="CS1937" s="4" t="s">
        <v>2972</v>
      </c>
    </row>
    <row r="1938" spans="90:97" ht="15" hidden="1" customHeight="1" x14ac:dyDescent="0.2">
      <c r="CL1938" s="404" t="s">
        <v>2974</v>
      </c>
      <c r="CS1938" s="4" t="s">
        <v>2973</v>
      </c>
    </row>
    <row r="1939" spans="90:97" ht="15" hidden="1" customHeight="1" x14ac:dyDescent="0.2">
      <c r="CL1939" s="404" t="s">
        <v>2975</v>
      </c>
      <c r="CS1939" s="4" t="s">
        <v>1004</v>
      </c>
    </row>
    <row r="1940" spans="90:97" ht="15" hidden="1" customHeight="1" x14ac:dyDescent="0.2">
      <c r="CL1940" s="404" t="s">
        <v>2976</v>
      </c>
      <c r="CS1940" s="4" t="s">
        <v>2974</v>
      </c>
    </row>
    <row r="1941" spans="90:97" ht="15" hidden="1" customHeight="1" x14ac:dyDescent="0.2">
      <c r="CL1941" s="404" t="s">
        <v>2977</v>
      </c>
      <c r="CS1941" s="4" t="s">
        <v>2975</v>
      </c>
    </row>
    <row r="1942" spans="90:97" ht="15" hidden="1" customHeight="1" x14ac:dyDescent="0.2">
      <c r="CL1942" s="404" t="s">
        <v>2978</v>
      </c>
      <c r="CS1942" s="4" t="s">
        <v>2976</v>
      </c>
    </row>
    <row r="1943" spans="90:97" ht="15" hidden="1" customHeight="1" x14ac:dyDescent="0.2">
      <c r="CL1943" s="404" t="s">
        <v>2979</v>
      </c>
      <c r="CS1943" s="4" t="s">
        <v>2977</v>
      </c>
    </row>
    <row r="1944" spans="90:97" ht="15" hidden="1" customHeight="1" x14ac:dyDescent="0.2">
      <c r="CL1944" s="404" t="s">
        <v>2980</v>
      </c>
      <c r="CS1944" s="4" t="s">
        <v>2978</v>
      </c>
    </row>
    <row r="1945" spans="90:97" ht="15" hidden="1" customHeight="1" x14ac:dyDescent="0.2">
      <c r="CL1945" s="404" t="s">
        <v>2981</v>
      </c>
      <c r="CS1945" s="4" t="s">
        <v>2979</v>
      </c>
    </row>
    <row r="1946" spans="90:97" ht="15" hidden="1" customHeight="1" x14ac:dyDescent="0.2">
      <c r="CL1946" s="404" t="s">
        <v>2982</v>
      </c>
      <c r="CS1946" s="4" t="s">
        <v>2980</v>
      </c>
    </row>
    <row r="1947" spans="90:97" ht="15" hidden="1" customHeight="1" x14ac:dyDescent="0.2">
      <c r="CL1947" s="404" t="s">
        <v>2983</v>
      </c>
      <c r="CS1947" s="4" t="s">
        <v>2981</v>
      </c>
    </row>
    <row r="1948" spans="90:97" ht="15" hidden="1" customHeight="1" x14ac:dyDescent="0.2">
      <c r="CL1948" s="404" t="s">
        <v>2984</v>
      </c>
      <c r="CS1948" s="4" t="s">
        <v>2982</v>
      </c>
    </row>
    <row r="1949" spans="90:97" ht="15" hidden="1" customHeight="1" x14ac:dyDescent="0.2">
      <c r="CL1949" s="404" t="s">
        <v>2985</v>
      </c>
      <c r="CS1949" s="4" t="s">
        <v>2983</v>
      </c>
    </row>
    <row r="1950" spans="90:97" ht="15" hidden="1" customHeight="1" x14ac:dyDescent="0.2">
      <c r="CL1950" s="404" t="s">
        <v>2986</v>
      </c>
      <c r="CS1950" s="4" t="s">
        <v>2984</v>
      </c>
    </row>
    <row r="1951" spans="90:97" ht="15" hidden="1" customHeight="1" x14ac:dyDescent="0.2">
      <c r="CL1951" s="404" t="s">
        <v>2987</v>
      </c>
      <c r="CS1951" s="4" t="s">
        <v>2985</v>
      </c>
    </row>
    <row r="1952" spans="90:97" ht="15" hidden="1" customHeight="1" x14ac:dyDescent="0.2">
      <c r="CL1952" s="404" t="s">
        <v>2988</v>
      </c>
      <c r="CS1952" s="4" t="s">
        <v>2986</v>
      </c>
    </row>
    <row r="1953" spans="90:97" ht="15" hidden="1" customHeight="1" x14ac:dyDescent="0.2">
      <c r="CL1953" s="404" t="s">
        <v>2989</v>
      </c>
      <c r="CS1953" s="4" t="s">
        <v>2987</v>
      </c>
    </row>
    <row r="1954" spans="90:97" ht="15" hidden="1" customHeight="1" x14ac:dyDescent="0.2">
      <c r="CL1954" s="404" t="s">
        <v>2990</v>
      </c>
      <c r="CS1954" s="4" t="s">
        <v>2988</v>
      </c>
    </row>
    <row r="1955" spans="90:97" ht="15" hidden="1" customHeight="1" x14ac:dyDescent="0.2">
      <c r="CL1955" s="404" t="s">
        <v>2991</v>
      </c>
      <c r="CS1955" s="4" t="s">
        <v>2989</v>
      </c>
    </row>
    <row r="1956" spans="90:97" ht="15" hidden="1" customHeight="1" x14ac:dyDescent="0.2">
      <c r="CL1956" s="404" t="s">
        <v>2992</v>
      </c>
      <c r="CS1956" s="4" t="s">
        <v>2990</v>
      </c>
    </row>
    <row r="1957" spans="90:97" ht="15" hidden="1" customHeight="1" x14ac:dyDescent="0.2">
      <c r="CL1957" s="404" t="s">
        <v>2993</v>
      </c>
      <c r="CS1957" s="4" t="s">
        <v>2991</v>
      </c>
    </row>
    <row r="1958" spans="90:97" ht="15" hidden="1" customHeight="1" x14ac:dyDescent="0.2">
      <c r="CL1958" s="404" t="s">
        <v>2994</v>
      </c>
      <c r="CS1958" s="4" t="s">
        <v>2992</v>
      </c>
    </row>
    <row r="1959" spans="90:97" ht="15" hidden="1" customHeight="1" x14ac:dyDescent="0.2">
      <c r="CL1959" s="404" t="s">
        <v>2995</v>
      </c>
      <c r="CS1959" s="4" t="s">
        <v>2993</v>
      </c>
    </row>
    <row r="1960" spans="90:97" ht="15" hidden="1" customHeight="1" x14ac:dyDescent="0.2">
      <c r="CL1960" s="404" t="s">
        <v>2996</v>
      </c>
      <c r="CS1960" s="4" t="s">
        <v>2994</v>
      </c>
    </row>
    <row r="1961" spans="90:97" ht="15" hidden="1" customHeight="1" x14ac:dyDescent="0.2">
      <c r="CL1961" s="404" t="s">
        <v>2997</v>
      </c>
      <c r="CS1961" s="4" t="s">
        <v>2995</v>
      </c>
    </row>
    <row r="1962" spans="90:97" ht="15" hidden="1" customHeight="1" x14ac:dyDescent="0.2">
      <c r="CL1962" s="404" t="s">
        <v>2998</v>
      </c>
      <c r="CS1962" s="4" t="s">
        <v>2996</v>
      </c>
    </row>
    <row r="1963" spans="90:97" ht="15" hidden="1" customHeight="1" x14ac:dyDescent="0.2">
      <c r="CL1963" s="404" t="s">
        <v>2999</v>
      </c>
      <c r="CS1963" s="4" t="s">
        <v>2997</v>
      </c>
    </row>
    <row r="1964" spans="90:97" ht="15" hidden="1" customHeight="1" x14ac:dyDescent="0.2">
      <c r="CL1964" s="404" t="s">
        <v>3000</v>
      </c>
      <c r="CS1964" s="4" t="s">
        <v>2998</v>
      </c>
    </row>
    <row r="1965" spans="90:97" ht="15" hidden="1" customHeight="1" x14ac:dyDescent="0.2">
      <c r="CL1965" s="404" t="s">
        <v>1004</v>
      </c>
      <c r="CS1965" s="4" t="s">
        <v>2999</v>
      </c>
    </row>
    <row r="1966" spans="90:97" ht="15" hidden="1" customHeight="1" x14ac:dyDescent="0.2">
      <c r="CL1966" s="404" t="s">
        <v>3001</v>
      </c>
      <c r="CS1966" s="4" t="s">
        <v>3000</v>
      </c>
    </row>
    <row r="1967" spans="90:97" ht="15" hidden="1" customHeight="1" x14ac:dyDescent="0.2">
      <c r="CL1967" s="404" t="s">
        <v>3002</v>
      </c>
      <c r="CS1967" s="4" t="s">
        <v>1004</v>
      </c>
    </row>
    <row r="1968" spans="90:97" ht="15" hidden="1" customHeight="1" x14ac:dyDescent="0.2">
      <c r="CL1968" s="404" t="s">
        <v>3003</v>
      </c>
      <c r="CS1968" s="4" t="s">
        <v>3001</v>
      </c>
    </row>
    <row r="1969" spans="90:97" ht="15" hidden="1" customHeight="1" x14ac:dyDescent="0.2">
      <c r="CL1969" s="404" t="s">
        <v>3004</v>
      </c>
      <c r="CS1969" s="4" t="s">
        <v>3002</v>
      </c>
    </row>
    <row r="1970" spans="90:97" ht="15" hidden="1" customHeight="1" x14ac:dyDescent="0.2">
      <c r="CL1970" s="404" t="s">
        <v>3005</v>
      </c>
      <c r="CS1970" s="4" t="s">
        <v>3003</v>
      </c>
    </row>
    <row r="1971" spans="90:97" ht="15" hidden="1" customHeight="1" x14ac:dyDescent="0.2">
      <c r="CL1971" s="404" t="s">
        <v>3006</v>
      </c>
      <c r="CS1971" s="4" t="s">
        <v>3004</v>
      </c>
    </row>
    <row r="1972" spans="90:97" ht="15" hidden="1" customHeight="1" x14ac:dyDescent="0.2">
      <c r="CL1972" s="404" t="s">
        <v>3007</v>
      </c>
      <c r="CS1972" s="4" t="s">
        <v>3005</v>
      </c>
    </row>
    <row r="1973" spans="90:97" ht="15" hidden="1" customHeight="1" x14ac:dyDescent="0.2">
      <c r="CL1973" s="404" t="s">
        <v>3008</v>
      </c>
      <c r="CS1973" s="4" t="s">
        <v>3006</v>
      </c>
    </row>
    <row r="1974" spans="90:97" ht="15" hidden="1" customHeight="1" x14ac:dyDescent="0.2">
      <c r="CL1974" s="404" t="s">
        <v>3009</v>
      </c>
      <c r="CS1974" s="4" t="s">
        <v>3007</v>
      </c>
    </row>
    <row r="1975" spans="90:97" ht="15" hidden="1" customHeight="1" x14ac:dyDescent="0.2">
      <c r="CL1975" s="404" t="s">
        <v>3010</v>
      </c>
      <c r="CS1975" s="4" t="s">
        <v>3008</v>
      </c>
    </row>
    <row r="1976" spans="90:97" ht="15" hidden="1" customHeight="1" x14ac:dyDescent="0.2">
      <c r="CL1976" s="404" t="s">
        <v>3011</v>
      </c>
      <c r="CS1976" s="4" t="s">
        <v>3009</v>
      </c>
    </row>
    <row r="1977" spans="90:97" ht="15" hidden="1" customHeight="1" x14ac:dyDescent="0.2">
      <c r="CL1977" s="404" t="s">
        <v>3012</v>
      </c>
      <c r="CS1977" s="4" t="s">
        <v>3010</v>
      </c>
    </row>
    <row r="1978" spans="90:97" ht="15" hidden="1" customHeight="1" x14ac:dyDescent="0.2">
      <c r="CL1978" s="404" t="s">
        <v>3013</v>
      </c>
      <c r="CS1978" s="4" t="s">
        <v>3011</v>
      </c>
    </row>
    <row r="1979" spans="90:97" ht="15" hidden="1" customHeight="1" x14ac:dyDescent="0.2">
      <c r="CL1979" s="404" t="s">
        <v>3014</v>
      </c>
      <c r="CS1979" s="4" t="s">
        <v>3012</v>
      </c>
    </row>
    <row r="1980" spans="90:97" ht="15" hidden="1" customHeight="1" x14ac:dyDescent="0.2">
      <c r="CL1980" s="404" t="s">
        <v>3015</v>
      </c>
      <c r="CS1980" s="4" t="s">
        <v>3013</v>
      </c>
    </row>
    <row r="1981" spans="90:97" ht="15" hidden="1" customHeight="1" x14ac:dyDescent="0.2">
      <c r="CL1981" s="404" t="s">
        <v>3016</v>
      </c>
      <c r="CS1981" s="4" t="s">
        <v>3014</v>
      </c>
    </row>
    <row r="1982" spans="90:97" ht="15" hidden="1" customHeight="1" x14ac:dyDescent="0.2">
      <c r="CL1982" s="404" t="s">
        <v>3017</v>
      </c>
      <c r="CS1982" s="4" t="s">
        <v>3015</v>
      </c>
    </row>
    <row r="1983" spans="90:97" ht="15" hidden="1" customHeight="1" x14ac:dyDescent="0.2">
      <c r="CL1983" s="404" t="s">
        <v>3018</v>
      </c>
      <c r="CS1983" s="4" t="s">
        <v>3016</v>
      </c>
    </row>
    <row r="1984" spans="90:97" ht="15" hidden="1" customHeight="1" x14ac:dyDescent="0.2">
      <c r="CL1984" s="404" t="s">
        <v>3019</v>
      </c>
      <c r="CS1984" s="4" t="s">
        <v>3017</v>
      </c>
    </row>
    <row r="1985" spans="90:97" ht="15" hidden="1" customHeight="1" x14ac:dyDescent="0.2">
      <c r="CL1985" s="404" t="s">
        <v>3020</v>
      </c>
      <c r="CS1985" s="4" t="s">
        <v>3018</v>
      </c>
    </row>
    <row r="1986" spans="90:97" ht="15" hidden="1" customHeight="1" x14ac:dyDescent="0.2">
      <c r="CL1986" s="404" t="s">
        <v>3021</v>
      </c>
      <c r="CS1986" s="4" t="s">
        <v>3019</v>
      </c>
    </row>
    <row r="1987" spans="90:97" ht="15" hidden="1" customHeight="1" x14ac:dyDescent="0.2">
      <c r="CL1987" s="404" t="s">
        <v>3022</v>
      </c>
      <c r="CS1987" s="4" t="s">
        <v>3020</v>
      </c>
    </row>
    <row r="1988" spans="90:97" ht="15" hidden="1" customHeight="1" x14ac:dyDescent="0.2">
      <c r="CL1988" s="404" t="s">
        <v>3023</v>
      </c>
      <c r="CS1988" s="4" t="s">
        <v>3021</v>
      </c>
    </row>
    <row r="1989" spans="90:97" ht="15" hidden="1" customHeight="1" x14ac:dyDescent="0.2">
      <c r="CL1989" s="404" t="s">
        <v>3024</v>
      </c>
      <c r="CS1989" s="4" t="s">
        <v>3022</v>
      </c>
    </row>
    <row r="1990" spans="90:97" ht="15" hidden="1" customHeight="1" x14ac:dyDescent="0.2">
      <c r="CL1990" s="404" t="s">
        <v>3025</v>
      </c>
      <c r="CS1990" s="4" t="s">
        <v>3023</v>
      </c>
    </row>
    <row r="1991" spans="90:97" ht="15" hidden="1" customHeight="1" x14ac:dyDescent="0.2">
      <c r="CL1991" s="404" t="s">
        <v>3026</v>
      </c>
      <c r="CS1991" s="4" t="s">
        <v>3024</v>
      </c>
    </row>
    <row r="1992" spans="90:97" ht="15" hidden="1" customHeight="1" x14ac:dyDescent="0.2">
      <c r="CL1992" s="404" t="s">
        <v>3027</v>
      </c>
      <c r="CS1992" s="4" t="s">
        <v>3025</v>
      </c>
    </row>
    <row r="1993" spans="90:97" ht="15" hidden="1" customHeight="1" x14ac:dyDescent="0.2">
      <c r="CL1993" s="404" t="s">
        <v>3028</v>
      </c>
      <c r="CS1993" s="4" t="s">
        <v>3026</v>
      </c>
    </row>
    <row r="1994" spans="90:97" ht="15" hidden="1" customHeight="1" x14ac:dyDescent="0.2">
      <c r="CL1994" s="404" t="s">
        <v>3029</v>
      </c>
      <c r="CS1994" s="4" t="s">
        <v>3027</v>
      </c>
    </row>
    <row r="1995" spans="90:97" ht="15" hidden="1" customHeight="1" x14ac:dyDescent="0.2">
      <c r="CL1995" s="404" t="s">
        <v>3030</v>
      </c>
      <c r="CS1995" s="4" t="s">
        <v>3028</v>
      </c>
    </row>
    <row r="1996" spans="90:97" ht="15" hidden="1" customHeight="1" x14ac:dyDescent="0.2">
      <c r="CL1996" s="404" t="s">
        <v>3031</v>
      </c>
      <c r="CS1996" s="4" t="s">
        <v>3029</v>
      </c>
    </row>
    <row r="1997" spans="90:97" ht="15" hidden="1" customHeight="1" x14ac:dyDescent="0.2">
      <c r="CL1997" s="404" t="s">
        <v>3032</v>
      </c>
      <c r="CS1997" s="4" t="s">
        <v>3030</v>
      </c>
    </row>
    <row r="1998" spans="90:97" ht="15" hidden="1" customHeight="1" x14ac:dyDescent="0.2">
      <c r="CL1998" s="404" t="s">
        <v>3033</v>
      </c>
      <c r="CS1998" s="4" t="s">
        <v>3031</v>
      </c>
    </row>
    <row r="1999" spans="90:97" ht="15" hidden="1" customHeight="1" x14ac:dyDescent="0.2">
      <c r="CL1999" s="404" t="s">
        <v>3034</v>
      </c>
      <c r="CS1999" s="4" t="s">
        <v>3032</v>
      </c>
    </row>
    <row r="2000" spans="90:97" ht="15" hidden="1" customHeight="1" x14ac:dyDescent="0.2">
      <c r="CL2000" s="404" t="s">
        <v>3035</v>
      </c>
      <c r="CS2000" s="4" t="s">
        <v>3033</v>
      </c>
    </row>
    <row r="2001" spans="90:97" ht="15" hidden="1" customHeight="1" x14ac:dyDescent="0.2">
      <c r="CL2001" s="404" t="s">
        <v>3036</v>
      </c>
      <c r="CS2001" s="4" t="s">
        <v>3034</v>
      </c>
    </row>
    <row r="2002" spans="90:97" ht="15" hidden="1" customHeight="1" x14ac:dyDescent="0.2">
      <c r="CL2002" s="404" t="s">
        <v>3037</v>
      </c>
      <c r="CS2002" s="4" t="s">
        <v>3035</v>
      </c>
    </row>
    <row r="2003" spans="90:97" ht="15" hidden="1" customHeight="1" x14ac:dyDescent="0.2">
      <c r="CL2003" s="404" t="s">
        <v>3038</v>
      </c>
      <c r="CS2003" s="4" t="s">
        <v>3036</v>
      </c>
    </row>
    <row r="2004" spans="90:97" ht="15" hidden="1" customHeight="1" x14ac:dyDescent="0.2">
      <c r="CL2004" s="404" t="s">
        <v>3039</v>
      </c>
      <c r="CS2004" s="4" t="s">
        <v>3037</v>
      </c>
    </row>
    <row r="2005" spans="90:97" ht="15" hidden="1" customHeight="1" x14ac:dyDescent="0.2">
      <c r="CL2005" s="404" t="s">
        <v>3040</v>
      </c>
      <c r="CS2005" s="4" t="s">
        <v>3038</v>
      </c>
    </row>
    <row r="2006" spans="90:97" ht="15" hidden="1" customHeight="1" x14ac:dyDescent="0.2">
      <c r="CL2006" s="404" t="s">
        <v>3041</v>
      </c>
      <c r="CS2006" s="4" t="s">
        <v>3039</v>
      </c>
    </row>
    <row r="2007" spans="90:97" ht="15" hidden="1" customHeight="1" x14ac:dyDescent="0.2">
      <c r="CL2007" s="404" t="s">
        <v>3042</v>
      </c>
      <c r="CS2007" s="4" t="s">
        <v>3040</v>
      </c>
    </row>
    <row r="2008" spans="90:97" ht="15" hidden="1" customHeight="1" x14ac:dyDescent="0.2">
      <c r="CL2008" s="404" t="s">
        <v>3043</v>
      </c>
      <c r="CS2008" s="4" t="s">
        <v>3041</v>
      </c>
    </row>
    <row r="2009" spans="90:97" ht="15" hidden="1" customHeight="1" x14ac:dyDescent="0.2">
      <c r="CL2009" s="404" t="s">
        <v>3044</v>
      </c>
      <c r="CS2009" s="4" t="s">
        <v>3042</v>
      </c>
    </row>
    <row r="2010" spans="90:97" ht="15" hidden="1" customHeight="1" x14ac:dyDescent="0.2">
      <c r="CL2010" s="404" t="s">
        <v>1004</v>
      </c>
      <c r="CS2010" s="4" t="s">
        <v>3043</v>
      </c>
    </row>
    <row r="2011" spans="90:97" ht="15" hidden="1" customHeight="1" x14ac:dyDescent="0.2">
      <c r="CL2011" s="404" t="s">
        <v>3045</v>
      </c>
      <c r="CS2011" s="4" t="s">
        <v>3044</v>
      </c>
    </row>
    <row r="2012" spans="90:97" ht="15" hidden="1" customHeight="1" x14ac:dyDescent="0.2">
      <c r="CL2012" s="404" t="s">
        <v>3046</v>
      </c>
      <c r="CS2012" s="4" t="s">
        <v>1004</v>
      </c>
    </row>
    <row r="2013" spans="90:97" ht="15" hidden="1" customHeight="1" x14ac:dyDescent="0.2">
      <c r="CL2013" s="404" t="s">
        <v>3047</v>
      </c>
      <c r="CS2013" s="4" t="s">
        <v>3045</v>
      </c>
    </row>
    <row r="2014" spans="90:97" ht="15" hidden="1" customHeight="1" x14ac:dyDescent="0.2">
      <c r="CL2014" s="404" t="s">
        <v>3048</v>
      </c>
      <c r="CS2014" s="4" t="s">
        <v>3046</v>
      </c>
    </row>
    <row r="2015" spans="90:97" ht="15" hidden="1" customHeight="1" x14ac:dyDescent="0.2">
      <c r="CL2015" s="404" t="s">
        <v>3049</v>
      </c>
      <c r="CS2015" s="4" t="s">
        <v>3047</v>
      </c>
    </row>
    <row r="2016" spans="90:97" ht="15" hidden="1" customHeight="1" x14ac:dyDescent="0.2">
      <c r="CL2016" s="404" t="s">
        <v>3050</v>
      </c>
      <c r="CS2016" s="4" t="s">
        <v>3048</v>
      </c>
    </row>
    <row r="2017" spans="90:97" ht="15" hidden="1" customHeight="1" x14ac:dyDescent="0.2">
      <c r="CL2017" s="404" t="s">
        <v>3051</v>
      </c>
      <c r="CS2017" s="4" t="s">
        <v>3049</v>
      </c>
    </row>
    <row r="2018" spans="90:97" ht="15" hidden="1" customHeight="1" x14ac:dyDescent="0.2">
      <c r="CL2018" s="404" t="s">
        <v>3052</v>
      </c>
      <c r="CS2018" s="4" t="s">
        <v>3050</v>
      </c>
    </row>
    <row r="2019" spans="90:97" ht="15" hidden="1" customHeight="1" x14ac:dyDescent="0.2">
      <c r="CL2019" s="404" t="s">
        <v>3053</v>
      </c>
      <c r="CS2019" s="4" t="s">
        <v>3051</v>
      </c>
    </row>
    <row r="2020" spans="90:97" ht="15" hidden="1" customHeight="1" x14ac:dyDescent="0.2">
      <c r="CL2020" s="404" t="s">
        <v>3054</v>
      </c>
      <c r="CS2020" s="4" t="s">
        <v>3052</v>
      </c>
    </row>
    <row r="2021" spans="90:97" ht="15" hidden="1" customHeight="1" x14ac:dyDescent="0.2">
      <c r="CL2021" s="404" t="s">
        <v>3055</v>
      </c>
      <c r="CS2021" s="4" t="s">
        <v>3053</v>
      </c>
    </row>
    <row r="2022" spans="90:97" ht="15" hidden="1" customHeight="1" x14ac:dyDescent="0.2">
      <c r="CL2022" s="404" t="s">
        <v>3056</v>
      </c>
      <c r="CS2022" s="4" t="s">
        <v>3054</v>
      </c>
    </row>
    <row r="2023" spans="90:97" ht="15" hidden="1" customHeight="1" x14ac:dyDescent="0.2">
      <c r="CL2023" s="404" t="s">
        <v>3057</v>
      </c>
      <c r="CS2023" s="4" t="s">
        <v>3055</v>
      </c>
    </row>
    <row r="2024" spans="90:97" ht="15" hidden="1" customHeight="1" x14ac:dyDescent="0.2">
      <c r="CL2024" s="404" t="s">
        <v>3058</v>
      </c>
      <c r="CS2024" s="4" t="s">
        <v>3056</v>
      </c>
    </row>
    <row r="2025" spans="90:97" ht="15" hidden="1" customHeight="1" x14ac:dyDescent="0.2">
      <c r="CL2025" s="404" t="s">
        <v>3059</v>
      </c>
      <c r="CS2025" s="4" t="s">
        <v>3057</v>
      </c>
    </row>
    <row r="2026" spans="90:97" ht="15" hidden="1" customHeight="1" x14ac:dyDescent="0.2">
      <c r="CL2026" s="404" t="s">
        <v>3060</v>
      </c>
      <c r="CS2026" s="4" t="s">
        <v>3058</v>
      </c>
    </row>
    <row r="2027" spans="90:97" ht="15" hidden="1" customHeight="1" x14ac:dyDescent="0.2">
      <c r="CL2027" s="404" t="s">
        <v>3061</v>
      </c>
      <c r="CS2027" s="4" t="s">
        <v>3059</v>
      </c>
    </row>
    <row r="2028" spans="90:97" ht="15" hidden="1" customHeight="1" x14ac:dyDescent="0.2">
      <c r="CL2028" s="404" t="s">
        <v>3062</v>
      </c>
      <c r="CS2028" s="4" t="s">
        <v>3060</v>
      </c>
    </row>
    <row r="2029" spans="90:97" ht="15" hidden="1" customHeight="1" x14ac:dyDescent="0.2">
      <c r="CL2029" s="404" t="s">
        <v>3063</v>
      </c>
      <c r="CS2029" s="4" t="s">
        <v>3061</v>
      </c>
    </row>
    <row r="2030" spans="90:97" ht="15" hidden="1" customHeight="1" x14ac:dyDescent="0.2">
      <c r="CL2030" s="404" t="s">
        <v>3064</v>
      </c>
      <c r="CS2030" s="4" t="s">
        <v>3062</v>
      </c>
    </row>
    <row r="2031" spans="90:97" ht="15" hidden="1" customHeight="1" x14ac:dyDescent="0.2">
      <c r="CL2031" s="404" t="s">
        <v>3065</v>
      </c>
      <c r="CS2031" s="4" t="s">
        <v>3063</v>
      </c>
    </row>
    <row r="2032" spans="90:97" ht="15" hidden="1" customHeight="1" x14ac:dyDescent="0.2">
      <c r="CL2032" s="404" t="s">
        <v>3066</v>
      </c>
      <c r="CS2032" s="4" t="s">
        <v>3064</v>
      </c>
    </row>
    <row r="2033" spans="90:97" ht="15" hidden="1" customHeight="1" x14ac:dyDescent="0.2">
      <c r="CL2033" s="404" t="s">
        <v>3067</v>
      </c>
      <c r="CS2033" s="4" t="s">
        <v>3065</v>
      </c>
    </row>
    <row r="2034" spans="90:97" ht="15" hidden="1" customHeight="1" x14ac:dyDescent="0.2">
      <c r="CL2034" s="404" t="s">
        <v>3068</v>
      </c>
      <c r="CS2034" s="4" t="s">
        <v>3066</v>
      </c>
    </row>
    <row r="2035" spans="90:97" ht="15" hidden="1" customHeight="1" x14ac:dyDescent="0.2">
      <c r="CL2035" s="404" t="s">
        <v>3069</v>
      </c>
      <c r="CS2035" s="4" t="s">
        <v>3067</v>
      </c>
    </row>
    <row r="2036" spans="90:97" ht="15" hidden="1" customHeight="1" x14ac:dyDescent="0.2">
      <c r="CL2036" s="404" t="s">
        <v>3070</v>
      </c>
      <c r="CS2036" s="4" t="s">
        <v>3068</v>
      </c>
    </row>
    <row r="2037" spans="90:97" ht="15" hidden="1" customHeight="1" x14ac:dyDescent="0.2">
      <c r="CL2037" s="404" t="s">
        <v>3071</v>
      </c>
      <c r="CS2037" s="4" t="s">
        <v>3069</v>
      </c>
    </row>
    <row r="2038" spans="90:97" ht="15" hidden="1" customHeight="1" x14ac:dyDescent="0.2">
      <c r="CL2038" s="404" t="s">
        <v>3072</v>
      </c>
      <c r="CS2038" s="4" t="s">
        <v>3070</v>
      </c>
    </row>
    <row r="2039" spans="90:97" ht="15" hidden="1" customHeight="1" x14ac:dyDescent="0.2">
      <c r="CL2039" s="404" t="s">
        <v>3073</v>
      </c>
      <c r="CS2039" s="4" t="s">
        <v>3071</v>
      </c>
    </row>
    <row r="2040" spans="90:97" ht="15" hidden="1" customHeight="1" x14ac:dyDescent="0.2">
      <c r="CL2040" s="404" t="s">
        <v>3074</v>
      </c>
      <c r="CS2040" s="4" t="s">
        <v>3072</v>
      </c>
    </row>
    <row r="2041" spans="90:97" ht="15" hidden="1" customHeight="1" x14ac:dyDescent="0.2">
      <c r="CL2041" s="404" t="s">
        <v>3075</v>
      </c>
      <c r="CS2041" s="4" t="s">
        <v>3073</v>
      </c>
    </row>
    <row r="2042" spans="90:97" ht="15" hidden="1" customHeight="1" x14ac:dyDescent="0.2">
      <c r="CL2042" s="404" t="s">
        <v>3076</v>
      </c>
      <c r="CS2042" s="4" t="s">
        <v>3074</v>
      </c>
    </row>
    <row r="2043" spans="90:97" ht="15" hidden="1" customHeight="1" x14ac:dyDescent="0.2">
      <c r="CL2043" s="404" t="s">
        <v>3077</v>
      </c>
      <c r="CS2043" s="4" t="s">
        <v>3075</v>
      </c>
    </row>
    <row r="2044" spans="90:97" ht="15" hidden="1" customHeight="1" x14ac:dyDescent="0.2">
      <c r="CL2044" s="404" t="s">
        <v>3078</v>
      </c>
      <c r="CS2044" s="4" t="s">
        <v>3076</v>
      </c>
    </row>
    <row r="2045" spans="90:97" ht="15" hidden="1" customHeight="1" x14ac:dyDescent="0.2">
      <c r="CL2045" s="404" t="s">
        <v>3079</v>
      </c>
      <c r="CS2045" s="4" t="s">
        <v>3077</v>
      </c>
    </row>
    <row r="2046" spans="90:97" ht="15" hidden="1" customHeight="1" x14ac:dyDescent="0.2">
      <c r="CL2046" s="404" t="s">
        <v>3080</v>
      </c>
      <c r="CS2046" s="4" t="s">
        <v>3078</v>
      </c>
    </row>
    <row r="2047" spans="90:97" ht="15" hidden="1" customHeight="1" x14ac:dyDescent="0.2">
      <c r="CL2047" s="404" t="s">
        <v>3081</v>
      </c>
      <c r="CS2047" s="4" t="s">
        <v>3079</v>
      </c>
    </row>
    <row r="2048" spans="90:97" ht="15" hidden="1" customHeight="1" x14ac:dyDescent="0.2">
      <c r="CL2048" s="404" t="s">
        <v>3082</v>
      </c>
      <c r="CS2048" s="4" t="s">
        <v>3080</v>
      </c>
    </row>
    <row r="2049" spans="90:97" ht="15" hidden="1" customHeight="1" x14ac:dyDescent="0.2">
      <c r="CL2049" s="404" t="s">
        <v>3083</v>
      </c>
      <c r="CS2049" s="4" t="s">
        <v>3081</v>
      </c>
    </row>
    <row r="2050" spans="90:97" ht="15" hidden="1" customHeight="1" x14ac:dyDescent="0.2">
      <c r="CL2050" s="404" t="s">
        <v>3084</v>
      </c>
      <c r="CS2050" s="4" t="s">
        <v>3082</v>
      </c>
    </row>
    <row r="2051" spans="90:97" ht="15" hidden="1" customHeight="1" x14ac:dyDescent="0.2">
      <c r="CL2051" s="404" t="s">
        <v>3085</v>
      </c>
      <c r="CS2051" s="4" t="s">
        <v>3083</v>
      </c>
    </row>
    <row r="2052" spans="90:97" ht="15" hidden="1" customHeight="1" x14ac:dyDescent="0.2">
      <c r="CL2052" s="404" t="s">
        <v>3086</v>
      </c>
      <c r="CS2052" s="4" t="s">
        <v>3084</v>
      </c>
    </row>
    <row r="2053" spans="90:97" ht="15" hidden="1" customHeight="1" x14ac:dyDescent="0.2">
      <c r="CS2053" s="4" t="s">
        <v>3085</v>
      </c>
    </row>
    <row r="2054" spans="90:97" ht="15" hidden="1" customHeight="1" x14ac:dyDescent="0.2">
      <c r="CS2054" s="4" t="s">
        <v>3086</v>
      </c>
    </row>
    <row r="2055" spans="90:97" ht="0" hidden="1" customHeight="1" x14ac:dyDescent="0.2"/>
    <row r="2056" spans="90:97" ht="0" hidden="1" customHeight="1" x14ac:dyDescent="0.2"/>
  </sheetData>
  <sheetProtection sheet="1" objects="1" scenarios="1"/>
  <mergeCells count="810">
    <mergeCell ref="D115:L116"/>
    <mergeCell ref="A1:AO3"/>
    <mergeCell ref="AN6:AO6"/>
    <mergeCell ref="D80:F101"/>
    <mergeCell ref="C12:C13"/>
    <mergeCell ref="Y125:AM125"/>
    <mergeCell ref="W62:AM62"/>
    <mergeCell ref="M64:R64"/>
    <mergeCell ref="Y64:AB64"/>
    <mergeCell ref="S64:X64"/>
    <mergeCell ref="AC64:AM64"/>
    <mergeCell ref="D12:L13"/>
    <mergeCell ref="G63:L63"/>
    <mergeCell ref="I68:L69"/>
    <mergeCell ref="I70:L70"/>
    <mergeCell ref="I71:L74"/>
    <mergeCell ref="AA22:AM22"/>
    <mergeCell ref="P36:R36"/>
    <mergeCell ref="C52:C101"/>
    <mergeCell ref="M77:Z77"/>
    <mergeCell ref="AA77:AM77"/>
    <mergeCell ref="P97:Q97"/>
    <mergeCell ref="N95:O95"/>
    <mergeCell ref="S97:T97"/>
    <mergeCell ref="S141:T141"/>
    <mergeCell ref="V141:W141"/>
    <mergeCell ref="P142:Q142"/>
    <mergeCell ref="S142:T142"/>
    <mergeCell ref="V142:W142"/>
    <mergeCell ref="C15:C20"/>
    <mergeCell ref="M22:Z22"/>
    <mergeCell ref="R123:AM123"/>
    <mergeCell ref="P137:Q137"/>
    <mergeCell ref="S137:T137"/>
    <mergeCell ref="V137:W137"/>
    <mergeCell ref="P138:Q138"/>
    <mergeCell ref="S138:T138"/>
    <mergeCell ref="V138:W138"/>
    <mergeCell ref="C103:AM104"/>
    <mergeCell ref="Y80:AM80"/>
    <mergeCell ref="N96:O96"/>
    <mergeCell ref="P96:Q96"/>
    <mergeCell ref="N98:O98"/>
    <mergeCell ref="P98:Q98"/>
    <mergeCell ref="P99:Q99"/>
    <mergeCell ref="D132:F154"/>
    <mergeCell ref="G141:L142"/>
    <mergeCell ref="N141:O141"/>
    <mergeCell ref="G137:L138"/>
    <mergeCell ref="Y98:AM99"/>
    <mergeCell ref="P141:Q141"/>
    <mergeCell ref="S99:T99"/>
    <mergeCell ref="S136:T136"/>
    <mergeCell ref="V136:W136"/>
    <mergeCell ref="V148:W148"/>
    <mergeCell ref="Y137:AM138"/>
    <mergeCell ref="G135:L136"/>
    <mergeCell ref="AJ119:AM119"/>
    <mergeCell ref="P129:R129"/>
    <mergeCell ref="T129:V129"/>
    <mergeCell ref="M134:X134"/>
    <mergeCell ref="Y134:AM134"/>
    <mergeCell ref="N135:O135"/>
    <mergeCell ref="P135:Q135"/>
    <mergeCell ref="S135:T135"/>
    <mergeCell ref="P125:Q125"/>
    <mergeCell ref="S125:T125"/>
    <mergeCell ref="Q130:AM130"/>
    <mergeCell ref="P101:Q101"/>
    <mergeCell ref="N137:O137"/>
    <mergeCell ref="G132:AM132"/>
    <mergeCell ref="N138:O138"/>
    <mergeCell ref="N101:O101"/>
    <mergeCell ref="Y96:AM97"/>
    <mergeCell ref="P100:Q100"/>
    <mergeCell ref="V99:W99"/>
    <mergeCell ref="S100:T100"/>
    <mergeCell ref="AC127:AM127"/>
    <mergeCell ref="Y94:AM95"/>
    <mergeCell ref="N94:O94"/>
    <mergeCell ref="P94:Q94"/>
    <mergeCell ref="V94:W94"/>
    <mergeCell ref="BL1:BU1"/>
    <mergeCell ref="M16:O17"/>
    <mergeCell ref="D15:L15"/>
    <mergeCell ref="Q177:R177"/>
    <mergeCell ref="S177:V177"/>
    <mergeCell ref="AK171:AL171"/>
    <mergeCell ref="AK167:AL167"/>
    <mergeCell ref="G172:L172"/>
    <mergeCell ref="AE167:AF167"/>
    <mergeCell ref="AH167:AI167"/>
    <mergeCell ref="AI158:AM158"/>
    <mergeCell ref="G153:L154"/>
    <mergeCell ref="N153:O153"/>
    <mergeCell ref="N154:O154"/>
    <mergeCell ref="P154:Q154"/>
    <mergeCell ref="Y162:AM162"/>
    <mergeCell ref="Z161:AM161"/>
    <mergeCell ref="C158:AH158"/>
    <mergeCell ref="P153:Q153"/>
    <mergeCell ref="D159:F171"/>
    <mergeCell ref="P95:Q95"/>
    <mergeCell ref="S95:T95"/>
    <mergeCell ref="N139:O139"/>
    <mergeCell ref="P139:Q139"/>
    <mergeCell ref="D16:L20"/>
    <mergeCell ref="M119:O119"/>
    <mergeCell ref="AH171:AI171"/>
    <mergeCell ref="P162:Q162"/>
    <mergeCell ref="B193:AO194"/>
    <mergeCell ref="C196:C197"/>
    <mergeCell ref="C159:C183"/>
    <mergeCell ref="AI190:AM190"/>
    <mergeCell ref="G177:L177"/>
    <mergeCell ref="M177:P177"/>
    <mergeCell ref="C188:AM189"/>
    <mergeCell ref="U179:AM179"/>
    <mergeCell ref="M174:Z174"/>
    <mergeCell ref="M180:AA180"/>
    <mergeCell ref="S139:T139"/>
    <mergeCell ref="V139:W139"/>
    <mergeCell ref="Y139:AM140"/>
    <mergeCell ref="N140:O140"/>
    <mergeCell ref="P140:Q140"/>
    <mergeCell ref="S140:T140"/>
    <mergeCell ref="V140:W140"/>
    <mergeCell ref="N99:O99"/>
    <mergeCell ref="Y100:AM101"/>
    <mergeCell ref="AA120:AM120"/>
    <mergeCell ref="S94:T94"/>
    <mergeCell ref="M175:O175"/>
    <mergeCell ref="S159:AM159"/>
    <mergeCell ref="AJ181:AM181"/>
    <mergeCell ref="Y163:AM165"/>
    <mergeCell ref="M166:AA166"/>
    <mergeCell ref="D172:F183"/>
    <mergeCell ref="AJ175:AM175"/>
    <mergeCell ref="G176:L176"/>
    <mergeCell ref="M176:O176"/>
    <mergeCell ref="P176:Q176"/>
    <mergeCell ref="M181:AI181"/>
    <mergeCell ref="M182:O183"/>
    <mergeCell ref="AI177:AM177"/>
    <mergeCell ref="G173:L174"/>
    <mergeCell ref="M167:Z167"/>
    <mergeCell ref="G181:L183"/>
    <mergeCell ref="Y176:AM176"/>
    <mergeCell ref="M171:Z171"/>
    <mergeCell ref="W172:AM172"/>
    <mergeCell ref="M173:O173"/>
    <mergeCell ref="AJ173:AM173"/>
    <mergeCell ref="M163:W163"/>
    <mergeCell ref="V125:W125"/>
    <mergeCell ref="AH169:AI169"/>
    <mergeCell ref="AB168:AD168"/>
    <mergeCell ref="AE168:AF168"/>
    <mergeCell ref="AA174:AM174"/>
    <mergeCell ref="G178:L180"/>
    <mergeCell ref="AB178:AM178"/>
    <mergeCell ref="W177:AA177"/>
    <mergeCell ref="V176:W176"/>
    <mergeCell ref="G163:L165"/>
    <mergeCell ref="M161:S161"/>
    <mergeCell ref="M159:R159"/>
    <mergeCell ref="M160:O160"/>
    <mergeCell ref="M169:Z169"/>
    <mergeCell ref="M170:Z170"/>
    <mergeCell ref="AE170:AF170"/>
    <mergeCell ref="AB170:AD170"/>
    <mergeCell ref="G175:L175"/>
    <mergeCell ref="T178:AA178"/>
    <mergeCell ref="S176:T176"/>
    <mergeCell ref="AE169:AF169"/>
    <mergeCell ref="G161:L161"/>
    <mergeCell ref="G162:L162"/>
    <mergeCell ref="AR197:AS197"/>
    <mergeCell ref="AR198:AS198"/>
    <mergeCell ref="AT202:BG202"/>
    <mergeCell ref="AT203:BG203"/>
    <mergeCell ref="AJ182:AM183"/>
    <mergeCell ref="AT200:BG200"/>
    <mergeCell ref="AR193:BG194"/>
    <mergeCell ref="AR196:AS196"/>
    <mergeCell ref="AT197:BG197"/>
    <mergeCell ref="AT198:BG198"/>
    <mergeCell ref="AR199:AS199"/>
    <mergeCell ref="AT199:BG199"/>
    <mergeCell ref="AR195:AS195"/>
    <mergeCell ref="AT195:BG195"/>
    <mergeCell ref="AR202:AS202"/>
    <mergeCell ref="AK202:AM202"/>
    <mergeCell ref="AR203:AR204"/>
    <mergeCell ref="AT204:BG204"/>
    <mergeCell ref="M203:AM203"/>
    <mergeCell ref="AH204:AM204"/>
    <mergeCell ref="B191:AO191"/>
    <mergeCell ref="C185:AM186"/>
    <mergeCell ref="AT196:BG196"/>
    <mergeCell ref="M200:R200"/>
    <mergeCell ref="Z160:AM160"/>
    <mergeCell ref="C156:AM157"/>
    <mergeCell ref="C115:C154"/>
    <mergeCell ref="P143:Q143"/>
    <mergeCell ref="S146:T146"/>
    <mergeCell ref="V146:W146"/>
    <mergeCell ref="S144:T144"/>
    <mergeCell ref="V144:W144"/>
    <mergeCell ref="Y147:AM148"/>
    <mergeCell ref="V151:W151"/>
    <mergeCell ref="Y151:AM152"/>
    <mergeCell ref="V150:W150"/>
    <mergeCell ref="S149:T149"/>
    <mergeCell ref="G133:L134"/>
    <mergeCell ref="G139:L140"/>
    <mergeCell ref="P144:Q144"/>
    <mergeCell ref="Y149:AM150"/>
    <mergeCell ref="N145:O145"/>
    <mergeCell ref="P145:Q145"/>
    <mergeCell ref="S145:T145"/>
    <mergeCell ref="G128:L128"/>
    <mergeCell ref="Y141:AM142"/>
    <mergeCell ref="N142:O142"/>
    <mergeCell ref="S154:T154"/>
    <mergeCell ref="V154:W154"/>
    <mergeCell ref="G151:L152"/>
    <mergeCell ref="Y145:AM146"/>
    <mergeCell ref="N152:O152"/>
    <mergeCell ref="P152:Q152"/>
    <mergeCell ref="S152:T152"/>
    <mergeCell ref="V152:W152"/>
    <mergeCell ref="N151:O151"/>
    <mergeCell ref="P151:Q151"/>
    <mergeCell ref="S151:T151"/>
    <mergeCell ref="V149:W149"/>
    <mergeCell ref="N150:O150"/>
    <mergeCell ref="P150:Q150"/>
    <mergeCell ref="S150:T150"/>
    <mergeCell ref="P149:Q149"/>
    <mergeCell ref="S153:T153"/>
    <mergeCell ref="V153:W153"/>
    <mergeCell ref="Y153:AM154"/>
    <mergeCell ref="S148:T148"/>
    <mergeCell ref="V145:W145"/>
    <mergeCell ref="N143:O143"/>
    <mergeCell ref="G147:L148"/>
    <mergeCell ref="N147:O147"/>
    <mergeCell ref="P147:Q147"/>
    <mergeCell ref="G145:L146"/>
    <mergeCell ref="G149:L150"/>
    <mergeCell ref="N149:O149"/>
    <mergeCell ref="N146:O146"/>
    <mergeCell ref="AI205:AM205"/>
    <mergeCell ref="M196:N197"/>
    <mergeCell ref="AB200:AM200"/>
    <mergeCell ref="G200:L200"/>
    <mergeCell ref="Z202:AA202"/>
    <mergeCell ref="AB202:AC202"/>
    <mergeCell ref="D196:L197"/>
    <mergeCell ref="AH202:AI202"/>
    <mergeCell ref="R201:S201"/>
    <mergeCell ref="M204:U204"/>
    <mergeCell ref="AA204:AG204"/>
    <mergeCell ref="O196:P197"/>
    <mergeCell ref="Q196:Q197"/>
    <mergeCell ref="O201:P201"/>
    <mergeCell ref="M201:N201"/>
    <mergeCell ref="M202:N202"/>
    <mergeCell ref="M219:AA219"/>
    <mergeCell ref="M220:AA220"/>
    <mergeCell ref="AB219:AM220"/>
    <mergeCell ref="G206:L207"/>
    <mergeCell ref="C213:F217"/>
    <mergeCell ref="R206:Y207"/>
    <mergeCell ref="AI218:AM218"/>
    <mergeCell ref="M214:U214"/>
    <mergeCell ref="M213:AM213"/>
    <mergeCell ref="G217:L217"/>
    <mergeCell ref="M217:O217"/>
    <mergeCell ref="P217:AM217"/>
    <mergeCell ref="AR209:AS209"/>
    <mergeCell ref="AT209:BG209"/>
    <mergeCell ref="AR210:AS210"/>
    <mergeCell ref="AT210:BG210"/>
    <mergeCell ref="D200:F204"/>
    <mergeCell ref="U201:V201"/>
    <mergeCell ref="G201:L201"/>
    <mergeCell ref="C205:AH205"/>
    <mergeCell ref="AE202:AF202"/>
    <mergeCell ref="G202:L204"/>
    <mergeCell ref="V204:Z204"/>
    <mergeCell ref="X202:Y202"/>
    <mergeCell ref="AT201:BG201"/>
    <mergeCell ref="AR200:AR201"/>
    <mergeCell ref="AT205:BG205"/>
    <mergeCell ref="AR205:AS205"/>
    <mergeCell ref="S200:U200"/>
    <mergeCell ref="W200:Z200"/>
    <mergeCell ref="AR213:AS213"/>
    <mergeCell ref="AT213:BG213"/>
    <mergeCell ref="AR207:AS207"/>
    <mergeCell ref="C219:C220"/>
    <mergeCell ref="G214:L214"/>
    <mergeCell ref="G213:L213"/>
    <mergeCell ref="Z206:AM207"/>
    <mergeCell ref="M206:P207"/>
    <mergeCell ref="C206:F207"/>
    <mergeCell ref="G215:L216"/>
    <mergeCell ref="M215:W216"/>
    <mergeCell ref="X215:Y216"/>
    <mergeCell ref="Z215:AM216"/>
    <mergeCell ref="C209:F209"/>
    <mergeCell ref="C210:F210"/>
    <mergeCell ref="C211:F211"/>
    <mergeCell ref="AR206:AS206"/>
    <mergeCell ref="Q206:Q207"/>
    <mergeCell ref="AR212:AS212"/>
    <mergeCell ref="AT212:BG212"/>
    <mergeCell ref="AT207:BG207"/>
    <mergeCell ref="AR208:AS208"/>
    <mergeCell ref="AT208:BG208"/>
    <mergeCell ref="AT206:BG206"/>
    <mergeCell ref="AR214:AS214"/>
    <mergeCell ref="AT214:BG214"/>
    <mergeCell ref="AR215:AS215"/>
    <mergeCell ref="AT215:BG215"/>
    <mergeCell ref="W129:AM129"/>
    <mergeCell ref="AK168:AL168"/>
    <mergeCell ref="AB169:AD169"/>
    <mergeCell ref="M172:V172"/>
    <mergeCell ref="AB180:AM180"/>
    <mergeCell ref="AB177:AC177"/>
    <mergeCell ref="AD177:AE177"/>
    <mergeCell ref="AF177:AH177"/>
    <mergeCell ref="M179:O179"/>
    <mergeCell ref="M178:R178"/>
    <mergeCell ref="AI208:AM208"/>
    <mergeCell ref="P136:Q136"/>
    <mergeCell ref="X201:AM201"/>
    <mergeCell ref="O202:P202"/>
    <mergeCell ref="R202:S202"/>
    <mergeCell ref="U202:V202"/>
    <mergeCell ref="AI212:AM212"/>
    <mergeCell ref="G126:L126"/>
    <mergeCell ref="M125:O125"/>
    <mergeCell ref="M133:X133"/>
    <mergeCell ref="Y133:AM133"/>
    <mergeCell ref="M128:N128"/>
    <mergeCell ref="P128:R128"/>
    <mergeCell ref="G131:L131"/>
    <mergeCell ref="M131:P131"/>
    <mergeCell ref="M126:N126"/>
    <mergeCell ref="G129:L129"/>
    <mergeCell ref="M129:N129"/>
    <mergeCell ref="P126:R126"/>
    <mergeCell ref="S126:AM126"/>
    <mergeCell ref="G130:L130"/>
    <mergeCell ref="Q131:Z131"/>
    <mergeCell ref="AA131:AM131"/>
    <mergeCell ref="T128:V128"/>
    <mergeCell ref="V214:AM214"/>
    <mergeCell ref="G211:L211"/>
    <mergeCell ref="AB211:AM211"/>
    <mergeCell ref="M211:O211"/>
    <mergeCell ref="T314:V314"/>
    <mergeCell ref="T308:V308"/>
    <mergeCell ref="T309:V309"/>
    <mergeCell ref="S162:T162"/>
    <mergeCell ref="V162:W162"/>
    <mergeCell ref="M164:W164"/>
    <mergeCell ref="M165:W165"/>
    <mergeCell ref="C208:AH208"/>
    <mergeCell ref="C199:C204"/>
    <mergeCell ref="D199:AM199"/>
    <mergeCell ref="C195:AN195"/>
    <mergeCell ref="U196:V197"/>
    <mergeCell ref="W196:W197"/>
    <mergeCell ref="AH196:AM197"/>
    <mergeCell ref="X196:AG197"/>
    <mergeCell ref="R196:S197"/>
    <mergeCell ref="T196:T197"/>
    <mergeCell ref="M162:O162"/>
    <mergeCell ref="D219:L220"/>
    <mergeCell ref="T310:V310"/>
    <mergeCell ref="T311:V311"/>
    <mergeCell ref="T312:V312"/>
    <mergeCell ref="C218:AH218"/>
    <mergeCell ref="C212:AH212"/>
    <mergeCell ref="T313:V313"/>
    <mergeCell ref="G4:I4"/>
    <mergeCell ref="J6:L6"/>
    <mergeCell ref="G6:I6"/>
    <mergeCell ref="AH47:AI47"/>
    <mergeCell ref="Y4:AA4"/>
    <mergeCell ref="P34:R34"/>
    <mergeCell ref="M34:N34"/>
    <mergeCell ref="D4:F4"/>
    <mergeCell ref="D5:F6"/>
    <mergeCell ref="W34:AM34"/>
    <mergeCell ref="M30:AM30"/>
    <mergeCell ref="M31:O32"/>
    <mergeCell ref="T34:V34"/>
    <mergeCell ref="M38:X38"/>
    <mergeCell ref="Y38:AM38"/>
    <mergeCell ref="M37:N37"/>
    <mergeCell ref="S45:AC45"/>
    <mergeCell ref="AD45:AG45"/>
    <mergeCell ref="AM5:AO5"/>
    <mergeCell ref="M6:P6"/>
    <mergeCell ref="U6:X6"/>
    <mergeCell ref="AB6:AE6"/>
    <mergeCell ref="AF6:AI6"/>
    <mergeCell ref="AJ6:AM6"/>
    <mergeCell ref="S5:U5"/>
    <mergeCell ref="V5:X5"/>
    <mergeCell ref="AH37:AM37"/>
    <mergeCell ref="M12:N13"/>
    <mergeCell ref="X12:AM13"/>
    <mergeCell ref="W12:W13"/>
    <mergeCell ref="X25:AM25"/>
    <mergeCell ref="S24:AM24"/>
    <mergeCell ref="M23:O23"/>
    <mergeCell ref="AJ23:AM23"/>
    <mergeCell ref="M26:R26"/>
    <mergeCell ref="M29:AI29"/>
    <mergeCell ref="AJ19:AM20"/>
    <mergeCell ref="M18:AI18"/>
    <mergeCell ref="M35:O35"/>
    <mergeCell ref="AC35:AM35"/>
    <mergeCell ref="M24:N24"/>
    <mergeCell ref="AJ4:AL4"/>
    <mergeCell ref="AM4:AO4"/>
    <mergeCell ref="AJ16:AM17"/>
    <mergeCell ref="M19:O20"/>
    <mergeCell ref="AG4:AI4"/>
    <mergeCell ref="R12:S13"/>
    <mergeCell ref="Q12:Q13"/>
    <mergeCell ref="O12:P13"/>
    <mergeCell ref="T21:AM21"/>
    <mergeCell ref="M15:AE15"/>
    <mergeCell ref="AF15:AM15"/>
    <mergeCell ref="AJ18:AM18"/>
    <mergeCell ref="AJ5:AL5"/>
    <mergeCell ref="T12:T13"/>
    <mergeCell ref="AC5:AE5"/>
    <mergeCell ref="Q6:T6"/>
    <mergeCell ref="B8:AO8"/>
    <mergeCell ref="J4:L4"/>
    <mergeCell ref="M4:O4"/>
    <mergeCell ref="P4:R4"/>
    <mergeCell ref="S4:U4"/>
    <mergeCell ref="V4:X4"/>
    <mergeCell ref="U12:V13"/>
    <mergeCell ref="D11:L11"/>
    <mergeCell ref="T39:AM39"/>
    <mergeCell ref="Q37:AE37"/>
    <mergeCell ref="G40:AM40"/>
    <mergeCell ref="I44:L45"/>
    <mergeCell ref="M42:R42"/>
    <mergeCell ref="AD42:AG42"/>
    <mergeCell ref="S42:AC42"/>
    <mergeCell ref="D37:L39"/>
    <mergeCell ref="M45:R45"/>
    <mergeCell ref="AH45:AM45"/>
    <mergeCell ref="AH42:AM42"/>
    <mergeCell ref="AD41:AM41"/>
    <mergeCell ref="M39:O39"/>
    <mergeCell ref="AF37:AG37"/>
    <mergeCell ref="M41:R41"/>
    <mergeCell ref="S41:AC41"/>
    <mergeCell ref="I41:L42"/>
    <mergeCell ref="G43:AM43"/>
    <mergeCell ref="G159:L159"/>
    <mergeCell ref="G160:L160"/>
    <mergeCell ref="S98:T98"/>
    <mergeCell ref="G96:L97"/>
    <mergeCell ref="G98:L99"/>
    <mergeCell ref="G100:L101"/>
    <mergeCell ref="P87:Q87"/>
    <mergeCell ref="S87:T87"/>
    <mergeCell ref="V87:W87"/>
    <mergeCell ref="C114:AH114"/>
    <mergeCell ref="V135:W135"/>
    <mergeCell ref="Y135:AM136"/>
    <mergeCell ref="N136:O136"/>
    <mergeCell ref="V98:W98"/>
    <mergeCell ref="S96:T96"/>
    <mergeCell ref="V96:W96"/>
    <mergeCell ref="N97:O97"/>
    <mergeCell ref="V97:W97"/>
    <mergeCell ref="G88:L89"/>
    <mergeCell ref="G90:L91"/>
    <mergeCell ref="G92:L93"/>
    <mergeCell ref="G94:L95"/>
    <mergeCell ref="Y92:AM93"/>
    <mergeCell ref="V95:W95"/>
    <mergeCell ref="P86:Q86"/>
    <mergeCell ref="Y90:AM91"/>
    <mergeCell ref="N91:O91"/>
    <mergeCell ref="P91:Q91"/>
    <mergeCell ref="S91:T91"/>
    <mergeCell ref="V91:W91"/>
    <mergeCell ref="N90:O90"/>
    <mergeCell ref="P90:Q90"/>
    <mergeCell ref="S90:T90"/>
    <mergeCell ref="V90:W90"/>
    <mergeCell ref="Y86:AM87"/>
    <mergeCell ref="V93:W93"/>
    <mergeCell ref="P93:Q93"/>
    <mergeCell ref="V88:W88"/>
    <mergeCell ref="Y88:AM89"/>
    <mergeCell ref="N92:O92"/>
    <mergeCell ref="S92:T92"/>
    <mergeCell ref="V92:W92"/>
    <mergeCell ref="N89:O89"/>
    <mergeCell ref="P89:Q89"/>
    <mergeCell ref="N100:O100"/>
    <mergeCell ref="C106:AM107"/>
    <mergeCell ref="C109:AM110"/>
    <mergeCell ref="C112:AM113"/>
    <mergeCell ref="G127:L127"/>
    <mergeCell ref="M127:AB127"/>
    <mergeCell ref="W128:AM128"/>
    <mergeCell ref="W118:AM118"/>
    <mergeCell ref="D117:F131"/>
    <mergeCell ref="M121:O121"/>
    <mergeCell ref="G121:L121"/>
    <mergeCell ref="G119:L119"/>
    <mergeCell ref="G125:L125"/>
    <mergeCell ref="W122:AM122"/>
    <mergeCell ref="G120:L120"/>
    <mergeCell ref="G117:AM117"/>
    <mergeCell ref="AJ121:AM121"/>
    <mergeCell ref="G124:L124"/>
    <mergeCell ref="M130:P130"/>
    <mergeCell ref="M124:O124"/>
    <mergeCell ref="AA124:AM124"/>
    <mergeCell ref="G122:L123"/>
    <mergeCell ref="S101:T101"/>
    <mergeCell ref="V101:W101"/>
    <mergeCell ref="AI114:AM114"/>
    <mergeCell ref="G118:L118"/>
    <mergeCell ref="M118:V118"/>
    <mergeCell ref="AK170:AL170"/>
    <mergeCell ref="AB171:AD171"/>
    <mergeCell ref="G166:L171"/>
    <mergeCell ref="AH168:AI168"/>
    <mergeCell ref="AK169:AL169"/>
    <mergeCell ref="AB167:AD167"/>
    <mergeCell ref="AB166:AM166"/>
    <mergeCell ref="X163:X165"/>
    <mergeCell ref="AH170:AI170"/>
    <mergeCell ref="AE171:AF171"/>
    <mergeCell ref="M168:Z168"/>
    <mergeCell ref="Y143:AM144"/>
    <mergeCell ref="N144:O144"/>
    <mergeCell ref="G143:L144"/>
    <mergeCell ref="S143:T143"/>
    <mergeCell ref="V143:W143"/>
    <mergeCell ref="S147:T147"/>
    <mergeCell ref="V147:W147"/>
    <mergeCell ref="P146:Q146"/>
    <mergeCell ref="N148:O148"/>
    <mergeCell ref="P148:Q148"/>
    <mergeCell ref="B4:C6"/>
    <mergeCell ref="AB4:AC4"/>
    <mergeCell ref="Y6:AA6"/>
    <mergeCell ref="G56:L57"/>
    <mergeCell ref="AD4:AF4"/>
    <mergeCell ref="G5:J5"/>
    <mergeCell ref="K5:N5"/>
    <mergeCell ref="O5:R5"/>
    <mergeCell ref="Y5:AB5"/>
    <mergeCell ref="AF5:AI5"/>
    <mergeCell ref="G44:H50"/>
    <mergeCell ref="I49:L49"/>
    <mergeCell ref="I50:L50"/>
    <mergeCell ref="X47:Y47"/>
    <mergeCell ref="O46:P46"/>
    <mergeCell ref="R46:S46"/>
    <mergeCell ref="M46:N46"/>
    <mergeCell ref="C21:C50"/>
    <mergeCell ref="AB47:AC47"/>
    <mergeCell ref="D29:L30"/>
    <mergeCell ref="G41:H42"/>
    <mergeCell ref="M36:N36"/>
    <mergeCell ref="D33:L33"/>
    <mergeCell ref="D34:L35"/>
    <mergeCell ref="AT18:BC18"/>
    <mergeCell ref="AR9:BG10"/>
    <mergeCell ref="AR11:AS11"/>
    <mergeCell ref="AT11:BG11"/>
    <mergeCell ref="AR12:AS12"/>
    <mergeCell ref="AT12:BG12"/>
    <mergeCell ref="AR13:AS13"/>
    <mergeCell ref="AT13:BG13"/>
    <mergeCell ref="AR14:AS14"/>
    <mergeCell ref="AT14:BG14"/>
    <mergeCell ref="AT28:BG28"/>
    <mergeCell ref="M11:AM11"/>
    <mergeCell ref="AR15:AS15"/>
    <mergeCell ref="D21:L21"/>
    <mergeCell ref="D22:L23"/>
    <mergeCell ref="D24:L25"/>
    <mergeCell ref="D26:L28"/>
    <mergeCell ref="BD18:BG18"/>
    <mergeCell ref="M21:S21"/>
    <mergeCell ref="AR18:AS18"/>
    <mergeCell ref="M25:O25"/>
    <mergeCell ref="AB26:AM26"/>
    <mergeCell ref="M28:AA28"/>
    <mergeCell ref="AB28:AM28"/>
    <mergeCell ref="U27:AM27"/>
    <mergeCell ref="AT15:BG15"/>
    <mergeCell ref="AR24:AS24"/>
    <mergeCell ref="AT24:BG24"/>
    <mergeCell ref="AR26:AS26"/>
    <mergeCell ref="AT26:BG26"/>
    <mergeCell ref="AR28:AS28"/>
    <mergeCell ref="M27:O27"/>
    <mergeCell ref="T26:AA26"/>
    <mergeCell ref="P24:R24"/>
    <mergeCell ref="AR29:AS29"/>
    <mergeCell ref="AT29:BG29"/>
    <mergeCell ref="AR30:AS30"/>
    <mergeCell ref="AT30:BG30"/>
    <mergeCell ref="AT34:BG34"/>
    <mergeCell ref="AT36:BG36"/>
    <mergeCell ref="AR36:AS36"/>
    <mergeCell ref="D36:L36"/>
    <mergeCell ref="M33:Z33"/>
    <mergeCell ref="AA33:AM33"/>
    <mergeCell ref="T36:V36"/>
    <mergeCell ref="W36:AM36"/>
    <mergeCell ref="D31:L32"/>
    <mergeCell ref="AJ29:AM29"/>
    <mergeCell ref="AJ32:AM32"/>
    <mergeCell ref="AJ31:AM31"/>
    <mergeCell ref="AT38:BG38"/>
    <mergeCell ref="AR34:AS34"/>
    <mergeCell ref="AR41:AS41"/>
    <mergeCell ref="AR47:AS47"/>
    <mergeCell ref="AT47:BC47"/>
    <mergeCell ref="D40:F50"/>
    <mergeCell ref="X46:AM46"/>
    <mergeCell ref="M47:N47"/>
    <mergeCell ref="S50:AM50"/>
    <mergeCell ref="AR49:AS49"/>
    <mergeCell ref="AT49:BG49"/>
    <mergeCell ref="AR37:AS37"/>
    <mergeCell ref="AT37:BG37"/>
    <mergeCell ref="AT46:BG46"/>
    <mergeCell ref="AR45:AR46"/>
    <mergeCell ref="AT43:BG43"/>
    <mergeCell ref="AT41:BG41"/>
    <mergeCell ref="AR42:AS42"/>
    <mergeCell ref="AT42:BG42"/>
    <mergeCell ref="AR40:AS40"/>
    <mergeCell ref="AT40:BG40"/>
    <mergeCell ref="AR48:AS48"/>
    <mergeCell ref="AT48:BG48"/>
    <mergeCell ref="O37:P37"/>
    <mergeCell ref="AT44:BG44"/>
    <mergeCell ref="AT45:BG45"/>
    <mergeCell ref="M53:O53"/>
    <mergeCell ref="M52:V52"/>
    <mergeCell ref="M49:R49"/>
    <mergeCell ref="M50:R50"/>
    <mergeCell ref="I47:L48"/>
    <mergeCell ref="M48:P48"/>
    <mergeCell ref="BD47:BG47"/>
    <mergeCell ref="M44:R44"/>
    <mergeCell ref="S44:AC44"/>
    <mergeCell ref="AD44:AM44"/>
    <mergeCell ref="AK47:AM47"/>
    <mergeCell ref="U47:V47"/>
    <mergeCell ref="Z47:AA47"/>
    <mergeCell ref="AJ53:AM53"/>
    <mergeCell ref="P82:Q82"/>
    <mergeCell ref="V84:W84"/>
    <mergeCell ref="Y84:AM85"/>
    <mergeCell ref="R47:S47"/>
    <mergeCell ref="Q48:AM48"/>
    <mergeCell ref="AE47:AF47"/>
    <mergeCell ref="I46:L46"/>
    <mergeCell ref="U46:V46"/>
    <mergeCell ref="AR44:AS44"/>
    <mergeCell ref="G61:L61"/>
    <mergeCell ref="AC60:AM60"/>
    <mergeCell ref="G62:L62"/>
    <mergeCell ref="G67:L67"/>
    <mergeCell ref="M67:O67"/>
    <mergeCell ref="R66:V66"/>
    <mergeCell ref="AA54:AM54"/>
    <mergeCell ref="M75:V75"/>
    <mergeCell ref="M78:O78"/>
    <mergeCell ref="AJ78:AM78"/>
    <mergeCell ref="AJ73:AM74"/>
    <mergeCell ref="N85:O85"/>
    <mergeCell ref="P85:Q85"/>
    <mergeCell ref="S85:T85"/>
    <mergeCell ref="P61:R61"/>
    <mergeCell ref="W65:AM66"/>
    <mergeCell ref="W75:AM75"/>
    <mergeCell ref="V82:W82"/>
    <mergeCell ref="N82:O82"/>
    <mergeCell ref="Y82:AM83"/>
    <mergeCell ref="S56:T57"/>
    <mergeCell ref="M56:O56"/>
    <mergeCell ref="N84:O84"/>
    <mergeCell ref="P84:Q84"/>
    <mergeCell ref="Y81:AM81"/>
    <mergeCell ref="M80:X80"/>
    <mergeCell ref="M72:Z72"/>
    <mergeCell ref="D52:F79"/>
    <mergeCell ref="AJ55:AM55"/>
    <mergeCell ref="M59:AM59"/>
    <mergeCell ref="G76:L77"/>
    <mergeCell ref="M76:O76"/>
    <mergeCell ref="AJ76:AM76"/>
    <mergeCell ref="AG70:AM70"/>
    <mergeCell ref="G78:L78"/>
    <mergeCell ref="G55:L55"/>
    <mergeCell ref="G64:L64"/>
    <mergeCell ref="M68:T68"/>
    <mergeCell ref="U68:AM68"/>
    <mergeCell ref="T61:V61"/>
    <mergeCell ref="W61:AM61"/>
    <mergeCell ref="G59:L59"/>
    <mergeCell ref="G60:L60"/>
    <mergeCell ref="AA72:AM72"/>
    <mergeCell ref="AA71:AM71"/>
    <mergeCell ref="M71:Z71"/>
    <mergeCell ref="M69:O69"/>
    <mergeCell ref="M63:P63"/>
    <mergeCell ref="Q63:AM63"/>
    <mergeCell ref="M58:N58"/>
    <mergeCell ref="P58:R58"/>
    <mergeCell ref="M122:V122"/>
    <mergeCell ref="M70:R70"/>
    <mergeCell ref="M73:O74"/>
    <mergeCell ref="T70:AF70"/>
    <mergeCell ref="U69:AM69"/>
    <mergeCell ref="M62:N62"/>
    <mergeCell ref="P62:R62"/>
    <mergeCell ref="O47:P47"/>
    <mergeCell ref="G79:L79"/>
    <mergeCell ref="AA79:AM79"/>
    <mergeCell ref="M81:X81"/>
    <mergeCell ref="M79:P79"/>
    <mergeCell ref="Q79:Z79"/>
    <mergeCell ref="G82:L83"/>
    <mergeCell ref="G84:L85"/>
    <mergeCell ref="G86:L87"/>
    <mergeCell ref="G58:L58"/>
    <mergeCell ref="S58:AM58"/>
    <mergeCell ref="G68:H74"/>
    <mergeCell ref="P56:Q56"/>
    <mergeCell ref="R56:R57"/>
    <mergeCell ref="P57:Q57"/>
    <mergeCell ref="M57:O57"/>
    <mergeCell ref="C51:AH51"/>
    <mergeCell ref="S86:T86"/>
    <mergeCell ref="V100:W100"/>
    <mergeCell ref="M115:AL116"/>
    <mergeCell ref="G75:L75"/>
    <mergeCell ref="T62:V62"/>
    <mergeCell ref="M55:O55"/>
    <mergeCell ref="AR38:AS38"/>
    <mergeCell ref="AR43:AS43"/>
    <mergeCell ref="S49:AM49"/>
    <mergeCell ref="M60:AB60"/>
    <mergeCell ref="M61:N61"/>
    <mergeCell ref="M54:Z54"/>
    <mergeCell ref="W52:AM52"/>
    <mergeCell ref="U56:U57"/>
    <mergeCell ref="X56:X57"/>
    <mergeCell ref="V56:W57"/>
    <mergeCell ref="G52:L52"/>
    <mergeCell ref="G53:L54"/>
    <mergeCell ref="AI51:AM51"/>
    <mergeCell ref="Y56:AM57"/>
    <mergeCell ref="AA67:AM67"/>
    <mergeCell ref="G65:L66"/>
    <mergeCell ref="M65:V65"/>
    <mergeCell ref="N66:Q66"/>
    <mergeCell ref="AA209:AM210"/>
    <mergeCell ref="M209:Z210"/>
    <mergeCell ref="G209:L210"/>
    <mergeCell ref="G80:L81"/>
    <mergeCell ref="N123:Q123"/>
    <mergeCell ref="M120:Z120"/>
    <mergeCell ref="N83:O83"/>
    <mergeCell ref="P83:Q83"/>
    <mergeCell ref="S83:T83"/>
    <mergeCell ref="V83:W83"/>
    <mergeCell ref="S82:T82"/>
    <mergeCell ref="N86:O86"/>
    <mergeCell ref="V86:W86"/>
    <mergeCell ref="N88:O88"/>
    <mergeCell ref="S93:T93"/>
    <mergeCell ref="S89:T89"/>
    <mergeCell ref="V89:W89"/>
    <mergeCell ref="N93:O93"/>
    <mergeCell ref="P88:Q88"/>
    <mergeCell ref="S88:T88"/>
    <mergeCell ref="V85:W85"/>
    <mergeCell ref="S84:T84"/>
    <mergeCell ref="N87:O87"/>
    <mergeCell ref="P92:Q92"/>
  </mergeCells>
  <phoneticPr fontId="7" type="halfwidthKatakana"/>
  <dataValidations count="76">
    <dataValidation imeMode="hiragana" allowBlank="1" showInputMessage="1" sqref="M11 AA200:AB200 M203:M204 C12:G12 G53 CJ127:CJ142 D16 T201:T202 CI128:CI145 AN201:AN204 G200:G202 AF5 CK38:CK55 M33 CM3:CM34 CL3:CL74 CS2:CS76 R123 G120 G60 CL167:CL1048576 CV127:XFD1048576 CH129:CH144 A159:A183 G76 G63 CU38:CU54 CU2:CU35 G125:G127 M127 CU128:CU1048576 CV6 CV8 CG153:CG1048576 R340:R342 CH154:CH1048576 CI155:CI1048576 AR68:AR74 AS250 T46:T47 CG128:CG143 CV3:CX5 CV9:CX34 CV7:CX7 CX6 CX8 CW2:CX2 BJ237 C221 C212 C205 AC5 C223:C224 AR158 BI24:BJ36 AJ5 AN12 W12:X12 T12 BI15:BJ20 AN24:AN36 AN18:AN20 AQ55:AR55 CC2:CC34 CC127:CC1048576 CC37:CC53 CJ152:CJ1048576 W161:Z161 U125 X125 CS169:CS1048576 CS79:CS95 CY1:XFD34 AN206 C114 BI158:BJ171 AN51:AN55 C51 R376:AG1048576 AB364:AB365 R359:R364 R366:R367 R309:R336 R349:R357 R369 AN159:AO183 AP181:AR183 D80 CP3:CQ35 D40 W46:W47 AG47 AJ47 CR118:CR1048576 CR28:CR44 AN158 C158 W196 W201:W202 AG202 AJ202:AK202 CB38:CB54 CB128:CB1048576 CB4:CB35 AH243:AM314 BJ247 T196 U162 X162 X82:X101 U82:U101 CN1:CN34 CO4:CO35 CO38:CQ54 CM37:CN53 CO128:CQ1048576 C208 G58 U56 AN56:AR63 G56 X56 BI221:BJ235 AN11:AQ11 W243:AG308 U243:V307 T241:AM242 R243:T308 AN244:AO317 B244:B1048576 AM4:AM5 AB4 AD4 AG4 E7 AP7:AQ7 Y4:Y5 U6 V4:V5 O5 M6 K5 J6 G5:G6 B7:C7 A10:A13 BI8:BI12 BJ1:BJ12 B8:B12 B24:B27 B15:B20 U135:U154 C243:Q314 C241:S241 C325:Q1048576 CA4:CA34 CA127:CA1048576 CA37:CA53 CA2:CB3 CK129:CK1048576 CM127:CN1048576 CR4:CR25 CR2 CT2:CT34 CT127:CT1048576 CT37:CT53 CO1:CX1 CV37:XFD53 M60:AB60 CA1:CM1 AM167:AM171 AJ167:AJ171 CK2:CK35 BI172:BK175 G173 BM172:BN175 G176:G177 AB177 AI177 AD177 Q177 BM177:BN183 BI177:BK183 AR178:AR180 U176 X176 BI176:BJ176 AP159:AR177 A25:A27 AT11 BI223:BI1048576 BJ252:BJ1048576 AP252:AQ1048576 AR26 AR24 CL77:CL93 AR11:AR15 A16:A21 AP206:AQ206 BI196:BJ206 B197:B206 G79 S5 Q6 AN125:AR130 BI125:BJ130 AW134 X135:X154 A31:B36 AR53:AR54 D132 G130:G131 AM187 B158:B183 AR240:AR1048576 AR202:AR203 A186:A191 AM184 AN190 AT212:AT213 A1 AR212:AR213 AR205:AR210 AT195:AT210 AR195:AR200 A115:B116 AR28:AR30 AT48:AT49 AR48:AR49 AR40:AR45 AT40:AT44 AT38 AR36:AR38 AR34 BI68:BJ74 AP64:AR64 R66 BI51:BJ64 AN64 AN68:AN74 B51:B67 A51:A66 AO222:AO227 AO221:AQ221 AP222:AQ235 AP247:AQ247 AP237:AQ237 B221:B227 AN221:AN223 C218:C219 CD128:CE143 CF127:CF142 CD153:CE1048576 CF152:CF1048576 C226:AM226 B229 AN229:AO229 C236:AM236 B239 AN239:AO239 AH325:AM1048576 AN328:AO1048576 D222:AM225 AN225:AN227" xr:uid="{00000000-0002-0000-0100-000000000000}"/>
    <dataValidation imeMode="hiragana" allowBlank="1" showInputMessage="1" showErrorMessage="1" sqref="CI146:CI154 CJ143:CJ151 AN208:AP211 BZ36:BZ37 BZ325:BZ345 CK36:CK37 BZ565:BZ578 S49:S50 G94 G82 AD42 AD45 I44 Q48 CH7:CH9 CH14:CH128 CH145:CH153 G96 M80 G98 Y80 G100 G80 G84 G86 G88 G90 G92 I70:I71 G68 Q79 CU55:CU127 AA209 BI118:BJ119 AN118:AR119 BI23:BJ23 AN122:AR123 G145 CS96:CS168 AR202:BG202 CM35:CN36 D29 CG144:CG152 D196 CG2:CG3 CG5:CG7 BZ378:BZ386 CU36:CU37 AR215:BG215 CF2:CF9 T21 CS77:CS78 BI122:BJ123 W356:AG356 W371:AG371 W373:AG375 CG4:CH4 M38 AH37 Q37 O37 D37 AJ6 BI37:BJ39 T39 I41 S41:S42 S44:S45 X46:X47 I49:I50 I46:I47 BI42:BJ50 G181 CR26:CR27 CR45:CR117 BZ70:BZ260 CB55:CB127 CB36:CB37 AN205 AN196:AO196 CO55:CQ127 CO36:CQ37 AN212:AQ216 AQ210:AQ211 CF12:CF126 C213 R373:S375 AB6 R371:S371 R356:S356 V5 AF6 AN37:AQ39 AN23:AQ23 BJ249:BJ251 B241:B243 B21:B23 A22:A24 A28:B30 A37:B50 CA35:CA36 CA54:CA126 CC54:CC126 CG11:CG127 CK56:CK128 CM54:CN126 CT35:CT36 CT54:CT126 CV54:XFD126 CV35:XFD36 CL75:CL76 CH2:CJ2 AN42:AQ50 CL94:CL166 BI208:BJ216 CI7:CI127 C209:C210 B208:B216 G147 G135 G149 M133 G151 Y133 G153 G133 G137 G139 G141 G143 B185:B186 Q131 C106 C156 C103 C188 C109 C112 C185 AN185:AR186 BI185:BJ186 A184:A185 CJ7:CJ126 CI3:CJ6 A118:B158 AN131:AR157 BI131:BJ157 AN76:AR114 BI76:BJ114 A68:B114 G64:L64 AN65:AR66 BI65:BJ66 A67 AN241:AO243 AP249:AQ251 CC35:CC36 CD144:CE152 CF143:CF151 CD2:CE127 G209 G211" xr:uid="{00000000-0002-0000-0100-000001000000}"/>
    <dataValidation type="list" imeMode="hiragana" allowBlank="1" showInputMessage="1" showErrorMessage="1" sqref="S200:U200" xr:uid="{00000000-0002-0000-0100-000002000000}">
      <formula1>$CC$2:$CC$22</formula1>
    </dataValidation>
    <dataValidation imeMode="disabled" allowBlank="1" showInputMessage="1" showErrorMessage="1" sqref="BZ2:BZ35 BZ579:BZ1048576 BZ387:BZ564 BZ346:BZ377 BZ38:BZ69 BO177:BS183 BO172:BS175 BL172:BL175 BL178:BL183 BT172:BY183" xr:uid="{00000000-0002-0000-0100-000003000000}"/>
    <dataValidation type="textLength" imeMode="off" operator="equal" allowBlank="1" showInputMessage="1" showErrorMessage="1" errorTitle="文字数制限" error="6桁の数字を入力。_x000a_免許番号が6桁未満の場合は、頭に「0」を入力します。" sqref="N123:Q123 N66:Q66" xr:uid="{00000000-0002-0000-0100-000004000000}">
      <formula1>6</formula1>
    </dataValidation>
    <dataValidation type="textLength" imeMode="disabled" operator="greaterThanOrEqual" allowBlank="1" showInputMessage="1" sqref="AH204:AL204" xr:uid="{00000000-0002-0000-0100-000005000000}">
      <formula1>10</formula1>
    </dataValidation>
    <dataValidation type="custom" imeMode="halfKatakana" allowBlank="1" showInputMessage="1" showErrorMessage="1" errorTitle=" 半角カタカナで入力／文字は40文字まで" error="フリガナ欄は半角カタカナで入力して下さい。(文字変換禁止!!)_x000a_濁点「゛」や半濁点「゜」も一文字として処理されます。_x000a_" sqref="M15:AF15" xr:uid="{00000000-0002-0000-0100-000006000000}">
      <formula1>AND(M15=PHONETIC(M15),LEN(M15)&lt;41)</formula1>
    </dataValidation>
    <dataValidation type="custom" imeMode="halfKatakana" allowBlank="1" showInputMessage="1" showErrorMessage="1" errorTitle=" 半角カタカナで入力／文字は20文字まで" error="フリガナ欄は半角カタカナで入力して下さい。(文字変換禁止!!)_x000a_濁点「゛」や半濁点「゜」も一文字として処理されます。_x000a__x000a_姓と名の間も一文字空けて下さい。" sqref="M52:V52 M172:V172 M75:V75 M118:V118" xr:uid="{00000000-0002-0000-0100-000007000000}">
      <formula1>AND(M52=PHONETIC(M52),LEN(M52)&lt;21)</formula1>
    </dataValidation>
    <dataValidation type="textLength" imeMode="hiragana" operator="lessThanOrEqual" allowBlank="1" showInputMessage="1" showErrorMessage="1" errorTitle="文字数オーバー" error="20文字まで。（空白を含む）" sqref="S159" xr:uid="{00000000-0002-0000-0100-000008000000}">
      <formula1>21</formula1>
    </dataValidation>
    <dataValidation type="textLength" imeMode="disabled" operator="equal" allowBlank="1" showInputMessage="1" showErrorMessage="1" errorTitle="文字数制限" error="6桁の数字を入力。_x000a_免許番号が6桁未満の場合は、頭に「0」を入力します。" sqref="W200:Z200" xr:uid="{00000000-0002-0000-0100-000009000000}">
      <formula1>6</formula1>
    </dataValidation>
    <dataValidation type="textLength" imeMode="disabled" operator="equal" allowBlank="1" showInputMessage="1" showErrorMessage="1" errorTitle="文字数制限" error="半角数字　3桁" sqref="M24:N24 M58:N58 M126:N126" xr:uid="{00000000-0002-0000-0100-00000A000000}">
      <formula1>3</formula1>
    </dataValidation>
    <dataValidation type="textLength" imeMode="disabled" operator="lessThanOrEqual" allowBlank="1" showInputMessage="1" showErrorMessage="1" errorTitle="文字数オーバー" error="10文字まで。（空白を含む）" sqref="M159:R159" xr:uid="{00000000-0002-0000-0100-00000B000000}">
      <formula1>10</formula1>
    </dataValidation>
    <dataValidation type="list" allowBlank="1" showInputMessage="1" showErrorMessage="1" sqref="M122:V122 M65:V65" xr:uid="{00000000-0002-0000-0100-00000C000000}">
      <formula1>$CA$2:$CA$65</formula1>
    </dataValidation>
    <dataValidation imeMode="halfKatakana" allowBlank="1" showInputMessage="1" sqref="M59:AM59 M213:AM213" xr:uid="{00000000-0002-0000-0100-00000D000000}"/>
    <dataValidation type="textLength" imeMode="disabled" operator="equal" allowBlank="1" showInputMessage="1" showErrorMessage="1" errorTitle="文字数制限" error="半角数字　4桁" sqref="P24:R24 P58:R58 P126:R126 T34:V34 T61:V62 T36:V36 P129:R129 T129:V129 P62:R62" xr:uid="{00000000-0002-0000-0100-00000E000000}">
      <formula1>4</formula1>
    </dataValidation>
    <dataValidation imeMode="disabled" allowBlank="1" showInputMessage="1" sqref="M215:W216 Z215:AM216" xr:uid="{00000000-0002-0000-0100-00000F000000}"/>
    <dataValidation type="textLength" imeMode="disabled" operator="lessThanOrEqual" allowBlank="1" showInputMessage="1" showErrorMessage="1" errorTitle="文字数制限" error="半角数字　4桁" sqref="M37 AF37" xr:uid="{00000000-0002-0000-0100-000010000000}">
      <formula1>4</formula1>
    </dataValidation>
    <dataValidation type="textLength" imeMode="hiragana" operator="lessThanOrEqual" allowBlank="1" showInputMessage="1" showErrorMessage="1" errorTitle="文字数オーバー" error="20文字まで。（空白を含む）" sqref="M22:Z22 M120:Z120 M71:Z72 M77:Z77 M54:Z54 M174:Z174" xr:uid="{00000000-0002-0000-0100-000011000000}">
      <formula1>20</formula1>
    </dataValidation>
    <dataValidation type="textLength" imeMode="hiragana" operator="lessThanOrEqual" allowBlank="1" showInputMessage="1" showErrorMessage="1" errorTitle="文字数オーバー" error="40文字まで。（空白を含む）" sqref="M18:AI18 M29:AI29 M181:AI181" xr:uid="{00000000-0002-0000-0100-000012000000}">
      <formula1>40</formula1>
    </dataValidation>
    <dataValidation imeMode="off" allowBlank="1" showInputMessage="1" showErrorMessage="1" sqref="BL191:BY191 BO1:BY39 BM42:BS57 BK247:BY1048576 BK237:BY237 BL1:BN12 BK1:BK39 BL223:BL235 AF177:AH177 W177:AA177 M177:P177 BK176:BS176 BL119:BL130 BL187:BL190 BK187:BK191 BK184:BL184 BN184:BY184 BN187:BY190 BK185:BY186 BM59:BS63 BM128:BS171 BK131:BL171 BM14:BN14 BK196:BK235 BL199:BL221 BL117 BK117:BK130 BM65:BS126 BM64:BP64 BR64:BS64 BT42:BY171 BK42:BL116 BL13 BL15:BN39 BP196:BY235 BM197:BO235 BL196:BO196" xr:uid="{00000000-0002-0000-0100-000013000000}"/>
    <dataValidation type="list" imeMode="hiragana" allowBlank="1" showInputMessage="1" sqref="AH42:AM42 AH45:AM45" xr:uid="{00000000-0002-0000-0100-000014000000}">
      <formula1>$CM$2:$CM$4</formula1>
    </dataValidation>
    <dataValidation type="list" imeMode="hiragana" allowBlank="1" showInputMessage="1" sqref="M49:R49" xr:uid="{00000000-0002-0000-0100-000015000000}">
      <formula1>$CP$2:$CP$5</formula1>
    </dataValidation>
    <dataValidation type="list" imeMode="hiragana" allowBlank="1" showInputMessage="1" sqref="M50:R50" xr:uid="{00000000-0002-0000-0100-000016000000}">
      <formula1>$CQ$2:$CQ$8</formula1>
    </dataValidation>
    <dataValidation type="list" imeMode="hiragana" allowBlank="1" showInputMessage="1" showErrorMessage="1" sqref="M63:P63 M130:P130" xr:uid="{00000000-0002-0000-0100-000017000000}">
      <formula1>$CT$2:$CT$4</formula1>
    </dataValidation>
    <dataValidation imeMode="off" operator="equal" allowBlank="1" showInputMessage="1" errorTitle="文字数制限" error="従業者証明書番号は半角数字6桁" sqref="M79:P79 M131:P131" xr:uid="{00000000-0002-0000-0100-000019000000}"/>
    <dataValidation type="list" imeMode="hiragana" allowBlank="1" showInputMessage="1" showErrorMessage="1" sqref="M206:P207" xr:uid="{00000000-0002-0000-0100-00001A000000}">
      <formula1>$CU$3:$CU$10</formula1>
    </dataValidation>
    <dataValidation type="list" imeMode="hiragana" allowBlank="1" showInputMessage="1" showErrorMessage="1" sqref="M214:U214" xr:uid="{00000000-0002-0000-0100-00001B000000}">
      <formula1>$CY$2:$CY$4</formula1>
    </dataValidation>
    <dataValidation type="list" showInputMessage="1" showErrorMessage="1" sqref="M219:AA219" xr:uid="{00000000-0002-0000-0100-00001C000000}">
      <formula1>$DC$2:$DC$3</formula1>
    </dataValidation>
    <dataValidation type="list" showInputMessage="1" showErrorMessage="1" sqref="M220:AA220" xr:uid="{00000000-0002-0000-0100-00001D000000}">
      <formula1>$DC$5:$DC$6</formula1>
    </dataValidation>
    <dataValidation imeMode="hiragana" operator="lessThanOrEqual" allowBlank="1" showInputMessage="1" showErrorMessage="1" errorTitle="文字数オーバー" error="20文字まで。（空白を含む）" sqref="M209" xr:uid="{00000000-0002-0000-0100-00001E000000}"/>
    <dataValidation imeMode="disabled" operator="equal" allowBlank="1" showInputMessage="1" showErrorMessage="1" errorTitle="半角10文字" error="YYYY/MM/DD_x000a_の形式で「/」（スラッシュ）を含め10文字" sqref="V204:Z204" xr:uid="{00000000-0002-0000-0100-00001F000000}"/>
    <dataValidation type="textLength" imeMode="disabled" operator="lessThanOrEqual" allowBlank="1" showInputMessage="1" showErrorMessage="1" errorTitle="文字数制限" error="半角数字　5桁まで" sqref="M34:N34 M128:N128 M36:N36 M61:N61" xr:uid="{00000000-0002-0000-0100-000020000000}">
      <formula1>5</formula1>
    </dataValidation>
    <dataValidation type="textLength" imeMode="disabled" operator="lessThanOrEqual" allowBlank="1" showInputMessage="1" showErrorMessage="1" errorTitle="文字数制限" error="半角数字　4桁以下" sqref="T128:V128 P128:R128 T35:V35 P34:R36 P61:R61" xr:uid="{00000000-0002-0000-0100-000021000000}">
      <formula1>4</formula1>
    </dataValidation>
    <dataValidation type="textLength" imeMode="disabled" operator="equal" allowBlank="1" showInputMessage="1" showErrorMessage="1" sqref="P125:Q125 P176:Q176" xr:uid="{00000000-0002-0000-0100-000022000000}">
      <formula1>2</formula1>
    </dataValidation>
    <dataValidation type="textLength" imeMode="disabled" operator="equal" allowBlank="1" showInputMessage="1" showErrorMessage="1" errorTitle="文字数制限" error="月は半角数字2桁を入力_x000a__x000a_1月の場合は「01」と入力" sqref="S56:T56 S125:T125 S176:T176" xr:uid="{00000000-0002-0000-0100-000023000000}">
      <formula1>2</formula1>
    </dataValidation>
    <dataValidation type="textLength" imeMode="disabled" operator="equal" allowBlank="1" showInputMessage="1" showErrorMessage="1" errorTitle="文字数制限" error="日は半角数字2桁を入力_x000a__x000a_1日の場合は「01」と入力" sqref="V125:W125 V176:W176" xr:uid="{00000000-0002-0000-0100-000024000000}">
      <formula1>2</formula1>
    </dataValidation>
    <dataValidation type="list" imeMode="hiragana" allowBlank="1" showInputMessage="1" showErrorMessage="1" sqref="T26:AA26" xr:uid="{00000000-0002-0000-0100-000025000000}">
      <formula1>$CL$2:$CL$39</formula1>
    </dataValidation>
    <dataValidation type="textLength" imeMode="disabled" operator="lessThanOrEqual" allowBlank="1" showInputMessage="1" showErrorMessage="1" errorTitle="文字数制限" error="半角数字　2桁まで" sqref="P82:Q101 O46:P47 AB47:AC47 P135:Q154" xr:uid="{00000000-0002-0000-0100-000026000000}">
      <formula1>2</formula1>
    </dataValidation>
    <dataValidation type="textLength" imeMode="disabled" operator="lessThanOrEqual" allowBlank="1" showInputMessage="1" showErrorMessage="1" errorTitle="文字数制限" error="年は半角数字2桁以下" sqref="P162:Q162 AE167:AF171" xr:uid="{00000000-0002-0000-0100-000027000000}">
      <formula1>2</formula1>
    </dataValidation>
    <dataValidation type="list" imeMode="disabled" allowBlank="1" showInputMessage="1" showErrorMessage="1" sqref="M163:W163" xr:uid="{00000000-0002-0000-0100-000028000000}">
      <formula1>$CI$2:$CI$19</formula1>
    </dataValidation>
    <dataValidation type="list" imeMode="disabled" allowBlank="1" showInputMessage="1" showErrorMessage="1" sqref="M164:W165" xr:uid="{00000000-0002-0000-0100-000029000000}">
      <formula1>$CI$3:$CI$19</formula1>
    </dataValidation>
    <dataValidation type="list" imeMode="hiragana" allowBlank="1" showInputMessage="1" showErrorMessage="1" sqref="M68:T68" xr:uid="{00000000-0002-0000-0100-00002A000000}">
      <formula1>$CS$2:$CS$2054</formula1>
    </dataValidation>
    <dataValidation type="list" imeMode="hiragana" allowBlank="1" showInputMessage="1" showErrorMessage="1" sqref="M115" xr:uid="{00000000-0002-0000-0100-00002B000000}">
      <formula1>$CH$2:$CH$5</formula1>
    </dataValidation>
    <dataValidation type="textLength" imeMode="disabled" operator="lessThanOrEqual" allowBlank="1" showInputMessage="1" showErrorMessage="1" errorTitle="文字数制限" error="月は半角数字2桁まで" sqref="AE47:AF47 R46:S47 S82:T101 R196:S197 S135:T154" xr:uid="{00000000-0002-0000-0100-00002C000000}">
      <formula1>2</formula1>
    </dataValidation>
    <dataValidation type="textLength" imeMode="disabled" operator="lessThanOrEqual" allowBlank="1" showInputMessage="1" showErrorMessage="1" errorTitle="文字数制限" error="日は半角数字2桁まで" sqref="AH47:AI47 U46:V47 V82:W101 U196:V197 V135:W154" xr:uid="{00000000-0002-0000-0100-00002D000000}">
      <formula1>2</formula1>
    </dataValidation>
    <dataValidation type="list" imeMode="hiragana" allowBlank="1" showInputMessage="1" showErrorMessage="1" sqref="M200:R200" xr:uid="{00000000-0002-0000-0100-00002E000000}">
      <formula1>$CB$2:$CB$4</formula1>
    </dataValidation>
    <dataValidation type="textLength" imeMode="disabled" operator="lessThanOrEqual" allowBlank="1" showInputMessage="1" showErrorMessage="1" errorTitle="文字数制限" error="年（和暦）は半角数字2桁まで" sqref="O196:P197" xr:uid="{00000000-0002-0000-0100-00002F000000}">
      <formula1>2</formula1>
    </dataValidation>
    <dataValidation type="textLength" imeMode="hiragana" operator="lessThanOrEqual" allowBlank="1" showInputMessage="1" showErrorMessage="1" errorTitle="文字数制限" error="全角　50文字まで" sqref="Y82:AM101 Y135:AM154" xr:uid="{00000000-0002-0000-0100-000030000000}">
      <formula1>50</formula1>
    </dataValidation>
    <dataValidation type="textLength" imeMode="disabled" operator="lessThanOrEqual" allowBlank="1" showInputMessage="1" showErrorMessage="1" errorTitle="文字数制限" error="月は半角数字　2桁まで" sqref="S162:T162 AH167:AI171" xr:uid="{00000000-0002-0000-0100-000031000000}">
      <formula1>2</formula1>
    </dataValidation>
    <dataValidation type="textLength" imeMode="disabled" operator="lessThanOrEqual" allowBlank="1" showInputMessage="1" showErrorMessage="1" errorTitle="文字数制限" error="日は半角数字　2桁まで" sqref="AK167:AL171" xr:uid="{00000000-0002-0000-0100-000032000000}">
      <formula1>2</formula1>
    </dataValidation>
    <dataValidation type="textLength" imeMode="disabled" operator="lessThanOrEqual" allowBlank="1" showInputMessage="1" showErrorMessage="1" errorTitle="文字数制限" error="日は半角数字2桁以下" sqref="V162:W162" xr:uid="{00000000-0002-0000-0100-000033000000}">
      <formula1>2</formula1>
    </dataValidation>
    <dataValidation type="list" allowBlank="1" showInputMessage="1" showErrorMessage="1" sqref="M48:P48" xr:uid="{00000000-0002-0000-0100-000034000000}">
      <formula1>$CO$2:$CO$4</formula1>
    </dataValidation>
    <dataValidation type="textLength" imeMode="disabled" operator="equal" allowBlank="1" showInputMessage="1" showErrorMessage="1" errorTitle="文字数制限" error="西暦は半角数字 4桁" sqref="P57" xr:uid="{00000000-0002-0000-0100-000035000000}">
      <formula1>4</formula1>
    </dataValidation>
    <dataValidation type="textLength" imeMode="disabled" operator="lessThanOrEqual" allowBlank="1" showInputMessage="1" showErrorMessage="1" errorTitle="文字数制限" error="月は半角数字 2桁以内" sqref="R12:S13" xr:uid="{00000000-0002-0000-0100-000036000000}">
      <formula1>2</formula1>
    </dataValidation>
    <dataValidation type="textLength" imeMode="disabled" operator="lessThanOrEqual" allowBlank="1" showInputMessage="1" showErrorMessage="1" errorTitle="文字数制限" error="日は半角数字　2桁以内" sqref="U12:V13 U201:V202 AH202:AI202" xr:uid="{00000000-0002-0000-0100-000037000000}">
      <formula1>2</formula1>
    </dataValidation>
    <dataValidation type="textLength" imeMode="disabled" operator="lessThanOrEqual" allowBlank="1" showInputMessage="1" showErrorMessage="1" errorTitle="文字数制限" error="年（和暦）は半角数字　2桁以内" sqref="O12:P13" xr:uid="{00000000-0002-0000-0100-000038000000}">
      <formula1>2</formula1>
    </dataValidation>
    <dataValidation type="textLength" imeMode="disabled" operator="lessThanOrEqual" allowBlank="1" showInputMessage="1" showErrorMessage="1" errorTitle="文字数制限" error="月は半角数字 2桁以下" sqref="R201:S202 AE202:AF202" xr:uid="{00000000-0002-0000-0100-000039000000}">
      <formula1>2</formula1>
    </dataValidation>
    <dataValidation type="textLength" imeMode="disabled" operator="equal" allowBlank="1" showInputMessage="1" showErrorMessage="1" errorTitle="文字数制限" error="日は半角数字 2桁を入力_x000a__x000a_1月の場合は「01」と入力" sqref="V56:W57" xr:uid="{00000000-0002-0000-0100-00003A000000}">
      <formula1>2</formula1>
    </dataValidation>
    <dataValidation type="list" imeMode="hiragana" allowBlank="1" showInputMessage="1" showErrorMessage="1" sqref="M190 M184 M187" xr:uid="{00000000-0002-0000-0100-00003B000000}">
      <formula1>#REF!</formula1>
    </dataValidation>
    <dataValidation type="list" imeMode="hiragana" allowBlank="1" showInputMessage="1" showErrorMessage="1" sqref="M70:P70 M178:R178" xr:uid="{00000000-0002-0000-0100-00003C000000}">
      <formula1>$CK$2:$CK$51</formula1>
    </dataValidation>
    <dataValidation type="textLength" imeMode="disabled" operator="lessThanOrEqual" allowBlank="1" showInputMessage="1" showErrorMessage="1" errorTitle="文字数制限" error="半角数字　3桁まで" sqref="M62:N62 M129:N129" xr:uid="{00000000-0002-0000-0100-00003D000000}">
      <formula1>3</formula1>
    </dataValidation>
    <dataValidation type="list" imeMode="hiragana" allowBlank="1" showInputMessage="1" showErrorMessage="1" sqref="T178:AA178" xr:uid="{00000000-0002-0000-0100-00003E000000}">
      <formula1>$CL$2:$CL$2052</formula1>
    </dataValidation>
    <dataValidation type="textLength" imeMode="disabled" operator="lessThanOrEqual" allowBlank="1" showInputMessage="1" showErrorMessage="1" errorTitle="文字数制限" error="年（和暦）は半角数字 2桁以内" sqref="O201:P202 AB202:AC202" xr:uid="{00000000-0002-0000-0100-00003F000000}">
      <formula1>2</formula1>
    </dataValidation>
    <dataValidation type="list" imeMode="disabled" allowBlank="1" showInputMessage="1" showErrorMessage="1" sqref="N84:O101" xr:uid="{00000000-0002-0000-0100-000040000000}">
      <formula1>$CE$3:$CE$5</formula1>
    </dataValidation>
    <dataValidation type="list" imeMode="disabled" allowBlank="1" showInputMessage="1" showErrorMessage="1" sqref="M168:Z171" xr:uid="{00000000-0002-0000-0100-000041000000}">
      <formula1>$CJ$3:$CJ$13</formula1>
    </dataValidation>
    <dataValidation type="list" imeMode="disabled" allowBlank="1" showInputMessage="1" showErrorMessage="1" sqref="M167:Z167" xr:uid="{00000000-0002-0000-0100-000042000000}">
      <formula1>$CJ$2:$CJ$13</formula1>
    </dataValidation>
    <dataValidation type="list" imeMode="disabled" allowBlank="1" showInputMessage="1" showErrorMessage="1" sqref="M217:O217" xr:uid="{00000000-0002-0000-0100-000043000000}">
      <formula1>$DA$2:$DA$4</formula1>
    </dataValidation>
    <dataValidation type="textLength" imeMode="disabled" operator="equal" allowBlank="1" showInputMessage="1" showErrorMessage="1" errorTitle="文字数制限" error="年は半角数字2桁を入力_x000a__x000a_1年の場合は「01」と入力" sqref="P56:Q56" xr:uid="{00000000-0002-0000-0100-000044000000}">
      <formula1>2</formula1>
    </dataValidation>
    <dataValidation type="list" imeMode="disabled" allowBlank="1" showInputMessage="1" showErrorMessage="1" sqref="M64" xr:uid="{00000000-0002-0000-0100-000045000000}">
      <formula1>$CF$2:$CF$8</formula1>
    </dataValidation>
    <dataValidation type="list" imeMode="hiragana" allowBlank="1" showInputMessage="1" showErrorMessage="1" sqref="Y64:AB64" xr:uid="{00000000-0002-0000-0100-000046000000}">
      <formula1>$CG$3:$CG$4</formula1>
    </dataValidation>
    <dataValidation type="list" imeMode="disabled" allowBlank="1" showInputMessage="1" showErrorMessage="1" sqref="M162:O162" xr:uid="{00000000-0002-0000-0100-000047000000}">
      <formula1>$CD$2:$CD$7</formula1>
    </dataValidation>
    <dataValidation type="list" imeMode="disabled" allowBlank="1" showInputMessage="1" showErrorMessage="1" sqref="AB167:AD171" xr:uid="{00000000-0002-0000-0100-000048000000}">
      <formula1>$CD$2:$CD$5</formula1>
    </dataValidation>
    <dataValidation type="list" imeMode="disabled" allowBlank="1" showInputMessage="1" showErrorMessage="1" sqref="Z47:AA47 M46:N47 N82:O83" xr:uid="{00000000-0002-0000-0100-000049000000}">
      <formula1>$CE$2:$CE$5</formula1>
    </dataValidation>
    <dataValidation type="list" imeMode="disabled" allowBlank="1" showInputMessage="1" showErrorMessage="1" sqref="M56:O56 M125:O125 M176:O176" xr:uid="{00000000-0002-0000-0100-00004A000000}">
      <formula1>$CD$2:$CD$6</formula1>
    </dataValidation>
    <dataValidation type="list" allowBlank="1" showInputMessage="1" showErrorMessage="1" sqref="N135:O154 M201:N201" xr:uid="{00000000-0002-0000-0100-00004B000000}">
      <formula1>$CE$2:$CE$5</formula1>
    </dataValidation>
    <dataValidation type="list" allowBlank="1" showInputMessage="1" showErrorMessage="1" sqref="M202:N202 Z202:AA202" xr:uid="{00000000-0002-0000-0100-00004C000000}">
      <formula1>$CE$2:$CE$4</formula1>
    </dataValidation>
  </dataValidations>
  <hyperlinks>
    <hyperlink ref="AI205:AM205" location="★入力画面!B7" display="ページTOPへ↑" xr:uid="{00000000-0004-0000-0100-000000000000}"/>
    <hyperlink ref="AI208:AM208" location="★入力画面!B7" display="ページTOPへ↑" xr:uid="{00000000-0004-0000-0100-000001000000}"/>
    <hyperlink ref="AI212:AM212" location="★入力画面!B7" display="ページTOPへ↑" xr:uid="{00000000-0004-0000-0100-000003000000}"/>
    <hyperlink ref="AT30:BG30" location="'10_申請書 （四面)'!A1" display="免許申請書（第四面）" xr:uid="{00000000-0004-0000-0100-000004000000}"/>
    <hyperlink ref="AT34:BG34" location="'11_申請書 （五面)'!A1" display="免許申請書（第五面）　登録免許税等証紙貼り付け欄" xr:uid="{00000000-0004-0000-0100-000005000000}"/>
    <hyperlink ref="AT40:BG40" location="'15_相談役顧問'!A1" display="添付書類（4）（第一面）　相談役及び顧問" xr:uid="{00000000-0004-0000-0100-000006000000}"/>
    <hyperlink ref="AT196:BG196" location="A_入会申込必要書類!A1" display="入会申込必要書類" xr:uid="{00000000-0004-0000-0100-000007000000}"/>
    <hyperlink ref="AT198:BG198" location="C_弁済業務保証金分担金納付書!A1" display="弁済業務保証金分担金納付書" xr:uid="{00000000-0004-0000-0100-000008000000}"/>
    <hyperlink ref="AT199:BG199" location="D_証明書・誓約書!A1" display="証明書・誓約書　（保証協会・宅建協会）" xr:uid="{00000000-0004-0000-0100-000009000000}"/>
    <hyperlink ref="AT200:BG200" location="'E-1_略歴書'!A1" display="略歴書　（代表者）" xr:uid="{00000000-0004-0000-0100-00000A000000}"/>
    <hyperlink ref="AT202:BG202" location="F_会員証預り証!A1" display="預り証　（保証協会　会員之証）" xr:uid="{00000000-0004-0000-0100-00000B000000}"/>
    <hyperlink ref="AT203:BG203" location="'G-1_連帯保証書'!A1" display="連帯保証書　（法人の場合）" xr:uid="{00000000-0004-0000-0100-00000C000000}"/>
    <hyperlink ref="AT204:BG204" location="'G-2_誓約書'!A1" display="誓約書　（法人の場合）" xr:uid="{00000000-0004-0000-0100-00000D000000}"/>
    <hyperlink ref="AT205:BG205" location="H_協会入会申込書!A1" display="宅建業協会　入会申込書" xr:uid="{00000000-0004-0000-0100-00000E000000}"/>
    <hyperlink ref="AT206:BG206" location="'I_誓約書(1)'!A1" display="誓約書（１）" xr:uid="{00000000-0004-0000-0100-00000F000000}"/>
    <hyperlink ref="AT207:BG207" location="'J_誓約書(2)'!A1" display="誓約書（２）" xr:uid="{00000000-0004-0000-0100-000010000000}"/>
    <hyperlink ref="AT208:BG208" location="K_正会員名簿台帳!A1" display="正会員名簿台帳" xr:uid="{00000000-0004-0000-0100-000011000000}"/>
    <hyperlink ref="AT209:BG209" location="L_事務所付近見取図!A1" display="事務所付近見取図" xr:uid="{00000000-0004-0000-0100-000012000000}"/>
    <hyperlink ref="AT210:AY210" location="'Ｌ_レインズ利用申込書（IP型）'!A1" display="IP型サービス" xr:uid="{00000000-0004-0000-0100-000013000000}"/>
    <hyperlink ref="AT212:BG212" location="Ｎ_ハトマークサイト利用申込書!A1" display="ハトマークサイト利用申込書" xr:uid="{00000000-0004-0000-0100-000014000000}"/>
    <hyperlink ref="AT213:BG213" location="O_不動産キャリアパーソン利用申込書!A1" display="不動産キャリアパーソン講座　受講申込書" xr:uid="{00000000-0004-0000-0100-000015000000}"/>
    <hyperlink ref="AT215:BG215" location="Q_口座振替同意書!A1" display="「会費自動引き落とし（口座振替）」同意書" xr:uid="{00000000-0004-0000-0100-000016000000}"/>
    <hyperlink ref="AI218:AM218" location="★入力画面!B7" display="ページTOPへ↑" xr:uid="{00000000-0004-0000-0100-000017000000}"/>
    <hyperlink ref="AI51:AM51" location="★入力画面!B7" display="ページTOPへ↑" xr:uid="{00000000-0004-0000-0100-000018000000}"/>
    <hyperlink ref="AI114:AM114" location="★入力画面!B7" display="ページTOPへ↑" xr:uid="{00000000-0004-0000-0100-000019000000}"/>
    <hyperlink ref="AI158:AM158" location="★入力画面!B7" display="ページTOPへ↑" xr:uid="{00000000-0004-0000-0100-00001A000000}"/>
    <hyperlink ref="AI190:AM190" location="★入力画面!B7" display="ページTOPへ↑" xr:uid="{00000000-0004-0000-0100-00001B000000}"/>
    <hyperlink ref="AT12:BG12" location="'1_表紙'!A1" display="表紙（宅地建物取引業免許申請書）" xr:uid="{00000000-0004-0000-0100-00001C000000}"/>
    <hyperlink ref="AT13:BG13" location="'2_地図'!A1" display="最寄り駅より事務所までの案内" xr:uid="{00000000-0004-0000-0100-00001D000000}"/>
    <hyperlink ref="AT14:BG14" location="'3_写真(1)'!A1" display="写真貼付欄　(事務所・外部　「全体」「入口部分」）" xr:uid="{00000000-0004-0000-0100-00001E000000}"/>
    <hyperlink ref="AT15:BG15" location="'4_写真(2)'!A1" display="写真貼付欄　(事務所・内部　「上」「下」）" xr:uid="{00000000-0004-0000-0100-00001F000000}"/>
    <hyperlink ref="AT24:BG24" location="'6_事務所平面図'!A1" display="事務所の平面図" xr:uid="{00000000-0004-0000-0100-000020000000}"/>
    <hyperlink ref="AT26:BG26" location="'7_免許申請書 (一面)'!A1" display="免許申請書（第一面）　様式第一号（第一条関係）" xr:uid="{00000000-0004-0000-0100-000021000000}"/>
    <hyperlink ref="AT28:BG28" location="'8_申請書（二面）'!A1" display="免許申請書（第二面）" xr:uid="{00000000-0004-0000-0100-000022000000}"/>
    <hyperlink ref="AT29:BG29" location="'9_申請書 （三面)'!A1" display="免許申請書（第三面）" xr:uid="{00000000-0004-0000-0100-000023000000}"/>
    <hyperlink ref="AT36:BG36" location="'12_経歴書 '!A1" display="添付書類（1）（第一面）　宅地建物取引業経歴書　" xr:uid="{00000000-0004-0000-0100-000024000000}"/>
    <hyperlink ref="AT37:BG37" location="'13_売買交換実績'!A1" display="添付書類（1）（第二面）　売買・交換の実績" xr:uid="{00000000-0004-0000-0100-000025000000}"/>
    <hyperlink ref="AT38:BG38" location="'14_誓約書'!A1" display="添付書類（2）　誓約書" xr:uid="{00000000-0004-0000-0100-000026000000}"/>
    <hyperlink ref="AT41:BG41" location="'16_株式'!A1" display="添付書類（4）（第二面）　100分の5以上の株主･･･" xr:uid="{00000000-0004-0000-0100-000027000000}"/>
    <hyperlink ref="AT42:BG42" location="'17_従事名簿'!A1" display="添付書類（8）　宅地建物取引業に従事する者の名簿" xr:uid="{00000000-0004-0000-0100-000028000000}"/>
    <hyperlink ref="AT43:BG43" location="'18_専任主任士設置'!A1" display="添付書類（3）　専任の宅地建物取引士設置証明書" xr:uid="{00000000-0004-0000-0100-000029000000}"/>
    <hyperlink ref="AT44:BG44" location="'19_事務所使用権限'!A1" display="添付書類（5）　事務所を使用する権原に関する書面" xr:uid="{00000000-0004-0000-0100-00002A000000}"/>
    <hyperlink ref="AT45:BG45" location="'20-1_略歴書'!A1" display="添付書類（6）　略歴書 (代表者）" xr:uid="{00000000-0004-0000-0100-00002B000000}"/>
    <hyperlink ref="AT49:BG49" location="'23_照会対象者入力（裏）'!A1" display="照会対象者入力票（表面）　4～7名分" xr:uid="{00000000-0004-0000-0100-00002C000000}"/>
    <hyperlink ref="AT48:BG48" location="'22_照会対象者入力（表）'!A1" display="照会対象者入力票（表面）　1～3名分" xr:uid="{00000000-0004-0000-0100-00002D000000}"/>
    <hyperlink ref="AT214:BG214" location="P_業者票申込書!A1" display="『宅地建物取引業者票』 標識申込書" xr:uid="{00000000-0004-0000-0100-00002E000000}"/>
    <hyperlink ref="G4:I4" location="'7_免許申請書 (一面)'!A1" display="第一面" xr:uid="{00000000-0004-0000-0100-00002F000000}"/>
    <hyperlink ref="J4:L4" location="'8_申請書（二面）'!A1" display="第二面" xr:uid="{00000000-0004-0000-0100-000030000000}"/>
    <hyperlink ref="M4:O4" location="'9_申請書 （三面)'!A1" display="第三面" xr:uid="{00000000-0004-0000-0100-000031000000}"/>
    <hyperlink ref="P4:R4" location="'10_申請書 （四面)'!A1" display="第四面" xr:uid="{00000000-0004-0000-0100-000032000000}"/>
    <hyperlink ref="S4:U4" location="'12_経歴書 '!A1" display="経歴書" xr:uid="{00000000-0004-0000-0100-000033000000}"/>
    <hyperlink ref="V4:X4" location="'14_誓約書'!A1" display="誓約書" xr:uid="{00000000-0004-0000-0100-000034000000}"/>
    <hyperlink ref="Y4:AA4" location="'15_相談役顧問'!A1" display="相談役" xr:uid="{00000000-0004-0000-0100-000035000000}"/>
    <hyperlink ref="AB4:AC4" location="'16_株式'!A1" display="株主" xr:uid="{00000000-0004-0000-0100-000036000000}"/>
    <hyperlink ref="AD4:AF4" location="'17_従事名簿'!A1" display="従事名簿" xr:uid="{00000000-0004-0000-0100-000037000000}"/>
    <hyperlink ref="AG4:AI4" location="'18_専任主任士設置'!A1" display="設置証明" xr:uid="{00000000-0004-0000-0100-000038000000}"/>
    <hyperlink ref="AJ4:AL4" location="'20-1_略歴書'!A1" display="略歴書" xr:uid="{00000000-0004-0000-0100-000039000000}"/>
    <hyperlink ref="AM4:AO4" location="'22_照会対象者入力（表）'!A1" display="照会対象" xr:uid="{00000000-0004-0000-0100-00003A000000}"/>
    <hyperlink ref="G5:J5" location="B__保証協会入会申込書!A1" display="保証協会入会" xr:uid="{00000000-0004-0000-0100-00003B000000}"/>
    <hyperlink ref="K5:N5" location="C_弁済業務保証金分担金納付書!A1" display="分担金納付書" xr:uid="{00000000-0004-0000-0100-00003C000000}"/>
    <hyperlink ref="O5:R5" location="D_証明書・誓約書!A1" display="証明・誓約書" xr:uid="{00000000-0004-0000-0100-00003D000000}"/>
    <hyperlink ref="S5:U5" location="'E-1_略歴書'!A1" display="略歴書" xr:uid="{00000000-0004-0000-0100-00003E000000}"/>
    <hyperlink ref="V5:X5" location="F_会員証預り証!A1" display="預り証" xr:uid="{00000000-0004-0000-0100-00003F000000}"/>
    <hyperlink ref="Y5:AB5" location="'G-1_連帯保証書'!A1" display="連帯保証書" xr:uid="{00000000-0004-0000-0100-000040000000}"/>
    <hyperlink ref="AC5:AE5" location="'G-2_誓約書'!A1" display="誓約書" xr:uid="{00000000-0004-0000-0100-000041000000}"/>
    <hyperlink ref="AF5:AI5" location="H_協会入会申込書!A1" display="宅建協会入会" xr:uid="{00000000-0004-0000-0100-000042000000}"/>
    <hyperlink ref="AJ5:AL5" location="'I_誓約書(1)'!A1" display="誓約書1" xr:uid="{00000000-0004-0000-0100-000043000000}"/>
    <hyperlink ref="AM5:AO5" location="'J_誓約書(2)'!A1" display="誓約書2" xr:uid="{00000000-0004-0000-0100-000044000000}"/>
    <hyperlink ref="G6:I6" location="K_正会員名簿台帳!A1" display="名簿台帳" xr:uid="{00000000-0004-0000-0100-000045000000}"/>
    <hyperlink ref="J6:L6" location="L_事務所付近見取図!A1" display="見取図" xr:uid="{00000000-0004-0000-0100-000046000000}"/>
    <hyperlink ref="M6:P6" location="' M_レインズ利用申込書（IP型）'!A1" display="ﾚｲﾝｽﾞ IP型" xr:uid="{00000000-0004-0000-0100-000047000000}"/>
    <hyperlink ref="Q6:T6" location="Ｎ_ハトマークサイト利用申込書!A1" display="ﾊﾄﾏｰｸｻｲﾄ" xr:uid="{00000000-0004-0000-0100-000048000000}"/>
    <hyperlink ref="U6:X6" location="O_不動産キャリアパーソン利用申込書!A1" display="ｷｬﾘｱﾊﾟｰｿﾝ" xr:uid="{00000000-0004-0000-0100-000049000000}"/>
    <hyperlink ref="Y6:AA6" location="P_業者票申込書!A1" display="業者票" xr:uid="{00000000-0004-0000-0100-00004A000000}"/>
    <hyperlink ref="AB6:AE6" location="Q_口座振替同意書!A1" display="振替同意書" xr:uid="{00000000-0004-0000-0100-00004B000000}"/>
    <hyperlink ref="AT46:BG46" location="'20-2_略歴書'!A1" display="添付書類（6）　略歴書　(専任の宅地建物取引士）" xr:uid="{00000000-0004-0000-0100-00004C000000}"/>
    <hyperlink ref="C103:T103" location="★法人その他入力!M8" display="免許申請書（第二面）　役員に関する事項で、" xr:uid="{00000000-0004-0000-0100-00004D000000}"/>
    <hyperlink ref="C106:T106" location="★法人その他入力!M56" display="免許申請書（第三面）　で、" xr:uid="{00000000-0004-0000-0100-00004E000000}"/>
    <hyperlink ref="C156:S156" location="★法人その他入力!M67" display="免許申請書（第三～四面）　専任の宅地建物取引士に関する事項で、" xr:uid="{00000000-0004-0000-0100-00004F000000}"/>
    <hyperlink ref="C188:S189" location="★法人その他入力!M181" display="上記株主以外で100分の5以上の株式を有する株主又は" xr:uid="{00000000-0004-0000-0100-000050000000}"/>
    <hyperlink ref="C112:T113" location="★法人その他入力!M415" display="照会対象者入力票で、他の対象者を入力する場合はこちら" xr:uid="{00000000-0004-0000-0100-000051000000}"/>
    <hyperlink ref="C109:AM110" location="★法人その他入力!M222" display="免許申請書　添付書類（8）宅地建物取引業に従事する者の名簿で、上記代表者以外の者を入力する場合はこちら" xr:uid="{00000000-0004-0000-0100-000052000000}"/>
    <hyperlink ref="AT201:BG201" location="'E-2_略歴書'!A1" display="略歴書　（専任の宅地建物取引士）" xr:uid="{00000000-0004-0000-0100-000053000000}"/>
    <hyperlink ref="C185:T186" location="★法人その他入力!M126" display="免許申請書　添付書類（4）（第一面）で、" xr:uid="{00000000-0004-0000-0100-000054000000}"/>
    <hyperlink ref="C112:AM113" location="★法人その他入力!M426" display="照会対象者入力票で、他の対象者を入力する場合はこちら" xr:uid="{00000000-0004-0000-0100-000055000000}"/>
    <hyperlink ref="AT197:BG197" location="B__保証協会入会申込書!A1" display="保証協会　入会申込書" xr:uid="{00000000-0004-0000-0100-000056000000}"/>
    <hyperlink ref="AT210:BG210" location="' M_レインズ利用申込書（IP型）'!A1" display="近畿レインズ IP型サービス 利用申込書" xr:uid="{00000000-0004-0000-0100-000057000000}"/>
  </hyperlinks>
  <pageMargins left="0" right="0" top="0" bottom="0" header="0.31496062992125984" footer="0.31496062992125984"/>
  <pageSetup paperSize="9" scale="68" orientation="portrait" horizontalDpi="4294967292" r:id="rId1"/>
  <rowBreaks count="2" manualBreakCount="2">
    <brk id="101" max="16383" man="1"/>
    <brk id="191" max="16383"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pageSetUpPr autoPageBreaks="0"/>
  </sheetPr>
  <dimension ref="A1:DG2054"/>
  <sheetViews>
    <sheetView showGridLines="0" showRowColHeaders="0" workbookViewId="0">
      <pane ySplit="3" topLeftCell="A10" activePane="bottomLeft" state="frozen"/>
      <selection pane="bottomLeft" activeCell="M56" sqref="M56:V56"/>
    </sheetView>
  </sheetViews>
  <sheetFormatPr defaultColWidth="0" defaultRowHeight="15" customHeight="1" x14ac:dyDescent="0.2"/>
  <cols>
    <col min="1" max="1" width="1.26953125" style="183" customWidth="1"/>
    <col min="2" max="2" width="2.36328125" style="183" customWidth="1"/>
    <col min="3" max="3" width="5" style="184" customWidth="1"/>
    <col min="4" max="12" width="2.36328125" style="183" customWidth="1"/>
    <col min="13" max="42" width="2.36328125" style="184" customWidth="1"/>
    <col min="43" max="43" width="2.36328125" style="186" customWidth="1"/>
    <col min="44" max="61" width="1.26953125" style="52" customWidth="1"/>
    <col min="62" max="62" width="2.36328125" style="52" customWidth="1"/>
    <col min="63" max="63" width="2.36328125" style="7" hidden="1" customWidth="1"/>
    <col min="64" max="64" width="12.36328125" style="15" hidden="1" customWidth="1"/>
    <col min="65" max="66" width="2.36328125" style="15" hidden="1" customWidth="1"/>
    <col min="67" max="68" width="2.36328125" style="18" hidden="1" customWidth="1"/>
    <col min="69" max="77" width="2.26953125" style="18" hidden="1" customWidth="1"/>
    <col min="78" max="78" width="2.26953125" style="63" hidden="1" customWidth="1"/>
    <col min="79" max="79" width="16.08984375" style="130" hidden="1" customWidth="1"/>
    <col min="80" max="80" width="8.26953125" style="350" hidden="1" customWidth="1"/>
    <col min="81" max="81" width="8.26953125" style="404" hidden="1" customWidth="1"/>
    <col min="82" max="82" width="20" style="130" hidden="1" customWidth="1"/>
    <col min="83" max="83" width="10" style="130" hidden="1" customWidth="1"/>
    <col min="84" max="84" width="19.7265625" style="130" hidden="1" customWidth="1"/>
    <col min="85" max="85" width="19.7265625" style="404" hidden="1" customWidth="1"/>
    <col min="86" max="86" width="14.08984375" style="130" hidden="1" customWidth="1"/>
    <col min="87" max="87" width="6.36328125" style="130" hidden="1" customWidth="1"/>
    <col min="88" max="88" width="11.7265625" style="130" hidden="1" customWidth="1"/>
    <col min="89" max="89" width="20" style="130" hidden="1" customWidth="1"/>
    <col min="90" max="90" width="10" style="130" hidden="1" customWidth="1"/>
    <col min="91" max="91" width="20.7265625" style="130" hidden="1" customWidth="1"/>
    <col min="92" max="92" width="10.26953125" style="130" hidden="1" customWidth="1"/>
    <col min="93" max="111" width="9.6328125" style="127" hidden="1" customWidth="1"/>
    <col min="112" max="16384" width="2.36328125" style="127" hidden="1"/>
  </cols>
  <sheetData>
    <row r="1" spans="1:92" ht="15" customHeight="1" x14ac:dyDescent="0.2">
      <c r="A1" s="1441" t="s">
        <v>3483</v>
      </c>
      <c r="B1" s="1441"/>
      <c r="C1" s="1441"/>
      <c r="D1" s="1441"/>
      <c r="E1" s="1441"/>
      <c r="F1" s="1441"/>
      <c r="G1" s="1441"/>
      <c r="H1" s="1441"/>
      <c r="I1" s="1441"/>
      <c r="J1" s="1441"/>
      <c r="K1" s="1441"/>
      <c r="L1" s="1441"/>
      <c r="M1" s="1441"/>
      <c r="N1" s="1441"/>
      <c r="O1" s="1441"/>
      <c r="P1" s="1441"/>
      <c r="Q1" s="1441"/>
      <c r="R1" s="1441"/>
      <c r="S1" s="1441"/>
      <c r="T1" s="1441"/>
      <c r="U1" s="1441"/>
      <c r="V1" s="1441"/>
      <c r="W1" s="1441"/>
      <c r="X1" s="1441"/>
      <c r="Y1" s="1441"/>
      <c r="Z1" s="1441"/>
      <c r="AA1" s="1441"/>
      <c r="AB1" s="1441"/>
      <c r="AC1" s="1441"/>
      <c r="AD1" s="1441"/>
      <c r="AE1" s="1441"/>
      <c r="AF1" s="1441"/>
      <c r="AG1" s="1441"/>
      <c r="AH1" s="1441"/>
      <c r="AI1" s="1441"/>
      <c r="AJ1" s="1441"/>
      <c r="AK1" s="1441"/>
      <c r="AL1" s="1441"/>
      <c r="AM1" s="1441"/>
      <c r="AN1" s="1441"/>
      <c r="AO1" s="1441"/>
      <c r="AP1" s="9"/>
      <c r="AQ1" s="474"/>
      <c r="AR1" s="1437"/>
      <c r="AS1" s="1437"/>
      <c r="AT1" s="1437"/>
      <c r="AU1" s="1437"/>
      <c r="AV1" s="1437"/>
      <c r="AW1" s="1437"/>
      <c r="AX1" s="1437"/>
      <c r="AY1" s="1437"/>
      <c r="AZ1" s="1437"/>
      <c r="BA1" s="1437"/>
      <c r="BB1" s="1437"/>
      <c r="BC1" s="1437"/>
      <c r="BD1" s="1437"/>
      <c r="BE1" s="1437"/>
      <c r="BF1" s="1437"/>
      <c r="BG1" s="1437"/>
      <c r="BH1" s="1437"/>
      <c r="BI1" s="1437"/>
      <c r="BL1" s="1258" t="s">
        <v>296</v>
      </c>
      <c r="BM1" s="1258"/>
      <c r="BN1" s="1258"/>
      <c r="BO1" s="1258"/>
      <c r="BP1" s="1258"/>
      <c r="BQ1" s="1258"/>
      <c r="BR1" s="1258"/>
      <c r="BS1" s="1258"/>
      <c r="BT1" s="1258"/>
      <c r="BU1" s="1258"/>
      <c r="BV1" s="128"/>
      <c r="BW1" s="128"/>
      <c r="BX1" s="128"/>
      <c r="BY1" s="128"/>
      <c r="BZ1" s="62"/>
      <c r="CA1" s="8" t="s">
        <v>222</v>
      </c>
      <c r="CB1" s="8" t="s">
        <v>110</v>
      </c>
      <c r="CC1" s="572" t="s">
        <v>3580</v>
      </c>
      <c r="CD1" s="8" t="s">
        <v>226</v>
      </c>
      <c r="CE1" s="8" t="s">
        <v>571</v>
      </c>
      <c r="CF1" s="8" t="s">
        <v>3415</v>
      </c>
      <c r="CG1" s="8" t="s">
        <v>1006</v>
      </c>
      <c r="CH1" s="8" t="s">
        <v>618</v>
      </c>
      <c r="CI1" s="8" t="s">
        <v>660</v>
      </c>
      <c r="CJ1" s="8" t="s">
        <v>663</v>
      </c>
      <c r="CK1" s="8" t="s">
        <v>677</v>
      </c>
      <c r="CL1" s="8" t="s">
        <v>3531</v>
      </c>
      <c r="CM1" s="8" t="s">
        <v>812</v>
      </c>
      <c r="CN1" s="8" t="s">
        <v>1015</v>
      </c>
    </row>
    <row r="2" spans="1:92" ht="15" customHeight="1" x14ac:dyDescent="0.2">
      <c r="A2" s="1441"/>
      <c r="B2" s="1441"/>
      <c r="C2" s="1441"/>
      <c r="D2" s="1441"/>
      <c r="E2" s="1441"/>
      <c r="F2" s="1441"/>
      <c r="G2" s="1441"/>
      <c r="H2" s="1441"/>
      <c r="I2" s="1441"/>
      <c r="J2" s="1441"/>
      <c r="K2" s="1441"/>
      <c r="L2" s="1441"/>
      <c r="M2" s="1441"/>
      <c r="N2" s="1441"/>
      <c r="O2" s="1441"/>
      <c r="P2" s="1441"/>
      <c r="Q2" s="1441"/>
      <c r="R2" s="1441"/>
      <c r="S2" s="1441"/>
      <c r="T2" s="1441"/>
      <c r="U2" s="1441"/>
      <c r="V2" s="1441"/>
      <c r="W2" s="1441"/>
      <c r="X2" s="1441"/>
      <c r="Y2" s="1441"/>
      <c r="Z2" s="1441"/>
      <c r="AA2" s="1441"/>
      <c r="AB2" s="1441"/>
      <c r="AC2" s="1441"/>
      <c r="AD2" s="1441"/>
      <c r="AE2" s="1441"/>
      <c r="AF2" s="1441"/>
      <c r="AG2" s="1441"/>
      <c r="AH2" s="1441"/>
      <c r="AI2" s="1441"/>
      <c r="AJ2" s="1441"/>
      <c r="AK2" s="1441"/>
      <c r="AL2" s="1441"/>
      <c r="AM2" s="1441"/>
      <c r="AN2" s="1441"/>
      <c r="AO2" s="1441"/>
      <c r="AP2" s="9"/>
      <c r="AQ2" s="474"/>
      <c r="AR2" s="1437"/>
      <c r="AS2" s="1437"/>
      <c r="AT2" s="1437"/>
      <c r="AU2" s="1437"/>
      <c r="AV2" s="1437"/>
      <c r="AW2" s="1437"/>
      <c r="AX2" s="1437"/>
      <c r="AY2" s="1437"/>
      <c r="AZ2" s="1437"/>
      <c r="BA2" s="1437"/>
      <c r="BB2" s="1437"/>
      <c r="BC2" s="1437"/>
      <c r="BD2" s="1437"/>
      <c r="BE2" s="1437"/>
      <c r="BF2" s="1437"/>
      <c r="BG2" s="1437"/>
      <c r="BH2" s="1437"/>
      <c r="BI2" s="1437"/>
      <c r="CA2" s="404" t="s">
        <v>3223</v>
      </c>
      <c r="CB2" s="350" t="s">
        <v>3227</v>
      </c>
      <c r="CC2" s="404" t="s">
        <v>3227</v>
      </c>
      <c r="CD2" s="130" t="s">
        <v>3401</v>
      </c>
      <c r="CE2" s="130" t="s">
        <v>572</v>
      </c>
      <c r="CF2" s="132" t="s">
        <v>3414</v>
      </c>
      <c r="CG2" s="132" t="s">
        <v>3414</v>
      </c>
      <c r="CI2" s="130" t="s">
        <v>3409</v>
      </c>
      <c r="CJ2" s="404" t="s">
        <v>3410</v>
      </c>
      <c r="CM2" s="20"/>
    </row>
    <row r="3" spans="1:92" ht="15" customHeight="1" x14ac:dyDescent="0.2">
      <c r="A3" s="1441"/>
      <c r="B3" s="1441"/>
      <c r="C3" s="1441"/>
      <c r="D3" s="1441"/>
      <c r="E3" s="1441"/>
      <c r="F3" s="1441"/>
      <c r="G3" s="1441"/>
      <c r="H3" s="1441"/>
      <c r="I3" s="1441"/>
      <c r="J3" s="1441"/>
      <c r="K3" s="1441"/>
      <c r="L3" s="1441"/>
      <c r="M3" s="1441"/>
      <c r="N3" s="1441"/>
      <c r="O3" s="1441"/>
      <c r="P3" s="1441"/>
      <c r="Q3" s="1441"/>
      <c r="R3" s="1441"/>
      <c r="S3" s="1441"/>
      <c r="T3" s="1441"/>
      <c r="U3" s="1441"/>
      <c r="V3" s="1441"/>
      <c r="W3" s="1441"/>
      <c r="X3" s="1441"/>
      <c r="Y3" s="1441"/>
      <c r="Z3" s="1441"/>
      <c r="AA3" s="1441"/>
      <c r="AB3" s="1441"/>
      <c r="AC3" s="1441"/>
      <c r="AD3" s="1441"/>
      <c r="AE3" s="1441"/>
      <c r="AF3" s="1441"/>
      <c r="AG3" s="1441"/>
      <c r="AH3" s="1441"/>
      <c r="AI3" s="1441"/>
      <c r="AJ3" s="1441"/>
      <c r="AK3" s="1441"/>
      <c r="AL3" s="1441"/>
      <c r="AM3" s="1441"/>
      <c r="AN3" s="1441"/>
      <c r="AO3" s="1441"/>
      <c r="AP3" s="9"/>
      <c r="AQ3" s="474"/>
      <c r="AR3" s="1437"/>
      <c r="AS3" s="1437"/>
      <c r="AT3" s="1437"/>
      <c r="AU3" s="1437"/>
      <c r="AV3" s="1437"/>
      <c r="AW3" s="1437"/>
      <c r="AX3" s="1437"/>
      <c r="AY3" s="1437"/>
      <c r="AZ3" s="1437"/>
      <c r="BA3" s="1437"/>
      <c r="BB3" s="1437"/>
      <c r="BC3" s="1437"/>
      <c r="BD3" s="1437"/>
      <c r="BE3" s="1437"/>
      <c r="BF3" s="1437"/>
      <c r="BG3" s="1437"/>
      <c r="BH3" s="1437"/>
      <c r="BI3" s="1437"/>
      <c r="CA3" s="404" t="s">
        <v>3246</v>
      </c>
      <c r="CB3" s="350" t="s">
        <v>234</v>
      </c>
      <c r="CC3" s="404" t="s">
        <v>3581</v>
      </c>
      <c r="CD3" s="130" t="s">
        <v>265</v>
      </c>
      <c r="CE3" s="404" t="s">
        <v>3403</v>
      </c>
      <c r="CF3" s="404" t="s">
        <v>3233</v>
      </c>
      <c r="CH3" s="130" t="s">
        <v>619</v>
      </c>
      <c r="CI3" s="130" t="s">
        <v>658</v>
      </c>
      <c r="CJ3" s="130" t="s">
        <v>229</v>
      </c>
      <c r="CK3" s="130" t="s">
        <v>676</v>
      </c>
      <c r="CL3" s="404" t="s">
        <v>3518</v>
      </c>
      <c r="CM3" s="130" t="s">
        <v>796</v>
      </c>
      <c r="CN3" s="130" t="s">
        <v>1016</v>
      </c>
    </row>
    <row r="4" spans="1:92" ht="15" customHeight="1" thickBot="1" x14ac:dyDescent="0.25">
      <c r="A4" s="147"/>
      <c r="B4" s="395"/>
      <c r="C4" s="176"/>
      <c r="D4" s="147"/>
      <c r="E4" s="147"/>
      <c r="F4" s="147"/>
      <c r="G4" s="147"/>
      <c r="H4" s="147"/>
      <c r="I4" s="147"/>
      <c r="J4" s="147"/>
      <c r="K4" s="147"/>
      <c r="L4" s="147"/>
      <c r="M4" s="176"/>
      <c r="N4" s="176"/>
      <c r="O4" s="176"/>
      <c r="P4" s="176"/>
      <c r="Q4" s="176"/>
      <c r="R4" s="176"/>
      <c r="S4" s="176"/>
      <c r="T4" s="176"/>
      <c r="U4" s="176"/>
      <c r="V4" s="176"/>
      <c r="W4" s="176"/>
      <c r="X4" s="176"/>
      <c r="Y4" s="176"/>
      <c r="Z4" s="176"/>
      <c r="AA4" s="176"/>
      <c r="AB4" s="176"/>
      <c r="AC4" s="176"/>
      <c r="AD4" s="176"/>
      <c r="AE4" s="176"/>
      <c r="AF4" s="176"/>
      <c r="AG4" s="176"/>
      <c r="AH4" s="176"/>
      <c r="AI4" s="176"/>
      <c r="AJ4" s="176"/>
      <c r="AK4" s="176"/>
      <c r="AL4" s="176"/>
      <c r="AM4" s="176"/>
      <c r="AN4" s="176"/>
      <c r="AO4" s="176"/>
      <c r="AP4" s="180"/>
      <c r="CA4" s="404" t="s">
        <v>3233</v>
      </c>
      <c r="CB4" s="350" t="s">
        <v>235</v>
      </c>
      <c r="CC4" s="404" t="s">
        <v>235</v>
      </c>
      <c r="CD4" s="130" t="s">
        <v>266</v>
      </c>
      <c r="CE4" s="404" t="s">
        <v>3404</v>
      </c>
      <c r="CF4" s="132" t="s">
        <v>3241</v>
      </c>
      <c r="CG4" s="404" t="s">
        <v>2333</v>
      </c>
      <c r="CH4" s="130" t="s">
        <v>620</v>
      </c>
      <c r="CI4" s="130" t="s">
        <v>659</v>
      </c>
      <c r="CJ4" s="130" t="s">
        <v>750</v>
      </c>
      <c r="CL4" s="404" t="s">
        <v>3404</v>
      </c>
      <c r="CM4" s="130" t="s">
        <v>797</v>
      </c>
      <c r="CN4" s="130" t="s">
        <v>1017</v>
      </c>
    </row>
    <row r="5" spans="1:92" ht="15" customHeight="1" thickTop="1" thickBot="1" x14ac:dyDescent="0.25">
      <c r="A5" s="337"/>
      <c r="B5" s="395"/>
      <c r="C5" s="1438" t="s">
        <v>121</v>
      </c>
      <c r="D5" s="1439"/>
      <c r="E5" s="1439"/>
      <c r="F5" s="1439"/>
      <c r="G5" s="1439"/>
      <c r="H5" s="1439"/>
      <c r="I5" s="1439"/>
      <c r="J5" s="1439"/>
      <c r="K5" s="1439"/>
      <c r="L5" s="1439"/>
      <c r="M5" s="1439"/>
      <c r="N5" s="1439"/>
      <c r="O5" s="1439"/>
      <c r="P5" s="1439"/>
      <c r="Q5" s="1439"/>
      <c r="R5" s="1439"/>
      <c r="S5" s="1439"/>
      <c r="T5" s="1439"/>
      <c r="U5" s="1439"/>
      <c r="V5" s="1439"/>
      <c r="W5" s="1439"/>
      <c r="X5" s="1439"/>
      <c r="Y5" s="1439"/>
      <c r="Z5" s="1439"/>
      <c r="AA5" s="1439"/>
      <c r="AB5" s="1439"/>
      <c r="AC5" s="1439"/>
      <c r="AD5" s="1439"/>
      <c r="AE5" s="1439"/>
      <c r="AF5" s="1439"/>
      <c r="AG5" s="1439"/>
      <c r="AH5" s="1439"/>
      <c r="AI5" s="1439"/>
      <c r="AJ5" s="1439"/>
      <c r="AK5" s="1439"/>
      <c r="AL5" s="1439"/>
      <c r="AM5" s="1439"/>
      <c r="AN5" s="1439"/>
      <c r="AO5" s="1440"/>
      <c r="AP5" s="349"/>
      <c r="CA5" s="404" t="s">
        <v>3247</v>
      </c>
      <c r="CB5" s="350" t="s">
        <v>236</v>
      </c>
      <c r="CC5" s="404" t="s">
        <v>236</v>
      </c>
      <c r="CD5" s="130" t="s">
        <v>267</v>
      </c>
      <c r="CE5" s="130" t="s">
        <v>524</v>
      </c>
      <c r="CF5" s="404" t="s">
        <v>3233</v>
      </c>
      <c r="CG5" s="404" t="s">
        <v>2334</v>
      </c>
      <c r="CJ5" s="130" t="s">
        <v>664</v>
      </c>
      <c r="CL5" s="130" t="s">
        <v>679</v>
      </c>
      <c r="CM5" s="130" t="s">
        <v>798</v>
      </c>
    </row>
    <row r="6" spans="1:92" ht="15" customHeight="1" thickTop="1" thickBot="1" x14ac:dyDescent="0.25">
      <c r="A6" s="147"/>
      <c r="B6" s="395"/>
      <c r="C6" s="176"/>
      <c r="D6" s="147"/>
      <c r="E6" s="147"/>
      <c r="F6" s="147"/>
      <c r="G6" s="147"/>
      <c r="H6" s="147"/>
      <c r="I6" s="147"/>
      <c r="J6" s="147"/>
      <c r="K6" s="147"/>
      <c r="L6" s="147"/>
      <c r="M6" s="176"/>
      <c r="N6" s="176"/>
      <c r="O6" s="176"/>
      <c r="P6" s="176"/>
      <c r="Q6" s="176"/>
      <c r="R6" s="176"/>
      <c r="S6" s="176"/>
      <c r="T6" s="176"/>
      <c r="U6" s="176"/>
      <c r="V6" s="176"/>
      <c r="W6" s="176"/>
      <c r="X6" s="176"/>
      <c r="Y6" s="176"/>
      <c r="Z6" s="176"/>
      <c r="AA6" s="176"/>
      <c r="AB6" s="176"/>
      <c r="AC6" s="176"/>
      <c r="AD6" s="176"/>
      <c r="AE6" s="176"/>
      <c r="AF6" s="176"/>
      <c r="AG6" s="176"/>
      <c r="AH6" s="176"/>
      <c r="AI6" s="176"/>
      <c r="AJ6" s="176"/>
      <c r="AK6" s="176"/>
      <c r="AL6" s="176"/>
      <c r="AM6" s="176"/>
      <c r="AN6" s="176"/>
      <c r="AO6" s="176"/>
      <c r="AP6" s="139"/>
      <c r="AQ6" s="475"/>
      <c r="AR6" s="475"/>
      <c r="CA6" s="404" t="s">
        <v>3248</v>
      </c>
      <c r="CB6" s="350" t="s">
        <v>237</v>
      </c>
      <c r="CD6" s="130" t="s">
        <v>268</v>
      </c>
      <c r="CE6" s="130" t="s">
        <v>525</v>
      </c>
      <c r="CF6" s="404" t="s">
        <v>2333</v>
      </c>
      <c r="CG6" s="404" t="s">
        <v>2335</v>
      </c>
      <c r="CJ6" s="130" t="s">
        <v>665</v>
      </c>
      <c r="CL6" s="130" t="s">
        <v>680</v>
      </c>
      <c r="CM6" s="130" t="s">
        <v>799</v>
      </c>
    </row>
    <row r="7" spans="1:92" ht="15" customHeight="1" thickTop="1" x14ac:dyDescent="0.2">
      <c r="A7" s="329"/>
      <c r="B7" s="384"/>
      <c r="C7" s="407"/>
      <c r="D7" s="408"/>
      <c r="E7" s="408"/>
      <c r="F7" s="408"/>
      <c r="G7" s="408"/>
      <c r="H7" s="408"/>
      <c r="I7" s="408"/>
      <c r="J7" s="408"/>
      <c r="K7" s="408"/>
      <c r="L7" s="408"/>
      <c r="M7" s="407"/>
      <c r="N7" s="407"/>
      <c r="O7" s="407"/>
      <c r="P7" s="407"/>
      <c r="Q7" s="407"/>
      <c r="R7" s="407"/>
      <c r="S7" s="407"/>
      <c r="T7" s="407"/>
      <c r="U7" s="407"/>
      <c r="V7" s="407"/>
      <c r="W7" s="407"/>
      <c r="X7" s="407"/>
      <c r="Y7" s="407"/>
      <c r="Z7" s="407"/>
      <c r="AA7" s="407"/>
      <c r="AB7" s="407"/>
      <c r="AC7" s="407"/>
      <c r="AD7" s="407"/>
      <c r="AE7" s="407"/>
      <c r="AF7" s="407"/>
      <c r="AG7" s="407"/>
      <c r="AH7" s="407"/>
      <c r="AI7" s="407"/>
      <c r="AJ7" s="407"/>
      <c r="AK7" s="407"/>
      <c r="AL7" s="407"/>
      <c r="AM7" s="407"/>
      <c r="AN7" s="407"/>
      <c r="AO7" s="1319"/>
      <c r="AP7" s="328"/>
      <c r="AR7" s="186"/>
      <c r="AS7" s="186"/>
      <c r="AT7" s="186"/>
      <c r="AU7" s="186"/>
      <c r="AV7" s="186"/>
      <c r="AW7" s="186"/>
      <c r="AX7" s="186"/>
      <c r="AY7" s="186"/>
      <c r="AZ7" s="186"/>
      <c r="BA7" s="186"/>
      <c r="BB7" s="186"/>
      <c r="BC7" s="186"/>
      <c r="BD7" s="186"/>
      <c r="BE7" s="186"/>
      <c r="BF7" s="186"/>
      <c r="BG7" s="186"/>
      <c r="BH7" s="186"/>
      <c r="BI7" s="186"/>
      <c r="CA7" s="404" t="s">
        <v>3249</v>
      </c>
      <c r="CD7" s="130" t="s">
        <v>269</v>
      </c>
      <c r="CE7" s="130" t="s">
        <v>526</v>
      </c>
      <c r="CF7" s="404" t="s">
        <v>2334</v>
      </c>
      <c r="CG7" s="404" t="s">
        <v>2336</v>
      </c>
      <c r="CJ7" s="130" t="s">
        <v>666</v>
      </c>
      <c r="CL7" s="130" t="s">
        <v>681</v>
      </c>
      <c r="CM7" s="130" t="s">
        <v>800</v>
      </c>
    </row>
    <row r="8" spans="1:92" ht="15" customHeight="1" x14ac:dyDescent="0.2">
      <c r="A8" s="147"/>
      <c r="B8" s="389"/>
      <c r="C8" s="1426" t="s">
        <v>612</v>
      </c>
      <c r="D8" s="756" t="s">
        <v>600</v>
      </c>
      <c r="E8" s="757"/>
      <c r="F8" s="758"/>
      <c r="G8" s="832" t="s">
        <v>19</v>
      </c>
      <c r="H8" s="832"/>
      <c r="I8" s="832"/>
      <c r="J8" s="832"/>
      <c r="K8" s="832"/>
      <c r="L8" s="833"/>
      <c r="M8" s="910"/>
      <c r="N8" s="911"/>
      <c r="O8" s="911"/>
      <c r="P8" s="911"/>
      <c r="Q8" s="911"/>
      <c r="R8" s="911"/>
      <c r="S8" s="911"/>
      <c r="T8" s="911"/>
      <c r="U8" s="911"/>
      <c r="V8" s="913"/>
      <c r="W8" s="886" t="s">
        <v>276</v>
      </c>
      <c r="X8" s="887"/>
      <c r="Y8" s="887"/>
      <c r="Z8" s="887"/>
      <c r="AA8" s="887"/>
      <c r="AB8" s="887"/>
      <c r="AC8" s="887"/>
      <c r="AD8" s="887"/>
      <c r="AE8" s="887"/>
      <c r="AF8" s="887"/>
      <c r="AG8" s="887"/>
      <c r="AH8" s="887"/>
      <c r="AI8" s="887"/>
      <c r="AJ8" s="887"/>
      <c r="AK8" s="887"/>
      <c r="AL8" s="887"/>
      <c r="AM8" s="888"/>
      <c r="AN8" s="393"/>
      <c r="AO8" s="1320"/>
      <c r="AP8" s="180"/>
      <c r="CA8" s="404" t="s">
        <v>3250</v>
      </c>
      <c r="CD8" s="130" t="s">
        <v>270</v>
      </c>
      <c r="CE8" s="130" t="s">
        <v>527</v>
      </c>
      <c r="CF8" s="404" t="s">
        <v>2335</v>
      </c>
      <c r="CG8" s="404" t="s">
        <v>2337</v>
      </c>
      <c r="CJ8" s="130" t="s">
        <v>667</v>
      </c>
      <c r="CL8" s="130" t="s">
        <v>682</v>
      </c>
      <c r="CM8" s="130" t="s">
        <v>801</v>
      </c>
    </row>
    <row r="9" spans="1:92" ht="15" hidden="1" customHeight="1" x14ac:dyDescent="0.2">
      <c r="A9" s="255"/>
      <c r="B9" s="389"/>
      <c r="C9" s="1427"/>
      <c r="D9" s="880"/>
      <c r="E9" s="890"/>
      <c r="F9" s="881"/>
      <c r="G9" s="806"/>
      <c r="H9" s="807"/>
      <c r="I9" s="807"/>
      <c r="J9" s="807"/>
      <c r="K9" s="807"/>
      <c r="L9" s="808"/>
      <c r="M9" s="835" t="s">
        <v>225</v>
      </c>
      <c r="N9" s="836"/>
      <c r="O9" s="837"/>
      <c r="P9" s="53" t="str">
        <f>MID($M$8,COLUMN()-15,1)</f>
        <v/>
      </c>
      <c r="Q9" s="53" t="str">
        <f t="shared" ref="Q9:AI9" si="0">MID($M$8,COLUMN()-15,1)</f>
        <v/>
      </c>
      <c r="R9" s="53" t="str">
        <f t="shared" si="0"/>
        <v/>
      </c>
      <c r="S9" s="53" t="str">
        <f t="shared" si="0"/>
        <v/>
      </c>
      <c r="T9" s="53" t="str">
        <f t="shared" si="0"/>
        <v/>
      </c>
      <c r="U9" s="53" t="str">
        <f t="shared" si="0"/>
        <v/>
      </c>
      <c r="V9" s="53" t="str">
        <f t="shared" si="0"/>
        <v/>
      </c>
      <c r="W9" s="53" t="str">
        <f t="shared" si="0"/>
        <v/>
      </c>
      <c r="X9" s="53" t="str">
        <f t="shared" si="0"/>
        <v/>
      </c>
      <c r="Y9" s="53" t="str">
        <f t="shared" si="0"/>
        <v/>
      </c>
      <c r="Z9" s="53" t="str">
        <f t="shared" si="0"/>
        <v/>
      </c>
      <c r="AA9" s="53" t="str">
        <f t="shared" si="0"/>
        <v/>
      </c>
      <c r="AB9" s="53" t="str">
        <f t="shared" si="0"/>
        <v/>
      </c>
      <c r="AC9" s="53" t="str">
        <f t="shared" si="0"/>
        <v/>
      </c>
      <c r="AD9" s="53" t="str">
        <f t="shared" si="0"/>
        <v/>
      </c>
      <c r="AE9" s="53" t="str">
        <f t="shared" si="0"/>
        <v/>
      </c>
      <c r="AF9" s="53" t="str">
        <f t="shared" si="0"/>
        <v/>
      </c>
      <c r="AG9" s="53" t="str">
        <f t="shared" si="0"/>
        <v/>
      </c>
      <c r="AH9" s="53" t="str">
        <f t="shared" si="0"/>
        <v/>
      </c>
      <c r="AI9" s="53" t="str">
        <f t="shared" si="0"/>
        <v/>
      </c>
      <c r="AJ9" s="1434"/>
      <c r="AK9" s="1435"/>
      <c r="AL9" s="1435"/>
      <c r="AM9" s="1436"/>
      <c r="AN9" s="393"/>
      <c r="AO9" s="1320"/>
      <c r="AP9" s="180"/>
      <c r="CA9" s="404" t="s">
        <v>3251</v>
      </c>
      <c r="CD9" s="130" t="s">
        <v>271</v>
      </c>
      <c r="CE9" s="130" t="s">
        <v>528</v>
      </c>
      <c r="CF9" s="404" t="s">
        <v>2336</v>
      </c>
      <c r="CG9" s="404" t="s">
        <v>2338</v>
      </c>
      <c r="CJ9" s="130" t="s">
        <v>668</v>
      </c>
      <c r="CL9" s="130" t="s">
        <v>683</v>
      </c>
      <c r="CM9" s="130" t="s">
        <v>802</v>
      </c>
    </row>
    <row r="10" spans="1:92" ht="15" customHeight="1" x14ac:dyDescent="0.2">
      <c r="A10" s="147"/>
      <c r="B10" s="389"/>
      <c r="C10" s="1427"/>
      <c r="D10" s="880"/>
      <c r="E10" s="890"/>
      <c r="F10" s="881"/>
      <c r="G10" s="880" t="s">
        <v>621</v>
      </c>
      <c r="H10" s="890"/>
      <c r="I10" s="890"/>
      <c r="J10" s="890"/>
      <c r="K10" s="890"/>
      <c r="L10" s="881"/>
      <c r="M10" s="885"/>
      <c r="N10" s="816"/>
      <c r="O10" s="816"/>
      <c r="P10" s="816"/>
      <c r="Q10" s="816"/>
      <c r="R10" s="816"/>
      <c r="S10" s="816"/>
      <c r="T10" s="816"/>
      <c r="U10" s="816"/>
      <c r="V10" s="816"/>
      <c r="W10" s="816"/>
      <c r="X10" s="816"/>
      <c r="Y10" s="816"/>
      <c r="Z10" s="817"/>
      <c r="AA10" s="887" t="s">
        <v>1011</v>
      </c>
      <c r="AB10" s="887"/>
      <c r="AC10" s="887"/>
      <c r="AD10" s="887"/>
      <c r="AE10" s="887"/>
      <c r="AF10" s="887"/>
      <c r="AG10" s="887"/>
      <c r="AH10" s="887"/>
      <c r="AI10" s="887"/>
      <c r="AJ10" s="887"/>
      <c r="AK10" s="887"/>
      <c r="AL10" s="887"/>
      <c r="AM10" s="888"/>
      <c r="AN10" s="393"/>
      <c r="AO10" s="1320"/>
      <c r="AP10" s="180"/>
      <c r="CA10" s="404" t="s">
        <v>3252</v>
      </c>
      <c r="CD10" s="130" t="s">
        <v>272</v>
      </c>
      <c r="CE10" s="130" t="s">
        <v>529</v>
      </c>
      <c r="CF10" s="404" t="s">
        <v>2337</v>
      </c>
      <c r="CG10" s="404" t="s">
        <v>2339</v>
      </c>
      <c r="CJ10" s="130" t="s">
        <v>669</v>
      </c>
      <c r="CL10" s="130" t="s">
        <v>684</v>
      </c>
      <c r="CM10" s="130" t="s">
        <v>803</v>
      </c>
    </row>
    <row r="11" spans="1:92" ht="15" hidden="1" customHeight="1" x14ac:dyDescent="0.2">
      <c r="A11" s="255"/>
      <c r="B11" s="389"/>
      <c r="C11" s="1427"/>
      <c r="D11" s="880"/>
      <c r="E11" s="890"/>
      <c r="F11" s="881"/>
      <c r="G11" s="897"/>
      <c r="H11" s="897"/>
      <c r="I11" s="897"/>
      <c r="J11" s="897"/>
      <c r="K11" s="897"/>
      <c r="L11" s="898"/>
      <c r="M11" s="835" t="s">
        <v>225</v>
      </c>
      <c r="N11" s="836"/>
      <c r="O11" s="837"/>
      <c r="P11" s="53" t="str">
        <f>MID($M$10,COLUMN()-15,1)</f>
        <v/>
      </c>
      <c r="Q11" s="53" t="str">
        <f t="shared" ref="Q11:AI11" si="1">MID($M$10,COLUMN()-15,1)</f>
        <v/>
      </c>
      <c r="R11" s="53" t="str">
        <f t="shared" si="1"/>
        <v/>
      </c>
      <c r="S11" s="53" t="str">
        <f t="shared" si="1"/>
        <v/>
      </c>
      <c r="T11" s="53" t="str">
        <f t="shared" si="1"/>
        <v/>
      </c>
      <c r="U11" s="53" t="str">
        <f t="shared" si="1"/>
        <v/>
      </c>
      <c r="V11" s="53" t="str">
        <f t="shared" si="1"/>
        <v/>
      </c>
      <c r="W11" s="53" t="str">
        <f t="shared" si="1"/>
        <v/>
      </c>
      <c r="X11" s="53" t="str">
        <f t="shared" si="1"/>
        <v/>
      </c>
      <c r="Y11" s="53" t="str">
        <f t="shared" si="1"/>
        <v/>
      </c>
      <c r="Z11" s="53" t="str">
        <f t="shared" si="1"/>
        <v/>
      </c>
      <c r="AA11" s="53" t="str">
        <f t="shared" si="1"/>
        <v/>
      </c>
      <c r="AB11" s="53" t="str">
        <f t="shared" si="1"/>
        <v/>
      </c>
      <c r="AC11" s="53" t="str">
        <f t="shared" si="1"/>
        <v/>
      </c>
      <c r="AD11" s="53" t="str">
        <f t="shared" si="1"/>
        <v/>
      </c>
      <c r="AE11" s="53" t="str">
        <f t="shared" si="1"/>
        <v/>
      </c>
      <c r="AF11" s="53" t="str">
        <f t="shared" si="1"/>
        <v/>
      </c>
      <c r="AG11" s="53" t="str">
        <f t="shared" si="1"/>
        <v/>
      </c>
      <c r="AH11" s="53" t="str">
        <f t="shared" si="1"/>
        <v/>
      </c>
      <c r="AI11" s="53" t="str">
        <f t="shared" si="1"/>
        <v/>
      </c>
      <c r="AJ11" s="1434"/>
      <c r="AK11" s="1435"/>
      <c r="AL11" s="1435"/>
      <c r="AM11" s="1436"/>
      <c r="AN11" s="393"/>
      <c r="AO11" s="1320"/>
      <c r="AP11" s="180"/>
      <c r="CA11" s="404" t="s">
        <v>3253</v>
      </c>
      <c r="CD11" s="130" t="s">
        <v>273</v>
      </c>
      <c r="CE11" s="130" t="s">
        <v>530</v>
      </c>
      <c r="CF11" s="404" t="s">
        <v>2338</v>
      </c>
      <c r="CG11" s="404" t="s">
        <v>2340</v>
      </c>
      <c r="CJ11" s="130" t="s">
        <v>670</v>
      </c>
      <c r="CL11" s="130" t="s">
        <v>685</v>
      </c>
      <c r="CM11" s="130" t="s">
        <v>804</v>
      </c>
    </row>
    <row r="12" spans="1:92" ht="15" customHeight="1" x14ac:dyDescent="0.2">
      <c r="A12" s="147"/>
      <c r="B12" s="389"/>
      <c r="C12" s="1427"/>
      <c r="D12" s="880"/>
      <c r="E12" s="890"/>
      <c r="F12" s="881"/>
      <c r="G12" s="863" t="s">
        <v>226</v>
      </c>
      <c r="H12" s="863"/>
      <c r="I12" s="863"/>
      <c r="J12" s="863"/>
      <c r="K12" s="863"/>
      <c r="L12" s="864"/>
      <c r="M12" s="1241" t="s">
        <v>3400</v>
      </c>
      <c r="N12" s="973"/>
      <c r="O12" s="973"/>
      <c r="P12" s="973"/>
      <c r="Q12" s="973"/>
      <c r="R12" s="973"/>
      <c r="S12" s="973"/>
      <c r="T12" s="973"/>
      <c r="U12" s="973"/>
      <c r="V12" s="974"/>
      <c r="W12" s="393"/>
      <c r="X12" s="1429" t="s">
        <v>227</v>
      </c>
      <c r="Y12" s="1429"/>
      <c r="Z12" s="1429"/>
      <c r="AA12" s="1429"/>
      <c r="AB12" s="1429"/>
      <c r="AC12" s="1429"/>
      <c r="AD12" s="1429"/>
      <c r="AE12" s="1429"/>
      <c r="AF12" s="1429"/>
      <c r="AG12" s="1429"/>
      <c r="AH12" s="1429"/>
      <c r="AI12" s="1429"/>
      <c r="AJ12" s="1429"/>
      <c r="AK12" s="1429"/>
      <c r="AL12" s="1429"/>
      <c r="AM12" s="1430"/>
      <c r="AN12" s="393"/>
      <c r="AO12" s="1320"/>
      <c r="AP12" s="180"/>
      <c r="BL12" s="16" t="str">
        <f>IF(M12="選択　▼","",LEFT(M12,2))</f>
        <v/>
      </c>
      <c r="BM12" s="67" t="str">
        <f>MID($BL12,COLUMN()-64,1)</f>
        <v/>
      </c>
      <c r="BN12" s="67" t="str">
        <f>MID($BL12,COLUMN()-64,1)</f>
        <v/>
      </c>
      <c r="CA12" s="404" t="s">
        <v>3254</v>
      </c>
      <c r="CD12" s="130" t="s">
        <v>274</v>
      </c>
      <c r="CE12" s="130" t="s">
        <v>531</v>
      </c>
      <c r="CF12" s="404" t="s">
        <v>2339</v>
      </c>
      <c r="CG12" s="404" t="s">
        <v>2341</v>
      </c>
      <c r="CJ12" s="130" t="s">
        <v>671</v>
      </c>
      <c r="CL12" s="130" t="s">
        <v>686</v>
      </c>
      <c r="CM12" s="130" t="s">
        <v>805</v>
      </c>
    </row>
    <row r="13" spans="1:92" ht="15" customHeight="1" x14ac:dyDescent="0.2">
      <c r="A13" s="147"/>
      <c r="B13" s="389"/>
      <c r="C13" s="1427"/>
      <c r="D13" s="880"/>
      <c r="E13" s="890"/>
      <c r="F13" s="881"/>
      <c r="G13" s="756" t="s">
        <v>3484</v>
      </c>
      <c r="H13" s="757"/>
      <c r="I13" s="757"/>
      <c r="J13" s="757"/>
      <c r="K13" s="757"/>
      <c r="L13" s="758"/>
      <c r="M13" s="899" t="s">
        <v>3223</v>
      </c>
      <c r="N13" s="845"/>
      <c r="O13" s="845"/>
      <c r="P13" s="845"/>
      <c r="Q13" s="845"/>
      <c r="R13" s="973"/>
      <c r="S13" s="973"/>
      <c r="T13" s="973"/>
      <c r="U13" s="973"/>
      <c r="V13" s="974"/>
      <c r="W13" s="1431"/>
      <c r="X13" s="1432"/>
      <c r="Y13" s="1432"/>
      <c r="Z13" s="1432"/>
      <c r="AA13" s="1432"/>
      <c r="AB13" s="1432"/>
      <c r="AC13" s="1432"/>
      <c r="AD13" s="1432"/>
      <c r="AE13" s="1432"/>
      <c r="AF13" s="1432"/>
      <c r="AG13" s="1432"/>
      <c r="AH13" s="1432"/>
      <c r="AI13" s="1432"/>
      <c r="AJ13" s="1432"/>
      <c r="AK13" s="1432"/>
      <c r="AL13" s="1432"/>
      <c r="AM13" s="1433"/>
      <c r="AN13" s="393"/>
      <c r="AO13" s="1320"/>
      <c r="AP13" s="180"/>
      <c r="BL13" s="16" t="str">
        <f>IF(M13="選択　▼","",LEFT(M13,2))</f>
        <v/>
      </c>
      <c r="BM13" s="67" t="str">
        <f>MID($BL13,COLUMN()-64,1)</f>
        <v/>
      </c>
      <c r="BN13" s="67" t="str">
        <f>MID($BL13,COLUMN()-64,1)</f>
        <v/>
      </c>
      <c r="CA13" s="404" t="s">
        <v>3255</v>
      </c>
      <c r="CD13" s="130" t="s">
        <v>275</v>
      </c>
      <c r="CE13" s="130" t="s">
        <v>532</v>
      </c>
      <c r="CF13" s="404" t="s">
        <v>2340</v>
      </c>
      <c r="CG13" s="404" t="s">
        <v>2342</v>
      </c>
      <c r="CJ13" s="130" t="s">
        <v>672</v>
      </c>
      <c r="CL13" s="130" t="s">
        <v>687</v>
      </c>
      <c r="CM13" s="130" t="s">
        <v>806</v>
      </c>
    </row>
    <row r="14" spans="1:92" ht="15" customHeight="1" x14ac:dyDescent="0.2">
      <c r="A14" s="147"/>
      <c r="B14" s="389"/>
      <c r="C14" s="1427"/>
      <c r="D14" s="880"/>
      <c r="E14" s="890"/>
      <c r="F14" s="881"/>
      <c r="G14" s="880"/>
      <c r="H14" s="890"/>
      <c r="I14" s="890"/>
      <c r="J14" s="890"/>
      <c r="K14" s="890"/>
      <c r="L14" s="881"/>
      <c r="M14" s="177" t="s">
        <v>26</v>
      </c>
      <c r="N14" s="815"/>
      <c r="O14" s="815"/>
      <c r="P14" s="815"/>
      <c r="Q14" s="815"/>
      <c r="R14" s="877" t="s">
        <v>25</v>
      </c>
      <c r="S14" s="878"/>
      <c r="T14" s="878"/>
      <c r="U14" s="841"/>
      <c r="V14" s="841"/>
      <c r="W14" s="841"/>
      <c r="X14" s="841"/>
      <c r="Y14" s="841"/>
      <c r="Z14" s="841"/>
      <c r="AA14" s="841"/>
      <c r="AB14" s="841"/>
      <c r="AC14" s="841"/>
      <c r="AD14" s="841"/>
      <c r="AE14" s="841"/>
      <c r="AF14" s="841"/>
      <c r="AG14" s="841"/>
      <c r="AH14" s="841"/>
      <c r="AI14" s="841"/>
      <c r="AJ14" s="841"/>
      <c r="AK14" s="841"/>
      <c r="AL14" s="841"/>
      <c r="AM14" s="842"/>
      <c r="AN14" s="393"/>
      <c r="AO14" s="1320"/>
      <c r="AP14" s="180"/>
      <c r="CA14" s="404" t="s">
        <v>3256</v>
      </c>
      <c r="CE14" s="130" t="s">
        <v>533</v>
      </c>
      <c r="CF14" s="404" t="s">
        <v>2341</v>
      </c>
      <c r="CG14" s="404" t="s">
        <v>2343</v>
      </c>
      <c r="CJ14" s="130" t="s">
        <v>297</v>
      </c>
      <c r="CL14" s="130" t="s">
        <v>688</v>
      </c>
      <c r="CM14" s="130" t="s">
        <v>807</v>
      </c>
    </row>
    <row r="15" spans="1:92" ht="15" hidden="1" customHeight="1" x14ac:dyDescent="0.2">
      <c r="A15" s="255"/>
      <c r="B15" s="389"/>
      <c r="C15" s="1427"/>
      <c r="D15" s="880"/>
      <c r="E15" s="890"/>
      <c r="F15" s="881"/>
      <c r="G15" s="759"/>
      <c r="H15" s="760"/>
      <c r="I15" s="760"/>
      <c r="J15" s="760"/>
      <c r="K15" s="760"/>
      <c r="L15" s="761"/>
      <c r="M15" s="835" t="s">
        <v>225</v>
      </c>
      <c r="N15" s="836"/>
      <c r="O15" s="837"/>
      <c r="P15" s="53" t="str">
        <f>BM13</f>
        <v/>
      </c>
      <c r="Q15" s="53" t="str">
        <f>BN13</f>
        <v/>
      </c>
      <c r="R15" s="399" t="s">
        <v>228</v>
      </c>
      <c r="S15" s="54" t="str">
        <f>MID($N$14,COLUMN()-18,1)</f>
        <v/>
      </c>
      <c r="T15" s="54" t="str">
        <f t="shared" ref="T15:X15" si="2">MID($N$14,COLUMN()-18,1)</f>
        <v/>
      </c>
      <c r="U15" s="54" t="str">
        <f t="shared" si="2"/>
        <v/>
      </c>
      <c r="V15" s="54" t="str">
        <f t="shared" si="2"/>
        <v/>
      </c>
      <c r="W15" s="54" t="str">
        <f t="shared" si="2"/>
        <v/>
      </c>
      <c r="X15" s="54" t="str">
        <f t="shared" si="2"/>
        <v/>
      </c>
      <c r="Y15" s="399" t="s">
        <v>228</v>
      </c>
      <c r="Z15" s="54" t="str">
        <f>MID(AJ14,COLUMN()-25,1)</f>
        <v/>
      </c>
      <c r="AA15" s="1305"/>
      <c r="AB15" s="1306"/>
      <c r="AC15" s="1306"/>
      <c r="AD15" s="1306"/>
      <c r="AE15" s="1306"/>
      <c r="AF15" s="1306"/>
      <c r="AG15" s="1306"/>
      <c r="AH15" s="1306"/>
      <c r="AI15" s="1306"/>
      <c r="AJ15" s="1306"/>
      <c r="AK15" s="1306"/>
      <c r="AL15" s="1306"/>
      <c r="AM15" s="1307"/>
      <c r="AN15" s="393"/>
      <c r="AO15" s="1320"/>
      <c r="AP15" s="180"/>
      <c r="BM15" s="129"/>
      <c r="BN15" s="129"/>
      <c r="CA15" s="404" t="s">
        <v>3257</v>
      </c>
      <c r="CE15" s="130" t="s">
        <v>534</v>
      </c>
      <c r="CF15" s="404" t="s">
        <v>2342</v>
      </c>
      <c r="CG15" s="404" t="s">
        <v>2344</v>
      </c>
      <c r="CL15" s="130" t="s">
        <v>689</v>
      </c>
      <c r="CM15" s="130" t="s">
        <v>808</v>
      </c>
    </row>
    <row r="16" spans="1:92" ht="15" customHeight="1" thickBot="1" x14ac:dyDescent="0.25">
      <c r="A16" s="147"/>
      <c r="B16" s="389"/>
      <c r="C16" s="1427"/>
      <c r="D16" s="1284"/>
      <c r="E16" s="1285"/>
      <c r="F16" s="1286"/>
      <c r="G16" s="1417" t="s">
        <v>109</v>
      </c>
      <c r="H16" s="1417"/>
      <c r="I16" s="1417"/>
      <c r="J16" s="1417"/>
      <c r="K16" s="1417"/>
      <c r="L16" s="1418"/>
      <c r="M16" s="1313" t="s">
        <v>3227</v>
      </c>
      <c r="N16" s="1314"/>
      <c r="O16" s="1314"/>
      <c r="P16" s="1419"/>
      <c r="Q16" s="1420"/>
      <c r="R16" s="458" t="s">
        <v>231</v>
      </c>
      <c r="S16" s="1419"/>
      <c r="T16" s="1420"/>
      <c r="U16" s="459" t="s">
        <v>232</v>
      </c>
      <c r="V16" s="1419"/>
      <c r="W16" s="1420"/>
      <c r="X16" s="459" t="s">
        <v>233</v>
      </c>
      <c r="Y16" s="1331"/>
      <c r="Z16" s="1331"/>
      <c r="AA16" s="1331"/>
      <c r="AB16" s="1331"/>
      <c r="AC16" s="1331"/>
      <c r="AD16" s="1331"/>
      <c r="AE16" s="1331"/>
      <c r="AF16" s="1331"/>
      <c r="AG16" s="1331"/>
      <c r="AH16" s="1331"/>
      <c r="AI16" s="1331"/>
      <c r="AJ16" s="1331"/>
      <c r="AK16" s="1331"/>
      <c r="AL16" s="1331"/>
      <c r="AM16" s="1309"/>
      <c r="AN16" s="393"/>
      <c r="AO16" s="1320"/>
      <c r="AP16" s="393"/>
      <c r="AR16" s="186"/>
      <c r="AS16" s="186"/>
      <c r="AT16" s="186"/>
      <c r="AU16" s="186"/>
      <c r="AV16" s="186"/>
      <c r="AW16" s="186"/>
      <c r="AX16" s="186"/>
      <c r="AY16" s="186"/>
      <c r="AZ16" s="186"/>
      <c r="BA16" s="186"/>
      <c r="BB16" s="186"/>
      <c r="BC16" s="186"/>
      <c r="BD16" s="186"/>
      <c r="BE16" s="186"/>
      <c r="BF16" s="186"/>
      <c r="BG16" s="186"/>
      <c r="BH16" s="186"/>
      <c r="BI16" s="186"/>
      <c r="BL16" s="16" t="str">
        <f>IF(M16="選択▼","",M16&amp;P16&amp;R16&amp;S16&amp;U16&amp;V16&amp;X16)</f>
        <v/>
      </c>
      <c r="BM16" s="67" t="str">
        <f>MID(P16,COLUMN()-64,1)</f>
        <v/>
      </c>
      <c r="BN16" s="67" t="str">
        <f>MID(P16,COLUMN()-64,1)</f>
        <v/>
      </c>
      <c r="BO16" s="67" t="str">
        <f>MID(S16,COLUMN()-66,1)</f>
        <v/>
      </c>
      <c r="BP16" s="67" t="str">
        <f>MID(S16,COLUMN()-66,1)</f>
        <v/>
      </c>
      <c r="BQ16" s="67" t="str">
        <f>MID(V16,COLUMN()-68,1)</f>
        <v/>
      </c>
      <c r="BR16" s="67" t="str">
        <f>MID(V16,COLUMN()-68,1)</f>
        <v/>
      </c>
      <c r="BS16" s="83" t="str">
        <f>IF(M16="平成","H",IF(M16="昭和","S",IF(M16="大正","T",IF(M16="明治","M",""))))</f>
        <v/>
      </c>
      <c r="BZ16" s="64"/>
      <c r="CA16" s="404" t="s">
        <v>3258</v>
      </c>
      <c r="CE16" s="130" t="s">
        <v>535</v>
      </c>
      <c r="CF16" s="404" t="s">
        <v>2343</v>
      </c>
      <c r="CG16" s="404" t="s">
        <v>2345</v>
      </c>
      <c r="CL16" s="130" t="s">
        <v>690</v>
      </c>
      <c r="CM16" s="130" t="s">
        <v>809</v>
      </c>
    </row>
    <row r="17" spans="1:91" ht="15" customHeight="1" thickTop="1" x14ac:dyDescent="0.2">
      <c r="A17" s="147"/>
      <c r="B17" s="389"/>
      <c r="C17" s="1427"/>
      <c r="D17" s="1287" t="s">
        <v>601</v>
      </c>
      <c r="E17" s="1288"/>
      <c r="F17" s="1289"/>
      <c r="G17" s="832" t="s">
        <v>19</v>
      </c>
      <c r="H17" s="832"/>
      <c r="I17" s="832"/>
      <c r="J17" s="832"/>
      <c r="K17" s="832"/>
      <c r="L17" s="833"/>
      <c r="M17" s="910"/>
      <c r="N17" s="911"/>
      <c r="O17" s="911"/>
      <c r="P17" s="911"/>
      <c r="Q17" s="911"/>
      <c r="R17" s="911"/>
      <c r="S17" s="911"/>
      <c r="T17" s="911"/>
      <c r="U17" s="911"/>
      <c r="V17" s="913"/>
      <c r="W17" s="886" t="s">
        <v>276</v>
      </c>
      <c r="X17" s="887"/>
      <c r="Y17" s="887"/>
      <c r="Z17" s="887"/>
      <c r="AA17" s="887"/>
      <c r="AB17" s="887"/>
      <c r="AC17" s="887"/>
      <c r="AD17" s="887"/>
      <c r="AE17" s="887"/>
      <c r="AF17" s="887"/>
      <c r="AG17" s="887"/>
      <c r="AH17" s="887"/>
      <c r="AI17" s="887"/>
      <c r="AJ17" s="887"/>
      <c r="AK17" s="887"/>
      <c r="AL17" s="887"/>
      <c r="AM17" s="888"/>
      <c r="AN17" s="393"/>
      <c r="AO17" s="1320"/>
      <c r="AP17" s="180"/>
      <c r="CA17" s="404" t="s">
        <v>3259</v>
      </c>
      <c r="CE17" s="130" t="s">
        <v>536</v>
      </c>
      <c r="CF17" s="404" t="s">
        <v>2344</v>
      </c>
      <c r="CG17" s="404" t="s">
        <v>2346</v>
      </c>
      <c r="CL17" s="130" t="s">
        <v>691</v>
      </c>
      <c r="CM17" s="130" t="s">
        <v>810</v>
      </c>
    </row>
    <row r="18" spans="1:91" ht="15" hidden="1" customHeight="1" x14ac:dyDescent="0.2">
      <c r="A18" s="255"/>
      <c r="B18" s="389"/>
      <c r="C18" s="1427"/>
      <c r="D18" s="1290"/>
      <c r="E18" s="1291"/>
      <c r="F18" s="1292"/>
      <c r="G18" s="806"/>
      <c r="H18" s="807"/>
      <c r="I18" s="807"/>
      <c r="J18" s="807"/>
      <c r="K18" s="807"/>
      <c r="L18" s="808"/>
      <c r="M18" s="835" t="s">
        <v>225</v>
      </c>
      <c r="N18" s="836"/>
      <c r="O18" s="837"/>
      <c r="P18" s="53" t="str">
        <f>MID($M$17,COLUMN()-15,1)</f>
        <v/>
      </c>
      <c r="Q18" s="53" t="str">
        <f t="shared" ref="Q18:AI18" si="3">MID($M$17,COLUMN()-15,1)</f>
        <v/>
      </c>
      <c r="R18" s="53" t="str">
        <f t="shared" si="3"/>
        <v/>
      </c>
      <c r="S18" s="53" t="str">
        <f t="shared" si="3"/>
        <v/>
      </c>
      <c r="T18" s="53" t="str">
        <f t="shared" si="3"/>
        <v/>
      </c>
      <c r="U18" s="53" t="str">
        <f t="shared" si="3"/>
        <v/>
      </c>
      <c r="V18" s="53" t="str">
        <f t="shared" si="3"/>
        <v/>
      </c>
      <c r="W18" s="53" t="str">
        <f t="shared" si="3"/>
        <v/>
      </c>
      <c r="X18" s="53" t="str">
        <f t="shared" si="3"/>
        <v/>
      </c>
      <c r="Y18" s="53" t="str">
        <f t="shared" si="3"/>
        <v/>
      </c>
      <c r="Z18" s="53" t="str">
        <f t="shared" si="3"/>
        <v/>
      </c>
      <c r="AA18" s="53" t="str">
        <f t="shared" si="3"/>
        <v/>
      </c>
      <c r="AB18" s="53" t="str">
        <f t="shared" si="3"/>
        <v/>
      </c>
      <c r="AC18" s="53" t="str">
        <f t="shared" si="3"/>
        <v/>
      </c>
      <c r="AD18" s="53" t="str">
        <f t="shared" si="3"/>
        <v/>
      </c>
      <c r="AE18" s="53" t="str">
        <f t="shared" si="3"/>
        <v/>
      </c>
      <c r="AF18" s="53" t="str">
        <f t="shared" si="3"/>
        <v/>
      </c>
      <c r="AG18" s="53" t="str">
        <f t="shared" si="3"/>
        <v/>
      </c>
      <c r="AH18" s="53" t="str">
        <f t="shared" si="3"/>
        <v/>
      </c>
      <c r="AI18" s="53" t="str">
        <f t="shared" si="3"/>
        <v/>
      </c>
      <c r="AJ18" s="1434"/>
      <c r="AK18" s="1435"/>
      <c r="AL18" s="1435"/>
      <c r="AM18" s="1436"/>
      <c r="AN18" s="393"/>
      <c r="AO18" s="1320"/>
      <c r="AP18" s="180"/>
      <c r="CA18" s="404" t="s">
        <v>3260</v>
      </c>
      <c r="CE18" s="130" t="s">
        <v>537</v>
      </c>
      <c r="CF18" s="404" t="s">
        <v>2345</v>
      </c>
      <c r="CG18" s="404" t="s">
        <v>2347</v>
      </c>
      <c r="CL18" s="130" t="s">
        <v>692</v>
      </c>
      <c r="CM18" s="130" t="s">
        <v>811</v>
      </c>
    </row>
    <row r="19" spans="1:91" ht="15" customHeight="1" x14ac:dyDescent="0.2">
      <c r="A19" s="147"/>
      <c r="B19" s="389"/>
      <c r="C19" s="1427"/>
      <c r="D19" s="1290"/>
      <c r="E19" s="1291"/>
      <c r="F19" s="1292"/>
      <c r="G19" s="880" t="s">
        <v>621</v>
      </c>
      <c r="H19" s="890"/>
      <c r="I19" s="890"/>
      <c r="J19" s="890"/>
      <c r="K19" s="890"/>
      <c r="L19" s="881"/>
      <c r="M19" s="885"/>
      <c r="N19" s="816"/>
      <c r="O19" s="816"/>
      <c r="P19" s="816"/>
      <c r="Q19" s="816"/>
      <c r="R19" s="816"/>
      <c r="S19" s="816"/>
      <c r="T19" s="816"/>
      <c r="U19" s="816"/>
      <c r="V19" s="816"/>
      <c r="W19" s="816"/>
      <c r="X19" s="816"/>
      <c r="Y19" s="816"/>
      <c r="Z19" s="817"/>
      <c r="AA19" s="887" t="s">
        <v>1011</v>
      </c>
      <c r="AB19" s="887"/>
      <c r="AC19" s="887"/>
      <c r="AD19" s="887"/>
      <c r="AE19" s="887"/>
      <c r="AF19" s="887"/>
      <c r="AG19" s="887"/>
      <c r="AH19" s="887"/>
      <c r="AI19" s="887"/>
      <c r="AJ19" s="887"/>
      <c r="AK19" s="887"/>
      <c r="AL19" s="887"/>
      <c r="AM19" s="888"/>
      <c r="AN19" s="393"/>
      <c r="AO19" s="1320"/>
      <c r="AP19" s="180"/>
      <c r="CA19" s="404" t="s">
        <v>3261</v>
      </c>
      <c r="CE19" s="130" t="s">
        <v>538</v>
      </c>
      <c r="CF19" s="404" t="s">
        <v>2346</v>
      </c>
      <c r="CG19" s="404" t="s">
        <v>2348</v>
      </c>
      <c r="CL19" s="130" t="s">
        <v>693</v>
      </c>
    </row>
    <row r="20" spans="1:91" ht="15" hidden="1" customHeight="1" x14ac:dyDescent="0.2">
      <c r="A20" s="255"/>
      <c r="B20" s="389"/>
      <c r="C20" s="1427"/>
      <c r="D20" s="1290"/>
      <c r="E20" s="1291"/>
      <c r="F20" s="1292"/>
      <c r="G20" s="897"/>
      <c r="H20" s="897"/>
      <c r="I20" s="897"/>
      <c r="J20" s="897"/>
      <c r="K20" s="897"/>
      <c r="L20" s="898"/>
      <c r="M20" s="835" t="s">
        <v>225</v>
      </c>
      <c r="N20" s="836"/>
      <c r="O20" s="837"/>
      <c r="P20" s="53" t="str">
        <f>MID($M$19,COLUMN()-15,1)</f>
        <v/>
      </c>
      <c r="Q20" s="53" t="str">
        <f t="shared" ref="Q20:AI20" si="4">MID($M$19,COLUMN()-15,1)</f>
        <v/>
      </c>
      <c r="R20" s="53" t="str">
        <f t="shared" si="4"/>
        <v/>
      </c>
      <c r="S20" s="53" t="str">
        <f t="shared" si="4"/>
        <v/>
      </c>
      <c r="T20" s="53" t="str">
        <f t="shared" si="4"/>
        <v/>
      </c>
      <c r="U20" s="53" t="str">
        <f t="shared" si="4"/>
        <v/>
      </c>
      <c r="V20" s="53" t="str">
        <f t="shared" si="4"/>
        <v/>
      </c>
      <c r="W20" s="53" t="str">
        <f t="shared" si="4"/>
        <v/>
      </c>
      <c r="X20" s="53" t="str">
        <f t="shared" si="4"/>
        <v/>
      </c>
      <c r="Y20" s="53" t="str">
        <f t="shared" si="4"/>
        <v/>
      </c>
      <c r="Z20" s="53" t="str">
        <f t="shared" si="4"/>
        <v/>
      </c>
      <c r="AA20" s="53" t="str">
        <f t="shared" si="4"/>
        <v/>
      </c>
      <c r="AB20" s="53" t="str">
        <f t="shared" si="4"/>
        <v/>
      </c>
      <c r="AC20" s="53" t="str">
        <f t="shared" si="4"/>
        <v/>
      </c>
      <c r="AD20" s="53" t="str">
        <f t="shared" si="4"/>
        <v/>
      </c>
      <c r="AE20" s="53" t="str">
        <f t="shared" si="4"/>
        <v/>
      </c>
      <c r="AF20" s="53" t="str">
        <f t="shared" si="4"/>
        <v/>
      </c>
      <c r="AG20" s="53" t="str">
        <f t="shared" si="4"/>
        <v/>
      </c>
      <c r="AH20" s="53" t="str">
        <f t="shared" si="4"/>
        <v/>
      </c>
      <c r="AI20" s="53" t="str">
        <f t="shared" si="4"/>
        <v/>
      </c>
      <c r="AJ20" s="1434"/>
      <c r="AK20" s="1435"/>
      <c r="AL20" s="1435"/>
      <c r="AM20" s="1436"/>
      <c r="AN20" s="393"/>
      <c r="AO20" s="1320"/>
      <c r="AP20" s="180"/>
      <c r="CA20" s="404" t="s">
        <v>3262</v>
      </c>
      <c r="CE20" s="130" t="s">
        <v>539</v>
      </c>
      <c r="CF20" s="404" t="s">
        <v>2347</v>
      </c>
      <c r="CG20" s="404" t="s">
        <v>2349</v>
      </c>
      <c r="CL20" s="130" t="s">
        <v>694</v>
      </c>
    </row>
    <row r="21" spans="1:91" ht="15" customHeight="1" x14ac:dyDescent="0.2">
      <c r="A21" s="147"/>
      <c r="B21" s="389"/>
      <c r="C21" s="1427"/>
      <c r="D21" s="1290"/>
      <c r="E21" s="1291"/>
      <c r="F21" s="1292"/>
      <c r="G21" s="863" t="s">
        <v>226</v>
      </c>
      <c r="H21" s="863"/>
      <c r="I21" s="863"/>
      <c r="J21" s="863"/>
      <c r="K21" s="863"/>
      <c r="L21" s="864"/>
      <c r="M21" s="1241" t="s">
        <v>3400</v>
      </c>
      <c r="N21" s="973"/>
      <c r="O21" s="973"/>
      <c r="P21" s="973"/>
      <c r="Q21" s="973"/>
      <c r="R21" s="973"/>
      <c r="S21" s="973"/>
      <c r="T21" s="973"/>
      <c r="U21" s="973"/>
      <c r="V21" s="974"/>
      <c r="W21" s="393"/>
      <c r="X21" s="1429" t="s">
        <v>227</v>
      </c>
      <c r="Y21" s="1429"/>
      <c r="Z21" s="1429"/>
      <c r="AA21" s="1429"/>
      <c r="AB21" s="1429"/>
      <c r="AC21" s="1429"/>
      <c r="AD21" s="1429"/>
      <c r="AE21" s="1429"/>
      <c r="AF21" s="1429"/>
      <c r="AG21" s="1429"/>
      <c r="AH21" s="1429"/>
      <c r="AI21" s="1429"/>
      <c r="AJ21" s="1429"/>
      <c r="AK21" s="1429"/>
      <c r="AL21" s="1429"/>
      <c r="AM21" s="1430"/>
      <c r="AN21" s="393"/>
      <c r="AO21" s="1320"/>
      <c r="AP21" s="402"/>
      <c r="BL21" s="16" t="str">
        <f>IF(M21="選択　▼","",LEFT(M21,2))</f>
        <v/>
      </c>
      <c r="BM21" s="67" t="str">
        <f>MID($BL21,COLUMN()-64,1)</f>
        <v/>
      </c>
      <c r="BN21" s="67" t="str">
        <f>MID($BL21,COLUMN()-64,1)</f>
        <v/>
      </c>
      <c r="CA21" s="404" t="s">
        <v>3263</v>
      </c>
      <c r="CE21" s="130" t="s">
        <v>540</v>
      </c>
      <c r="CF21" s="404" t="s">
        <v>2348</v>
      </c>
      <c r="CG21" s="404" t="s">
        <v>2350</v>
      </c>
      <c r="CL21" s="130" t="s">
        <v>695</v>
      </c>
    </row>
    <row r="22" spans="1:91" ht="15" customHeight="1" x14ac:dyDescent="0.2">
      <c r="A22" s="147"/>
      <c r="B22" s="389"/>
      <c r="C22" s="1427"/>
      <c r="D22" s="1290"/>
      <c r="E22" s="1291"/>
      <c r="F22" s="1292"/>
      <c r="G22" s="756" t="s">
        <v>3484</v>
      </c>
      <c r="H22" s="757"/>
      <c r="I22" s="757"/>
      <c r="J22" s="757"/>
      <c r="K22" s="757"/>
      <c r="L22" s="758"/>
      <c r="M22" s="899" t="s">
        <v>3223</v>
      </c>
      <c r="N22" s="845"/>
      <c r="O22" s="845"/>
      <c r="P22" s="845"/>
      <c r="Q22" s="845"/>
      <c r="R22" s="973"/>
      <c r="S22" s="973"/>
      <c r="T22" s="973"/>
      <c r="U22" s="973"/>
      <c r="V22" s="974"/>
      <c r="W22" s="1431"/>
      <c r="X22" s="1432"/>
      <c r="Y22" s="1432"/>
      <c r="Z22" s="1432"/>
      <c r="AA22" s="1432"/>
      <c r="AB22" s="1432"/>
      <c r="AC22" s="1432"/>
      <c r="AD22" s="1432"/>
      <c r="AE22" s="1432"/>
      <c r="AF22" s="1432"/>
      <c r="AG22" s="1432"/>
      <c r="AH22" s="1432"/>
      <c r="AI22" s="1432"/>
      <c r="AJ22" s="1432"/>
      <c r="AK22" s="1432"/>
      <c r="AL22" s="1432"/>
      <c r="AM22" s="1433"/>
      <c r="AN22" s="393"/>
      <c r="AO22" s="1320"/>
      <c r="AP22" s="402"/>
      <c r="BL22" s="16" t="str">
        <f>IF(M22="選択　▼","",LEFT(M22,2))</f>
        <v/>
      </c>
      <c r="BM22" s="67" t="str">
        <f>MID($BL22,COLUMN()-64,1)</f>
        <v/>
      </c>
      <c r="BN22" s="67" t="str">
        <f>MID($BL22,COLUMN()-64,1)</f>
        <v/>
      </c>
      <c r="CA22" s="404" t="s">
        <v>3264</v>
      </c>
      <c r="CE22" s="130" t="s">
        <v>541</v>
      </c>
      <c r="CF22" s="404" t="s">
        <v>2349</v>
      </c>
      <c r="CG22" s="404" t="s">
        <v>2351</v>
      </c>
      <c r="CL22" s="130" t="s">
        <v>696</v>
      </c>
    </row>
    <row r="23" spans="1:91" ht="15" customHeight="1" x14ac:dyDescent="0.2">
      <c r="A23" s="147"/>
      <c r="B23" s="389"/>
      <c r="C23" s="1427"/>
      <c r="D23" s="1290"/>
      <c r="E23" s="1291"/>
      <c r="F23" s="1292"/>
      <c r="G23" s="880"/>
      <c r="H23" s="890"/>
      <c r="I23" s="890"/>
      <c r="J23" s="890"/>
      <c r="K23" s="890"/>
      <c r="L23" s="881"/>
      <c r="M23" s="177" t="s">
        <v>26</v>
      </c>
      <c r="N23" s="815"/>
      <c r="O23" s="815"/>
      <c r="P23" s="815"/>
      <c r="Q23" s="815"/>
      <c r="R23" s="877" t="s">
        <v>25</v>
      </c>
      <c r="S23" s="878"/>
      <c r="T23" s="878"/>
      <c r="U23" s="841"/>
      <c r="V23" s="841"/>
      <c r="W23" s="841"/>
      <c r="X23" s="841"/>
      <c r="Y23" s="841"/>
      <c r="Z23" s="841"/>
      <c r="AA23" s="841"/>
      <c r="AB23" s="841"/>
      <c r="AC23" s="841"/>
      <c r="AD23" s="841"/>
      <c r="AE23" s="841"/>
      <c r="AF23" s="841"/>
      <c r="AG23" s="841"/>
      <c r="AH23" s="841"/>
      <c r="AI23" s="841"/>
      <c r="AJ23" s="841"/>
      <c r="AK23" s="841"/>
      <c r="AL23" s="841"/>
      <c r="AM23" s="842"/>
      <c r="AN23" s="393"/>
      <c r="AO23" s="1320"/>
      <c r="AP23" s="402"/>
      <c r="CA23" s="404" t="s">
        <v>3265</v>
      </c>
      <c r="CE23" s="130" t="s">
        <v>542</v>
      </c>
      <c r="CF23" s="404" t="s">
        <v>2350</v>
      </c>
      <c r="CG23" s="404" t="s">
        <v>2352</v>
      </c>
      <c r="CL23" s="130" t="s">
        <v>697</v>
      </c>
    </row>
    <row r="24" spans="1:91" ht="15" hidden="1" customHeight="1" x14ac:dyDescent="0.2">
      <c r="A24" s="255"/>
      <c r="B24" s="389"/>
      <c r="C24" s="1427"/>
      <c r="D24" s="1290"/>
      <c r="E24" s="1291"/>
      <c r="F24" s="1292"/>
      <c r="G24" s="759"/>
      <c r="H24" s="760"/>
      <c r="I24" s="760"/>
      <c r="J24" s="760"/>
      <c r="K24" s="760"/>
      <c r="L24" s="761"/>
      <c r="M24" s="835" t="s">
        <v>225</v>
      </c>
      <c r="N24" s="836"/>
      <c r="O24" s="837"/>
      <c r="P24" s="53" t="str">
        <f>BM22</f>
        <v/>
      </c>
      <c r="Q24" s="53" t="str">
        <f>BN22</f>
        <v/>
      </c>
      <c r="R24" s="399" t="s">
        <v>228</v>
      </c>
      <c r="S24" s="54" t="str">
        <f>MID($N$23,COLUMN()-18,1)</f>
        <v/>
      </c>
      <c r="T24" s="54" t="str">
        <f t="shared" ref="T24:X24" si="5">MID($N$23,COLUMN()-18,1)</f>
        <v/>
      </c>
      <c r="U24" s="54" t="str">
        <f t="shared" si="5"/>
        <v/>
      </c>
      <c r="V24" s="54" t="str">
        <f t="shared" si="5"/>
        <v/>
      </c>
      <c r="W24" s="54" t="str">
        <f t="shared" si="5"/>
        <v/>
      </c>
      <c r="X24" s="54" t="str">
        <f t="shared" si="5"/>
        <v/>
      </c>
      <c r="Y24" s="399" t="s">
        <v>228</v>
      </c>
      <c r="Z24" s="54" t="str">
        <f>MID(AJ23,COLUMN()-25,1)</f>
        <v/>
      </c>
      <c r="AA24" s="1305"/>
      <c r="AB24" s="1306"/>
      <c r="AC24" s="1306"/>
      <c r="AD24" s="1306"/>
      <c r="AE24" s="1306"/>
      <c r="AF24" s="1306"/>
      <c r="AG24" s="1306"/>
      <c r="AH24" s="1306"/>
      <c r="AI24" s="1306"/>
      <c r="AJ24" s="1306"/>
      <c r="AK24" s="1306"/>
      <c r="AL24" s="1306"/>
      <c r="AM24" s="1307"/>
      <c r="AN24" s="393"/>
      <c r="AO24" s="1320"/>
      <c r="AP24" s="402"/>
      <c r="BM24" s="132"/>
      <c r="BN24" s="132"/>
      <c r="CA24" s="404" t="s">
        <v>3266</v>
      </c>
      <c r="CE24" s="130" t="s">
        <v>543</v>
      </c>
      <c r="CF24" s="404" t="s">
        <v>2351</v>
      </c>
      <c r="CG24" s="404" t="s">
        <v>2353</v>
      </c>
      <c r="CL24" s="130" t="s">
        <v>698</v>
      </c>
    </row>
    <row r="25" spans="1:91" ht="15" customHeight="1" thickBot="1" x14ac:dyDescent="0.25">
      <c r="A25" s="147"/>
      <c r="B25" s="389"/>
      <c r="C25" s="1427"/>
      <c r="D25" s="1293"/>
      <c r="E25" s="1294"/>
      <c r="F25" s="1295"/>
      <c r="G25" s="1417" t="s">
        <v>109</v>
      </c>
      <c r="H25" s="1417"/>
      <c r="I25" s="1417"/>
      <c r="J25" s="1417"/>
      <c r="K25" s="1417"/>
      <c r="L25" s="1418"/>
      <c r="M25" s="1313" t="s">
        <v>3227</v>
      </c>
      <c r="N25" s="1314"/>
      <c r="O25" s="1314"/>
      <c r="P25" s="1419"/>
      <c r="Q25" s="1420"/>
      <c r="R25" s="458" t="s">
        <v>231</v>
      </c>
      <c r="S25" s="1419"/>
      <c r="T25" s="1420"/>
      <c r="U25" s="459" t="s">
        <v>232</v>
      </c>
      <c r="V25" s="1419"/>
      <c r="W25" s="1420"/>
      <c r="X25" s="459" t="s">
        <v>233</v>
      </c>
      <c r="Y25" s="1331"/>
      <c r="Z25" s="1331"/>
      <c r="AA25" s="1331"/>
      <c r="AB25" s="1331"/>
      <c r="AC25" s="1331"/>
      <c r="AD25" s="1331"/>
      <c r="AE25" s="1331"/>
      <c r="AF25" s="1331"/>
      <c r="AG25" s="1331"/>
      <c r="AH25" s="1331"/>
      <c r="AI25" s="1331"/>
      <c r="AJ25" s="1331"/>
      <c r="AK25" s="1331"/>
      <c r="AL25" s="1331"/>
      <c r="AM25" s="1309"/>
      <c r="AN25" s="393"/>
      <c r="AO25" s="1320"/>
      <c r="AP25" s="393"/>
      <c r="AR25" s="186"/>
      <c r="AS25" s="186"/>
      <c r="AT25" s="186"/>
      <c r="AU25" s="186"/>
      <c r="AV25" s="186"/>
      <c r="AW25" s="186"/>
      <c r="AX25" s="186"/>
      <c r="AY25" s="186"/>
      <c r="AZ25" s="186"/>
      <c r="BA25" s="186"/>
      <c r="BB25" s="186"/>
      <c r="BC25" s="186"/>
      <c r="BD25" s="186"/>
      <c r="BE25" s="186"/>
      <c r="BF25" s="186"/>
      <c r="BG25" s="186"/>
      <c r="BH25" s="186"/>
      <c r="BI25" s="186"/>
      <c r="BL25" s="16" t="str">
        <f>IF(M25="選択▼","",M25&amp;P25&amp;R25&amp;S25&amp;U25&amp;V25&amp;X25)</f>
        <v/>
      </c>
      <c r="BM25" s="67" t="str">
        <f>MID(P25,COLUMN()-64,1)</f>
        <v/>
      </c>
      <c r="BN25" s="67" t="str">
        <f>MID(P25,COLUMN()-64,1)</f>
        <v/>
      </c>
      <c r="BO25" s="67" t="str">
        <f>MID(S25,COLUMN()-66,1)</f>
        <v/>
      </c>
      <c r="BP25" s="67" t="str">
        <f>MID(S25,COLUMN()-66,1)</f>
        <v/>
      </c>
      <c r="BQ25" s="67" t="str">
        <f>MID(V25,COLUMN()-68,1)</f>
        <v/>
      </c>
      <c r="BR25" s="67" t="str">
        <f>MID(V25,COLUMN()-68,1)</f>
        <v/>
      </c>
      <c r="BS25" s="83" t="str">
        <f>IF(M25="平成","H",IF(M25="昭和","S",IF(M25="大正","T",IF(M25="明治","M",""))))</f>
        <v/>
      </c>
      <c r="CA25" s="404" t="s">
        <v>3267</v>
      </c>
      <c r="CE25" s="130" t="s">
        <v>544</v>
      </c>
      <c r="CF25" s="404" t="s">
        <v>2352</v>
      </c>
      <c r="CG25" s="404" t="s">
        <v>2354</v>
      </c>
      <c r="CL25" s="130" t="s">
        <v>699</v>
      </c>
    </row>
    <row r="26" spans="1:91" ht="15" customHeight="1" thickTop="1" x14ac:dyDescent="0.2">
      <c r="A26" s="147"/>
      <c r="B26" s="389"/>
      <c r="C26" s="1427"/>
      <c r="D26" s="1296" t="s">
        <v>602</v>
      </c>
      <c r="E26" s="1297"/>
      <c r="F26" s="1298"/>
      <c r="G26" s="832" t="s">
        <v>19</v>
      </c>
      <c r="H26" s="832"/>
      <c r="I26" s="832"/>
      <c r="J26" s="832"/>
      <c r="K26" s="832"/>
      <c r="L26" s="833"/>
      <c r="M26" s="910"/>
      <c r="N26" s="911"/>
      <c r="O26" s="911"/>
      <c r="P26" s="911"/>
      <c r="Q26" s="911"/>
      <c r="R26" s="911"/>
      <c r="S26" s="911"/>
      <c r="T26" s="911"/>
      <c r="U26" s="911"/>
      <c r="V26" s="913"/>
      <c r="W26" s="886" t="s">
        <v>276</v>
      </c>
      <c r="X26" s="887"/>
      <c r="Y26" s="887"/>
      <c r="Z26" s="887"/>
      <c r="AA26" s="887"/>
      <c r="AB26" s="887"/>
      <c r="AC26" s="887"/>
      <c r="AD26" s="887"/>
      <c r="AE26" s="887"/>
      <c r="AF26" s="887"/>
      <c r="AG26" s="887"/>
      <c r="AH26" s="887"/>
      <c r="AI26" s="887"/>
      <c r="AJ26" s="887"/>
      <c r="AK26" s="887"/>
      <c r="AL26" s="887"/>
      <c r="AM26" s="888"/>
      <c r="AN26" s="393"/>
      <c r="AO26" s="1320"/>
      <c r="AP26" s="180"/>
      <c r="CA26" s="404" t="s">
        <v>3268</v>
      </c>
      <c r="CE26" s="130" t="s">
        <v>545</v>
      </c>
      <c r="CF26" s="404" t="s">
        <v>2353</v>
      </c>
      <c r="CG26" s="404" t="s">
        <v>2355</v>
      </c>
      <c r="CL26" s="130" t="s">
        <v>700</v>
      </c>
    </row>
    <row r="27" spans="1:91" ht="15" hidden="1" customHeight="1" x14ac:dyDescent="0.2">
      <c r="A27" s="255"/>
      <c r="B27" s="389"/>
      <c r="C27" s="1427"/>
      <c r="D27" s="880"/>
      <c r="E27" s="890"/>
      <c r="F27" s="881"/>
      <c r="G27" s="806"/>
      <c r="H27" s="807"/>
      <c r="I27" s="807"/>
      <c r="J27" s="807"/>
      <c r="K27" s="807"/>
      <c r="L27" s="808"/>
      <c r="M27" s="835" t="s">
        <v>225</v>
      </c>
      <c r="N27" s="836"/>
      <c r="O27" s="837"/>
      <c r="P27" s="53" t="str">
        <f>MID($M$26,COLUMN()-15,1)</f>
        <v/>
      </c>
      <c r="Q27" s="53" t="str">
        <f t="shared" ref="Q27:AI27" si="6">MID($M$26,COLUMN()-15,1)</f>
        <v/>
      </c>
      <c r="R27" s="53" t="str">
        <f t="shared" si="6"/>
        <v/>
      </c>
      <c r="S27" s="53" t="str">
        <f t="shared" si="6"/>
        <v/>
      </c>
      <c r="T27" s="53" t="str">
        <f t="shared" si="6"/>
        <v/>
      </c>
      <c r="U27" s="53" t="str">
        <f t="shared" si="6"/>
        <v/>
      </c>
      <c r="V27" s="53" t="str">
        <f t="shared" si="6"/>
        <v/>
      </c>
      <c r="W27" s="53" t="str">
        <f t="shared" si="6"/>
        <v/>
      </c>
      <c r="X27" s="53" t="str">
        <f t="shared" si="6"/>
        <v/>
      </c>
      <c r="Y27" s="53" t="str">
        <f t="shared" si="6"/>
        <v/>
      </c>
      <c r="Z27" s="53" t="str">
        <f t="shared" si="6"/>
        <v/>
      </c>
      <c r="AA27" s="53" t="str">
        <f t="shared" si="6"/>
        <v/>
      </c>
      <c r="AB27" s="53" t="str">
        <f t="shared" si="6"/>
        <v/>
      </c>
      <c r="AC27" s="53" t="str">
        <f t="shared" si="6"/>
        <v/>
      </c>
      <c r="AD27" s="53" t="str">
        <f t="shared" si="6"/>
        <v/>
      </c>
      <c r="AE27" s="53" t="str">
        <f t="shared" si="6"/>
        <v/>
      </c>
      <c r="AF27" s="53" t="str">
        <f t="shared" si="6"/>
        <v/>
      </c>
      <c r="AG27" s="53" t="str">
        <f t="shared" si="6"/>
        <v/>
      </c>
      <c r="AH27" s="53" t="str">
        <f t="shared" si="6"/>
        <v/>
      </c>
      <c r="AI27" s="53" t="str">
        <f t="shared" si="6"/>
        <v/>
      </c>
      <c r="AJ27" s="1434"/>
      <c r="AK27" s="1435"/>
      <c r="AL27" s="1435"/>
      <c r="AM27" s="1436"/>
      <c r="AN27" s="393"/>
      <c r="AO27" s="1320"/>
      <c r="AP27" s="180"/>
      <c r="CA27" s="404" t="s">
        <v>3269</v>
      </c>
      <c r="CE27" s="130" t="s">
        <v>546</v>
      </c>
      <c r="CF27" s="404" t="s">
        <v>2354</v>
      </c>
      <c r="CG27" s="404" t="s">
        <v>2356</v>
      </c>
      <c r="CL27" s="130" t="s">
        <v>701</v>
      </c>
    </row>
    <row r="28" spans="1:91" ht="15" customHeight="1" x14ac:dyDescent="0.2">
      <c r="A28" s="147"/>
      <c r="B28" s="389"/>
      <c r="C28" s="1427"/>
      <c r="D28" s="880"/>
      <c r="E28" s="890"/>
      <c r="F28" s="881"/>
      <c r="G28" s="880" t="s">
        <v>621</v>
      </c>
      <c r="H28" s="890"/>
      <c r="I28" s="890"/>
      <c r="J28" s="890"/>
      <c r="K28" s="890"/>
      <c r="L28" s="881"/>
      <c r="M28" s="885"/>
      <c r="N28" s="816"/>
      <c r="O28" s="816"/>
      <c r="P28" s="816"/>
      <c r="Q28" s="816"/>
      <c r="R28" s="816"/>
      <c r="S28" s="816"/>
      <c r="T28" s="816"/>
      <c r="U28" s="816"/>
      <c r="V28" s="816"/>
      <c r="W28" s="816"/>
      <c r="X28" s="816"/>
      <c r="Y28" s="816"/>
      <c r="Z28" s="817"/>
      <c r="AA28" s="887" t="s">
        <v>1011</v>
      </c>
      <c r="AB28" s="887"/>
      <c r="AC28" s="887"/>
      <c r="AD28" s="887"/>
      <c r="AE28" s="887"/>
      <c r="AF28" s="887"/>
      <c r="AG28" s="887"/>
      <c r="AH28" s="887"/>
      <c r="AI28" s="887"/>
      <c r="AJ28" s="887"/>
      <c r="AK28" s="887"/>
      <c r="AL28" s="887"/>
      <c r="AM28" s="888"/>
      <c r="AN28" s="393"/>
      <c r="AO28" s="1320"/>
      <c r="AP28" s="180"/>
      <c r="CA28" s="404" t="s">
        <v>3270</v>
      </c>
      <c r="CE28" s="130" t="s">
        <v>547</v>
      </c>
      <c r="CF28" s="404" t="s">
        <v>2355</v>
      </c>
      <c r="CG28" s="404" t="s">
        <v>575</v>
      </c>
      <c r="CL28" s="130" t="s">
        <v>702</v>
      </c>
    </row>
    <row r="29" spans="1:91" ht="15" hidden="1" customHeight="1" x14ac:dyDescent="0.2">
      <c r="A29" s="255"/>
      <c r="B29" s="389"/>
      <c r="C29" s="1427"/>
      <c r="D29" s="880"/>
      <c r="E29" s="890"/>
      <c r="F29" s="881"/>
      <c r="G29" s="897"/>
      <c r="H29" s="897"/>
      <c r="I29" s="897"/>
      <c r="J29" s="897"/>
      <c r="K29" s="897"/>
      <c r="L29" s="898"/>
      <c r="M29" s="835" t="s">
        <v>225</v>
      </c>
      <c r="N29" s="836"/>
      <c r="O29" s="837"/>
      <c r="P29" s="53" t="str">
        <f>MID($M$28,COLUMN()-15,1)</f>
        <v/>
      </c>
      <c r="Q29" s="53" t="str">
        <f t="shared" ref="Q29:AI29" si="7">MID($M$28,COLUMN()-15,1)</f>
        <v/>
      </c>
      <c r="R29" s="53" t="str">
        <f t="shared" si="7"/>
        <v/>
      </c>
      <c r="S29" s="53" t="str">
        <f t="shared" si="7"/>
        <v/>
      </c>
      <c r="T29" s="53" t="str">
        <f t="shared" si="7"/>
        <v/>
      </c>
      <c r="U29" s="53" t="str">
        <f t="shared" si="7"/>
        <v/>
      </c>
      <c r="V29" s="53" t="str">
        <f t="shared" si="7"/>
        <v/>
      </c>
      <c r="W29" s="53" t="str">
        <f t="shared" si="7"/>
        <v/>
      </c>
      <c r="X29" s="53" t="str">
        <f t="shared" si="7"/>
        <v/>
      </c>
      <c r="Y29" s="53" t="str">
        <f t="shared" si="7"/>
        <v/>
      </c>
      <c r="Z29" s="53" t="str">
        <f t="shared" si="7"/>
        <v/>
      </c>
      <c r="AA29" s="53" t="str">
        <f t="shared" si="7"/>
        <v/>
      </c>
      <c r="AB29" s="53" t="str">
        <f t="shared" si="7"/>
        <v/>
      </c>
      <c r="AC29" s="53" t="str">
        <f t="shared" si="7"/>
        <v/>
      </c>
      <c r="AD29" s="53" t="str">
        <f t="shared" si="7"/>
        <v/>
      </c>
      <c r="AE29" s="53" t="str">
        <f t="shared" si="7"/>
        <v/>
      </c>
      <c r="AF29" s="53" t="str">
        <f t="shared" si="7"/>
        <v/>
      </c>
      <c r="AG29" s="53" t="str">
        <f t="shared" si="7"/>
        <v/>
      </c>
      <c r="AH29" s="53" t="str">
        <f t="shared" si="7"/>
        <v/>
      </c>
      <c r="AI29" s="53" t="str">
        <f t="shared" si="7"/>
        <v/>
      </c>
      <c r="AJ29" s="1434"/>
      <c r="AK29" s="1435"/>
      <c r="AL29" s="1435"/>
      <c r="AM29" s="1436"/>
      <c r="AN29" s="393"/>
      <c r="AO29" s="1320"/>
      <c r="AP29" s="180"/>
      <c r="CA29" s="404" t="s">
        <v>3271</v>
      </c>
      <c r="CE29" s="130" t="s">
        <v>548</v>
      </c>
      <c r="CF29" s="404" t="s">
        <v>2356</v>
      </c>
      <c r="CG29" s="404" t="s">
        <v>576</v>
      </c>
      <c r="CL29" s="130" t="s">
        <v>703</v>
      </c>
    </row>
    <row r="30" spans="1:91" ht="15" customHeight="1" x14ac:dyDescent="0.2">
      <c r="A30" s="147"/>
      <c r="B30" s="389"/>
      <c r="C30" s="1427"/>
      <c r="D30" s="880"/>
      <c r="E30" s="890"/>
      <c r="F30" s="881"/>
      <c r="G30" s="863" t="s">
        <v>226</v>
      </c>
      <c r="H30" s="863"/>
      <c r="I30" s="863"/>
      <c r="J30" s="863"/>
      <c r="K30" s="863"/>
      <c r="L30" s="864"/>
      <c r="M30" s="1241" t="s">
        <v>3400</v>
      </c>
      <c r="N30" s="973"/>
      <c r="O30" s="973"/>
      <c r="P30" s="973"/>
      <c r="Q30" s="973"/>
      <c r="R30" s="973"/>
      <c r="S30" s="973"/>
      <c r="T30" s="973"/>
      <c r="U30" s="973"/>
      <c r="V30" s="974"/>
      <c r="W30" s="393"/>
      <c r="X30" s="1429" t="s">
        <v>227</v>
      </c>
      <c r="Y30" s="1429"/>
      <c r="Z30" s="1429"/>
      <c r="AA30" s="1429"/>
      <c r="AB30" s="1429"/>
      <c r="AC30" s="1429"/>
      <c r="AD30" s="1429"/>
      <c r="AE30" s="1429"/>
      <c r="AF30" s="1429"/>
      <c r="AG30" s="1429"/>
      <c r="AH30" s="1429"/>
      <c r="AI30" s="1429"/>
      <c r="AJ30" s="1429"/>
      <c r="AK30" s="1429"/>
      <c r="AL30" s="1429"/>
      <c r="AM30" s="1430"/>
      <c r="AN30" s="393"/>
      <c r="AO30" s="1320"/>
      <c r="AP30" s="402"/>
      <c r="BL30" s="16" t="str">
        <f>IF(M30="選択　▼","",LEFT(M30,2))</f>
        <v/>
      </c>
      <c r="BM30" s="67" t="str">
        <f>MID($BL30,COLUMN()-64,1)</f>
        <v/>
      </c>
      <c r="BN30" s="67" t="str">
        <f>MID($BL30,COLUMN()-64,1)</f>
        <v/>
      </c>
      <c r="CA30" s="404" t="s">
        <v>3272</v>
      </c>
      <c r="CE30" s="130" t="s">
        <v>549</v>
      </c>
      <c r="CF30" s="404" t="s">
        <v>575</v>
      </c>
      <c r="CG30" s="404" t="s">
        <v>577</v>
      </c>
      <c r="CL30" s="130" t="s">
        <v>704</v>
      </c>
    </row>
    <row r="31" spans="1:91" ht="15" customHeight="1" x14ac:dyDescent="0.2">
      <c r="A31" s="147"/>
      <c r="B31" s="389"/>
      <c r="C31" s="1427"/>
      <c r="D31" s="880"/>
      <c r="E31" s="890"/>
      <c r="F31" s="881"/>
      <c r="G31" s="756" t="s">
        <v>3484</v>
      </c>
      <c r="H31" s="757"/>
      <c r="I31" s="757"/>
      <c r="J31" s="757"/>
      <c r="K31" s="757"/>
      <c r="L31" s="758"/>
      <c r="M31" s="899" t="s">
        <v>3223</v>
      </c>
      <c r="N31" s="845"/>
      <c r="O31" s="845"/>
      <c r="P31" s="845"/>
      <c r="Q31" s="845"/>
      <c r="R31" s="973"/>
      <c r="S31" s="973"/>
      <c r="T31" s="973"/>
      <c r="U31" s="973"/>
      <c r="V31" s="974"/>
      <c r="W31" s="1431"/>
      <c r="X31" s="1432"/>
      <c r="Y31" s="1432"/>
      <c r="Z31" s="1432"/>
      <c r="AA31" s="1432"/>
      <c r="AB31" s="1432"/>
      <c r="AC31" s="1432"/>
      <c r="AD31" s="1432"/>
      <c r="AE31" s="1432"/>
      <c r="AF31" s="1432"/>
      <c r="AG31" s="1432"/>
      <c r="AH31" s="1432"/>
      <c r="AI31" s="1432"/>
      <c r="AJ31" s="1432"/>
      <c r="AK31" s="1432"/>
      <c r="AL31" s="1432"/>
      <c r="AM31" s="1433"/>
      <c r="AN31" s="393"/>
      <c r="AO31" s="1320"/>
      <c r="AP31" s="402"/>
      <c r="BL31" s="16" t="str">
        <f>IF(M31="選択　▼","",LEFT(M31,2))</f>
        <v/>
      </c>
      <c r="BM31" s="67" t="str">
        <f>MID($BL31,COLUMN()-64,1)</f>
        <v/>
      </c>
      <c r="BN31" s="67" t="str">
        <f>MID($BL31,COLUMN()-64,1)</f>
        <v/>
      </c>
      <c r="CA31" s="404" t="s">
        <v>3273</v>
      </c>
      <c r="CE31" s="130" t="s">
        <v>550</v>
      </c>
      <c r="CF31" s="404" t="s">
        <v>576</v>
      </c>
      <c r="CG31" s="404" t="s">
        <v>2357</v>
      </c>
      <c r="CL31" s="130" t="s">
        <v>705</v>
      </c>
    </row>
    <row r="32" spans="1:91" ht="15" customHeight="1" x14ac:dyDescent="0.2">
      <c r="A32" s="147"/>
      <c r="B32" s="389"/>
      <c r="C32" s="1427"/>
      <c r="D32" s="880"/>
      <c r="E32" s="890"/>
      <c r="F32" s="881"/>
      <c r="G32" s="880"/>
      <c r="H32" s="890"/>
      <c r="I32" s="890"/>
      <c r="J32" s="890"/>
      <c r="K32" s="890"/>
      <c r="L32" s="881"/>
      <c r="M32" s="177" t="s">
        <v>26</v>
      </c>
      <c r="N32" s="815"/>
      <c r="O32" s="815"/>
      <c r="P32" s="815"/>
      <c r="Q32" s="815"/>
      <c r="R32" s="877" t="s">
        <v>25</v>
      </c>
      <c r="S32" s="878"/>
      <c r="T32" s="878"/>
      <c r="U32" s="841"/>
      <c r="V32" s="841"/>
      <c r="W32" s="841"/>
      <c r="X32" s="841"/>
      <c r="Y32" s="841"/>
      <c r="Z32" s="841"/>
      <c r="AA32" s="841"/>
      <c r="AB32" s="841"/>
      <c r="AC32" s="841"/>
      <c r="AD32" s="841"/>
      <c r="AE32" s="841"/>
      <c r="AF32" s="841"/>
      <c r="AG32" s="841"/>
      <c r="AH32" s="841"/>
      <c r="AI32" s="841"/>
      <c r="AJ32" s="841"/>
      <c r="AK32" s="841"/>
      <c r="AL32" s="841"/>
      <c r="AM32" s="842"/>
      <c r="AN32" s="393"/>
      <c r="AO32" s="1320"/>
      <c r="AP32" s="402"/>
      <c r="CA32" s="404" t="s">
        <v>3274</v>
      </c>
      <c r="CE32" s="130" t="s">
        <v>551</v>
      </c>
      <c r="CF32" s="404" t="s">
        <v>577</v>
      </c>
      <c r="CG32" s="404" t="s">
        <v>2358</v>
      </c>
      <c r="CL32" s="130" t="s">
        <v>706</v>
      </c>
    </row>
    <row r="33" spans="1:90" ht="15" hidden="1" customHeight="1" x14ac:dyDescent="0.2">
      <c r="A33" s="255"/>
      <c r="B33" s="389"/>
      <c r="C33" s="1427"/>
      <c r="D33" s="880"/>
      <c r="E33" s="890"/>
      <c r="F33" s="881"/>
      <c r="G33" s="759"/>
      <c r="H33" s="760"/>
      <c r="I33" s="760"/>
      <c r="J33" s="760"/>
      <c r="K33" s="760"/>
      <c r="L33" s="761"/>
      <c r="M33" s="835" t="s">
        <v>225</v>
      </c>
      <c r="N33" s="836"/>
      <c r="O33" s="837"/>
      <c r="P33" s="53" t="str">
        <f>BM31</f>
        <v/>
      </c>
      <c r="Q33" s="53" t="str">
        <f>BN31</f>
        <v/>
      </c>
      <c r="R33" s="399" t="s">
        <v>228</v>
      </c>
      <c r="S33" s="54" t="str">
        <f>MID($N$32,COLUMN()-18,1)</f>
        <v/>
      </c>
      <c r="T33" s="54" t="str">
        <f t="shared" ref="T33:X33" si="8">MID($N$32,COLUMN()-18,1)</f>
        <v/>
      </c>
      <c r="U33" s="54" t="str">
        <f t="shared" si="8"/>
        <v/>
      </c>
      <c r="V33" s="54" t="str">
        <f t="shared" si="8"/>
        <v/>
      </c>
      <c r="W33" s="54" t="str">
        <f t="shared" si="8"/>
        <v/>
      </c>
      <c r="X33" s="54" t="str">
        <f t="shared" si="8"/>
        <v/>
      </c>
      <c r="Y33" s="399" t="s">
        <v>228</v>
      </c>
      <c r="Z33" s="54" t="str">
        <f>MID(AJ32,COLUMN()-25,1)</f>
        <v/>
      </c>
      <c r="AA33" s="1305"/>
      <c r="AB33" s="1306"/>
      <c r="AC33" s="1306"/>
      <c r="AD33" s="1306"/>
      <c r="AE33" s="1306"/>
      <c r="AF33" s="1306"/>
      <c r="AG33" s="1306"/>
      <c r="AH33" s="1306"/>
      <c r="AI33" s="1306"/>
      <c r="AJ33" s="1306"/>
      <c r="AK33" s="1306"/>
      <c r="AL33" s="1306"/>
      <c r="AM33" s="1307"/>
      <c r="AN33" s="393"/>
      <c r="AO33" s="1320"/>
      <c r="AP33" s="402"/>
      <c r="BM33" s="132"/>
      <c r="BN33" s="132"/>
      <c r="CA33" s="404" t="s">
        <v>3275</v>
      </c>
      <c r="CE33" s="130" t="s">
        <v>552</v>
      </c>
      <c r="CF33" s="404" t="s">
        <v>2357</v>
      </c>
      <c r="CG33" s="404" t="s">
        <v>2359</v>
      </c>
      <c r="CL33" s="130" t="s">
        <v>707</v>
      </c>
    </row>
    <row r="34" spans="1:90" ht="15" customHeight="1" thickBot="1" x14ac:dyDescent="0.25">
      <c r="A34" s="147"/>
      <c r="B34" s="389"/>
      <c r="C34" s="1427"/>
      <c r="D34" s="1284"/>
      <c r="E34" s="1285"/>
      <c r="F34" s="1286"/>
      <c r="G34" s="1417" t="s">
        <v>109</v>
      </c>
      <c r="H34" s="1417"/>
      <c r="I34" s="1417"/>
      <c r="J34" s="1417"/>
      <c r="K34" s="1417"/>
      <c r="L34" s="1418"/>
      <c r="M34" s="1313" t="s">
        <v>3227</v>
      </c>
      <c r="N34" s="1314"/>
      <c r="O34" s="1314"/>
      <c r="P34" s="1419"/>
      <c r="Q34" s="1420"/>
      <c r="R34" s="458" t="s">
        <v>231</v>
      </c>
      <c r="S34" s="1419"/>
      <c r="T34" s="1420"/>
      <c r="U34" s="459" t="s">
        <v>232</v>
      </c>
      <c r="V34" s="1419"/>
      <c r="W34" s="1420"/>
      <c r="X34" s="459" t="s">
        <v>233</v>
      </c>
      <c r="Y34" s="1331"/>
      <c r="Z34" s="1331"/>
      <c r="AA34" s="1331"/>
      <c r="AB34" s="1331"/>
      <c r="AC34" s="1331"/>
      <c r="AD34" s="1331"/>
      <c r="AE34" s="1331"/>
      <c r="AF34" s="1331"/>
      <c r="AG34" s="1331"/>
      <c r="AH34" s="1331"/>
      <c r="AI34" s="1331"/>
      <c r="AJ34" s="1331"/>
      <c r="AK34" s="1331"/>
      <c r="AL34" s="1331"/>
      <c r="AM34" s="1309"/>
      <c r="AN34" s="393"/>
      <c r="AO34" s="1320"/>
      <c r="AP34" s="393"/>
      <c r="AR34" s="186"/>
      <c r="AS34" s="186"/>
      <c r="AT34" s="186"/>
      <c r="AU34" s="186"/>
      <c r="AV34" s="186"/>
      <c r="AW34" s="186"/>
      <c r="AX34" s="186"/>
      <c r="AY34" s="186"/>
      <c r="AZ34" s="186"/>
      <c r="BA34" s="186"/>
      <c r="BB34" s="186"/>
      <c r="BC34" s="186"/>
      <c r="BD34" s="186"/>
      <c r="BE34" s="186"/>
      <c r="BF34" s="186"/>
      <c r="BG34" s="186"/>
      <c r="BH34" s="186"/>
      <c r="BI34" s="186"/>
      <c r="BL34" s="16" t="str">
        <f>IF(M34="選択▼","",M34&amp;P34&amp;R34&amp;S34&amp;U34&amp;V34&amp;X34)</f>
        <v/>
      </c>
      <c r="BM34" s="67" t="str">
        <f>MID(P34,COLUMN()-64,1)</f>
        <v/>
      </c>
      <c r="BN34" s="67" t="str">
        <f>MID(P34,COLUMN()-64,1)</f>
        <v/>
      </c>
      <c r="BO34" s="67" t="str">
        <f>MID(S34,COLUMN()-66,1)</f>
        <v/>
      </c>
      <c r="BP34" s="67" t="str">
        <f>MID(S34,COLUMN()-66,1)</f>
        <v/>
      </c>
      <c r="BQ34" s="67" t="str">
        <f>MID(V34,COLUMN()-68,1)</f>
        <v/>
      </c>
      <c r="BR34" s="67" t="str">
        <f>MID(V34,COLUMN()-68,1)</f>
        <v/>
      </c>
      <c r="BS34" s="83" t="str">
        <f>IF(M34="平成","H",IF(M34="昭和","S",IF(M34="大正","T",IF(M34="明治","M",""))))</f>
        <v/>
      </c>
      <c r="CA34" s="404" t="s">
        <v>3276</v>
      </c>
      <c r="CE34" s="130" t="s">
        <v>553</v>
      </c>
      <c r="CF34" s="404" t="s">
        <v>2358</v>
      </c>
      <c r="CG34" s="404" t="s">
        <v>2360</v>
      </c>
      <c r="CL34" s="130" t="s">
        <v>708</v>
      </c>
    </row>
    <row r="35" spans="1:90" ht="15" customHeight="1" thickTop="1" x14ac:dyDescent="0.2">
      <c r="A35" s="147"/>
      <c r="B35" s="389"/>
      <c r="C35" s="1427"/>
      <c r="D35" s="1287" t="s">
        <v>603</v>
      </c>
      <c r="E35" s="1288"/>
      <c r="F35" s="1289"/>
      <c r="G35" s="832" t="s">
        <v>19</v>
      </c>
      <c r="H35" s="832"/>
      <c r="I35" s="832"/>
      <c r="J35" s="832"/>
      <c r="K35" s="832"/>
      <c r="L35" s="833"/>
      <c r="M35" s="910"/>
      <c r="N35" s="911"/>
      <c r="O35" s="911"/>
      <c r="P35" s="911"/>
      <c r="Q35" s="911"/>
      <c r="R35" s="911"/>
      <c r="S35" s="911"/>
      <c r="T35" s="911"/>
      <c r="U35" s="911"/>
      <c r="V35" s="913"/>
      <c r="W35" s="886" t="s">
        <v>276</v>
      </c>
      <c r="X35" s="887"/>
      <c r="Y35" s="887"/>
      <c r="Z35" s="887"/>
      <c r="AA35" s="887"/>
      <c r="AB35" s="887"/>
      <c r="AC35" s="887"/>
      <c r="AD35" s="887"/>
      <c r="AE35" s="887"/>
      <c r="AF35" s="887"/>
      <c r="AG35" s="887"/>
      <c r="AH35" s="887"/>
      <c r="AI35" s="887"/>
      <c r="AJ35" s="887"/>
      <c r="AK35" s="887"/>
      <c r="AL35" s="887"/>
      <c r="AM35" s="888"/>
      <c r="AN35" s="393"/>
      <c r="AO35" s="1320"/>
      <c r="AP35" s="180"/>
      <c r="BZ35" s="65"/>
      <c r="CA35" s="404" t="s">
        <v>3277</v>
      </c>
      <c r="CE35" s="130" t="s">
        <v>554</v>
      </c>
      <c r="CF35" s="404" t="s">
        <v>2359</v>
      </c>
      <c r="CG35" s="404" t="s">
        <v>2361</v>
      </c>
      <c r="CL35" s="130" t="s">
        <v>709</v>
      </c>
    </row>
    <row r="36" spans="1:90" ht="15" hidden="1" customHeight="1" x14ac:dyDescent="0.2">
      <c r="A36" s="255"/>
      <c r="B36" s="389"/>
      <c r="C36" s="1427"/>
      <c r="D36" s="1290"/>
      <c r="E36" s="1291"/>
      <c r="F36" s="1292"/>
      <c r="G36" s="806"/>
      <c r="H36" s="807"/>
      <c r="I36" s="807"/>
      <c r="J36" s="807"/>
      <c r="K36" s="807"/>
      <c r="L36" s="808"/>
      <c r="M36" s="835" t="s">
        <v>225</v>
      </c>
      <c r="N36" s="836"/>
      <c r="O36" s="837"/>
      <c r="P36" s="53" t="str">
        <f>MID($M$35,COLUMN()-15,1)</f>
        <v/>
      </c>
      <c r="Q36" s="53" t="str">
        <f t="shared" ref="Q36:AI36" si="9">MID($M$35,COLUMN()-15,1)</f>
        <v/>
      </c>
      <c r="R36" s="53" t="str">
        <f t="shared" si="9"/>
        <v/>
      </c>
      <c r="S36" s="53" t="str">
        <f t="shared" si="9"/>
        <v/>
      </c>
      <c r="T36" s="53" t="str">
        <f t="shared" si="9"/>
        <v/>
      </c>
      <c r="U36" s="53" t="str">
        <f t="shared" si="9"/>
        <v/>
      </c>
      <c r="V36" s="53" t="str">
        <f t="shared" si="9"/>
        <v/>
      </c>
      <c r="W36" s="53" t="str">
        <f t="shared" si="9"/>
        <v/>
      </c>
      <c r="X36" s="53" t="str">
        <f t="shared" si="9"/>
        <v/>
      </c>
      <c r="Y36" s="53" t="str">
        <f t="shared" si="9"/>
        <v/>
      </c>
      <c r="Z36" s="53" t="str">
        <f t="shared" si="9"/>
        <v/>
      </c>
      <c r="AA36" s="53" t="str">
        <f t="shared" si="9"/>
        <v/>
      </c>
      <c r="AB36" s="53" t="str">
        <f t="shared" si="9"/>
        <v/>
      </c>
      <c r="AC36" s="53" t="str">
        <f t="shared" si="9"/>
        <v/>
      </c>
      <c r="AD36" s="53" t="str">
        <f t="shared" si="9"/>
        <v/>
      </c>
      <c r="AE36" s="53" t="str">
        <f t="shared" si="9"/>
        <v/>
      </c>
      <c r="AF36" s="53" t="str">
        <f t="shared" si="9"/>
        <v/>
      </c>
      <c r="AG36" s="53" t="str">
        <f t="shared" si="9"/>
        <v/>
      </c>
      <c r="AH36" s="53" t="str">
        <f t="shared" si="9"/>
        <v/>
      </c>
      <c r="AI36" s="53" t="str">
        <f t="shared" si="9"/>
        <v/>
      </c>
      <c r="AJ36" s="1434"/>
      <c r="AK36" s="1435"/>
      <c r="AL36" s="1435"/>
      <c r="AM36" s="1436"/>
      <c r="AN36" s="393"/>
      <c r="AO36" s="1320"/>
      <c r="AP36" s="180"/>
      <c r="CA36" s="404" t="s">
        <v>3278</v>
      </c>
      <c r="CE36" s="130" t="s">
        <v>555</v>
      </c>
      <c r="CF36" s="404" t="s">
        <v>2360</v>
      </c>
      <c r="CG36" s="404" t="s">
        <v>2362</v>
      </c>
      <c r="CL36" s="130" t="s">
        <v>710</v>
      </c>
    </row>
    <row r="37" spans="1:90" ht="15" customHeight="1" x14ac:dyDescent="0.2">
      <c r="A37" s="147"/>
      <c r="B37" s="389"/>
      <c r="C37" s="1427"/>
      <c r="D37" s="1290"/>
      <c r="E37" s="1291"/>
      <c r="F37" s="1292"/>
      <c r="G37" s="880" t="s">
        <v>621</v>
      </c>
      <c r="H37" s="890"/>
      <c r="I37" s="890"/>
      <c r="J37" s="890"/>
      <c r="K37" s="890"/>
      <c r="L37" s="881"/>
      <c r="M37" s="885"/>
      <c r="N37" s="816"/>
      <c r="O37" s="816"/>
      <c r="P37" s="816"/>
      <c r="Q37" s="816"/>
      <c r="R37" s="816"/>
      <c r="S37" s="816"/>
      <c r="T37" s="816"/>
      <c r="U37" s="816"/>
      <c r="V37" s="816"/>
      <c r="W37" s="816"/>
      <c r="X37" s="816"/>
      <c r="Y37" s="816"/>
      <c r="Z37" s="817"/>
      <c r="AA37" s="887" t="s">
        <v>1011</v>
      </c>
      <c r="AB37" s="887"/>
      <c r="AC37" s="887"/>
      <c r="AD37" s="887"/>
      <c r="AE37" s="887"/>
      <c r="AF37" s="887"/>
      <c r="AG37" s="887"/>
      <c r="AH37" s="887"/>
      <c r="AI37" s="887"/>
      <c r="AJ37" s="887"/>
      <c r="AK37" s="887"/>
      <c r="AL37" s="887"/>
      <c r="AM37" s="888"/>
      <c r="AN37" s="393"/>
      <c r="AO37" s="1320"/>
      <c r="AP37" s="180"/>
      <c r="CA37" s="404" t="s">
        <v>3279</v>
      </c>
      <c r="CE37" s="130" t="s">
        <v>556</v>
      </c>
      <c r="CF37" s="404" t="s">
        <v>2361</v>
      </c>
      <c r="CG37" s="404" t="s">
        <v>2363</v>
      </c>
      <c r="CL37" s="130" t="s">
        <v>711</v>
      </c>
    </row>
    <row r="38" spans="1:90" ht="15" hidden="1" customHeight="1" x14ac:dyDescent="0.2">
      <c r="A38" s="255"/>
      <c r="B38" s="389"/>
      <c r="C38" s="1427"/>
      <c r="D38" s="1290"/>
      <c r="E38" s="1291"/>
      <c r="F38" s="1292"/>
      <c r="G38" s="897"/>
      <c r="H38" s="897"/>
      <c r="I38" s="897"/>
      <c r="J38" s="897"/>
      <c r="K38" s="897"/>
      <c r="L38" s="898"/>
      <c r="M38" s="835" t="s">
        <v>225</v>
      </c>
      <c r="N38" s="836"/>
      <c r="O38" s="837"/>
      <c r="P38" s="53" t="str">
        <f>MID($M$37,COLUMN()-15,1)</f>
        <v/>
      </c>
      <c r="Q38" s="53" t="str">
        <f t="shared" ref="Q38:AI38" si="10">MID($M$37,COLUMN()-15,1)</f>
        <v/>
      </c>
      <c r="R38" s="53" t="str">
        <f t="shared" si="10"/>
        <v/>
      </c>
      <c r="S38" s="53" t="str">
        <f t="shared" si="10"/>
        <v/>
      </c>
      <c r="T38" s="53" t="str">
        <f t="shared" si="10"/>
        <v/>
      </c>
      <c r="U38" s="53" t="str">
        <f t="shared" si="10"/>
        <v/>
      </c>
      <c r="V38" s="53" t="str">
        <f t="shared" si="10"/>
        <v/>
      </c>
      <c r="W38" s="53" t="str">
        <f t="shared" si="10"/>
        <v/>
      </c>
      <c r="X38" s="53" t="str">
        <f t="shared" si="10"/>
        <v/>
      </c>
      <c r="Y38" s="53" t="str">
        <f t="shared" si="10"/>
        <v/>
      </c>
      <c r="Z38" s="53" t="str">
        <f t="shared" si="10"/>
        <v/>
      </c>
      <c r="AA38" s="53" t="str">
        <f t="shared" si="10"/>
        <v/>
      </c>
      <c r="AB38" s="53" t="str">
        <f t="shared" si="10"/>
        <v/>
      </c>
      <c r="AC38" s="53" t="str">
        <f t="shared" si="10"/>
        <v/>
      </c>
      <c r="AD38" s="53" t="str">
        <f t="shared" si="10"/>
        <v/>
      </c>
      <c r="AE38" s="53" t="str">
        <f t="shared" si="10"/>
        <v/>
      </c>
      <c r="AF38" s="53" t="str">
        <f t="shared" si="10"/>
        <v/>
      </c>
      <c r="AG38" s="53" t="str">
        <f t="shared" si="10"/>
        <v/>
      </c>
      <c r="AH38" s="53" t="str">
        <f t="shared" si="10"/>
        <v/>
      </c>
      <c r="AI38" s="53" t="str">
        <f t="shared" si="10"/>
        <v/>
      </c>
      <c r="AJ38" s="1434"/>
      <c r="AK38" s="1435"/>
      <c r="AL38" s="1435"/>
      <c r="AM38" s="1436"/>
      <c r="AN38" s="393"/>
      <c r="AO38" s="1320"/>
      <c r="AP38" s="180"/>
      <c r="CA38" s="404" t="s">
        <v>3280</v>
      </c>
      <c r="CE38" s="130" t="s">
        <v>557</v>
      </c>
      <c r="CF38" s="404" t="s">
        <v>2362</v>
      </c>
      <c r="CG38" s="404" t="s">
        <v>2364</v>
      </c>
      <c r="CL38" s="130" t="s">
        <v>712</v>
      </c>
    </row>
    <row r="39" spans="1:90" ht="15" customHeight="1" x14ac:dyDescent="0.2">
      <c r="A39" s="147"/>
      <c r="B39" s="389"/>
      <c r="C39" s="1427"/>
      <c r="D39" s="1290"/>
      <c r="E39" s="1291"/>
      <c r="F39" s="1292"/>
      <c r="G39" s="863" t="s">
        <v>226</v>
      </c>
      <c r="H39" s="863"/>
      <c r="I39" s="863"/>
      <c r="J39" s="863"/>
      <c r="K39" s="863"/>
      <c r="L39" s="864"/>
      <c r="M39" s="1241" t="s">
        <v>3400</v>
      </c>
      <c r="N39" s="973"/>
      <c r="O39" s="973"/>
      <c r="P39" s="973"/>
      <c r="Q39" s="973"/>
      <c r="R39" s="973"/>
      <c r="S39" s="973"/>
      <c r="T39" s="973"/>
      <c r="U39" s="973"/>
      <c r="V39" s="974"/>
      <c r="W39" s="393"/>
      <c r="X39" s="1429" t="s">
        <v>227</v>
      </c>
      <c r="Y39" s="1429"/>
      <c r="Z39" s="1429"/>
      <c r="AA39" s="1429"/>
      <c r="AB39" s="1429"/>
      <c r="AC39" s="1429"/>
      <c r="AD39" s="1429"/>
      <c r="AE39" s="1429"/>
      <c r="AF39" s="1429"/>
      <c r="AG39" s="1429"/>
      <c r="AH39" s="1429"/>
      <c r="AI39" s="1429"/>
      <c r="AJ39" s="1429"/>
      <c r="AK39" s="1429"/>
      <c r="AL39" s="1429"/>
      <c r="AM39" s="1430"/>
      <c r="AN39" s="393"/>
      <c r="AO39" s="1320"/>
      <c r="AP39" s="402"/>
      <c r="BL39" s="16" t="str">
        <f>IF(M39="選択　▼","",LEFT(M39,2))</f>
        <v/>
      </c>
      <c r="BM39" s="67" t="str">
        <f>MID($BL39,COLUMN()-64,1)</f>
        <v/>
      </c>
      <c r="BN39" s="67" t="str">
        <f>MID($BL39,COLUMN()-64,1)</f>
        <v/>
      </c>
      <c r="CA39" s="404" t="s">
        <v>3281</v>
      </c>
      <c r="CE39" s="130" t="s">
        <v>558</v>
      </c>
      <c r="CF39" s="404" t="s">
        <v>2363</v>
      </c>
      <c r="CG39" s="404" t="s">
        <v>2365</v>
      </c>
      <c r="CL39" s="130" t="s">
        <v>713</v>
      </c>
    </row>
    <row r="40" spans="1:90" ht="15" customHeight="1" x14ac:dyDescent="0.2">
      <c r="A40" s="147"/>
      <c r="B40" s="389"/>
      <c r="C40" s="1427"/>
      <c r="D40" s="1290"/>
      <c r="E40" s="1291"/>
      <c r="F40" s="1292"/>
      <c r="G40" s="756" t="s">
        <v>3484</v>
      </c>
      <c r="H40" s="757"/>
      <c r="I40" s="757"/>
      <c r="J40" s="757"/>
      <c r="K40" s="757"/>
      <c r="L40" s="758"/>
      <c r="M40" s="899" t="s">
        <v>3223</v>
      </c>
      <c r="N40" s="845"/>
      <c r="O40" s="845"/>
      <c r="P40" s="845"/>
      <c r="Q40" s="845"/>
      <c r="R40" s="973"/>
      <c r="S40" s="973"/>
      <c r="T40" s="973"/>
      <c r="U40" s="973"/>
      <c r="V40" s="974"/>
      <c r="W40" s="1431"/>
      <c r="X40" s="1432"/>
      <c r="Y40" s="1432"/>
      <c r="Z40" s="1432"/>
      <c r="AA40" s="1432"/>
      <c r="AB40" s="1432"/>
      <c r="AC40" s="1432"/>
      <c r="AD40" s="1432"/>
      <c r="AE40" s="1432"/>
      <c r="AF40" s="1432"/>
      <c r="AG40" s="1432"/>
      <c r="AH40" s="1432"/>
      <c r="AI40" s="1432"/>
      <c r="AJ40" s="1432"/>
      <c r="AK40" s="1432"/>
      <c r="AL40" s="1432"/>
      <c r="AM40" s="1433"/>
      <c r="AN40" s="393"/>
      <c r="AO40" s="1320"/>
      <c r="AP40" s="402"/>
      <c r="BL40" s="16" t="str">
        <f>IF(M40="選択　▼","",LEFT(M40,2))</f>
        <v/>
      </c>
      <c r="BM40" s="67" t="str">
        <f>MID($BL40,COLUMN()-64,1)</f>
        <v/>
      </c>
      <c r="BN40" s="67" t="str">
        <f>MID($BL40,COLUMN()-64,1)</f>
        <v/>
      </c>
      <c r="CA40" s="404" t="s">
        <v>3282</v>
      </c>
      <c r="CE40" s="130" t="s">
        <v>559</v>
      </c>
      <c r="CF40" s="404" t="s">
        <v>2364</v>
      </c>
      <c r="CG40" s="404" t="s">
        <v>2366</v>
      </c>
      <c r="CL40" s="130" t="s">
        <v>714</v>
      </c>
    </row>
    <row r="41" spans="1:90" ht="15" customHeight="1" x14ac:dyDescent="0.2">
      <c r="A41" s="147"/>
      <c r="B41" s="389"/>
      <c r="C41" s="1427"/>
      <c r="D41" s="1290"/>
      <c r="E41" s="1291"/>
      <c r="F41" s="1292"/>
      <c r="G41" s="880"/>
      <c r="H41" s="890"/>
      <c r="I41" s="890"/>
      <c r="J41" s="890"/>
      <c r="K41" s="890"/>
      <c r="L41" s="881"/>
      <c r="M41" s="177" t="s">
        <v>26</v>
      </c>
      <c r="N41" s="815"/>
      <c r="O41" s="815"/>
      <c r="P41" s="815"/>
      <c r="Q41" s="815"/>
      <c r="R41" s="877" t="s">
        <v>25</v>
      </c>
      <c r="S41" s="878"/>
      <c r="T41" s="878"/>
      <c r="U41" s="841"/>
      <c r="V41" s="841"/>
      <c r="W41" s="841"/>
      <c r="X41" s="841"/>
      <c r="Y41" s="841"/>
      <c r="Z41" s="841"/>
      <c r="AA41" s="841"/>
      <c r="AB41" s="841"/>
      <c r="AC41" s="841"/>
      <c r="AD41" s="841"/>
      <c r="AE41" s="841"/>
      <c r="AF41" s="841"/>
      <c r="AG41" s="841"/>
      <c r="AH41" s="841"/>
      <c r="AI41" s="841"/>
      <c r="AJ41" s="841"/>
      <c r="AK41" s="841"/>
      <c r="AL41" s="841"/>
      <c r="AM41" s="842"/>
      <c r="AN41" s="393"/>
      <c r="AO41" s="1320"/>
      <c r="AP41" s="402"/>
      <c r="CA41" s="404" t="s">
        <v>3284</v>
      </c>
      <c r="CE41" s="130" t="s">
        <v>560</v>
      </c>
      <c r="CF41" s="404" t="s">
        <v>2365</v>
      </c>
      <c r="CG41" s="404" t="s">
        <v>2367</v>
      </c>
      <c r="CL41" s="130" t="s">
        <v>715</v>
      </c>
    </row>
    <row r="42" spans="1:90" ht="15" hidden="1" customHeight="1" x14ac:dyDescent="0.2">
      <c r="A42" s="255"/>
      <c r="B42" s="389"/>
      <c r="C42" s="1427"/>
      <c r="D42" s="1290"/>
      <c r="E42" s="1291"/>
      <c r="F42" s="1292"/>
      <c r="G42" s="759"/>
      <c r="H42" s="760"/>
      <c r="I42" s="760"/>
      <c r="J42" s="760"/>
      <c r="K42" s="760"/>
      <c r="L42" s="761"/>
      <c r="M42" s="835" t="s">
        <v>225</v>
      </c>
      <c r="N42" s="836"/>
      <c r="O42" s="837"/>
      <c r="P42" s="53" t="str">
        <f>BM40</f>
        <v/>
      </c>
      <c r="Q42" s="53" t="str">
        <f>BN40</f>
        <v/>
      </c>
      <c r="R42" s="399" t="s">
        <v>228</v>
      </c>
      <c r="S42" s="54" t="str">
        <f>MID($N$41,COLUMN()-18,1)</f>
        <v/>
      </c>
      <c r="T42" s="54" t="str">
        <f t="shared" ref="T42:X42" si="11">MID($N$41,COLUMN()-18,1)</f>
        <v/>
      </c>
      <c r="U42" s="54" t="str">
        <f t="shared" si="11"/>
        <v/>
      </c>
      <c r="V42" s="54" t="str">
        <f t="shared" si="11"/>
        <v/>
      </c>
      <c r="W42" s="54" t="str">
        <f t="shared" si="11"/>
        <v/>
      </c>
      <c r="X42" s="54" t="str">
        <f t="shared" si="11"/>
        <v/>
      </c>
      <c r="Y42" s="399" t="s">
        <v>228</v>
      </c>
      <c r="Z42" s="54" t="str">
        <f>MID(AJ41,COLUMN()-25,1)</f>
        <v/>
      </c>
      <c r="AA42" s="1305"/>
      <c r="AB42" s="1306"/>
      <c r="AC42" s="1306"/>
      <c r="AD42" s="1306"/>
      <c r="AE42" s="1306"/>
      <c r="AF42" s="1306"/>
      <c r="AG42" s="1306"/>
      <c r="AH42" s="1306"/>
      <c r="AI42" s="1306"/>
      <c r="AJ42" s="1306"/>
      <c r="AK42" s="1306"/>
      <c r="AL42" s="1306"/>
      <c r="AM42" s="1307"/>
      <c r="AN42" s="393"/>
      <c r="AO42" s="1320"/>
      <c r="AP42" s="402"/>
      <c r="BM42" s="132"/>
      <c r="BN42" s="132"/>
      <c r="CA42" s="404" t="s">
        <v>3283</v>
      </c>
      <c r="CE42" s="130" t="s">
        <v>561</v>
      </c>
      <c r="CF42" s="404" t="s">
        <v>2366</v>
      </c>
      <c r="CG42" s="404" t="s">
        <v>1004</v>
      </c>
      <c r="CL42" s="130" t="s">
        <v>716</v>
      </c>
    </row>
    <row r="43" spans="1:90" ht="15" customHeight="1" thickBot="1" x14ac:dyDescent="0.25">
      <c r="A43" s="147"/>
      <c r="B43" s="389"/>
      <c r="C43" s="1427"/>
      <c r="D43" s="1293"/>
      <c r="E43" s="1294"/>
      <c r="F43" s="1295"/>
      <c r="G43" s="1417" t="s">
        <v>109</v>
      </c>
      <c r="H43" s="1417"/>
      <c r="I43" s="1417"/>
      <c r="J43" s="1417"/>
      <c r="K43" s="1417"/>
      <c r="L43" s="1418"/>
      <c r="M43" s="1313" t="s">
        <v>3227</v>
      </c>
      <c r="N43" s="1314"/>
      <c r="O43" s="1314"/>
      <c r="P43" s="1419"/>
      <c r="Q43" s="1420"/>
      <c r="R43" s="458" t="s">
        <v>231</v>
      </c>
      <c r="S43" s="1419"/>
      <c r="T43" s="1420"/>
      <c r="U43" s="459" t="s">
        <v>232</v>
      </c>
      <c r="V43" s="1419"/>
      <c r="W43" s="1420"/>
      <c r="X43" s="459" t="s">
        <v>233</v>
      </c>
      <c r="Y43" s="1331"/>
      <c r="Z43" s="1331"/>
      <c r="AA43" s="1331"/>
      <c r="AB43" s="1331"/>
      <c r="AC43" s="1331"/>
      <c r="AD43" s="1331"/>
      <c r="AE43" s="1331"/>
      <c r="AF43" s="1331"/>
      <c r="AG43" s="1331"/>
      <c r="AH43" s="1331"/>
      <c r="AI43" s="1331"/>
      <c r="AJ43" s="1331"/>
      <c r="AK43" s="1331"/>
      <c r="AL43" s="1331"/>
      <c r="AM43" s="1309"/>
      <c r="AN43" s="393"/>
      <c r="AO43" s="1320"/>
      <c r="AP43" s="393"/>
      <c r="AR43" s="186"/>
      <c r="AS43" s="186"/>
      <c r="AT43" s="186"/>
      <c r="AU43" s="186"/>
      <c r="AV43" s="186"/>
      <c r="AW43" s="186"/>
      <c r="AX43" s="186"/>
      <c r="AY43" s="186"/>
      <c r="AZ43" s="186"/>
      <c r="BA43" s="186"/>
      <c r="BB43" s="186"/>
      <c r="BC43" s="186"/>
      <c r="BD43" s="186"/>
      <c r="BE43" s="186"/>
      <c r="BF43" s="186"/>
      <c r="BG43" s="186"/>
      <c r="BH43" s="186"/>
      <c r="BI43" s="186"/>
      <c r="BL43" s="16" t="str">
        <f>IF(M43="選択▼","",M43&amp;P43&amp;R43&amp;S43&amp;U43&amp;V43&amp;X43)</f>
        <v/>
      </c>
      <c r="BM43" s="67" t="str">
        <f>MID(P43,COLUMN()-64,1)</f>
        <v/>
      </c>
      <c r="BN43" s="67" t="str">
        <f>MID(P43,COLUMN()-64,1)</f>
        <v/>
      </c>
      <c r="BO43" s="67" t="str">
        <f>MID(S43,COLUMN()-66,1)</f>
        <v/>
      </c>
      <c r="BP43" s="67" t="str">
        <f>MID(S43,COLUMN()-66,1)</f>
        <v/>
      </c>
      <c r="BQ43" s="67" t="str">
        <f>MID(V43,COLUMN()-68,1)</f>
        <v/>
      </c>
      <c r="BR43" s="67" t="str">
        <f>MID(V43,COLUMN()-68,1)</f>
        <v/>
      </c>
      <c r="BS43" s="83" t="str">
        <f>IF(M43="平成","H",IF(M43="昭和","S",IF(M43="大正","T",IF(M43="明治","M",""))))</f>
        <v/>
      </c>
      <c r="CA43" s="404" t="s">
        <v>3285</v>
      </c>
      <c r="CE43" s="130" t="s">
        <v>562</v>
      </c>
      <c r="CF43" s="404" t="s">
        <v>2367</v>
      </c>
      <c r="CG43" s="404" t="s">
        <v>814</v>
      </c>
      <c r="CL43" s="130" t="s">
        <v>717</v>
      </c>
    </row>
    <row r="44" spans="1:90" ht="15" customHeight="1" thickTop="1" x14ac:dyDescent="0.2">
      <c r="A44" s="147"/>
      <c r="B44" s="389"/>
      <c r="C44" s="1427"/>
      <c r="D44" s="1296" t="s">
        <v>604</v>
      </c>
      <c r="E44" s="1297"/>
      <c r="F44" s="1298"/>
      <c r="G44" s="1422" t="s">
        <v>19</v>
      </c>
      <c r="H44" s="1422"/>
      <c r="I44" s="1422"/>
      <c r="J44" s="1422"/>
      <c r="K44" s="1422"/>
      <c r="L44" s="1423"/>
      <c r="M44" s="1424"/>
      <c r="N44" s="912"/>
      <c r="O44" s="912"/>
      <c r="P44" s="912"/>
      <c r="Q44" s="912"/>
      <c r="R44" s="912"/>
      <c r="S44" s="912"/>
      <c r="T44" s="912"/>
      <c r="U44" s="912"/>
      <c r="V44" s="1425"/>
      <c r="W44" s="1415" t="s">
        <v>276</v>
      </c>
      <c r="X44" s="1375"/>
      <c r="Y44" s="1375"/>
      <c r="Z44" s="1375"/>
      <c r="AA44" s="1375"/>
      <c r="AB44" s="1375"/>
      <c r="AC44" s="1375"/>
      <c r="AD44" s="1375"/>
      <c r="AE44" s="1375"/>
      <c r="AF44" s="1375"/>
      <c r="AG44" s="1375"/>
      <c r="AH44" s="1375"/>
      <c r="AI44" s="1375"/>
      <c r="AJ44" s="1375"/>
      <c r="AK44" s="1375"/>
      <c r="AL44" s="1375"/>
      <c r="AM44" s="1376"/>
      <c r="AN44" s="393"/>
      <c r="AO44" s="1320"/>
      <c r="AP44" s="180"/>
      <c r="CA44" s="404" t="s">
        <v>3286</v>
      </c>
      <c r="CE44" s="130" t="s">
        <v>563</v>
      </c>
      <c r="CF44" s="404" t="s">
        <v>1004</v>
      </c>
      <c r="CG44" s="404" t="s">
        <v>815</v>
      </c>
      <c r="CL44" s="130" t="s">
        <v>718</v>
      </c>
    </row>
    <row r="45" spans="1:90" ht="15" hidden="1" customHeight="1" x14ac:dyDescent="0.2">
      <c r="A45" s="255"/>
      <c r="B45" s="389"/>
      <c r="C45" s="1427"/>
      <c r="D45" s="880"/>
      <c r="E45" s="890"/>
      <c r="F45" s="881"/>
      <c r="G45" s="806"/>
      <c r="H45" s="807"/>
      <c r="I45" s="807"/>
      <c r="J45" s="807"/>
      <c r="K45" s="807"/>
      <c r="L45" s="808"/>
      <c r="M45" s="835" t="s">
        <v>225</v>
      </c>
      <c r="N45" s="836"/>
      <c r="O45" s="837"/>
      <c r="P45" s="53" t="str">
        <f>MID($M$44,COLUMN()-15,1)</f>
        <v/>
      </c>
      <c r="Q45" s="53" t="str">
        <f t="shared" ref="Q45:AI45" si="12">MID($M$44,COLUMN()-15,1)</f>
        <v/>
      </c>
      <c r="R45" s="53" t="str">
        <f t="shared" si="12"/>
        <v/>
      </c>
      <c r="S45" s="53" t="str">
        <f t="shared" si="12"/>
        <v/>
      </c>
      <c r="T45" s="53" t="str">
        <f t="shared" si="12"/>
        <v/>
      </c>
      <c r="U45" s="53" t="str">
        <f t="shared" si="12"/>
        <v/>
      </c>
      <c r="V45" s="53" t="str">
        <f t="shared" si="12"/>
        <v/>
      </c>
      <c r="W45" s="53" t="str">
        <f t="shared" si="12"/>
        <v/>
      </c>
      <c r="X45" s="53" t="str">
        <f t="shared" si="12"/>
        <v/>
      </c>
      <c r="Y45" s="53" t="str">
        <f t="shared" si="12"/>
        <v/>
      </c>
      <c r="Z45" s="53" t="str">
        <f t="shared" si="12"/>
        <v/>
      </c>
      <c r="AA45" s="53" t="str">
        <f t="shared" si="12"/>
        <v/>
      </c>
      <c r="AB45" s="53" t="str">
        <f t="shared" si="12"/>
        <v/>
      </c>
      <c r="AC45" s="53" t="str">
        <f t="shared" si="12"/>
        <v/>
      </c>
      <c r="AD45" s="53" t="str">
        <f t="shared" si="12"/>
        <v/>
      </c>
      <c r="AE45" s="53" t="str">
        <f t="shared" si="12"/>
        <v/>
      </c>
      <c r="AF45" s="53" t="str">
        <f t="shared" si="12"/>
        <v/>
      </c>
      <c r="AG45" s="53" t="str">
        <f t="shared" si="12"/>
        <v/>
      </c>
      <c r="AH45" s="53" t="str">
        <f t="shared" si="12"/>
        <v/>
      </c>
      <c r="AI45" s="53" t="str">
        <f t="shared" si="12"/>
        <v/>
      </c>
      <c r="AJ45" s="1434"/>
      <c r="AK45" s="1435"/>
      <c r="AL45" s="1435"/>
      <c r="AM45" s="1436"/>
      <c r="AN45" s="393"/>
      <c r="AO45" s="1320"/>
      <c r="AP45" s="180"/>
      <c r="CA45" s="404" t="s">
        <v>3287</v>
      </c>
      <c r="CE45" s="130" t="s">
        <v>564</v>
      </c>
      <c r="CF45" s="404" t="s">
        <v>814</v>
      </c>
      <c r="CG45" s="404" t="s">
        <v>816</v>
      </c>
      <c r="CL45" s="130" t="s">
        <v>719</v>
      </c>
    </row>
    <row r="46" spans="1:90" ht="15" customHeight="1" x14ac:dyDescent="0.2">
      <c r="A46" s="147"/>
      <c r="B46" s="389"/>
      <c r="C46" s="1427"/>
      <c r="D46" s="880"/>
      <c r="E46" s="890"/>
      <c r="F46" s="881"/>
      <c r="G46" s="880" t="s">
        <v>621</v>
      </c>
      <c r="H46" s="890"/>
      <c r="I46" s="890"/>
      <c r="J46" s="890"/>
      <c r="K46" s="890"/>
      <c r="L46" s="881"/>
      <c r="M46" s="885"/>
      <c r="N46" s="816"/>
      <c r="O46" s="816"/>
      <c r="P46" s="816"/>
      <c r="Q46" s="816"/>
      <c r="R46" s="816"/>
      <c r="S46" s="816"/>
      <c r="T46" s="816"/>
      <c r="U46" s="816"/>
      <c r="V46" s="816"/>
      <c r="W46" s="816"/>
      <c r="X46" s="816"/>
      <c r="Y46" s="816"/>
      <c r="Z46" s="817"/>
      <c r="AA46" s="887" t="s">
        <v>1011</v>
      </c>
      <c r="AB46" s="887"/>
      <c r="AC46" s="887"/>
      <c r="AD46" s="887"/>
      <c r="AE46" s="887"/>
      <c r="AF46" s="887"/>
      <c r="AG46" s="887"/>
      <c r="AH46" s="887"/>
      <c r="AI46" s="887"/>
      <c r="AJ46" s="887"/>
      <c r="AK46" s="887"/>
      <c r="AL46" s="887"/>
      <c r="AM46" s="888"/>
      <c r="AN46" s="393"/>
      <c r="AO46" s="1320"/>
      <c r="AP46" s="180"/>
      <c r="CA46" s="404" t="s">
        <v>3288</v>
      </c>
      <c r="CE46" s="130" t="s">
        <v>565</v>
      </c>
      <c r="CF46" s="404" t="s">
        <v>815</v>
      </c>
      <c r="CG46" s="404" t="s">
        <v>817</v>
      </c>
      <c r="CL46" s="130" t="s">
        <v>720</v>
      </c>
    </row>
    <row r="47" spans="1:90" ht="15" hidden="1" customHeight="1" x14ac:dyDescent="0.2">
      <c r="A47" s="255"/>
      <c r="B47" s="389"/>
      <c r="C47" s="1427"/>
      <c r="D47" s="880"/>
      <c r="E47" s="890"/>
      <c r="F47" s="881"/>
      <c r="G47" s="897"/>
      <c r="H47" s="897"/>
      <c r="I47" s="897"/>
      <c r="J47" s="897"/>
      <c r="K47" s="897"/>
      <c r="L47" s="898"/>
      <c r="M47" s="835" t="s">
        <v>225</v>
      </c>
      <c r="N47" s="836"/>
      <c r="O47" s="837"/>
      <c r="P47" s="53" t="str">
        <f>MID($M$46,COLUMN()-15,1)</f>
        <v/>
      </c>
      <c r="Q47" s="53" t="str">
        <f t="shared" ref="Q47:AI47" si="13">MID($M$46,COLUMN()-15,1)</f>
        <v/>
      </c>
      <c r="R47" s="53" t="str">
        <f t="shared" si="13"/>
        <v/>
      </c>
      <c r="S47" s="53" t="str">
        <f t="shared" si="13"/>
        <v/>
      </c>
      <c r="T47" s="53" t="str">
        <f t="shared" si="13"/>
        <v/>
      </c>
      <c r="U47" s="53" t="str">
        <f t="shared" si="13"/>
        <v/>
      </c>
      <c r="V47" s="53" t="str">
        <f t="shared" si="13"/>
        <v/>
      </c>
      <c r="W47" s="53" t="str">
        <f t="shared" si="13"/>
        <v/>
      </c>
      <c r="X47" s="53" t="str">
        <f t="shared" si="13"/>
        <v/>
      </c>
      <c r="Y47" s="53" t="str">
        <f t="shared" si="13"/>
        <v/>
      </c>
      <c r="Z47" s="53" t="str">
        <f t="shared" si="13"/>
        <v/>
      </c>
      <c r="AA47" s="53" t="str">
        <f t="shared" si="13"/>
        <v/>
      </c>
      <c r="AB47" s="53" t="str">
        <f t="shared" si="13"/>
        <v/>
      </c>
      <c r="AC47" s="53" t="str">
        <f t="shared" si="13"/>
        <v/>
      </c>
      <c r="AD47" s="53" t="str">
        <f t="shared" si="13"/>
        <v/>
      </c>
      <c r="AE47" s="53" t="str">
        <f t="shared" si="13"/>
        <v/>
      </c>
      <c r="AF47" s="53" t="str">
        <f t="shared" si="13"/>
        <v/>
      </c>
      <c r="AG47" s="53" t="str">
        <f t="shared" si="13"/>
        <v/>
      </c>
      <c r="AH47" s="53" t="str">
        <f t="shared" si="13"/>
        <v/>
      </c>
      <c r="AI47" s="53" t="str">
        <f t="shared" si="13"/>
        <v/>
      </c>
      <c r="AJ47" s="1434"/>
      <c r="AK47" s="1435"/>
      <c r="AL47" s="1435"/>
      <c r="AM47" s="1436"/>
      <c r="AN47" s="393"/>
      <c r="AO47" s="1320"/>
      <c r="AP47" s="180"/>
      <c r="CA47" s="404" t="s">
        <v>3289</v>
      </c>
      <c r="CE47" s="130" t="s">
        <v>566</v>
      </c>
      <c r="CF47" s="404" t="s">
        <v>816</v>
      </c>
      <c r="CG47" s="404" t="s">
        <v>818</v>
      </c>
      <c r="CL47" s="130" t="s">
        <v>721</v>
      </c>
    </row>
    <row r="48" spans="1:90" ht="15" customHeight="1" x14ac:dyDescent="0.2">
      <c r="A48" s="147"/>
      <c r="B48" s="389"/>
      <c r="C48" s="1427"/>
      <c r="D48" s="880"/>
      <c r="E48" s="890"/>
      <c r="F48" s="881"/>
      <c r="G48" s="863" t="s">
        <v>226</v>
      </c>
      <c r="H48" s="863"/>
      <c r="I48" s="863"/>
      <c r="J48" s="863"/>
      <c r="K48" s="863"/>
      <c r="L48" s="864"/>
      <c r="M48" s="1241" t="s">
        <v>3400</v>
      </c>
      <c r="N48" s="973"/>
      <c r="O48" s="973"/>
      <c r="P48" s="973"/>
      <c r="Q48" s="973"/>
      <c r="R48" s="973"/>
      <c r="S48" s="973"/>
      <c r="T48" s="973"/>
      <c r="U48" s="973"/>
      <c r="V48" s="974"/>
      <c r="W48" s="393"/>
      <c r="X48" s="1429" t="s">
        <v>227</v>
      </c>
      <c r="Y48" s="1429"/>
      <c r="Z48" s="1429"/>
      <c r="AA48" s="1429"/>
      <c r="AB48" s="1429"/>
      <c r="AC48" s="1429"/>
      <c r="AD48" s="1429"/>
      <c r="AE48" s="1429"/>
      <c r="AF48" s="1429"/>
      <c r="AG48" s="1429"/>
      <c r="AH48" s="1429"/>
      <c r="AI48" s="1429"/>
      <c r="AJ48" s="1429"/>
      <c r="AK48" s="1429"/>
      <c r="AL48" s="1429"/>
      <c r="AM48" s="1430"/>
      <c r="AN48" s="393"/>
      <c r="AO48" s="1320"/>
      <c r="AP48" s="402"/>
      <c r="BL48" s="16" t="str">
        <f>IF(M48="選択　▼","",LEFT(M48,2))</f>
        <v/>
      </c>
      <c r="BM48" s="67" t="str">
        <f>MID($BL48,COLUMN()-64,1)</f>
        <v/>
      </c>
      <c r="BN48" s="67" t="str">
        <f>MID($BL48,COLUMN()-64,1)</f>
        <v/>
      </c>
      <c r="CA48" s="404" t="s">
        <v>3290</v>
      </c>
      <c r="CE48" s="130" t="s">
        <v>567</v>
      </c>
      <c r="CF48" s="404" t="s">
        <v>817</v>
      </c>
      <c r="CG48" s="404" t="s">
        <v>819</v>
      </c>
      <c r="CL48" s="130" t="s">
        <v>722</v>
      </c>
    </row>
    <row r="49" spans="1:90" ht="15" customHeight="1" x14ac:dyDescent="0.2">
      <c r="A49" s="147"/>
      <c r="B49" s="389"/>
      <c r="C49" s="1427"/>
      <c r="D49" s="880"/>
      <c r="E49" s="890"/>
      <c r="F49" s="881"/>
      <c r="G49" s="756" t="s">
        <v>3484</v>
      </c>
      <c r="H49" s="757"/>
      <c r="I49" s="757"/>
      <c r="J49" s="757"/>
      <c r="K49" s="757"/>
      <c r="L49" s="758"/>
      <c r="M49" s="899" t="s">
        <v>3223</v>
      </c>
      <c r="N49" s="845"/>
      <c r="O49" s="845"/>
      <c r="P49" s="845"/>
      <c r="Q49" s="845"/>
      <c r="R49" s="973"/>
      <c r="S49" s="973"/>
      <c r="T49" s="973"/>
      <c r="U49" s="973"/>
      <c r="V49" s="974"/>
      <c r="W49" s="1431"/>
      <c r="X49" s="1432"/>
      <c r="Y49" s="1432"/>
      <c r="Z49" s="1432"/>
      <c r="AA49" s="1432"/>
      <c r="AB49" s="1432"/>
      <c r="AC49" s="1432"/>
      <c r="AD49" s="1432"/>
      <c r="AE49" s="1432"/>
      <c r="AF49" s="1432"/>
      <c r="AG49" s="1432"/>
      <c r="AH49" s="1432"/>
      <c r="AI49" s="1432"/>
      <c r="AJ49" s="1432"/>
      <c r="AK49" s="1432"/>
      <c r="AL49" s="1432"/>
      <c r="AM49" s="1433"/>
      <c r="AN49" s="393"/>
      <c r="AO49" s="1320"/>
      <c r="AP49" s="402"/>
      <c r="BL49" s="16" t="str">
        <f>IF(M49="選択　▼","",LEFT(M49,2))</f>
        <v/>
      </c>
      <c r="BM49" s="67" t="str">
        <f>MID($BL49,COLUMN()-64,1)</f>
        <v/>
      </c>
      <c r="BN49" s="67" t="str">
        <f>MID($BL49,COLUMN()-64,1)</f>
        <v/>
      </c>
      <c r="CA49" s="404" t="s">
        <v>3291</v>
      </c>
      <c r="CE49" s="130" t="s">
        <v>568</v>
      </c>
      <c r="CF49" s="404" t="s">
        <v>818</v>
      </c>
      <c r="CG49" s="404" t="s">
        <v>820</v>
      </c>
      <c r="CL49" s="130" t="s">
        <v>723</v>
      </c>
    </row>
    <row r="50" spans="1:90" ht="15" customHeight="1" x14ac:dyDescent="0.2">
      <c r="A50" s="147"/>
      <c r="B50" s="389"/>
      <c r="C50" s="1427"/>
      <c r="D50" s="880"/>
      <c r="E50" s="890"/>
      <c r="F50" s="881"/>
      <c r="G50" s="880"/>
      <c r="H50" s="890"/>
      <c r="I50" s="890"/>
      <c r="J50" s="890"/>
      <c r="K50" s="890"/>
      <c r="L50" s="881"/>
      <c r="M50" s="177" t="s">
        <v>26</v>
      </c>
      <c r="N50" s="815"/>
      <c r="O50" s="815"/>
      <c r="P50" s="815"/>
      <c r="Q50" s="815"/>
      <c r="R50" s="877" t="s">
        <v>25</v>
      </c>
      <c r="S50" s="878"/>
      <c r="T50" s="878"/>
      <c r="U50" s="841"/>
      <c r="V50" s="841"/>
      <c r="W50" s="841"/>
      <c r="X50" s="841"/>
      <c r="Y50" s="841"/>
      <c r="Z50" s="841"/>
      <c r="AA50" s="841"/>
      <c r="AB50" s="841"/>
      <c r="AC50" s="841"/>
      <c r="AD50" s="841"/>
      <c r="AE50" s="841"/>
      <c r="AF50" s="841"/>
      <c r="AG50" s="841"/>
      <c r="AH50" s="841"/>
      <c r="AI50" s="841"/>
      <c r="AJ50" s="841"/>
      <c r="AK50" s="841"/>
      <c r="AL50" s="841"/>
      <c r="AM50" s="842"/>
      <c r="AN50" s="393"/>
      <c r="AO50" s="1320"/>
      <c r="AP50" s="402"/>
      <c r="CA50" s="404" t="s">
        <v>3292</v>
      </c>
      <c r="CE50" s="130" t="s">
        <v>569</v>
      </c>
      <c r="CF50" s="404" t="s">
        <v>819</v>
      </c>
      <c r="CG50" s="404" t="s">
        <v>821</v>
      </c>
      <c r="CL50" s="130" t="s">
        <v>724</v>
      </c>
    </row>
    <row r="51" spans="1:90" ht="15" hidden="1" customHeight="1" x14ac:dyDescent="0.2">
      <c r="A51" s="255"/>
      <c r="B51" s="389"/>
      <c r="C51" s="1427"/>
      <c r="D51" s="880"/>
      <c r="E51" s="890"/>
      <c r="F51" s="881"/>
      <c r="G51" s="759"/>
      <c r="H51" s="760"/>
      <c r="I51" s="760"/>
      <c r="J51" s="760"/>
      <c r="K51" s="760"/>
      <c r="L51" s="761"/>
      <c r="M51" s="835" t="s">
        <v>225</v>
      </c>
      <c r="N51" s="836"/>
      <c r="O51" s="837"/>
      <c r="P51" s="53" t="str">
        <f>BM49</f>
        <v/>
      </c>
      <c r="Q51" s="53" t="str">
        <f>BN49</f>
        <v/>
      </c>
      <c r="R51" s="399" t="s">
        <v>228</v>
      </c>
      <c r="S51" s="54" t="str">
        <f>MID($N$50,COLUMN()-18,1)</f>
        <v/>
      </c>
      <c r="T51" s="54" t="str">
        <f t="shared" ref="T51:X51" si="14">MID($N$50,COLUMN()-18,1)</f>
        <v/>
      </c>
      <c r="U51" s="54" t="str">
        <f t="shared" si="14"/>
        <v/>
      </c>
      <c r="V51" s="54" t="str">
        <f t="shared" si="14"/>
        <v/>
      </c>
      <c r="W51" s="54" t="str">
        <f t="shared" si="14"/>
        <v/>
      </c>
      <c r="X51" s="54" t="str">
        <f t="shared" si="14"/>
        <v/>
      </c>
      <c r="Y51" s="399" t="s">
        <v>228</v>
      </c>
      <c r="Z51" s="54" t="str">
        <f>MID(AJ50,COLUMN()-25,1)</f>
        <v/>
      </c>
      <c r="AA51" s="1305"/>
      <c r="AB51" s="1306"/>
      <c r="AC51" s="1306"/>
      <c r="AD51" s="1306"/>
      <c r="AE51" s="1306"/>
      <c r="AF51" s="1306"/>
      <c r="AG51" s="1306"/>
      <c r="AH51" s="1306"/>
      <c r="AI51" s="1306"/>
      <c r="AJ51" s="1306"/>
      <c r="AK51" s="1306"/>
      <c r="AL51" s="1306"/>
      <c r="AM51" s="1307"/>
      <c r="AN51" s="393"/>
      <c r="AO51" s="1320"/>
      <c r="AP51" s="402"/>
      <c r="BM51" s="132"/>
      <c r="BN51" s="132"/>
      <c r="CA51" s="404" t="s">
        <v>3293</v>
      </c>
      <c r="CE51" s="130" t="s">
        <v>570</v>
      </c>
      <c r="CF51" s="404" t="s">
        <v>820</v>
      </c>
      <c r="CG51" s="404" t="s">
        <v>822</v>
      </c>
      <c r="CL51" s="130" t="s">
        <v>725</v>
      </c>
    </row>
    <row r="52" spans="1:90" ht="15" customHeight="1" x14ac:dyDescent="0.2">
      <c r="A52" s="147"/>
      <c r="B52" s="389"/>
      <c r="C52" s="1428"/>
      <c r="D52" s="759"/>
      <c r="E52" s="760"/>
      <c r="F52" s="761"/>
      <c r="G52" s="863" t="s">
        <v>109</v>
      </c>
      <c r="H52" s="863"/>
      <c r="I52" s="863"/>
      <c r="J52" s="863"/>
      <c r="K52" s="863"/>
      <c r="L52" s="864"/>
      <c r="M52" s="847" t="s">
        <v>3227</v>
      </c>
      <c r="N52" s="848"/>
      <c r="O52" s="848"/>
      <c r="P52" s="861"/>
      <c r="Q52" s="862"/>
      <c r="R52" s="553" t="s">
        <v>231</v>
      </c>
      <c r="S52" s="861"/>
      <c r="T52" s="862"/>
      <c r="U52" s="552" t="s">
        <v>232</v>
      </c>
      <c r="V52" s="861"/>
      <c r="W52" s="862"/>
      <c r="X52" s="400" t="s">
        <v>233</v>
      </c>
      <c r="Y52" s="878"/>
      <c r="Z52" s="878"/>
      <c r="AA52" s="878"/>
      <c r="AB52" s="878"/>
      <c r="AC52" s="878"/>
      <c r="AD52" s="878"/>
      <c r="AE52" s="878"/>
      <c r="AF52" s="878"/>
      <c r="AG52" s="878"/>
      <c r="AH52" s="878"/>
      <c r="AI52" s="878"/>
      <c r="AJ52" s="878"/>
      <c r="AK52" s="878"/>
      <c r="AL52" s="878"/>
      <c r="AM52" s="879"/>
      <c r="AN52" s="393"/>
      <c r="AO52" s="1320"/>
      <c r="AP52" s="393"/>
      <c r="AR52" s="186"/>
      <c r="AS52" s="186"/>
      <c r="AT52" s="186"/>
      <c r="AU52" s="186"/>
      <c r="AV52" s="186"/>
      <c r="AW52" s="186"/>
      <c r="AX52" s="186"/>
      <c r="AY52" s="186"/>
      <c r="AZ52" s="186"/>
      <c r="BA52" s="186"/>
      <c r="BB52" s="186"/>
      <c r="BC52" s="186"/>
      <c r="BD52" s="186"/>
      <c r="BE52" s="186"/>
      <c r="BF52" s="186"/>
      <c r="BG52" s="186"/>
      <c r="BH52" s="186"/>
      <c r="BI52" s="186"/>
      <c r="BL52" s="16" t="str">
        <f>IF(M52="選択▼","",M52&amp;P52&amp;R52&amp;S52&amp;U52&amp;V52&amp;X52)</f>
        <v/>
      </c>
      <c r="BM52" s="67" t="str">
        <f>MID(P52,COLUMN()-64,1)</f>
        <v/>
      </c>
      <c r="BN52" s="67" t="str">
        <f>MID(P52,COLUMN()-64,1)</f>
        <v/>
      </c>
      <c r="BO52" s="67" t="str">
        <f>MID(S52,COLUMN()-66,1)</f>
        <v/>
      </c>
      <c r="BP52" s="67" t="str">
        <f>MID(S52,COLUMN()-66,1)</f>
        <v/>
      </c>
      <c r="BQ52" s="67" t="str">
        <f>MID(V52,COLUMN()-68,1)</f>
        <v/>
      </c>
      <c r="BR52" s="67" t="str">
        <f>MID(V52,COLUMN()-68,1)</f>
        <v/>
      </c>
      <c r="BS52" s="83" t="str">
        <f>IF(M52="平成","H",IF(M52="昭和","S",IF(M52="大正","T",IF(M52="明治","M",""))))</f>
        <v/>
      </c>
      <c r="CA52" s="404" t="s">
        <v>251</v>
      </c>
      <c r="CF52" s="404" t="s">
        <v>821</v>
      </c>
      <c r="CG52" s="404" t="s">
        <v>823</v>
      </c>
    </row>
    <row r="53" spans="1:90" ht="15" customHeight="1" thickBot="1" x14ac:dyDescent="0.25">
      <c r="A53" s="395"/>
      <c r="B53" s="409"/>
      <c r="C53" s="391"/>
      <c r="D53" s="410"/>
      <c r="E53" s="410"/>
      <c r="F53" s="410"/>
      <c r="G53" s="410"/>
      <c r="H53" s="410"/>
      <c r="I53" s="410"/>
      <c r="J53" s="410"/>
      <c r="K53" s="410"/>
      <c r="L53" s="410"/>
      <c r="M53" s="391"/>
      <c r="N53" s="391"/>
      <c r="O53" s="391"/>
      <c r="P53" s="391"/>
      <c r="Q53" s="391"/>
      <c r="R53" s="391"/>
      <c r="S53" s="391"/>
      <c r="T53" s="391"/>
      <c r="U53" s="391"/>
      <c r="V53" s="391"/>
      <c r="W53" s="391"/>
      <c r="X53" s="391"/>
      <c r="Y53" s="391"/>
      <c r="Z53" s="391"/>
      <c r="AA53" s="391"/>
      <c r="AB53" s="391"/>
      <c r="AC53" s="391"/>
      <c r="AD53" s="391"/>
      <c r="AE53" s="391"/>
      <c r="AF53" s="391"/>
      <c r="AG53" s="391"/>
      <c r="AH53" s="391"/>
      <c r="AI53" s="391"/>
      <c r="AJ53" s="391"/>
      <c r="AK53" s="391"/>
      <c r="AL53" s="391"/>
      <c r="AM53" s="391"/>
      <c r="AN53" s="391"/>
      <c r="AO53" s="1321"/>
      <c r="AP53" s="402"/>
      <c r="CA53" s="404" t="s">
        <v>252</v>
      </c>
      <c r="CF53" s="404" t="s">
        <v>822</v>
      </c>
      <c r="CG53" s="404" t="s">
        <v>824</v>
      </c>
    </row>
    <row r="54" spans="1:90" ht="15" customHeight="1" thickTop="1" thickBot="1" x14ac:dyDescent="0.25">
      <c r="A54" s="395"/>
      <c r="B54" s="1006" t="s">
        <v>3506</v>
      </c>
      <c r="C54" s="1006"/>
      <c r="D54" s="1006"/>
      <c r="E54" s="1006"/>
      <c r="F54" s="1006"/>
      <c r="G54" s="534"/>
      <c r="H54" s="395"/>
      <c r="I54" s="395"/>
      <c r="J54" s="395"/>
      <c r="K54" s="395"/>
      <c r="L54" s="395"/>
      <c r="M54" s="393"/>
      <c r="N54" s="393"/>
      <c r="O54" s="393"/>
      <c r="P54" s="393"/>
      <c r="Q54" s="393"/>
      <c r="R54" s="393"/>
      <c r="S54" s="393"/>
      <c r="T54" s="393"/>
      <c r="U54" s="393"/>
      <c r="V54" s="393"/>
      <c r="W54" s="393"/>
      <c r="X54" s="393"/>
      <c r="Y54" s="393"/>
      <c r="Z54" s="393"/>
      <c r="AA54" s="393"/>
      <c r="AB54" s="393"/>
      <c r="AC54" s="393"/>
      <c r="AD54" s="393"/>
      <c r="AE54" s="393"/>
      <c r="AF54" s="393"/>
      <c r="AG54" s="393"/>
      <c r="AH54" s="393"/>
      <c r="AI54" s="1006" t="s">
        <v>3167</v>
      </c>
      <c r="AJ54" s="1006"/>
      <c r="AK54" s="1006"/>
      <c r="AL54" s="1006"/>
      <c r="AM54" s="1006"/>
      <c r="AN54" s="245"/>
      <c r="AO54" s="393"/>
      <c r="AP54" s="402"/>
      <c r="CA54" s="404" t="s">
        <v>253</v>
      </c>
      <c r="CF54" s="404" t="s">
        <v>823</v>
      </c>
      <c r="CG54" s="404" t="s">
        <v>825</v>
      </c>
    </row>
    <row r="55" spans="1:90" ht="15" customHeight="1" thickTop="1" x14ac:dyDescent="0.2">
      <c r="A55" s="147"/>
      <c r="B55" s="411"/>
      <c r="C55" s="412"/>
      <c r="D55" s="412"/>
      <c r="E55" s="412"/>
      <c r="F55" s="412"/>
      <c r="G55" s="413"/>
      <c r="H55" s="413"/>
      <c r="I55" s="413"/>
      <c r="J55" s="413"/>
      <c r="K55" s="413"/>
      <c r="L55" s="413"/>
      <c r="M55" s="414"/>
      <c r="N55" s="414"/>
      <c r="O55" s="414"/>
      <c r="P55" s="414"/>
      <c r="Q55" s="414"/>
      <c r="R55" s="414"/>
      <c r="S55" s="414"/>
      <c r="T55" s="414"/>
      <c r="U55" s="414"/>
      <c r="V55" s="414"/>
      <c r="W55" s="414"/>
      <c r="X55" s="414"/>
      <c r="Y55" s="414"/>
      <c r="Z55" s="414"/>
      <c r="AA55" s="414"/>
      <c r="AB55" s="414"/>
      <c r="AC55" s="414"/>
      <c r="AD55" s="414"/>
      <c r="AE55" s="414"/>
      <c r="AF55" s="414"/>
      <c r="AG55" s="414"/>
      <c r="AH55" s="414"/>
      <c r="AI55" s="414"/>
      <c r="AJ55" s="414"/>
      <c r="AK55" s="414"/>
      <c r="AL55" s="414"/>
      <c r="AM55" s="414"/>
      <c r="AN55" s="414"/>
      <c r="AO55" s="1322"/>
      <c r="AP55" s="180"/>
      <c r="CA55" s="404" t="s">
        <v>254</v>
      </c>
      <c r="CF55" s="404" t="s">
        <v>824</v>
      </c>
      <c r="CG55" s="404" t="s">
        <v>826</v>
      </c>
    </row>
    <row r="56" spans="1:90" ht="15" customHeight="1" x14ac:dyDescent="0.2">
      <c r="A56" s="147"/>
      <c r="B56" s="415"/>
      <c r="C56" s="1237" t="s">
        <v>3294</v>
      </c>
      <c r="D56" s="1169"/>
      <c r="E56" s="1169"/>
      <c r="F56" s="1170"/>
      <c r="G56" s="1260" t="s">
        <v>19</v>
      </c>
      <c r="H56" s="832"/>
      <c r="I56" s="832"/>
      <c r="J56" s="832"/>
      <c r="K56" s="832"/>
      <c r="L56" s="833"/>
      <c r="M56" s="910"/>
      <c r="N56" s="911"/>
      <c r="O56" s="911"/>
      <c r="P56" s="911"/>
      <c r="Q56" s="911"/>
      <c r="R56" s="911"/>
      <c r="S56" s="911"/>
      <c r="T56" s="911"/>
      <c r="U56" s="911"/>
      <c r="V56" s="913"/>
      <c r="W56" s="886" t="s">
        <v>276</v>
      </c>
      <c r="X56" s="887"/>
      <c r="Y56" s="887"/>
      <c r="Z56" s="887"/>
      <c r="AA56" s="887"/>
      <c r="AB56" s="887"/>
      <c r="AC56" s="887"/>
      <c r="AD56" s="887"/>
      <c r="AE56" s="887"/>
      <c r="AF56" s="887"/>
      <c r="AG56" s="887"/>
      <c r="AH56" s="887"/>
      <c r="AI56" s="887"/>
      <c r="AJ56" s="887"/>
      <c r="AK56" s="887"/>
      <c r="AL56" s="887"/>
      <c r="AM56" s="888"/>
      <c r="AN56" s="393"/>
      <c r="AO56" s="1323"/>
      <c r="AP56" s="176"/>
      <c r="AR56" s="186"/>
      <c r="AS56" s="186"/>
      <c r="AT56" s="186"/>
      <c r="AU56" s="186"/>
      <c r="AV56" s="186"/>
      <c r="AW56" s="186"/>
      <c r="AX56" s="186"/>
      <c r="AY56" s="186"/>
      <c r="AZ56" s="186"/>
      <c r="BA56" s="186"/>
      <c r="BB56" s="186"/>
      <c r="BC56" s="186"/>
      <c r="BD56" s="186"/>
      <c r="BE56" s="186"/>
      <c r="BF56" s="186"/>
      <c r="BG56" s="186"/>
      <c r="BH56" s="186"/>
      <c r="BI56" s="186"/>
      <c r="CA56" s="404" t="s">
        <v>255</v>
      </c>
      <c r="CF56" s="404" t="s">
        <v>825</v>
      </c>
      <c r="CG56" s="404" t="s">
        <v>827</v>
      </c>
    </row>
    <row r="57" spans="1:90" ht="15" hidden="1" customHeight="1" x14ac:dyDescent="0.2">
      <c r="A57" s="255"/>
      <c r="B57" s="415"/>
      <c r="C57" s="1238"/>
      <c r="D57" s="1171"/>
      <c r="E57" s="1171"/>
      <c r="F57" s="1172"/>
      <c r="G57" s="806" t="s">
        <v>592</v>
      </c>
      <c r="H57" s="807"/>
      <c r="I57" s="807"/>
      <c r="J57" s="807"/>
      <c r="K57" s="807"/>
      <c r="L57" s="808"/>
      <c r="M57" s="835" t="s">
        <v>225</v>
      </c>
      <c r="N57" s="836"/>
      <c r="O57" s="837"/>
      <c r="P57" s="53" t="str">
        <f t="shared" ref="P57:AI57" si="15">MID($M$56,COLUMN()-15,1)</f>
        <v/>
      </c>
      <c r="Q57" s="53" t="str">
        <f t="shared" si="15"/>
        <v/>
      </c>
      <c r="R57" s="53" t="str">
        <f t="shared" si="15"/>
        <v/>
      </c>
      <c r="S57" s="53" t="str">
        <f t="shared" si="15"/>
        <v/>
      </c>
      <c r="T57" s="53" t="str">
        <f t="shared" si="15"/>
        <v/>
      </c>
      <c r="U57" s="53" t="str">
        <f t="shared" si="15"/>
        <v/>
      </c>
      <c r="V57" s="53" t="str">
        <f t="shared" si="15"/>
        <v/>
      </c>
      <c r="W57" s="53" t="str">
        <f t="shared" si="15"/>
        <v/>
      </c>
      <c r="X57" s="53" t="str">
        <f t="shared" si="15"/>
        <v/>
      </c>
      <c r="Y57" s="53" t="str">
        <f t="shared" si="15"/>
        <v/>
      </c>
      <c r="Z57" s="53" t="str">
        <f t="shared" si="15"/>
        <v/>
      </c>
      <c r="AA57" s="53" t="str">
        <f t="shared" si="15"/>
        <v/>
      </c>
      <c r="AB57" s="53" t="str">
        <f t="shared" si="15"/>
        <v/>
      </c>
      <c r="AC57" s="53" t="str">
        <f t="shared" si="15"/>
        <v/>
      </c>
      <c r="AD57" s="53" t="str">
        <f t="shared" si="15"/>
        <v/>
      </c>
      <c r="AE57" s="53" t="str">
        <f t="shared" si="15"/>
        <v/>
      </c>
      <c r="AF57" s="53" t="str">
        <f t="shared" si="15"/>
        <v/>
      </c>
      <c r="AG57" s="53" t="str">
        <f t="shared" si="15"/>
        <v/>
      </c>
      <c r="AH57" s="53" t="str">
        <f t="shared" si="15"/>
        <v/>
      </c>
      <c r="AI57" s="53" t="str">
        <f t="shared" si="15"/>
        <v/>
      </c>
      <c r="AJ57" s="891"/>
      <c r="AK57" s="892"/>
      <c r="AL57" s="892"/>
      <c r="AM57" s="893"/>
      <c r="AN57" s="393"/>
      <c r="AO57" s="1323"/>
      <c r="AP57" s="176"/>
      <c r="AR57" s="186"/>
      <c r="AS57" s="186"/>
      <c r="AT57" s="186"/>
      <c r="AU57" s="186"/>
      <c r="AV57" s="186"/>
      <c r="AW57" s="186"/>
      <c r="AX57" s="186"/>
      <c r="AY57" s="186"/>
      <c r="AZ57" s="186"/>
      <c r="BA57" s="186"/>
      <c r="BB57" s="186"/>
      <c r="BC57" s="186"/>
      <c r="BD57" s="186"/>
      <c r="BE57" s="186"/>
      <c r="BF57" s="186"/>
      <c r="BG57" s="186"/>
      <c r="BH57" s="186"/>
      <c r="BI57" s="186"/>
      <c r="CA57" s="404" t="s">
        <v>256</v>
      </c>
      <c r="CF57" s="404" t="s">
        <v>826</v>
      </c>
      <c r="CG57" s="404" t="s">
        <v>828</v>
      </c>
    </row>
    <row r="58" spans="1:90" ht="15" customHeight="1" x14ac:dyDescent="0.2">
      <c r="A58" s="147"/>
      <c r="B58" s="415"/>
      <c r="C58" s="1238"/>
      <c r="D58" s="1171"/>
      <c r="E58" s="1171"/>
      <c r="F58" s="1172"/>
      <c r="G58" s="806"/>
      <c r="H58" s="807"/>
      <c r="I58" s="807"/>
      <c r="J58" s="807"/>
      <c r="K58" s="807"/>
      <c r="L58" s="808"/>
      <c r="M58" s="885"/>
      <c r="N58" s="816"/>
      <c r="O58" s="816"/>
      <c r="P58" s="816"/>
      <c r="Q58" s="816"/>
      <c r="R58" s="816"/>
      <c r="S58" s="816"/>
      <c r="T58" s="816"/>
      <c r="U58" s="816"/>
      <c r="V58" s="816"/>
      <c r="W58" s="816"/>
      <c r="X58" s="816"/>
      <c r="Y58" s="816"/>
      <c r="Z58" s="817"/>
      <c r="AA58" s="887" t="s">
        <v>1011</v>
      </c>
      <c r="AB58" s="887"/>
      <c r="AC58" s="887"/>
      <c r="AD58" s="887"/>
      <c r="AE58" s="887"/>
      <c r="AF58" s="887"/>
      <c r="AG58" s="887"/>
      <c r="AH58" s="887"/>
      <c r="AI58" s="887"/>
      <c r="AJ58" s="887"/>
      <c r="AK58" s="887"/>
      <c r="AL58" s="887"/>
      <c r="AM58" s="888"/>
      <c r="AN58" s="393"/>
      <c r="AO58" s="1323"/>
      <c r="AP58" s="176"/>
      <c r="AR58" s="186"/>
      <c r="AS58" s="186"/>
      <c r="AT58" s="186"/>
      <c r="AU58" s="186"/>
      <c r="AV58" s="186"/>
      <c r="AW58" s="186"/>
      <c r="AX58" s="186"/>
      <c r="AY58" s="186"/>
      <c r="AZ58" s="186"/>
      <c r="BA58" s="186"/>
      <c r="BB58" s="186"/>
      <c r="BC58" s="186"/>
      <c r="BD58" s="186"/>
      <c r="BE58" s="186"/>
      <c r="BF58" s="186"/>
      <c r="BG58" s="186"/>
      <c r="BH58" s="186"/>
      <c r="BI58" s="186"/>
      <c r="CA58" s="404" t="s">
        <v>257</v>
      </c>
      <c r="CF58" s="404" t="s">
        <v>827</v>
      </c>
      <c r="CG58" s="404" t="s">
        <v>829</v>
      </c>
    </row>
    <row r="59" spans="1:90" ht="15" hidden="1" customHeight="1" x14ac:dyDescent="0.2">
      <c r="A59" s="255"/>
      <c r="B59" s="415"/>
      <c r="C59" s="1238"/>
      <c r="D59" s="1171"/>
      <c r="E59" s="1171"/>
      <c r="F59" s="1172"/>
      <c r="G59" s="942"/>
      <c r="H59" s="897"/>
      <c r="I59" s="897"/>
      <c r="J59" s="897"/>
      <c r="K59" s="897"/>
      <c r="L59" s="898"/>
      <c r="M59" s="835" t="s">
        <v>225</v>
      </c>
      <c r="N59" s="836"/>
      <c r="O59" s="837"/>
      <c r="P59" s="53" t="str">
        <f t="shared" ref="P59:AI59" si="16">MID($M$58,COLUMN()-15,1)</f>
        <v/>
      </c>
      <c r="Q59" s="53" t="str">
        <f t="shared" si="16"/>
        <v/>
      </c>
      <c r="R59" s="53" t="str">
        <f t="shared" si="16"/>
        <v/>
      </c>
      <c r="S59" s="53" t="str">
        <f t="shared" si="16"/>
        <v/>
      </c>
      <c r="T59" s="53" t="str">
        <f t="shared" si="16"/>
        <v/>
      </c>
      <c r="U59" s="53" t="str">
        <f t="shared" si="16"/>
        <v/>
      </c>
      <c r="V59" s="53" t="str">
        <f t="shared" si="16"/>
        <v/>
      </c>
      <c r="W59" s="53" t="str">
        <f t="shared" si="16"/>
        <v/>
      </c>
      <c r="X59" s="53" t="str">
        <f t="shared" si="16"/>
        <v/>
      </c>
      <c r="Y59" s="53" t="str">
        <f t="shared" si="16"/>
        <v/>
      </c>
      <c r="Z59" s="53" t="str">
        <f t="shared" si="16"/>
        <v/>
      </c>
      <c r="AA59" s="53" t="str">
        <f t="shared" si="16"/>
        <v/>
      </c>
      <c r="AB59" s="53" t="str">
        <f t="shared" si="16"/>
        <v/>
      </c>
      <c r="AC59" s="53" t="str">
        <f t="shared" si="16"/>
        <v/>
      </c>
      <c r="AD59" s="53" t="str">
        <f t="shared" si="16"/>
        <v/>
      </c>
      <c r="AE59" s="53" t="str">
        <f t="shared" si="16"/>
        <v/>
      </c>
      <c r="AF59" s="53" t="str">
        <f t="shared" si="16"/>
        <v/>
      </c>
      <c r="AG59" s="53" t="str">
        <f t="shared" si="16"/>
        <v/>
      </c>
      <c r="AH59" s="53" t="str">
        <f t="shared" si="16"/>
        <v/>
      </c>
      <c r="AI59" s="53" t="str">
        <f t="shared" si="16"/>
        <v/>
      </c>
      <c r="AJ59" s="891"/>
      <c r="AK59" s="892"/>
      <c r="AL59" s="892"/>
      <c r="AM59" s="893"/>
      <c r="AN59" s="393"/>
      <c r="AO59" s="1323"/>
      <c r="AP59" s="176"/>
      <c r="AR59" s="186"/>
      <c r="AS59" s="186"/>
      <c r="AT59" s="186"/>
      <c r="AU59" s="186"/>
      <c r="AV59" s="186"/>
      <c r="AW59" s="186"/>
      <c r="AX59" s="186"/>
      <c r="AY59" s="186"/>
      <c r="AZ59" s="186"/>
      <c r="BA59" s="186"/>
      <c r="BB59" s="186"/>
      <c r="BC59" s="186"/>
      <c r="BD59" s="186"/>
      <c r="BE59" s="186"/>
      <c r="BF59" s="186"/>
      <c r="BG59" s="186"/>
      <c r="BH59" s="186"/>
      <c r="BI59" s="186"/>
      <c r="CA59" s="404" t="s">
        <v>258</v>
      </c>
      <c r="CF59" s="404" t="s">
        <v>828</v>
      </c>
      <c r="CG59" s="404" t="s">
        <v>830</v>
      </c>
    </row>
    <row r="60" spans="1:90" ht="15" customHeight="1" x14ac:dyDescent="0.2">
      <c r="A60" s="147"/>
      <c r="B60" s="415"/>
      <c r="C60" s="1238"/>
      <c r="D60" s="1171"/>
      <c r="E60" s="1171"/>
      <c r="F60" s="1172"/>
      <c r="G60" s="884" t="s">
        <v>109</v>
      </c>
      <c r="H60" s="863"/>
      <c r="I60" s="863"/>
      <c r="J60" s="863"/>
      <c r="K60" s="863"/>
      <c r="L60" s="864"/>
      <c r="M60" s="847" t="s">
        <v>3227</v>
      </c>
      <c r="N60" s="848"/>
      <c r="O60" s="848"/>
      <c r="P60" s="861"/>
      <c r="Q60" s="862"/>
      <c r="R60" s="396" t="s">
        <v>231</v>
      </c>
      <c r="S60" s="861"/>
      <c r="T60" s="862"/>
      <c r="U60" s="400" t="s">
        <v>232</v>
      </c>
      <c r="V60" s="861"/>
      <c r="W60" s="862"/>
      <c r="X60" s="400" t="s">
        <v>233</v>
      </c>
      <c r="Y60" s="878"/>
      <c r="Z60" s="878"/>
      <c r="AA60" s="878"/>
      <c r="AB60" s="878"/>
      <c r="AC60" s="878"/>
      <c r="AD60" s="878"/>
      <c r="AE60" s="878"/>
      <c r="AF60" s="878"/>
      <c r="AG60" s="878"/>
      <c r="AH60" s="878"/>
      <c r="AI60" s="878"/>
      <c r="AJ60" s="878"/>
      <c r="AK60" s="878"/>
      <c r="AL60" s="878"/>
      <c r="AM60" s="879"/>
      <c r="AN60" s="393"/>
      <c r="AO60" s="1323"/>
      <c r="AP60" s="332"/>
      <c r="AR60" s="186"/>
      <c r="AS60" s="186"/>
      <c r="AT60" s="186"/>
      <c r="AU60" s="186"/>
      <c r="AV60" s="186"/>
      <c r="AW60" s="186"/>
      <c r="AX60" s="186"/>
      <c r="AY60" s="186"/>
      <c r="AZ60" s="186"/>
      <c r="BA60" s="186"/>
      <c r="BB60" s="186"/>
      <c r="BC60" s="186"/>
      <c r="BD60" s="186"/>
      <c r="BE60" s="186"/>
      <c r="BF60" s="186"/>
      <c r="BG60" s="186"/>
      <c r="BH60" s="186"/>
      <c r="BI60" s="186"/>
      <c r="BL60" s="16" t="str">
        <f>IF(M60="選択▼","",M60&amp;P60&amp;R60&amp;S60&amp;U60&amp;V60&amp;X60)</f>
        <v/>
      </c>
      <c r="BM60" s="67" t="str">
        <f>MID(P60,COLUMN()-64,1)</f>
        <v/>
      </c>
      <c r="BN60" s="67" t="str">
        <f>MID(P60,COLUMN()-64,1)</f>
        <v/>
      </c>
      <c r="BO60" s="67" t="str">
        <f>MID(S60,COLUMN()-66,1)</f>
        <v/>
      </c>
      <c r="BP60" s="67" t="str">
        <f>MID(S60,COLUMN()-66,1)</f>
        <v/>
      </c>
      <c r="BQ60" s="67" t="str">
        <f>MID(V60,COLUMN()-68,1)</f>
        <v/>
      </c>
      <c r="BR60" s="67" t="str">
        <f>MID(V60,COLUMN()-68,1)</f>
        <v/>
      </c>
      <c r="BS60" s="83" t="str">
        <f>IF(★法人その他入力!M60="平成","H",IF(★法人その他入力!M60="昭和","S",IF(★法人その他入力!M60="大正","T",IF(★法人その他入力!M60="明治","M",""))))</f>
        <v/>
      </c>
      <c r="CA60" s="404" t="s">
        <v>259</v>
      </c>
      <c r="CF60" s="404" t="s">
        <v>829</v>
      </c>
      <c r="CG60" s="404" t="s">
        <v>831</v>
      </c>
    </row>
    <row r="61" spans="1:90" ht="15" customHeight="1" x14ac:dyDescent="0.2">
      <c r="A61" s="147"/>
      <c r="B61" s="415"/>
      <c r="C61" s="1238"/>
      <c r="D61" s="1171"/>
      <c r="E61" s="1171"/>
      <c r="F61" s="1172"/>
      <c r="G61" s="756" t="s">
        <v>3484</v>
      </c>
      <c r="H61" s="757"/>
      <c r="I61" s="757"/>
      <c r="J61" s="757"/>
      <c r="K61" s="757"/>
      <c r="L61" s="758"/>
      <c r="M61" s="899" t="s">
        <v>3223</v>
      </c>
      <c r="N61" s="845"/>
      <c r="O61" s="845"/>
      <c r="P61" s="845"/>
      <c r="Q61" s="845"/>
      <c r="R61" s="973"/>
      <c r="S61" s="973"/>
      <c r="T61" s="973"/>
      <c r="U61" s="973"/>
      <c r="V61" s="974"/>
      <c r="W61" s="877"/>
      <c r="X61" s="878"/>
      <c r="Y61" s="878"/>
      <c r="Z61" s="878"/>
      <c r="AA61" s="878"/>
      <c r="AB61" s="878"/>
      <c r="AC61" s="878"/>
      <c r="AD61" s="878"/>
      <c r="AE61" s="878"/>
      <c r="AF61" s="878"/>
      <c r="AG61" s="878"/>
      <c r="AH61" s="878"/>
      <c r="AI61" s="878"/>
      <c r="AJ61" s="878"/>
      <c r="AK61" s="878"/>
      <c r="AL61" s="878"/>
      <c r="AM61" s="879"/>
      <c r="AN61" s="393"/>
      <c r="AO61" s="1323"/>
      <c r="AP61" s="332"/>
      <c r="AR61" s="186"/>
      <c r="AS61" s="186"/>
      <c r="AT61" s="186"/>
      <c r="AU61" s="186"/>
      <c r="AV61" s="186"/>
      <c r="AW61" s="186"/>
      <c r="AX61" s="186"/>
      <c r="AY61" s="186"/>
      <c r="AZ61" s="186"/>
      <c r="BA61" s="186"/>
      <c r="BB61" s="186"/>
      <c r="BC61" s="186"/>
      <c r="BD61" s="186"/>
      <c r="BE61" s="186"/>
      <c r="BF61" s="186"/>
      <c r="BG61" s="186"/>
      <c r="BH61" s="186"/>
      <c r="BI61" s="186"/>
      <c r="BL61" s="16" t="str">
        <f>IF(M61="選択　▼","",LEFT(M61,2))</f>
        <v/>
      </c>
      <c r="BM61" s="67" t="str">
        <f>MID($BL61,COLUMN()-64,1)</f>
        <v/>
      </c>
      <c r="BN61" s="67" t="str">
        <f>MID($BL61,COLUMN()-64,1)</f>
        <v/>
      </c>
      <c r="BP61" s="16" t="str">
        <f>IF(M61="選択　▼","",RIGHT(M61,LEN(M61)-(FIND("（",M61)-1)))</f>
        <v/>
      </c>
      <c r="CA61" s="404" t="s">
        <v>260</v>
      </c>
      <c r="CF61" s="404" t="s">
        <v>830</v>
      </c>
      <c r="CG61" s="404" t="s">
        <v>832</v>
      </c>
    </row>
    <row r="62" spans="1:90" ht="15" customHeight="1" x14ac:dyDescent="0.2">
      <c r="A62" s="147"/>
      <c r="B62" s="415"/>
      <c r="C62" s="1238"/>
      <c r="D62" s="1171"/>
      <c r="E62" s="1171"/>
      <c r="F62" s="1172"/>
      <c r="G62" s="880"/>
      <c r="H62" s="890"/>
      <c r="I62" s="890"/>
      <c r="J62" s="890"/>
      <c r="K62" s="890"/>
      <c r="L62" s="881"/>
      <c r="M62" s="403" t="s">
        <v>26</v>
      </c>
      <c r="N62" s="815"/>
      <c r="O62" s="815"/>
      <c r="P62" s="815"/>
      <c r="Q62" s="815"/>
      <c r="R62" s="877" t="s">
        <v>25</v>
      </c>
      <c r="S62" s="878"/>
      <c r="T62" s="878"/>
      <c r="U62" s="878"/>
      <c r="V62" s="878"/>
      <c r="W62" s="878"/>
      <c r="X62" s="878"/>
      <c r="Y62" s="878"/>
      <c r="Z62" s="878"/>
      <c r="AA62" s="878"/>
      <c r="AB62" s="878"/>
      <c r="AC62" s="878"/>
      <c r="AD62" s="878"/>
      <c r="AE62" s="878"/>
      <c r="AF62" s="878"/>
      <c r="AG62" s="878"/>
      <c r="AH62" s="878"/>
      <c r="AI62" s="878"/>
      <c r="AJ62" s="878"/>
      <c r="AK62" s="878"/>
      <c r="AL62" s="878"/>
      <c r="AM62" s="879"/>
      <c r="AN62" s="393"/>
      <c r="AO62" s="1323"/>
      <c r="AP62" s="332"/>
      <c r="AR62" s="186"/>
      <c r="AS62" s="186"/>
      <c r="AT62" s="186"/>
      <c r="AU62" s="186"/>
      <c r="AV62" s="186"/>
      <c r="AW62" s="186"/>
      <c r="AX62" s="186"/>
      <c r="AY62" s="186"/>
      <c r="AZ62" s="186"/>
      <c r="BA62" s="186"/>
      <c r="BB62" s="186"/>
      <c r="BC62" s="186"/>
      <c r="BD62" s="186"/>
      <c r="BE62" s="186"/>
      <c r="BF62" s="186"/>
      <c r="BG62" s="186"/>
      <c r="BH62" s="186"/>
      <c r="BI62" s="186"/>
      <c r="BL62" s="16" t="str">
        <f>IF(N62="","",AB61&amp;"第"&amp;N62&amp;"号")</f>
        <v/>
      </c>
      <c r="BP62" s="124" t="str">
        <f>IF(N62="","",BP61&amp;M62&amp;N62&amp;R62)</f>
        <v/>
      </c>
      <c r="CA62" s="404" t="s">
        <v>261</v>
      </c>
      <c r="CF62" s="404" t="s">
        <v>831</v>
      </c>
      <c r="CG62" s="404" t="s">
        <v>833</v>
      </c>
    </row>
    <row r="63" spans="1:90" ht="15" hidden="1" customHeight="1" x14ac:dyDescent="0.2">
      <c r="A63" s="255"/>
      <c r="B63" s="415"/>
      <c r="C63" s="1239"/>
      <c r="D63" s="1173"/>
      <c r="E63" s="1173"/>
      <c r="F63" s="1174"/>
      <c r="G63" s="759"/>
      <c r="H63" s="760"/>
      <c r="I63" s="760"/>
      <c r="J63" s="760"/>
      <c r="K63" s="760"/>
      <c r="L63" s="761"/>
      <c r="M63" s="835" t="s">
        <v>225</v>
      </c>
      <c r="N63" s="836"/>
      <c r="O63" s="837"/>
      <c r="P63" s="53" t="str">
        <f>IF(M61="選択　▼","",MID($M$61,COLUMN()-15,1))</f>
        <v/>
      </c>
      <c r="Q63" s="53" t="str">
        <f>IF(M61="選択　▼","",MID($M$61,COLUMN()-15,1))</f>
        <v/>
      </c>
      <c r="R63" s="55" t="s">
        <v>228</v>
      </c>
      <c r="S63" s="53" t="str">
        <f t="shared" ref="S63:X63" si="17">MID($N$62,COLUMN()-18,1)</f>
        <v/>
      </c>
      <c r="T63" s="53" t="str">
        <f t="shared" si="17"/>
        <v/>
      </c>
      <c r="U63" s="53" t="str">
        <f t="shared" si="17"/>
        <v/>
      </c>
      <c r="V63" s="53" t="str">
        <f t="shared" si="17"/>
        <v/>
      </c>
      <c r="W63" s="53" t="str">
        <f t="shared" si="17"/>
        <v/>
      </c>
      <c r="X63" s="53" t="str">
        <f t="shared" si="17"/>
        <v/>
      </c>
      <c r="Y63" s="55" t="s">
        <v>228</v>
      </c>
      <c r="Z63" s="53" t="str">
        <f>MID(AJ62,COLUMN()-25,1)</f>
        <v/>
      </c>
      <c r="AA63" s="891"/>
      <c r="AB63" s="892"/>
      <c r="AC63" s="892"/>
      <c r="AD63" s="892"/>
      <c r="AE63" s="892"/>
      <c r="AF63" s="892"/>
      <c r="AG63" s="892"/>
      <c r="AH63" s="892"/>
      <c r="AI63" s="892"/>
      <c r="AJ63" s="892"/>
      <c r="AK63" s="892"/>
      <c r="AL63" s="892"/>
      <c r="AM63" s="893"/>
      <c r="AN63" s="393"/>
      <c r="AO63" s="1323"/>
      <c r="AP63" s="176"/>
      <c r="AR63" s="186"/>
      <c r="AS63" s="186"/>
      <c r="AT63" s="186"/>
      <c r="AU63" s="186"/>
      <c r="AV63" s="186"/>
      <c r="AW63" s="186"/>
      <c r="AX63" s="186"/>
      <c r="AY63" s="186"/>
      <c r="AZ63" s="186"/>
      <c r="BA63" s="186"/>
      <c r="BB63" s="186"/>
      <c r="BC63" s="186"/>
      <c r="BD63" s="186"/>
      <c r="BE63" s="186"/>
      <c r="BF63" s="186"/>
      <c r="BG63" s="186"/>
      <c r="BH63" s="186"/>
      <c r="BI63" s="186"/>
      <c r="CA63" s="404" t="s">
        <v>262</v>
      </c>
      <c r="CF63" s="404" t="s">
        <v>832</v>
      </c>
      <c r="CG63" s="404" t="s">
        <v>834</v>
      </c>
    </row>
    <row r="64" spans="1:90" ht="15" customHeight="1" thickBot="1" x14ac:dyDescent="0.25">
      <c r="A64" s="397"/>
      <c r="B64" s="416"/>
      <c r="C64" s="460"/>
      <c r="D64" s="460"/>
      <c r="E64" s="460"/>
      <c r="F64" s="460"/>
      <c r="G64" s="461"/>
      <c r="H64" s="461"/>
      <c r="I64" s="461"/>
      <c r="J64" s="461"/>
      <c r="K64" s="461"/>
      <c r="L64" s="461"/>
      <c r="M64" s="417"/>
      <c r="N64" s="417"/>
      <c r="O64" s="417"/>
      <c r="P64" s="418"/>
      <c r="Q64" s="418"/>
      <c r="R64" s="419"/>
      <c r="S64" s="418"/>
      <c r="T64" s="418"/>
      <c r="U64" s="418"/>
      <c r="V64" s="418"/>
      <c r="W64" s="418"/>
      <c r="X64" s="418"/>
      <c r="Y64" s="419"/>
      <c r="Z64" s="418"/>
      <c r="AA64" s="420"/>
      <c r="AB64" s="420"/>
      <c r="AC64" s="420"/>
      <c r="AD64" s="420"/>
      <c r="AE64" s="420"/>
      <c r="AF64" s="420"/>
      <c r="AG64" s="420"/>
      <c r="AH64" s="420"/>
      <c r="AI64" s="420"/>
      <c r="AJ64" s="420"/>
      <c r="AK64" s="420"/>
      <c r="AL64" s="420"/>
      <c r="AM64" s="420"/>
      <c r="AN64" s="452"/>
      <c r="AO64" s="1324"/>
      <c r="AP64" s="393"/>
      <c r="AR64" s="186"/>
      <c r="AS64" s="186"/>
      <c r="AT64" s="186"/>
      <c r="AU64" s="186"/>
      <c r="AV64" s="186"/>
      <c r="AW64" s="186"/>
      <c r="AX64" s="186"/>
      <c r="AY64" s="186"/>
      <c r="AZ64" s="186"/>
      <c r="BA64" s="186"/>
      <c r="BB64" s="186"/>
      <c r="BC64" s="186"/>
      <c r="BD64" s="186"/>
      <c r="BE64" s="186"/>
      <c r="BF64" s="186"/>
      <c r="BG64" s="186"/>
      <c r="BH64" s="186"/>
      <c r="BI64" s="186"/>
      <c r="CA64" s="404" t="s">
        <v>263</v>
      </c>
      <c r="CF64" s="404" t="s">
        <v>833</v>
      </c>
      <c r="CG64" s="404" t="s">
        <v>835</v>
      </c>
    </row>
    <row r="65" spans="1:85" ht="15" customHeight="1" thickTop="1" thickBot="1" x14ac:dyDescent="0.25">
      <c r="A65" s="395"/>
      <c r="B65" s="1006" t="s">
        <v>3506</v>
      </c>
      <c r="C65" s="1006"/>
      <c r="D65" s="1006"/>
      <c r="E65" s="1006"/>
      <c r="F65" s="1006"/>
      <c r="G65" s="534"/>
      <c r="H65" s="395"/>
      <c r="I65" s="395"/>
      <c r="J65" s="395"/>
      <c r="K65" s="395"/>
      <c r="L65" s="395"/>
      <c r="M65" s="393"/>
      <c r="N65" s="393"/>
      <c r="O65" s="393"/>
      <c r="P65" s="393"/>
      <c r="Q65" s="393"/>
      <c r="R65" s="393"/>
      <c r="S65" s="393"/>
      <c r="T65" s="393"/>
      <c r="U65" s="393"/>
      <c r="V65" s="393"/>
      <c r="W65" s="393"/>
      <c r="X65" s="393"/>
      <c r="Y65" s="393"/>
      <c r="Z65" s="393"/>
      <c r="AA65" s="393"/>
      <c r="AB65" s="393"/>
      <c r="AC65" s="393"/>
      <c r="AD65" s="393"/>
      <c r="AE65" s="393"/>
      <c r="AF65" s="393"/>
      <c r="AG65" s="393"/>
      <c r="AH65" s="393"/>
      <c r="AI65" s="1006" t="s">
        <v>3167</v>
      </c>
      <c r="AJ65" s="1006"/>
      <c r="AK65" s="1006"/>
      <c r="AL65" s="1006"/>
      <c r="AM65" s="1006"/>
      <c r="AN65" s="477"/>
      <c r="AO65" s="477"/>
      <c r="AP65" s="402"/>
      <c r="CA65" s="404" t="s">
        <v>264</v>
      </c>
      <c r="CF65" s="404" t="s">
        <v>834</v>
      </c>
      <c r="CG65" s="404" t="s">
        <v>836</v>
      </c>
    </row>
    <row r="66" spans="1:85" ht="15" customHeight="1" thickTop="1" x14ac:dyDescent="0.2">
      <c r="A66" s="147"/>
      <c r="B66" s="421"/>
      <c r="C66" s="422"/>
      <c r="D66" s="423"/>
      <c r="E66" s="423"/>
      <c r="F66" s="423"/>
      <c r="G66" s="423"/>
      <c r="H66" s="423"/>
      <c r="I66" s="423"/>
      <c r="J66" s="423"/>
      <c r="K66" s="423"/>
      <c r="L66" s="423"/>
      <c r="M66" s="422"/>
      <c r="N66" s="422"/>
      <c r="O66" s="422"/>
      <c r="P66" s="422"/>
      <c r="Q66" s="422"/>
      <c r="R66" s="422"/>
      <c r="S66" s="422"/>
      <c r="T66" s="422"/>
      <c r="U66" s="422"/>
      <c r="V66" s="422"/>
      <c r="W66" s="422"/>
      <c r="X66" s="422"/>
      <c r="Y66" s="422"/>
      <c r="Z66" s="422"/>
      <c r="AA66" s="422"/>
      <c r="AB66" s="422"/>
      <c r="AC66" s="422"/>
      <c r="AD66" s="422"/>
      <c r="AE66" s="422"/>
      <c r="AF66" s="422"/>
      <c r="AG66" s="422"/>
      <c r="AH66" s="422"/>
      <c r="AI66" s="422"/>
      <c r="AJ66" s="422"/>
      <c r="AK66" s="422"/>
      <c r="AL66" s="422"/>
      <c r="AM66" s="422"/>
      <c r="AN66" s="422"/>
      <c r="AO66" s="454"/>
      <c r="AP66" s="180"/>
      <c r="CF66" s="404" t="s">
        <v>835</v>
      </c>
      <c r="CG66" s="404" t="s">
        <v>837</v>
      </c>
    </row>
    <row r="67" spans="1:85" ht="15" customHeight="1" x14ac:dyDescent="0.2">
      <c r="A67" s="147"/>
      <c r="B67" s="377"/>
      <c r="C67" s="1426" t="s">
        <v>613</v>
      </c>
      <c r="D67" s="1237" t="s">
        <v>605</v>
      </c>
      <c r="E67" s="1169"/>
      <c r="F67" s="1169"/>
      <c r="G67" s="1260" t="s">
        <v>19</v>
      </c>
      <c r="H67" s="832"/>
      <c r="I67" s="832"/>
      <c r="J67" s="832"/>
      <c r="K67" s="832"/>
      <c r="L67" s="833"/>
      <c r="M67" s="910"/>
      <c r="N67" s="911"/>
      <c r="O67" s="911"/>
      <c r="P67" s="911"/>
      <c r="Q67" s="911"/>
      <c r="R67" s="911"/>
      <c r="S67" s="911"/>
      <c r="T67" s="911"/>
      <c r="U67" s="911"/>
      <c r="V67" s="913"/>
      <c r="W67" s="886" t="s">
        <v>276</v>
      </c>
      <c r="X67" s="887"/>
      <c r="Y67" s="887"/>
      <c r="Z67" s="887"/>
      <c r="AA67" s="887"/>
      <c r="AB67" s="887"/>
      <c r="AC67" s="887"/>
      <c r="AD67" s="887"/>
      <c r="AE67" s="887"/>
      <c r="AF67" s="887"/>
      <c r="AG67" s="887"/>
      <c r="AH67" s="887"/>
      <c r="AI67" s="887"/>
      <c r="AJ67" s="887"/>
      <c r="AK67" s="887"/>
      <c r="AL67" s="887"/>
      <c r="AM67" s="888"/>
      <c r="AN67" s="393"/>
      <c r="AO67" s="381"/>
      <c r="AP67" s="180"/>
      <c r="CF67" s="404" t="s">
        <v>836</v>
      </c>
      <c r="CG67" s="404" t="s">
        <v>838</v>
      </c>
    </row>
    <row r="68" spans="1:85" ht="15" hidden="1" customHeight="1" x14ac:dyDescent="0.2">
      <c r="A68" s="255"/>
      <c r="B68" s="377"/>
      <c r="C68" s="1427"/>
      <c r="D68" s="1238"/>
      <c r="E68" s="1171"/>
      <c r="F68" s="1171"/>
      <c r="G68" s="806" t="s">
        <v>593</v>
      </c>
      <c r="H68" s="807"/>
      <c r="I68" s="807"/>
      <c r="J68" s="807"/>
      <c r="K68" s="807"/>
      <c r="L68" s="808"/>
      <c r="M68" s="835" t="s">
        <v>225</v>
      </c>
      <c r="N68" s="836"/>
      <c r="O68" s="837"/>
      <c r="P68" s="53" t="str">
        <f>MID($M$67,COLUMN()-15,1)</f>
        <v/>
      </c>
      <c r="Q68" s="53" t="str">
        <f t="shared" ref="Q68:AI68" si="18">MID($M$67,COLUMN()-15,1)</f>
        <v/>
      </c>
      <c r="R68" s="53" t="str">
        <f t="shared" si="18"/>
        <v/>
      </c>
      <c r="S68" s="53" t="str">
        <f t="shared" si="18"/>
        <v/>
      </c>
      <c r="T68" s="53" t="str">
        <f t="shared" si="18"/>
        <v/>
      </c>
      <c r="U68" s="53" t="str">
        <f t="shared" si="18"/>
        <v/>
      </c>
      <c r="V68" s="53" t="str">
        <f t="shared" si="18"/>
        <v/>
      </c>
      <c r="W68" s="53" t="str">
        <f t="shared" si="18"/>
        <v/>
      </c>
      <c r="X68" s="53" t="str">
        <f t="shared" si="18"/>
        <v/>
      </c>
      <c r="Y68" s="53" t="str">
        <f t="shared" si="18"/>
        <v/>
      </c>
      <c r="Z68" s="53" t="str">
        <f t="shared" si="18"/>
        <v/>
      </c>
      <c r="AA68" s="53" t="str">
        <f t="shared" si="18"/>
        <v/>
      </c>
      <c r="AB68" s="53" t="str">
        <f t="shared" si="18"/>
        <v/>
      </c>
      <c r="AC68" s="53" t="str">
        <f t="shared" si="18"/>
        <v/>
      </c>
      <c r="AD68" s="53" t="str">
        <f t="shared" si="18"/>
        <v/>
      </c>
      <c r="AE68" s="53" t="str">
        <f t="shared" si="18"/>
        <v/>
      </c>
      <c r="AF68" s="53" t="str">
        <f t="shared" si="18"/>
        <v/>
      </c>
      <c r="AG68" s="53" t="str">
        <f t="shared" si="18"/>
        <v/>
      </c>
      <c r="AH68" s="53" t="str">
        <f t="shared" si="18"/>
        <v/>
      </c>
      <c r="AI68" s="53" t="str">
        <f t="shared" si="18"/>
        <v/>
      </c>
      <c r="AJ68" s="891"/>
      <c r="AK68" s="892"/>
      <c r="AL68" s="892"/>
      <c r="AM68" s="893"/>
      <c r="AN68" s="393"/>
      <c r="AO68" s="381"/>
      <c r="AP68" s="180"/>
      <c r="CF68" s="404" t="s">
        <v>837</v>
      </c>
      <c r="CG68" s="404" t="s">
        <v>839</v>
      </c>
    </row>
    <row r="69" spans="1:85" ht="15" customHeight="1" x14ac:dyDescent="0.2">
      <c r="A69" s="147"/>
      <c r="B69" s="377"/>
      <c r="C69" s="1427"/>
      <c r="D69" s="1238"/>
      <c r="E69" s="1171"/>
      <c r="F69" s="1171"/>
      <c r="G69" s="806"/>
      <c r="H69" s="807"/>
      <c r="I69" s="807"/>
      <c r="J69" s="807"/>
      <c r="K69" s="807"/>
      <c r="L69" s="808"/>
      <c r="M69" s="885"/>
      <c r="N69" s="816"/>
      <c r="O69" s="816"/>
      <c r="P69" s="816"/>
      <c r="Q69" s="816"/>
      <c r="R69" s="816"/>
      <c r="S69" s="816"/>
      <c r="T69" s="816"/>
      <c r="U69" s="816"/>
      <c r="V69" s="816"/>
      <c r="W69" s="816"/>
      <c r="X69" s="816"/>
      <c r="Y69" s="816"/>
      <c r="Z69" s="817"/>
      <c r="AA69" s="887" t="s">
        <v>1011</v>
      </c>
      <c r="AB69" s="887"/>
      <c r="AC69" s="887"/>
      <c r="AD69" s="887"/>
      <c r="AE69" s="887"/>
      <c r="AF69" s="887"/>
      <c r="AG69" s="887"/>
      <c r="AH69" s="887"/>
      <c r="AI69" s="887"/>
      <c r="AJ69" s="887"/>
      <c r="AK69" s="887"/>
      <c r="AL69" s="887"/>
      <c r="AM69" s="888"/>
      <c r="AN69" s="393"/>
      <c r="AO69" s="381"/>
      <c r="AP69" s="180"/>
      <c r="CF69" s="404" t="s">
        <v>838</v>
      </c>
      <c r="CG69" s="404" t="s">
        <v>840</v>
      </c>
    </row>
    <row r="70" spans="1:85" ht="15" hidden="1" customHeight="1" x14ac:dyDescent="0.2">
      <c r="A70" s="255"/>
      <c r="B70" s="377"/>
      <c r="C70" s="1427"/>
      <c r="D70" s="1238"/>
      <c r="E70" s="1171"/>
      <c r="F70" s="1171"/>
      <c r="G70" s="942"/>
      <c r="H70" s="897"/>
      <c r="I70" s="897"/>
      <c r="J70" s="897"/>
      <c r="K70" s="897"/>
      <c r="L70" s="898"/>
      <c r="M70" s="835" t="s">
        <v>225</v>
      </c>
      <c r="N70" s="836"/>
      <c r="O70" s="837"/>
      <c r="P70" s="53" t="str">
        <f>MID($M$69,COLUMN()-15,1)</f>
        <v/>
      </c>
      <c r="Q70" s="53" t="str">
        <f t="shared" ref="Q70:AI70" si="19">MID($M$69,COLUMN()-15,1)</f>
        <v/>
      </c>
      <c r="R70" s="53" t="str">
        <f t="shared" si="19"/>
        <v/>
      </c>
      <c r="S70" s="53" t="str">
        <f t="shared" si="19"/>
        <v/>
      </c>
      <c r="T70" s="53" t="str">
        <f t="shared" si="19"/>
        <v/>
      </c>
      <c r="U70" s="53" t="str">
        <f t="shared" si="19"/>
        <v/>
      </c>
      <c r="V70" s="53" t="str">
        <f t="shared" si="19"/>
        <v/>
      </c>
      <c r="W70" s="53" t="str">
        <f t="shared" si="19"/>
        <v/>
      </c>
      <c r="X70" s="53" t="str">
        <f t="shared" si="19"/>
        <v/>
      </c>
      <c r="Y70" s="53" t="str">
        <f t="shared" si="19"/>
        <v/>
      </c>
      <c r="Z70" s="53" t="str">
        <f t="shared" si="19"/>
        <v/>
      </c>
      <c r="AA70" s="53" t="str">
        <f t="shared" si="19"/>
        <v/>
      </c>
      <c r="AB70" s="53" t="str">
        <f t="shared" si="19"/>
        <v/>
      </c>
      <c r="AC70" s="53" t="str">
        <f t="shared" si="19"/>
        <v/>
      </c>
      <c r="AD70" s="53" t="str">
        <f t="shared" si="19"/>
        <v/>
      </c>
      <c r="AE70" s="53" t="str">
        <f t="shared" si="19"/>
        <v/>
      </c>
      <c r="AF70" s="53" t="str">
        <f t="shared" si="19"/>
        <v/>
      </c>
      <c r="AG70" s="53" t="str">
        <f t="shared" si="19"/>
        <v/>
      </c>
      <c r="AH70" s="53" t="str">
        <f t="shared" si="19"/>
        <v/>
      </c>
      <c r="AI70" s="53" t="str">
        <f t="shared" si="19"/>
        <v/>
      </c>
      <c r="AJ70" s="891"/>
      <c r="AK70" s="892"/>
      <c r="AL70" s="892"/>
      <c r="AM70" s="893"/>
      <c r="AN70" s="393"/>
      <c r="AO70" s="381"/>
      <c r="AP70" s="180"/>
      <c r="CF70" s="404" t="s">
        <v>839</v>
      </c>
      <c r="CG70" s="404" t="s">
        <v>841</v>
      </c>
    </row>
    <row r="71" spans="1:85" ht="15" customHeight="1" x14ac:dyDescent="0.2">
      <c r="A71" s="147"/>
      <c r="B71" s="377"/>
      <c r="C71" s="1427"/>
      <c r="D71" s="1238"/>
      <c r="E71" s="1171"/>
      <c r="F71" s="1171"/>
      <c r="G71" s="756" t="s">
        <v>3484</v>
      </c>
      <c r="H71" s="757"/>
      <c r="I71" s="757"/>
      <c r="J71" s="757"/>
      <c r="K71" s="757"/>
      <c r="L71" s="758"/>
      <c r="M71" s="899" t="s">
        <v>3223</v>
      </c>
      <c r="N71" s="845"/>
      <c r="O71" s="845"/>
      <c r="P71" s="845"/>
      <c r="Q71" s="845"/>
      <c r="R71" s="973"/>
      <c r="S71" s="973"/>
      <c r="T71" s="973"/>
      <c r="U71" s="973"/>
      <c r="V71" s="974"/>
      <c r="W71" s="840"/>
      <c r="X71" s="841"/>
      <c r="Y71" s="841"/>
      <c r="Z71" s="841"/>
      <c r="AA71" s="841"/>
      <c r="AB71" s="841"/>
      <c r="AC71" s="841"/>
      <c r="AD71" s="841"/>
      <c r="AE71" s="841"/>
      <c r="AF71" s="841"/>
      <c r="AG71" s="841"/>
      <c r="AH71" s="841"/>
      <c r="AI71" s="841"/>
      <c r="AJ71" s="841"/>
      <c r="AK71" s="841"/>
      <c r="AL71" s="841"/>
      <c r="AM71" s="842"/>
      <c r="AN71" s="393"/>
      <c r="AO71" s="381"/>
      <c r="AP71" s="180"/>
      <c r="BL71" s="16" t="str">
        <f>IF(M71="選択　▼","",LEFT(M71,2))</f>
        <v/>
      </c>
      <c r="BM71" s="67" t="str">
        <f>MID($BL71,COLUMN()-64,1)</f>
        <v/>
      </c>
      <c r="BN71" s="67" t="str">
        <f>MID($BL71,COLUMN()-64,1)</f>
        <v/>
      </c>
      <c r="BO71" s="16" t="str">
        <f>IF(M71="選択　▼","",RIGHT(M71,LEN(M71)-(FIND("（",M71)-1)))</f>
        <v/>
      </c>
      <c r="CF71" s="404" t="s">
        <v>840</v>
      </c>
      <c r="CG71" s="404" t="s">
        <v>842</v>
      </c>
    </row>
    <row r="72" spans="1:85" ht="15" customHeight="1" x14ac:dyDescent="0.2">
      <c r="A72" s="147"/>
      <c r="B72" s="377"/>
      <c r="C72" s="1427"/>
      <c r="D72" s="1238"/>
      <c r="E72" s="1171"/>
      <c r="F72" s="1171"/>
      <c r="G72" s="880"/>
      <c r="H72" s="890"/>
      <c r="I72" s="890"/>
      <c r="J72" s="890"/>
      <c r="K72" s="890"/>
      <c r="L72" s="881"/>
      <c r="M72" s="177" t="s">
        <v>26</v>
      </c>
      <c r="N72" s="815"/>
      <c r="O72" s="815"/>
      <c r="P72" s="815"/>
      <c r="Q72" s="815"/>
      <c r="R72" s="877" t="s">
        <v>25</v>
      </c>
      <c r="S72" s="878"/>
      <c r="T72" s="878"/>
      <c r="U72" s="841"/>
      <c r="V72" s="841"/>
      <c r="W72" s="841"/>
      <c r="X72" s="841"/>
      <c r="Y72" s="841"/>
      <c r="Z72" s="841"/>
      <c r="AA72" s="841"/>
      <c r="AB72" s="841"/>
      <c r="AC72" s="841"/>
      <c r="AD72" s="841"/>
      <c r="AE72" s="841"/>
      <c r="AF72" s="841"/>
      <c r="AG72" s="841"/>
      <c r="AH72" s="841"/>
      <c r="AI72" s="841"/>
      <c r="AJ72" s="841"/>
      <c r="AK72" s="841"/>
      <c r="AL72" s="841"/>
      <c r="AM72" s="842"/>
      <c r="AN72" s="393"/>
      <c r="AO72" s="381"/>
      <c r="AP72" s="180"/>
      <c r="BL72" s="16" t="str">
        <f>IF(N72="","",AB71&amp;"第"&amp;N72&amp;"号")</f>
        <v/>
      </c>
      <c r="CF72" s="404" t="s">
        <v>841</v>
      </c>
      <c r="CG72" s="404" t="s">
        <v>843</v>
      </c>
    </row>
    <row r="73" spans="1:85" ht="15" hidden="1" customHeight="1" x14ac:dyDescent="0.2">
      <c r="A73" s="255"/>
      <c r="B73" s="377"/>
      <c r="C73" s="1427"/>
      <c r="D73" s="1238"/>
      <c r="E73" s="1171"/>
      <c r="F73" s="1171"/>
      <c r="G73" s="759"/>
      <c r="H73" s="760"/>
      <c r="I73" s="760"/>
      <c r="J73" s="760"/>
      <c r="K73" s="760"/>
      <c r="L73" s="761"/>
      <c r="M73" s="849" t="s">
        <v>225</v>
      </c>
      <c r="N73" s="850"/>
      <c r="O73" s="851"/>
      <c r="P73" s="68" t="str">
        <f>BM71</f>
        <v/>
      </c>
      <c r="Q73" s="68" t="str">
        <f>BN71</f>
        <v/>
      </c>
      <c r="R73" s="398" t="s">
        <v>228</v>
      </c>
      <c r="S73" s="68" t="str">
        <f t="shared" ref="S73:X73" si="20">MID($N$72,COLUMN()-18,1)</f>
        <v/>
      </c>
      <c r="T73" s="68" t="str">
        <f t="shared" si="20"/>
        <v/>
      </c>
      <c r="U73" s="68" t="str">
        <f t="shared" si="20"/>
        <v/>
      </c>
      <c r="V73" s="68" t="str">
        <f t="shared" si="20"/>
        <v/>
      </c>
      <c r="W73" s="68" t="str">
        <f t="shared" si="20"/>
        <v/>
      </c>
      <c r="X73" s="68" t="str">
        <f t="shared" si="20"/>
        <v/>
      </c>
      <c r="Y73" s="398" t="s">
        <v>228</v>
      </c>
      <c r="Z73" s="68" t="str">
        <f>MID(AJ72,COLUMN()-25,1)</f>
        <v/>
      </c>
      <c r="AA73" s="1412"/>
      <c r="AB73" s="1413"/>
      <c r="AC73" s="1413"/>
      <c r="AD73" s="1413"/>
      <c r="AE73" s="1413"/>
      <c r="AF73" s="1413"/>
      <c r="AG73" s="1413"/>
      <c r="AH73" s="1413"/>
      <c r="AI73" s="1413"/>
      <c r="AJ73" s="1413"/>
      <c r="AK73" s="1413"/>
      <c r="AL73" s="1413"/>
      <c r="AM73" s="1414"/>
      <c r="AN73" s="393"/>
      <c r="AO73" s="381"/>
      <c r="AP73" s="180"/>
      <c r="CF73" s="404" t="s">
        <v>842</v>
      </c>
      <c r="CG73" s="404" t="s">
        <v>844</v>
      </c>
    </row>
    <row r="74" spans="1:85" ht="15" customHeight="1" thickBot="1" x14ac:dyDescent="0.25">
      <c r="A74" s="147"/>
      <c r="B74" s="377"/>
      <c r="C74" s="1427"/>
      <c r="D74" s="1404"/>
      <c r="E74" s="1405"/>
      <c r="F74" s="1405"/>
      <c r="G74" s="1416" t="s">
        <v>109</v>
      </c>
      <c r="H74" s="1417"/>
      <c r="I74" s="1417"/>
      <c r="J74" s="1417"/>
      <c r="K74" s="1417"/>
      <c r="L74" s="1418"/>
      <c r="M74" s="1313" t="s">
        <v>3227</v>
      </c>
      <c r="N74" s="1314"/>
      <c r="O74" s="1314"/>
      <c r="P74" s="1419"/>
      <c r="Q74" s="1420"/>
      <c r="R74" s="458" t="s">
        <v>231</v>
      </c>
      <c r="S74" s="1419"/>
      <c r="T74" s="1420"/>
      <c r="U74" s="459" t="s">
        <v>232</v>
      </c>
      <c r="V74" s="1419"/>
      <c r="W74" s="1420"/>
      <c r="X74" s="459" t="s">
        <v>233</v>
      </c>
      <c r="Y74" s="1331"/>
      <c r="Z74" s="1331"/>
      <c r="AA74" s="1331"/>
      <c r="AB74" s="1331"/>
      <c r="AC74" s="1331"/>
      <c r="AD74" s="1331"/>
      <c r="AE74" s="1331"/>
      <c r="AF74" s="1331"/>
      <c r="AG74" s="1331"/>
      <c r="AH74" s="1331"/>
      <c r="AI74" s="1331"/>
      <c r="AJ74" s="1331"/>
      <c r="AK74" s="1331"/>
      <c r="AL74" s="1331"/>
      <c r="AM74" s="1309"/>
      <c r="AN74" s="393"/>
      <c r="AO74" s="381"/>
      <c r="AP74" s="393"/>
      <c r="AR74" s="186"/>
      <c r="AS74" s="186"/>
      <c r="AT74" s="186"/>
      <c r="AU74" s="186"/>
      <c r="AV74" s="186"/>
      <c r="AW74" s="186"/>
      <c r="AX74" s="186"/>
      <c r="AY74" s="186"/>
      <c r="AZ74" s="186"/>
      <c r="BA74" s="186"/>
      <c r="BB74" s="186"/>
      <c r="BC74" s="186"/>
      <c r="BD74" s="186"/>
      <c r="BE74" s="186"/>
      <c r="BF74" s="186"/>
      <c r="BG74" s="186"/>
      <c r="BH74" s="186"/>
      <c r="BI74" s="186"/>
      <c r="BL74" s="16" t="str">
        <f>IF(M74="選択▼","",M74&amp;P74&amp;R74&amp;S74&amp;U74&amp;V74&amp;X74)</f>
        <v/>
      </c>
      <c r="BM74" s="67" t="str">
        <f>MID(P74,COLUMN()-64,1)</f>
        <v/>
      </c>
      <c r="BN74" s="67" t="str">
        <f>MID(P74,COLUMN()-64,1)</f>
        <v/>
      </c>
      <c r="BO74" s="67" t="str">
        <f>MID(S74,COLUMN()-66,1)</f>
        <v/>
      </c>
      <c r="BP74" s="67" t="str">
        <f>MID(S74,COLUMN()-66,1)</f>
        <v/>
      </c>
      <c r="BQ74" s="67" t="str">
        <f>MID(V74,COLUMN()-68,1)</f>
        <v/>
      </c>
      <c r="BR74" s="67" t="str">
        <f>MID(V74,COLUMN()-68,1)</f>
        <v/>
      </c>
      <c r="BS74" s="83" t="str">
        <f>IF(★法人その他入力!M74="平成","H",IF(★法人その他入力!M74="昭和","S",IF(★法人その他入力!M74="大正","T",IF(★法人その他入力!M74="明治","M",""))))</f>
        <v/>
      </c>
      <c r="CF74" s="404" t="s">
        <v>843</v>
      </c>
      <c r="CG74" s="404" t="s">
        <v>845</v>
      </c>
    </row>
    <row r="75" spans="1:85" ht="15" customHeight="1" thickTop="1" x14ac:dyDescent="0.2">
      <c r="A75" s="147"/>
      <c r="B75" s="377"/>
      <c r="C75" s="1427"/>
      <c r="D75" s="1335" t="s">
        <v>606</v>
      </c>
      <c r="E75" s="1336"/>
      <c r="F75" s="1336"/>
      <c r="G75" s="1260" t="s">
        <v>19</v>
      </c>
      <c r="H75" s="832"/>
      <c r="I75" s="832"/>
      <c r="J75" s="832"/>
      <c r="K75" s="832"/>
      <c r="L75" s="833"/>
      <c r="M75" s="910"/>
      <c r="N75" s="911"/>
      <c r="O75" s="911"/>
      <c r="P75" s="911"/>
      <c r="Q75" s="911"/>
      <c r="R75" s="911"/>
      <c r="S75" s="911"/>
      <c r="T75" s="911"/>
      <c r="U75" s="911"/>
      <c r="V75" s="913"/>
      <c r="W75" s="886" t="s">
        <v>276</v>
      </c>
      <c r="X75" s="887"/>
      <c r="Y75" s="887"/>
      <c r="Z75" s="887"/>
      <c r="AA75" s="887"/>
      <c r="AB75" s="887"/>
      <c r="AC75" s="887"/>
      <c r="AD75" s="887"/>
      <c r="AE75" s="887"/>
      <c r="AF75" s="887"/>
      <c r="AG75" s="887"/>
      <c r="AH75" s="887"/>
      <c r="AI75" s="887"/>
      <c r="AJ75" s="887"/>
      <c r="AK75" s="887"/>
      <c r="AL75" s="887"/>
      <c r="AM75" s="888"/>
      <c r="AN75" s="393"/>
      <c r="AO75" s="381"/>
      <c r="AP75" s="180"/>
      <c r="CF75" s="404" t="s">
        <v>844</v>
      </c>
      <c r="CG75" s="404" t="s">
        <v>846</v>
      </c>
    </row>
    <row r="76" spans="1:85" ht="15" hidden="1" customHeight="1" x14ac:dyDescent="0.2">
      <c r="A76" s="255"/>
      <c r="B76" s="377"/>
      <c r="C76" s="1427"/>
      <c r="D76" s="1337"/>
      <c r="E76" s="1338"/>
      <c r="F76" s="1338"/>
      <c r="G76" s="806" t="s">
        <v>593</v>
      </c>
      <c r="H76" s="807"/>
      <c r="I76" s="807"/>
      <c r="J76" s="807"/>
      <c r="K76" s="807"/>
      <c r="L76" s="808"/>
      <c r="M76" s="835" t="s">
        <v>225</v>
      </c>
      <c r="N76" s="836"/>
      <c r="O76" s="837"/>
      <c r="P76" s="53" t="str">
        <f>MID($M$75,COLUMN()-15,1)</f>
        <v/>
      </c>
      <c r="Q76" s="53" t="str">
        <f t="shared" ref="Q76:AI76" si="21">MID($M$75,COLUMN()-15,1)</f>
        <v/>
      </c>
      <c r="R76" s="53" t="str">
        <f t="shared" si="21"/>
        <v/>
      </c>
      <c r="S76" s="53" t="str">
        <f t="shared" si="21"/>
        <v/>
      </c>
      <c r="T76" s="53" t="str">
        <f t="shared" si="21"/>
        <v/>
      </c>
      <c r="U76" s="53" t="str">
        <f t="shared" si="21"/>
        <v/>
      </c>
      <c r="V76" s="53" t="str">
        <f t="shared" si="21"/>
        <v/>
      </c>
      <c r="W76" s="53" t="str">
        <f t="shared" si="21"/>
        <v/>
      </c>
      <c r="X76" s="53" t="str">
        <f t="shared" si="21"/>
        <v/>
      </c>
      <c r="Y76" s="53" t="str">
        <f t="shared" si="21"/>
        <v/>
      </c>
      <c r="Z76" s="53" t="str">
        <f t="shared" si="21"/>
        <v/>
      </c>
      <c r="AA76" s="53" t="str">
        <f t="shared" si="21"/>
        <v/>
      </c>
      <c r="AB76" s="53" t="str">
        <f t="shared" si="21"/>
        <v/>
      </c>
      <c r="AC76" s="53" t="str">
        <f t="shared" si="21"/>
        <v/>
      </c>
      <c r="AD76" s="53" t="str">
        <f t="shared" si="21"/>
        <v/>
      </c>
      <c r="AE76" s="53" t="str">
        <f t="shared" si="21"/>
        <v/>
      </c>
      <c r="AF76" s="53" t="str">
        <f t="shared" si="21"/>
        <v/>
      </c>
      <c r="AG76" s="53" t="str">
        <f t="shared" si="21"/>
        <v/>
      </c>
      <c r="AH76" s="53" t="str">
        <f t="shared" si="21"/>
        <v/>
      </c>
      <c r="AI76" s="53" t="str">
        <f t="shared" si="21"/>
        <v/>
      </c>
      <c r="AJ76" s="891"/>
      <c r="AK76" s="892"/>
      <c r="AL76" s="892"/>
      <c r="AM76" s="893"/>
      <c r="AN76" s="393"/>
      <c r="AO76" s="381"/>
      <c r="AP76" s="180"/>
      <c r="CF76" s="404" t="s">
        <v>845</v>
      </c>
      <c r="CG76" s="404" t="s">
        <v>847</v>
      </c>
    </row>
    <row r="77" spans="1:85" ht="15" customHeight="1" x14ac:dyDescent="0.2">
      <c r="A77" s="147"/>
      <c r="B77" s="377"/>
      <c r="C77" s="1427"/>
      <c r="D77" s="1337"/>
      <c r="E77" s="1338"/>
      <c r="F77" s="1338"/>
      <c r="G77" s="806"/>
      <c r="H77" s="807"/>
      <c r="I77" s="807"/>
      <c r="J77" s="807"/>
      <c r="K77" s="807"/>
      <c r="L77" s="808"/>
      <c r="M77" s="885"/>
      <c r="N77" s="816"/>
      <c r="O77" s="816"/>
      <c r="P77" s="816"/>
      <c r="Q77" s="816"/>
      <c r="R77" s="816"/>
      <c r="S77" s="816"/>
      <c r="T77" s="816"/>
      <c r="U77" s="816"/>
      <c r="V77" s="816"/>
      <c r="W77" s="816"/>
      <c r="X77" s="816"/>
      <c r="Y77" s="816"/>
      <c r="Z77" s="817"/>
      <c r="AA77" s="887" t="s">
        <v>1011</v>
      </c>
      <c r="AB77" s="887"/>
      <c r="AC77" s="887"/>
      <c r="AD77" s="887"/>
      <c r="AE77" s="887"/>
      <c r="AF77" s="887"/>
      <c r="AG77" s="887"/>
      <c r="AH77" s="887"/>
      <c r="AI77" s="887"/>
      <c r="AJ77" s="887"/>
      <c r="AK77" s="887"/>
      <c r="AL77" s="887"/>
      <c r="AM77" s="888"/>
      <c r="AN77" s="393"/>
      <c r="AO77" s="381"/>
      <c r="AP77" s="180"/>
      <c r="CF77" s="404" t="s">
        <v>846</v>
      </c>
      <c r="CG77" s="404" t="s">
        <v>848</v>
      </c>
    </row>
    <row r="78" spans="1:85" ht="15" hidden="1" customHeight="1" x14ac:dyDescent="0.2">
      <c r="A78" s="255"/>
      <c r="B78" s="377"/>
      <c r="C78" s="1427"/>
      <c r="D78" s="1337"/>
      <c r="E78" s="1338"/>
      <c r="F78" s="1338"/>
      <c r="G78" s="942"/>
      <c r="H78" s="897"/>
      <c r="I78" s="897"/>
      <c r="J78" s="897"/>
      <c r="K78" s="897"/>
      <c r="L78" s="898"/>
      <c r="M78" s="835" t="s">
        <v>225</v>
      </c>
      <c r="N78" s="836"/>
      <c r="O78" s="837"/>
      <c r="P78" s="53" t="str">
        <f>MID($M$77,COLUMN()-15,1)</f>
        <v/>
      </c>
      <c r="Q78" s="53" t="str">
        <f t="shared" ref="Q78:AI78" si="22">MID($M$77,COLUMN()-15,1)</f>
        <v/>
      </c>
      <c r="R78" s="53" t="str">
        <f t="shared" si="22"/>
        <v/>
      </c>
      <c r="S78" s="53" t="str">
        <f t="shared" si="22"/>
        <v/>
      </c>
      <c r="T78" s="53" t="str">
        <f t="shared" si="22"/>
        <v/>
      </c>
      <c r="U78" s="53" t="str">
        <f t="shared" si="22"/>
        <v/>
      </c>
      <c r="V78" s="53" t="str">
        <f t="shared" si="22"/>
        <v/>
      </c>
      <c r="W78" s="53" t="str">
        <f t="shared" si="22"/>
        <v/>
      </c>
      <c r="X78" s="53" t="str">
        <f t="shared" si="22"/>
        <v/>
      </c>
      <c r="Y78" s="53" t="str">
        <f t="shared" si="22"/>
        <v/>
      </c>
      <c r="Z78" s="53" t="str">
        <f t="shared" si="22"/>
        <v/>
      </c>
      <c r="AA78" s="53" t="str">
        <f t="shared" si="22"/>
        <v/>
      </c>
      <c r="AB78" s="53" t="str">
        <f t="shared" si="22"/>
        <v/>
      </c>
      <c r="AC78" s="53" t="str">
        <f t="shared" si="22"/>
        <v/>
      </c>
      <c r="AD78" s="53" t="str">
        <f t="shared" si="22"/>
        <v/>
      </c>
      <c r="AE78" s="53" t="str">
        <f t="shared" si="22"/>
        <v/>
      </c>
      <c r="AF78" s="53" t="str">
        <f t="shared" si="22"/>
        <v/>
      </c>
      <c r="AG78" s="53" t="str">
        <f t="shared" si="22"/>
        <v/>
      </c>
      <c r="AH78" s="53" t="str">
        <f t="shared" si="22"/>
        <v/>
      </c>
      <c r="AI78" s="53" t="str">
        <f t="shared" si="22"/>
        <v/>
      </c>
      <c r="AJ78" s="891"/>
      <c r="AK78" s="892"/>
      <c r="AL78" s="892"/>
      <c r="AM78" s="893"/>
      <c r="AN78" s="393"/>
      <c r="AO78" s="381"/>
      <c r="AP78" s="180"/>
      <c r="CF78" s="404" t="s">
        <v>847</v>
      </c>
      <c r="CG78" s="404" t="s">
        <v>849</v>
      </c>
    </row>
    <row r="79" spans="1:85" ht="15" customHeight="1" x14ac:dyDescent="0.2">
      <c r="A79" s="147"/>
      <c r="B79" s="377"/>
      <c r="C79" s="1427"/>
      <c r="D79" s="1337"/>
      <c r="E79" s="1338"/>
      <c r="F79" s="1338"/>
      <c r="G79" s="756" t="s">
        <v>3484</v>
      </c>
      <c r="H79" s="757"/>
      <c r="I79" s="757"/>
      <c r="J79" s="757"/>
      <c r="K79" s="757"/>
      <c r="L79" s="758"/>
      <c r="M79" s="899" t="s">
        <v>3223</v>
      </c>
      <c r="N79" s="845"/>
      <c r="O79" s="845"/>
      <c r="P79" s="845"/>
      <c r="Q79" s="845"/>
      <c r="R79" s="973"/>
      <c r="S79" s="973"/>
      <c r="T79" s="973"/>
      <c r="U79" s="973"/>
      <c r="V79" s="974"/>
      <c r="W79" s="840"/>
      <c r="X79" s="841"/>
      <c r="Y79" s="841"/>
      <c r="Z79" s="841"/>
      <c r="AA79" s="841"/>
      <c r="AB79" s="841"/>
      <c r="AC79" s="841"/>
      <c r="AD79" s="841"/>
      <c r="AE79" s="841"/>
      <c r="AF79" s="841"/>
      <c r="AG79" s="841"/>
      <c r="AH79" s="841"/>
      <c r="AI79" s="841"/>
      <c r="AJ79" s="841"/>
      <c r="AK79" s="841"/>
      <c r="AL79" s="841"/>
      <c r="AM79" s="842"/>
      <c r="AN79" s="393"/>
      <c r="AO79" s="381"/>
      <c r="AP79" s="402"/>
      <c r="BL79" s="16" t="str">
        <f>IF(M79="選択　▼","",LEFT(M79,2))</f>
        <v/>
      </c>
      <c r="BM79" s="67" t="str">
        <f>MID($BL79,COLUMN()-64,1)</f>
        <v/>
      </c>
      <c r="BN79" s="67" t="str">
        <f>MID($BL79,COLUMN()-64,1)</f>
        <v/>
      </c>
      <c r="CF79" s="404" t="s">
        <v>848</v>
      </c>
      <c r="CG79" s="404" t="s">
        <v>850</v>
      </c>
    </row>
    <row r="80" spans="1:85" ht="15" customHeight="1" x14ac:dyDescent="0.2">
      <c r="A80" s="147"/>
      <c r="B80" s="377"/>
      <c r="C80" s="1427"/>
      <c r="D80" s="1337"/>
      <c r="E80" s="1338"/>
      <c r="F80" s="1338"/>
      <c r="G80" s="880"/>
      <c r="H80" s="890"/>
      <c r="I80" s="890"/>
      <c r="J80" s="890"/>
      <c r="K80" s="890"/>
      <c r="L80" s="881"/>
      <c r="M80" s="177" t="s">
        <v>26</v>
      </c>
      <c r="N80" s="815"/>
      <c r="O80" s="815"/>
      <c r="P80" s="815"/>
      <c r="Q80" s="815"/>
      <c r="R80" s="877" t="s">
        <v>25</v>
      </c>
      <c r="S80" s="878"/>
      <c r="T80" s="878"/>
      <c r="U80" s="841"/>
      <c r="V80" s="841"/>
      <c r="W80" s="841"/>
      <c r="X80" s="841"/>
      <c r="Y80" s="841"/>
      <c r="Z80" s="841"/>
      <c r="AA80" s="841"/>
      <c r="AB80" s="841"/>
      <c r="AC80" s="841"/>
      <c r="AD80" s="841"/>
      <c r="AE80" s="841"/>
      <c r="AF80" s="841"/>
      <c r="AG80" s="841"/>
      <c r="AH80" s="841"/>
      <c r="AI80" s="841"/>
      <c r="AJ80" s="841"/>
      <c r="AK80" s="841"/>
      <c r="AL80" s="841"/>
      <c r="AM80" s="842"/>
      <c r="AN80" s="393"/>
      <c r="AO80" s="381"/>
      <c r="AP80" s="402"/>
      <c r="BL80" s="16" t="str">
        <f>IF(N80="","",AB79&amp;"第"&amp;N80&amp;"号")</f>
        <v/>
      </c>
      <c r="CF80" s="404" t="s">
        <v>849</v>
      </c>
      <c r="CG80" s="404" t="s">
        <v>851</v>
      </c>
    </row>
    <row r="81" spans="1:85" ht="15" hidden="1" customHeight="1" x14ac:dyDescent="0.2">
      <c r="A81" s="255"/>
      <c r="B81" s="377"/>
      <c r="C81" s="1427"/>
      <c r="D81" s="1337"/>
      <c r="E81" s="1338"/>
      <c r="F81" s="1338"/>
      <c r="G81" s="759"/>
      <c r="H81" s="760"/>
      <c r="I81" s="760"/>
      <c r="J81" s="760"/>
      <c r="K81" s="760"/>
      <c r="L81" s="761"/>
      <c r="M81" s="849" t="s">
        <v>225</v>
      </c>
      <c r="N81" s="850"/>
      <c r="O81" s="851"/>
      <c r="P81" s="68" t="str">
        <f>BM79</f>
        <v/>
      </c>
      <c r="Q81" s="68" t="str">
        <f>BN79</f>
        <v/>
      </c>
      <c r="R81" s="398" t="s">
        <v>228</v>
      </c>
      <c r="S81" s="68" t="str">
        <f>MID($N$80,COLUMN()-18,1)</f>
        <v/>
      </c>
      <c r="T81" s="68" t="str">
        <f t="shared" ref="T81:X81" si="23">MID($N$80,COLUMN()-18,1)</f>
        <v/>
      </c>
      <c r="U81" s="68" t="str">
        <f t="shared" si="23"/>
        <v/>
      </c>
      <c r="V81" s="68" t="str">
        <f t="shared" si="23"/>
        <v/>
      </c>
      <c r="W81" s="68" t="str">
        <f t="shared" si="23"/>
        <v/>
      </c>
      <c r="X81" s="68" t="str">
        <f t="shared" si="23"/>
        <v/>
      </c>
      <c r="Y81" s="398" t="s">
        <v>228</v>
      </c>
      <c r="Z81" s="68" t="str">
        <f>MID(AJ80,COLUMN()-25,1)</f>
        <v/>
      </c>
      <c r="AA81" s="1412"/>
      <c r="AB81" s="1413"/>
      <c r="AC81" s="1413"/>
      <c r="AD81" s="1413"/>
      <c r="AE81" s="1413"/>
      <c r="AF81" s="1413"/>
      <c r="AG81" s="1413"/>
      <c r="AH81" s="1413"/>
      <c r="AI81" s="1413"/>
      <c r="AJ81" s="1413"/>
      <c r="AK81" s="1413"/>
      <c r="AL81" s="1413"/>
      <c r="AM81" s="1414"/>
      <c r="AN81" s="393"/>
      <c r="AO81" s="381"/>
      <c r="AP81" s="402"/>
      <c r="CF81" s="404" t="s">
        <v>850</v>
      </c>
      <c r="CG81" s="404" t="s">
        <v>852</v>
      </c>
    </row>
    <row r="82" spans="1:85" ht="15" customHeight="1" thickBot="1" x14ac:dyDescent="0.25">
      <c r="A82" s="147"/>
      <c r="B82" s="377"/>
      <c r="C82" s="1427"/>
      <c r="D82" s="1339"/>
      <c r="E82" s="1340"/>
      <c r="F82" s="1340"/>
      <c r="G82" s="1416" t="s">
        <v>109</v>
      </c>
      <c r="H82" s="1417"/>
      <c r="I82" s="1417"/>
      <c r="J82" s="1417"/>
      <c r="K82" s="1417"/>
      <c r="L82" s="1418"/>
      <c r="M82" s="1313" t="s">
        <v>3227</v>
      </c>
      <c r="N82" s="1314"/>
      <c r="O82" s="1314"/>
      <c r="P82" s="1419"/>
      <c r="Q82" s="1420"/>
      <c r="R82" s="458" t="s">
        <v>231</v>
      </c>
      <c r="S82" s="1419"/>
      <c r="T82" s="1420"/>
      <c r="U82" s="459" t="s">
        <v>232</v>
      </c>
      <c r="V82" s="1419"/>
      <c r="W82" s="1420"/>
      <c r="X82" s="459" t="s">
        <v>233</v>
      </c>
      <c r="Y82" s="1331"/>
      <c r="Z82" s="1331"/>
      <c r="AA82" s="1331"/>
      <c r="AB82" s="1331"/>
      <c r="AC82" s="1331"/>
      <c r="AD82" s="1331"/>
      <c r="AE82" s="1331"/>
      <c r="AF82" s="1331"/>
      <c r="AG82" s="1331"/>
      <c r="AH82" s="1331"/>
      <c r="AI82" s="1331"/>
      <c r="AJ82" s="1331"/>
      <c r="AK82" s="1331"/>
      <c r="AL82" s="1331"/>
      <c r="AM82" s="1309"/>
      <c r="AN82" s="393"/>
      <c r="AO82" s="381"/>
      <c r="AP82" s="393"/>
      <c r="AR82" s="186"/>
      <c r="AS82" s="186"/>
      <c r="AT82" s="186"/>
      <c r="AU82" s="186"/>
      <c r="AV82" s="186"/>
      <c r="AW82" s="186"/>
      <c r="AX82" s="186"/>
      <c r="AY82" s="186"/>
      <c r="AZ82" s="186"/>
      <c r="BA82" s="186"/>
      <c r="BB82" s="186"/>
      <c r="BC82" s="186"/>
      <c r="BD82" s="186"/>
      <c r="BE82" s="186"/>
      <c r="BF82" s="186"/>
      <c r="BG82" s="186"/>
      <c r="BH82" s="186"/>
      <c r="BI82" s="186"/>
      <c r="BL82" s="16" t="str">
        <f>IF(M82="選択▼","",M82&amp;P82&amp;R82&amp;S82&amp;U82&amp;V82&amp;X82)</f>
        <v/>
      </c>
      <c r="BM82" s="67" t="str">
        <f>MID(P82,COLUMN()-64,1)</f>
        <v/>
      </c>
      <c r="BN82" s="67" t="str">
        <f>MID(P82,COLUMN()-64,1)</f>
        <v/>
      </c>
      <c r="BO82" s="67" t="str">
        <f>MID(S82,COLUMN()-66,1)</f>
        <v/>
      </c>
      <c r="BP82" s="67" t="str">
        <f>MID(S82,COLUMN()-66,1)</f>
        <v/>
      </c>
      <c r="BQ82" s="67" t="str">
        <f>MID(V82,COLUMN()-68,1)</f>
        <v/>
      </c>
      <c r="BR82" s="67" t="str">
        <f>MID(V82,COLUMN()-68,1)</f>
        <v/>
      </c>
      <c r="BS82" s="83" t="str">
        <f>IF(★法人その他入力!M82="平成","H",IF(★法人その他入力!M82="昭和","S",IF(★法人その他入力!M82="大正","T",IF(★法人その他入力!M82="明治","M",""))))</f>
        <v/>
      </c>
      <c r="CF82" s="404" t="s">
        <v>851</v>
      </c>
      <c r="CG82" s="404" t="s">
        <v>853</v>
      </c>
    </row>
    <row r="83" spans="1:85" ht="15" customHeight="1" thickTop="1" x14ac:dyDescent="0.2">
      <c r="A83" s="147"/>
      <c r="B83" s="377"/>
      <c r="C83" s="1427"/>
      <c r="D83" s="1237" t="s">
        <v>607</v>
      </c>
      <c r="E83" s="1169"/>
      <c r="F83" s="1169"/>
      <c r="G83" s="1260" t="s">
        <v>19</v>
      </c>
      <c r="H83" s="832"/>
      <c r="I83" s="832"/>
      <c r="J83" s="832"/>
      <c r="K83" s="832"/>
      <c r="L83" s="833"/>
      <c r="M83" s="910"/>
      <c r="N83" s="911"/>
      <c r="O83" s="911"/>
      <c r="P83" s="911"/>
      <c r="Q83" s="911"/>
      <c r="R83" s="911"/>
      <c r="S83" s="911"/>
      <c r="T83" s="911"/>
      <c r="U83" s="911"/>
      <c r="V83" s="913"/>
      <c r="W83" s="886" t="s">
        <v>276</v>
      </c>
      <c r="X83" s="887"/>
      <c r="Y83" s="887"/>
      <c r="Z83" s="887"/>
      <c r="AA83" s="887"/>
      <c r="AB83" s="887"/>
      <c r="AC83" s="887"/>
      <c r="AD83" s="887"/>
      <c r="AE83" s="887"/>
      <c r="AF83" s="887"/>
      <c r="AG83" s="887"/>
      <c r="AH83" s="887"/>
      <c r="AI83" s="887"/>
      <c r="AJ83" s="887"/>
      <c r="AK83" s="887"/>
      <c r="AL83" s="887"/>
      <c r="AM83" s="888"/>
      <c r="AN83" s="393"/>
      <c r="AO83" s="381"/>
      <c r="AP83" s="180"/>
      <c r="CF83" s="404" t="s">
        <v>852</v>
      </c>
      <c r="CG83" s="404" t="s">
        <v>854</v>
      </c>
    </row>
    <row r="84" spans="1:85" ht="15" hidden="1" customHeight="1" x14ac:dyDescent="0.2">
      <c r="A84" s="255"/>
      <c r="B84" s="377"/>
      <c r="C84" s="1427"/>
      <c r="D84" s="1238"/>
      <c r="E84" s="1171"/>
      <c r="F84" s="1171"/>
      <c r="G84" s="806" t="s">
        <v>593</v>
      </c>
      <c r="H84" s="807"/>
      <c r="I84" s="807"/>
      <c r="J84" s="807"/>
      <c r="K84" s="807"/>
      <c r="L84" s="808"/>
      <c r="M84" s="835" t="s">
        <v>225</v>
      </c>
      <c r="N84" s="836"/>
      <c r="O84" s="837"/>
      <c r="P84" s="53" t="str">
        <f>MID($M$83,COLUMN()-15,1)</f>
        <v/>
      </c>
      <c r="Q84" s="53" t="str">
        <f t="shared" ref="Q84:AI84" si="24">MID($M$83,COLUMN()-15,1)</f>
        <v/>
      </c>
      <c r="R84" s="53" t="str">
        <f t="shared" si="24"/>
        <v/>
      </c>
      <c r="S84" s="53" t="str">
        <f t="shared" si="24"/>
        <v/>
      </c>
      <c r="T84" s="53" t="str">
        <f t="shared" si="24"/>
        <v/>
      </c>
      <c r="U84" s="53" t="str">
        <f t="shared" si="24"/>
        <v/>
      </c>
      <c r="V84" s="53" t="str">
        <f t="shared" si="24"/>
        <v/>
      </c>
      <c r="W84" s="53" t="str">
        <f t="shared" si="24"/>
        <v/>
      </c>
      <c r="X84" s="53" t="str">
        <f t="shared" si="24"/>
        <v/>
      </c>
      <c r="Y84" s="53" t="str">
        <f t="shared" si="24"/>
        <v/>
      </c>
      <c r="Z84" s="53" t="str">
        <f t="shared" si="24"/>
        <v/>
      </c>
      <c r="AA84" s="53" t="str">
        <f t="shared" si="24"/>
        <v/>
      </c>
      <c r="AB84" s="53" t="str">
        <f t="shared" si="24"/>
        <v/>
      </c>
      <c r="AC84" s="53" t="str">
        <f t="shared" si="24"/>
        <v/>
      </c>
      <c r="AD84" s="53" t="str">
        <f t="shared" si="24"/>
        <v/>
      </c>
      <c r="AE84" s="53" t="str">
        <f t="shared" si="24"/>
        <v/>
      </c>
      <c r="AF84" s="53" t="str">
        <f t="shared" si="24"/>
        <v/>
      </c>
      <c r="AG84" s="53" t="str">
        <f t="shared" si="24"/>
        <v/>
      </c>
      <c r="AH84" s="53" t="str">
        <f t="shared" si="24"/>
        <v/>
      </c>
      <c r="AI84" s="53" t="str">
        <f t="shared" si="24"/>
        <v/>
      </c>
      <c r="AJ84" s="891"/>
      <c r="AK84" s="892"/>
      <c r="AL84" s="892"/>
      <c r="AM84" s="893"/>
      <c r="AN84" s="393"/>
      <c r="AO84" s="381"/>
      <c r="AP84" s="180"/>
      <c r="CF84" s="404" t="s">
        <v>853</v>
      </c>
      <c r="CG84" s="404" t="s">
        <v>855</v>
      </c>
    </row>
    <row r="85" spans="1:85" ht="15" customHeight="1" x14ac:dyDescent="0.2">
      <c r="A85" s="147"/>
      <c r="B85" s="377"/>
      <c r="C85" s="1427"/>
      <c r="D85" s="1238"/>
      <c r="E85" s="1171"/>
      <c r="F85" s="1171"/>
      <c r="G85" s="806"/>
      <c r="H85" s="807"/>
      <c r="I85" s="807"/>
      <c r="J85" s="807"/>
      <c r="K85" s="807"/>
      <c r="L85" s="808"/>
      <c r="M85" s="885"/>
      <c r="N85" s="816"/>
      <c r="O85" s="816"/>
      <c r="P85" s="816"/>
      <c r="Q85" s="816"/>
      <c r="R85" s="816"/>
      <c r="S85" s="816"/>
      <c r="T85" s="816"/>
      <c r="U85" s="816"/>
      <c r="V85" s="816"/>
      <c r="W85" s="816"/>
      <c r="X85" s="816"/>
      <c r="Y85" s="816"/>
      <c r="Z85" s="817"/>
      <c r="AA85" s="887" t="s">
        <v>1011</v>
      </c>
      <c r="AB85" s="887"/>
      <c r="AC85" s="887"/>
      <c r="AD85" s="887"/>
      <c r="AE85" s="887"/>
      <c r="AF85" s="887"/>
      <c r="AG85" s="887"/>
      <c r="AH85" s="887"/>
      <c r="AI85" s="887"/>
      <c r="AJ85" s="887"/>
      <c r="AK85" s="887"/>
      <c r="AL85" s="887"/>
      <c r="AM85" s="888"/>
      <c r="AN85" s="393"/>
      <c r="AO85" s="381"/>
      <c r="AP85" s="180"/>
      <c r="CF85" s="404" t="s">
        <v>854</v>
      </c>
      <c r="CG85" s="404" t="s">
        <v>856</v>
      </c>
    </row>
    <row r="86" spans="1:85" ht="15" hidden="1" customHeight="1" x14ac:dyDescent="0.2">
      <c r="A86" s="255"/>
      <c r="B86" s="377"/>
      <c r="C86" s="1427"/>
      <c r="D86" s="1238"/>
      <c r="E86" s="1171"/>
      <c r="F86" s="1171"/>
      <c r="G86" s="942"/>
      <c r="H86" s="897"/>
      <c r="I86" s="897"/>
      <c r="J86" s="897"/>
      <c r="K86" s="897"/>
      <c r="L86" s="898"/>
      <c r="M86" s="835" t="s">
        <v>225</v>
      </c>
      <c r="N86" s="836"/>
      <c r="O86" s="837"/>
      <c r="P86" s="53" t="str">
        <f>MID($M$85,COLUMN()-15,1)</f>
        <v/>
      </c>
      <c r="Q86" s="53" t="str">
        <f t="shared" ref="Q86:AI86" si="25">MID($M$85,COLUMN()-15,1)</f>
        <v/>
      </c>
      <c r="R86" s="53" t="str">
        <f t="shared" si="25"/>
        <v/>
      </c>
      <c r="S86" s="53" t="str">
        <f t="shared" si="25"/>
        <v/>
      </c>
      <c r="T86" s="53" t="str">
        <f t="shared" si="25"/>
        <v/>
      </c>
      <c r="U86" s="53" t="str">
        <f t="shared" si="25"/>
        <v/>
      </c>
      <c r="V86" s="53" t="str">
        <f t="shared" si="25"/>
        <v/>
      </c>
      <c r="W86" s="53" t="str">
        <f t="shared" si="25"/>
        <v/>
      </c>
      <c r="X86" s="53" t="str">
        <f t="shared" si="25"/>
        <v/>
      </c>
      <c r="Y86" s="53" t="str">
        <f t="shared" si="25"/>
        <v/>
      </c>
      <c r="Z86" s="53" t="str">
        <f t="shared" si="25"/>
        <v/>
      </c>
      <c r="AA86" s="53" t="str">
        <f t="shared" si="25"/>
        <v/>
      </c>
      <c r="AB86" s="53" t="str">
        <f t="shared" si="25"/>
        <v/>
      </c>
      <c r="AC86" s="53" t="str">
        <f t="shared" si="25"/>
        <v/>
      </c>
      <c r="AD86" s="53" t="str">
        <f t="shared" si="25"/>
        <v/>
      </c>
      <c r="AE86" s="53" t="str">
        <f t="shared" si="25"/>
        <v/>
      </c>
      <c r="AF86" s="53" t="str">
        <f t="shared" si="25"/>
        <v/>
      </c>
      <c r="AG86" s="53" t="str">
        <f t="shared" si="25"/>
        <v/>
      </c>
      <c r="AH86" s="53" t="str">
        <f t="shared" si="25"/>
        <v/>
      </c>
      <c r="AI86" s="53" t="str">
        <f t="shared" si="25"/>
        <v/>
      </c>
      <c r="AJ86" s="891"/>
      <c r="AK86" s="892"/>
      <c r="AL86" s="892"/>
      <c r="AM86" s="893"/>
      <c r="AN86" s="393"/>
      <c r="AO86" s="381"/>
      <c r="AP86" s="180"/>
      <c r="CF86" s="404" t="s">
        <v>855</v>
      </c>
      <c r="CG86" s="404" t="s">
        <v>857</v>
      </c>
    </row>
    <row r="87" spans="1:85" ht="15" customHeight="1" x14ac:dyDescent="0.2">
      <c r="A87" s="147"/>
      <c r="B87" s="377"/>
      <c r="C87" s="1427"/>
      <c r="D87" s="1238"/>
      <c r="E87" s="1171"/>
      <c r="F87" s="1171"/>
      <c r="G87" s="756" t="s">
        <v>3484</v>
      </c>
      <c r="H87" s="757"/>
      <c r="I87" s="757"/>
      <c r="J87" s="757"/>
      <c r="K87" s="757"/>
      <c r="L87" s="758"/>
      <c r="M87" s="899" t="s">
        <v>3223</v>
      </c>
      <c r="N87" s="845"/>
      <c r="O87" s="845"/>
      <c r="P87" s="845"/>
      <c r="Q87" s="845"/>
      <c r="R87" s="973"/>
      <c r="S87" s="973"/>
      <c r="T87" s="973"/>
      <c r="U87" s="973"/>
      <c r="V87" s="974"/>
      <c r="W87" s="840"/>
      <c r="X87" s="841"/>
      <c r="Y87" s="841"/>
      <c r="Z87" s="841"/>
      <c r="AA87" s="841"/>
      <c r="AB87" s="841"/>
      <c r="AC87" s="841"/>
      <c r="AD87" s="841"/>
      <c r="AE87" s="841"/>
      <c r="AF87" s="841"/>
      <c r="AG87" s="841"/>
      <c r="AH87" s="841"/>
      <c r="AI87" s="841"/>
      <c r="AJ87" s="841"/>
      <c r="AK87" s="841"/>
      <c r="AL87" s="841"/>
      <c r="AM87" s="842"/>
      <c r="AN87" s="393"/>
      <c r="AO87" s="381"/>
      <c r="AP87" s="402"/>
      <c r="BL87" s="16" t="str">
        <f>IF(M87="選択　▼","",LEFT(M87,2))</f>
        <v/>
      </c>
      <c r="BM87" s="67" t="str">
        <f>MID($BL87,COLUMN()-64,1)</f>
        <v/>
      </c>
      <c r="BN87" s="67" t="str">
        <f>MID($BL87,COLUMN()-64,1)</f>
        <v/>
      </c>
      <c r="CF87" s="404" t="s">
        <v>856</v>
      </c>
      <c r="CG87" s="404" t="s">
        <v>858</v>
      </c>
    </row>
    <row r="88" spans="1:85" ht="15" customHeight="1" x14ac:dyDescent="0.2">
      <c r="A88" s="147"/>
      <c r="B88" s="377"/>
      <c r="C88" s="1427"/>
      <c r="D88" s="1238"/>
      <c r="E88" s="1171"/>
      <c r="F88" s="1171"/>
      <c r="G88" s="880"/>
      <c r="H88" s="890"/>
      <c r="I88" s="890"/>
      <c r="J88" s="890"/>
      <c r="K88" s="890"/>
      <c r="L88" s="881"/>
      <c r="M88" s="177" t="s">
        <v>26</v>
      </c>
      <c r="N88" s="815"/>
      <c r="O88" s="815"/>
      <c r="P88" s="815"/>
      <c r="Q88" s="815"/>
      <c r="R88" s="877" t="s">
        <v>25</v>
      </c>
      <c r="S88" s="878"/>
      <c r="T88" s="878"/>
      <c r="U88" s="841"/>
      <c r="V88" s="841"/>
      <c r="W88" s="841"/>
      <c r="X88" s="841"/>
      <c r="Y88" s="841"/>
      <c r="Z88" s="841"/>
      <c r="AA88" s="841"/>
      <c r="AB88" s="841"/>
      <c r="AC88" s="841"/>
      <c r="AD88" s="841"/>
      <c r="AE88" s="841"/>
      <c r="AF88" s="841"/>
      <c r="AG88" s="841"/>
      <c r="AH88" s="841"/>
      <c r="AI88" s="841"/>
      <c r="AJ88" s="841"/>
      <c r="AK88" s="841"/>
      <c r="AL88" s="841"/>
      <c r="AM88" s="842"/>
      <c r="AN88" s="393"/>
      <c r="AO88" s="381"/>
      <c r="AP88" s="402"/>
      <c r="BL88" s="16" t="str">
        <f>IF(N88="","",AB87&amp;"第"&amp;N88&amp;"号")</f>
        <v/>
      </c>
      <c r="CF88" s="404" t="s">
        <v>857</v>
      </c>
      <c r="CG88" s="404" t="s">
        <v>859</v>
      </c>
    </row>
    <row r="89" spans="1:85" ht="15" hidden="1" customHeight="1" x14ac:dyDescent="0.2">
      <c r="A89" s="255"/>
      <c r="B89" s="377"/>
      <c r="C89" s="1427"/>
      <c r="D89" s="1238"/>
      <c r="E89" s="1171"/>
      <c r="F89" s="1171"/>
      <c r="G89" s="759"/>
      <c r="H89" s="760"/>
      <c r="I89" s="760"/>
      <c r="J89" s="760"/>
      <c r="K89" s="760"/>
      <c r="L89" s="761"/>
      <c r="M89" s="849" t="s">
        <v>225</v>
      </c>
      <c r="N89" s="850"/>
      <c r="O89" s="851"/>
      <c r="P89" s="68" t="str">
        <f>BM87</f>
        <v/>
      </c>
      <c r="Q89" s="68" t="str">
        <f>BN87</f>
        <v/>
      </c>
      <c r="R89" s="398" t="s">
        <v>228</v>
      </c>
      <c r="S89" s="68" t="str">
        <f>MID($N$88,COLUMN()-18,1)</f>
        <v/>
      </c>
      <c r="T89" s="68" t="str">
        <f t="shared" ref="T89:X89" si="26">MID($N$88,COLUMN()-18,1)</f>
        <v/>
      </c>
      <c r="U89" s="68" t="str">
        <f t="shared" si="26"/>
        <v/>
      </c>
      <c r="V89" s="68" t="str">
        <f t="shared" si="26"/>
        <v/>
      </c>
      <c r="W89" s="68" t="str">
        <f t="shared" si="26"/>
        <v/>
      </c>
      <c r="X89" s="68" t="str">
        <f t="shared" si="26"/>
        <v/>
      </c>
      <c r="Y89" s="398" t="s">
        <v>228</v>
      </c>
      <c r="Z89" s="68" t="str">
        <f>MID(AJ88,COLUMN()-25,1)</f>
        <v/>
      </c>
      <c r="AA89" s="1412"/>
      <c r="AB89" s="1413"/>
      <c r="AC89" s="1413"/>
      <c r="AD89" s="1413"/>
      <c r="AE89" s="1413"/>
      <c r="AF89" s="1413"/>
      <c r="AG89" s="1413"/>
      <c r="AH89" s="1413"/>
      <c r="AI89" s="1413"/>
      <c r="AJ89" s="1413"/>
      <c r="AK89" s="1413"/>
      <c r="AL89" s="1413"/>
      <c r="AM89" s="1414"/>
      <c r="AN89" s="393"/>
      <c r="AO89" s="381"/>
      <c r="AP89" s="402"/>
      <c r="CF89" s="404" t="s">
        <v>858</v>
      </c>
      <c r="CG89" s="404" t="s">
        <v>860</v>
      </c>
    </row>
    <row r="90" spans="1:85" ht="15" customHeight="1" thickBot="1" x14ac:dyDescent="0.25">
      <c r="A90" s="147"/>
      <c r="B90" s="377"/>
      <c r="C90" s="1427"/>
      <c r="D90" s="1404"/>
      <c r="E90" s="1405"/>
      <c r="F90" s="1405"/>
      <c r="G90" s="1416" t="s">
        <v>109</v>
      </c>
      <c r="H90" s="1417"/>
      <c r="I90" s="1417"/>
      <c r="J90" s="1417"/>
      <c r="K90" s="1417"/>
      <c r="L90" s="1418"/>
      <c r="M90" s="1313" t="s">
        <v>3227</v>
      </c>
      <c r="N90" s="1314"/>
      <c r="O90" s="1314"/>
      <c r="P90" s="1419"/>
      <c r="Q90" s="1420"/>
      <c r="R90" s="458" t="s">
        <v>231</v>
      </c>
      <c r="S90" s="1419"/>
      <c r="T90" s="1420"/>
      <c r="U90" s="459" t="s">
        <v>232</v>
      </c>
      <c r="V90" s="1419"/>
      <c r="W90" s="1420"/>
      <c r="X90" s="459" t="s">
        <v>233</v>
      </c>
      <c r="Y90" s="1331"/>
      <c r="Z90" s="1331"/>
      <c r="AA90" s="1331"/>
      <c r="AB90" s="1331"/>
      <c r="AC90" s="1331"/>
      <c r="AD90" s="1331"/>
      <c r="AE90" s="1331"/>
      <c r="AF90" s="1331"/>
      <c r="AG90" s="1331"/>
      <c r="AH90" s="1331"/>
      <c r="AI90" s="1331"/>
      <c r="AJ90" s="1331"/>
      <c r="AK90" s="1331"/>
      <c r="AL90" s="1331"/>
      <c r="AM90" s="1309"/>
      <c r="AN90" s="393"/>
      <c r="AO90" s="381"/>
      <c r="AP90" s="393"/>
      <c r="AR90" s="186"/>
      <c r="AS90" s="186"/>
      <c r="AT90" s="186"/>
      <c r="AU90" s="186"/>
      <c r="AV90" s="186"/>
      <c r="AW90" s="186"/>
      <c r="AX90" s="186"/>
      <c r="AY90" s="186"/>
      <c r="AZ90" s="186"/>
      <c r="BA90" s="186"/>
      <c r="BB90" s="186"/>
      <c r="BC90" s="186"/>
      <c r="BD90" s="186"/>
      <c r="BE90" s="186"/>
      <c r="BF90" s="186"/>
      <c r="BG90" s="186"/>
      <c r="BH90" s="186"/>
      <c r="BI90" s="186"/>
      <c r="BL90" s="16" t="str">
        <f>IF(M90="選択▼","",M90&amp;P90&amp;R90&amp;S90&amp;U90&amp;V90&amp;X90)</f>
        <v/>
      </c>
      <c r="BM90" s="67" t="str">
        <f>MID(P90,COLUMN()-64,1)</f>
        <v/>
      </c>
      <c r="BN90" s="67" t="str">
        <f>MID(P90,COLUMN()-64,1)</f>
        <v/>
      </c>
      <c r="BO90" s="67" t="str">
        <f>MID(S90,COLUMN()-66,1)</f>
        <v/>
      </c>
      <c r="BP90" s="67" t="str">
        <f>MID(S90,COLUMN()-66,1)</f>
        <v/>
      </c>
      <c r="BQ90" s="67" t="str">
        <f>MID(V90,COLUMN()-68,1)</f>
        <v/>
      </c>
      <c r="BR90" s="67" t="str">
        <f>MID(V90,COLUMN()-68,1)</f>
        <v/>
      </c>
      <c r="BS90" s="83" t="str">
        <f>IF(★法人その他入力!M90="平成","H",IF(★法人その他入力!M90="昭和","S",IF(★法人その他入力!M90="大正","T",IF(★法人その他入力!M90="明治","M",""))))</f>
        <v/>
      </c>
      <c r="CF90" s="404" t="s">
        <v>859</v>
      </c>
      <c r="CG90" s="404" t="s">
        <v>861</v>
      </c>
    </row>
    <row r="91" spans="1:85" ht="15" customHeight="1" thickTop="1" x14ac:dyDescent="0.2">
      <c r="A91" s="147"/>
      <c r="B91" s="377"/>
      <c r="C91" s="1427"/>
      <c r="D91" s="1335" t="s">
        <v>608</v>
      </c>
      <c r="E91" s="1336"/>
      <c r="F91" s="1336"/>
      <c r="G91" s="1260" t="s">
        <v>19</v>
      </c>
      <c r="H91" s="832"/>
      <c r="I91" s="832"/>
      <c r="J91" s="832"/>
      <c r="K91" s="832"/>
      <c r="L91" s="833"/>
      <c r="M91" s="910"/>
      <c r="N91" s="911"/>
      <c r="O91" s="911"/>
      <c r="P91" s="911"/>
      <c r="Q91" s="911"/>
      <c r="R91" s="911"/>
      <c r="S91" s="911"/>
      <c r="T91" s="911"/>
      <c r="U91" s="911"/>
      <c r="V91" s="913"/>
      <c r="W91" s="886" t="s">
        <v>276</v>
      </c>
      <c r="X91" s="887"/>
      <c r="Y91" s="887"/>
      <c r="Z91" s="887"/>
      <c r="AA91" s="887"/>
      <c r="AB91" s="887"/>
      <c r="AC91" s="887"/>
      <c r="AD91" s="887"/>
      <c r="AE91" s="887"/>
      <c r="AF91" s="887"/>
      <c r="AG91" s="887"/>
      <c r="AH91" s="887"/>
      <c r="AI91" s="887"/>
      <c r="AJ91" s="887"/>
      <c r="AK91" s="887"/>
      <c r="AL91" s="887"/>
      <c r="AM91" s="888"/>
      <c r="AN91" s="393"/>
      <c r="AO91" s="381"/>
      <c r="AP91" s="180"/>
      <c r="CF91" s="404" t="s">
        <v>860</v>
      </c>
      <c r="CG91" s="404" t="s">
        <v>862</v>
      </c>
    </row>
    <row r="92" spans="1:85" ht="15" hidden="1" customHeight="1" x14ac:dyDescent="0.2">
      <c r="A92" s="255"/>
      <c r="B92" s="377"/>
      <c r="C92" s="1427"/>
      <c r="D92" s="1337"/>
      <c r="E92" s="1338"/>
      <c r="F92" s="1338"/>
      <c r="G92" s="806" t="s">
        <v>593</v>
      </c>
      <c r="H92" s="807"/>
      <c r="I92" s="807"/>
      <c r="J92" s="807"/>
      <c r="K92" s="807"/>
      <c r="L92" s="808"/>
      <c r="M92" s="835" t="s">
        <v>225</v>
      </c>
      <c r="N92" s="836"/>
      <c r="O92" s="837"/>
      <c r="P92" s="53" t="str">
        <f>MID($M$91,COLUMN()-15,1)</f>
        <v/>
      </c>
      <c r="Q92" s="53" t="str">
        <f t="shared" ref="Q92:AI92" si="27">MID($M$91,COLUMN()-15,1)</f>
        <v/>
      </c>
      <c r="R92" s="53" t="str">
        <f t="shared" si="27"/>
        <v/>
      </c>
      <c r="S92" s="53" t="str">
        <f t="shared" si="27"/>
        <v/>
      </c>
      <c r="T92" s="53" t="str">
        <f t="shared" si="27"/>
        <v/>
      </c>
      <c r="U92" s="53" t="str">
        <f t="shared" si="27"/>
        <v/>
      </c>
      <c r="V92" s="53" t="str">
        <f t="shared" si="27"/>
        <v/>
      </c>
      <c r="W92" s="53" t="str">
        <f t="shared" si="27"/>
        <v/>
      </c>
      <c r="X92" s="53" t="str">
        <f t="shared" si="27"/>
        <v/>
      </c>
      <c r="Y92" s="53" t="str">
        <f t="shared" si="27"/>
        <v/>
      </c>
      <c r="Z92" s="53" t="str">
        <f t="shared" si="27"/>
        <v/>
      </c>
      <c r="AA92" s="53" t="str">
        <f t="shared" si="27"/>
        <v/>
      </c>
      <c r="AB92" s="53" t="str">
        <f t="shared" si="27"/>
        <v/>
      </c>
      <c r="AC92" s="53" t="str">
        <f t="shared" si="27"/>
        <v/>
      </c>
      <c r="AD92" s="53" t="str">
        <f t="shared" si="27"/>
        <v/>
      </c>
      <c r="AE92" s="53" t="str">
        <f t="shared" si="27"/>
        <v/>
      </c>
      <c r="AF92" s="53" t="str">
        <f t="shared" si="27"/>
        <v/>
      </c>
      <c r="AG92" s="53" t="str">
        <f t="shared" si="27"/>
        <v/>
      </c>
      <c r="AH92" s="53" t="str">
        <f t="shared" si="27"/>
        <v/>
      </c>
      <c r="AI92" s="53" t="str">
        <f t="shared" si="27"/>
        <v/>
      </c>
      <c r="AJ92" s="891"/>
      <c r="AK92" s="892"/>
      <c r="AL92" s="892"/>
      <c r="AM92" s="893"/>
      <c r="AN92" s="393"/>
      <c r="AO92" s="381"/>
      <c r="AP92" s="180"/>
      <c r="CF92" s="404" t="s">
        <v>861</v>
      </c>
      <c r="CG92" s="404" t="s">
        <v>863</v>
      </c>
    </row>
    <row r="93" spans="1:85" ht="15" customHeight="1" x14ac:dyDescent="0.2">
      <c r="A93" s="147"/>
      <c r="B93" s="377"/>
      <c r="C93" s="1427"/>
      <c r="D93" s="1337"/>
      <c r="E93" s="1338"/>
      <c r="F93" s="1338"/>
      <c r="G93" s="806"/>
      <c r="H93" s="807"/>
      <c r="I93" s="807"/>
      <c r="J93" s="807"/>
      <c r="K93" s="807"/>
      <c r="L93" s="808"/>
      <c r="M93" s="885"/>
      <c r="N93" s="816"/>
      <c r="O93" s="816"/>
      <c r="P93" s="816"/>
      <c r="Q93" s="816"/>
      <c r="R93" s="816"/>
      <c r="S93" s="816"/>
      <c r="T93" s="816"/>
      <c r="U93" s="816"/>
      <c r="V93" s="816"/>
      <c r="W93" s="816"/>
      <c r="X93" s="816"/>
      <c r="Y93" s="816"/>
      <c r="Z93" s="817"/>
      <c r="AA93" s="887" t="s">
        <v>1011</v>
      </c>
      <c r="AB93" s="887"/>
      <c r="AC93" s="887"/>
      <c r="AD93" s="887"/>
      <c r="AE93" s="887"/>
      <c r="AF93" s="887"/>
      <c r="AG93" s="887"/>
      <c r="AH93" s="887"/>
      <c r="AI93" s="887"/>
      <c r="AJ93" s="887"/>
      <c r="AK93" s="887"/>
      <c r="AL93" s="887"/>
      <c r="AM93" s="888"/>
      <c r="AN93" s="393"/>
      <c r="AO93" s="381"/>
      <c r="AP93" s="180"/>
      <c r="CF93" s="404" t="s">
        <v>862</v>
      </c>
      <c r="CG93" s="404" t="s">
        <v>864</v>
      </c>
    </row>
    <row r="94" spans="1:85" ht="15" hidden="1" customHeight="1" x14ac:dyDescent="0.2">
      <c r="A94" s="255"/>
      <c r="B94" s="377"/>
      <c r="C94" s="1427"/>
      <c r="D94" s="1337"/>
      <c r="E94" s="1338"/>
      <c r="F94" s="1338"/>
      <c r="G94" s="942"/>
      <c r="H94" s="897"/>
      <c r="I94" s="897"/>
      <c r="J94" s="897"/>
      <c r="K94" s="897"/>
      <c r="L94" s="898"/>
      <c r="M94" s="835" t="s">
        <v>225</v>
      </c>
      <c r="N94" s="836"/>
      <c r="O94" s="837"/>
      <c r="P94" s="53" t="str">
        <f>MID($M$93,COLUMN()-15,1)</f>
        <v/>
      </c>
      <c r="Q94" s="53" t="str">
        <f t="shared" ref="Q94:AI94" si="28">MID($M$93,COLUMN()-15,1)</f>
        <v/>
      </c>
      <c r="R94" s="53" t="str">
        <f t="shared" si="28"/>
        <v/>
      </c>
      <c r="S94" s="53" t="str">
        <f t="shared" si="28"/>
        <v/>
      </c>
      <c r="T94" s="53" t="str">
        <f t="shared" si="28"/>
        <v/>
      </c>
      <c r="U94" s="53" t="str">
        <f t="shared" si="28"/>
        <v/>
      </c>
      <c r="V94" s="53" t="str">
        <f t="shared" si="28"/>
        <v/>
      </c>
      <c r="W94" s="53" t="str">
        <f t="shared" si="28"/>
        <v/>
      </c>
      <c r="X94" s="53" t="str">
        <f t="shared" si="28"/>
        <v/>
      </c>
      <c r="Y94" s="53" t="str">
        <f t="shared" si="28"/>
        <v/>
      </c>
      <c r="Z94" s="53" t="str">
        <f t="shared" si="28"/>
        <v/>
      </c>
      <c r="AA94" s="53" t="str">
        <f t="shared" si="28"/>
        <v/>
      </c>
      <c r="AB94" s="53" t="str">
        <f t="shared" si="28"/>
        <v/>
      </c>
      <c r="AC94" s="53" t="str">
        <f t="shared" si="28"/>
        <v/>
      </c>
      <c r="AD94" s="53" t="str">
        <f t="shared" si="28"/>
        <v/>
      </c>
      <c r="AE94" s="53" t="str">
        <f t="shared" si="28"/>
        <v/>
      </c>
      <c r="AF94" s="53" t="str">
        <f t="shared" si="28"/>
        <v/>
      </c>
      <c r="AG94" s="53" t="str">
        <f t="shared" si="28"/>
        <v/>
      </c>
      <c r="AH94" s="53" t="str">
        <f t="shared" si="28"/>
        <v/>
      </c>
      <c r="AI94" s="53" t="str">
        <f t="shared" si="28"/>
        <v/>
      </c>
      <c r="AJ94" s="891"/>
      <c r="AK94" s="892"/>
      <c r="AL94" s="892"/>
      <c r="AM94" s="893"/>
      <c r="AN94" s="393"/>
      <c r="AO94" s="381"/>
      <c r="AP94" s="180"/>
      <c r="CF94" s="404" t="s">
        <v>863</v>
      </c>
      <c r="CG94" s="404" t="s">
        <v>865</v>
      </c>
    </row>
    <row r="95" spans="1:85" ht="15" customHeight="1" x14ac:dyDescent="0.2">
      <c r="A95" s="147"/>
      <c r="B95" s="377"/>
      <c r="C95" s="1427"/>
      <c r="D95" s="1337"/>
      <c r="E95" s="1338"/>
      <c r="F95" s="1338"/>
      <c r="G95" s="756" t="s">
        <v>3484</v>
      </c>
      <c r="H95" s="757"/>
      <c r="I95" s="757"/>
      <c r="J95" s="757"/>
      <c r="K95" s="757"/>
      <c r="L95" s="758"/>
      <c r="M95" s="899" t="s">
        <v>3223</v>
      </c>
      <c r="N95" s="845"/>
      <c r="O95" s="845"/>
      <c r="P95" s="845"/>
      <c r="Q95" s="845"/>
      <c r="R95" s="973"/>
      <c r="S95" s="973"/>
      <c r="T95" s="973"/>
      <c r="U95" s="973"/>
      <c r="V95" s="974"/>
      <c r="W95" s="840"/>
      <c r="X95" s="841"/>
      <c r="Y95" s="841"/>
      <c r="Z95" s="841"/>
      <c r="AA95" s="841"/>
      <c r="AB95" s="841"/>
      <c r="AC95" s="841"/>
      <c r="AD95" s="841"/>
      <c r="AE95" s="841"/>
      <c r="AF95" s="841"/>
      <c r="AG95" s="841"/>
      <c r="AH95" s="841"/>
      <c r="AI95" s="841"/>
      <c r="AJ95" s="841"/>
      <c r="AK95" s="841"/>
      <c r="AL95" s="841"/>
      <c r="AM95" s="842"/>
      <c r="AN95" s="393"/>
      <c r="AO95" s="381"/>
      <c r="AP95" s="402"/>
      <c r="BL95" s="16" t="str">
        <f>IF(M95="選択　▼","",LEFT(M95,2))</f>
        <v/>
      </c>
      <c r="BM95" s="67" t="str">
        <f>MID($BL95,COLUMN()-64,1)</f>
        <v/>
      </c>
      <c r="BN95" s="67" t="str">
        <f>MID($BL95,COLUMN()-64,1)</f>
        <v/>
      </c>
      <c r="CF95" s="404" t="s">
        <v>864</v>
      </c>
      <c r="CG95" s="404" t="s">
        <v>866</v>
      </c>
    </row>
    <row r="96" spans="1:85" ht="15" customHeight="1" x14ac:dyDescent="0.2">
      <c r="A96" s="147"/>
      <c r="B96" s="377"/>
      <c r="C96" s="1427"/>
      <c r="D96" s="1337"/>
      <c r="E96" s="1338"/>
      <c r="F96" s="1338"/>
      <c r="G96" s="880"/>
      <c r="H96" s="890"/>
      <c r="I96" s="890"/>
      <c r="J96" s="890"/>
      <c r="K96" s="890"/>
      <c r="L96" s="881"/>
      <c r="M96" s="177" t="s">
        <v>26</v>
      </c>
      <c r="N96" s="815"/>
      <c r="O96" s="815"/>
      <c r="P96" s="815"/>
      <c r="Q96" s="815"/>
      <c r="R96" s="877" t="s">
        <v>25</v>
      </c>
      <c r="S96" s="878"/>
      <c r="T96" s="878"/>
      <c r="U96" s="841"/>
      <c r="V96" s="841"/>
      <c r="W96" s="841"/>
      <c r="X96" s="841"/>
      <c r="Y96" s="841"/>
      <c r="Z96" s="841"/>
      <c r="AA96" s="841"/>
      <c r="AB96" s="841"/>
      <c r="AC96" s="841"/>
      <c r="AD96" s="841"/>
      <c r="AE96" s="841"/>
      <c r="AF96" s="841"/>
      <c r="AG96" s="841"/>
      <c r="AH96" s="841"/>
      <c r="AI96" s="841"/>
      <c r="AJ96" s="841"/>
      <c r="AK96" s="841"/>
      <c r="AL96" s="841"/>
      <c r="AM96" s="842"/>
      <c r="AN96" s="393"/>
      <c r="AO96" s="381"/>
      <c r="AP96" s="402"/>
      <c r="BL96" s="16" t="str">
        <f>IF(N96="","",AB95&amp;"第"&amp;N96&amp;"号")</f>
        <v/>
      </c>
      <c r="CF96" s="404" t="s">
        <v>865</v>
      </c>
      <c r="CG96" s="404" t="s">
        <v>867</v>
      </c>
    </row>
    <row r="97" spans="1:85" ht="15" hidden="1" customHeight="1" x14ac:dyDescent="0.2">
      <c r="A97" s="255"/>
      <c r="B97" s="377"/>
      <c r="C97" s="1427"/>
      <c r="D97" s="1337"/>
      <c r="E97" s="1338"/>
      <c r="F97" s="1338"/>
      <c r="G97" s="759"/>
      <c r="H97" s="760"/>
      <c r="I97" s="760"/>
      <c r="J97" s="760"/>
      <c r="K97" s="760"/>
      <c r="L97" s="761"/>
      <c r="M97" s="849" t="s">
        <v>225</v>
      </c>
      <c r="N97" s="850"/>
      <c r="O97" s="851"/>
      <c r="P97" s="68" t="str">
        <f>BM95</f>
        <v/>
      </c>
      <c r="Q97" s="68" t="str">
        <f>BN95</f>
        <v/>
      </c>
      <c r="R97" s="398" t="s">
        <v>228</v>
      </c>
      <c r="S97" s="68" t="str">
        <f>MID($N$96,COLUMN()-18,1)</f>
        <v/>
      </c>
      <c r="T97" s="68" t="str">
        <f t="shared" ref="T97:X97" si="29">MID($N$96,COLUMN()-18,1)</f>
        <v/>
      </c>
      <c r="U97" s="68" t="str">
        <f t="shared" si="29"/>
        <v/>
      </c>
      <c r="V97" s="68" t="str">
        <f t="shared" si="29"/>
        <v/>
      </c>
      <c r="W97" s="68" t="str">
        <f t="shared" si="29"/>
        <v/>
      </c>
      <c r="X97" s="68" t="str">
        <f t="shared" si="29"/>
        <v/>
      </c>
      <c r="Y97" s="398" t="s">
        <v>228</v>
      </c>
      <c r="Z97" s="68" t="str">
        <f>MID(AJ96,COLUMN()-25,1)</f>
        <v/>
      </c>
      <c r="AA97" s="1412"/>
      <c r="AB97" s="1413"/>
      <c r="AC97" s="1413"/>
      <c r="AD97" s="1413"/>
      <c r="AE97" s="1413"/>
      <c r="AF97" s="1413"/>
      <c r="AG97" s="1413"/>
      <c r="AH97" s="1413"/>
      <c r="AI97" s="1413"/>
      <c r="AJ97" s="1413"/>
      <c r="AK97" s="1413"/>
      <c r="AL97" s="1413"/>
      <c r="AM97" s="1414"/>
      <c r="AN97" s="393"/>
      <c r="AO97" s="381"/>
      <c r="AP97" s="402"/>
      <c r="CF97" s="404" t="s">
        <v>866</v>
      </c>
      <c r="CG97" s="404" t="s">
        <v>868</v>
      </c>
    </row>
    <row r="98" spans="1:85" ht="15" customHeight="1" thickBot="1" x14ac:dyDescent="0.25">
      <c r="A98" s="147"/>
      <c r="B98" s="377"/>
      <c r="C98" s="1427"/>
      <c r="D98" s="1339"/>
      <c r="E98" s="1340"/>
      <c r="F98" s="1340"/>
      <c r="G98" s="1416" t="s">
        <v>109</v>
      </c>
      <c r="H98" s="1417"/>
      <c r="I98" s="1417"/>
      <c r="J98" s="1417"/>
      <c r="K98" s="1417"/>
      <c r="L98" s="1418"/>
      <c r="M98" s="1313" t="s">
        <v>3227</v>
      </c>
      <c r="N98" s="1314"/>
      <c r="O98" s="1314"/>
      <c r="P98" s="1419"/>
      <c r="Q98" s="1420"/>
      <c r="R98" s="458" t="s">
        <v>231</v>
      </c>
      <c r="S98" s="1419"/>
      <c r="T98" s="1420"/>
      <c r="U98" s="459" t="s">
        <v>232</v>
      </c>
      <c r="V98" s="1419"/>
      <c r="W98" s="1420"/>
      <c r="X98" s="459" t="s">
        <v>233</v>
      </c>
      <c r="Y98" s="1331"/>
      <c r="Z98" s="1331"/>
      <c r="AA98" s="1331"/>
      <c r="AB98" s="1331"/>
      <c r="AC98" s="1331"/>
      <c r="AD98" s="1331"/>
      <c r="AE98" s="1331"/>
      <c r="AF98" s="1331"/>
      <c r="AG98" s="1331"/>
      <c r="AH98" s="1331"/>
      <c r="AI98" s="1331"/>
      <c r="AJ98" s="1331"/>
      <c r="AK98" s="1331"/>
      <c r="AL98" s="1331"/>
      <c r="AM98" s="1309"/>
      <c r="AN98" s="393"/>
      <c r="AO98" s="381"/>
      <c r="AP98" s="393"/>
      <c r="AR98" s="186"/>
      <c r="AS98" s="186"/>
      <c r="AT98" s="186"/>
      <c r="AU98" s="186"/>
      <c r="AV98" s="186"/>
      <c r="AW98" s="186"/>
      <c r="AX98" s="186"/>
      <c r="AY98" s="186"/>
      <c r="AZ98" s="186"/>
      <c r="BA98" s="186"/>
      <c r="BB98" s="186"/>
      <c r="BC98" s="186"/>
      <c r="BD98" s="186"/>
      <c r="BE98" s="186"/>
      <c r="BF98" s="186"/>
      <c r="BG98" s="186"/>
      <c r="BH98" s="186"/>
      <c r="BI98" s="186"/>
      <c r="BL98" s="16" t="str">
        <f>IF(M98="選択▼","",M98&amp;P98&amp;R98&amp;S98&amp;U98&amp;V98&amp;X98)</f>
        <v/>
      </c>
      <c r="BM98" s="67" t="str">
        <f>MID(P98,COLUMN()-64,1)</f>
        <v/>
      </c>
      <c r="BN98" s="67" t="str">
        <f>MID(P98,COLUMN()-64,1)</f>
        <v/>
      </c>
      <c r="BO98" s="67" t="str">
        <f>MID(S98,COLUMN()-66,1)</f>
        <v/>
      </c>
      <c r="BP98" s="67" t="str">
        <f>MID(S98,COLUMN()-66,1)</f>
        <v/>
      </c>
      <c r="BQ98" s="67" t="str">
        <f>MID(V98,COLUMN()-68,1)</f>
        <v/>
      </c>
      <c r="BR98" s="67" t="str">
        <f>MID(V98,COLUMN()-68,1)</f>
        <v/>
      </c>
      <c r="BS98" s="83" t="str">
        <f>IF(★法人その他入力!M98="平成","H",IF(★法人その他入力!M98="昭和","S",IF(★法人その他入力!M98="大正","T",IF(★法人その他入力!M98="明治","M",""))))</f>
        <v/>
      </c>
      <c r="CF98" s="404" t="s">
        <v>867</v>
      </c>
      <c r="CG98" s="404" t="s">
        <v>869</v>
      </c>
    </row>
    <row r="99" spans="1:85" ht="15" customHeight="1" thickTop="1" x14ac:dyDescent="0.2">
      <c r="A99" s="147"/>
      <c r="B99" s="377"/>
      <c r="C99" s="1427"/>
      <c r="D99" s="1237" t="s">
        <v>609</v>
      </c>
      <c r="E99" s="1169"/>
      <c r="F99" s="1169"/>
      <c r="G99" s="1260" t="s">
        <v>19</v>
      </c>
      <c r="H99" s="832"/>
      <c r="I99" s="832"/>
      <c r="J99" s="832"/>
      <c r="K99" s="832"/>
      <c r="L99" s="833"/>
      <c r="M99" s="910"/>
      <c r="N99" s="911"/>
      <c r="O99" s="911"/>
      <c r="P99" s="911"/>
      <c r="Q99" s="911"/>
      <c r="R99" s="911"/>
      <c r="S99" s="911"/>
      <c r="T99" s="911"/>
      <c r="U99" s="911"/>
      <c r="V99" s="913"/>
      <c r="W99" s="886" t="s">
        <v>276</v>
      </c>
      <c r="X99" s="887"/>
      <c r="Y99" s="887"/>
      <c r="Z99" s="887"/>
      <c r="AA99" s="887"/>
      <c r="AB99" s="887"/>
      <c r="AC99" s="887"/>
      <c r="AD99" s="887"/>
      <c r="AE99" s="887"/>
      <c r="AF99" s="887"/>
      <c r="AG99" s="887"/>
      <c r="AH99" s="887"/>
      <c r="AI99" s="887"/>
      <c r="AJ99" s="887"/>
      <c r="AK99" s="887"/>
      <c r="AL99" s="887"/>
      <c r="AM99" s="888"/>
      <c r="AN99" s="393"/>
      <c r="AO99" s="381"/>
      <c r="AP99" s="180"/>
      <c r="CF99" s="404" t="s">
        <v>868</v>
      </c>
      <c r="CG99" s="404" t="s">
        <v>870</v>
      </c>
    </row>
    <row r="100" spans="1:85" ht="15" hidden="1" customHeight="1" x14ac:dyDescent="0.2">
      <c r="A100" s="255"/>
      <c r="B100" s="377"/>
      <c r="C100" s="1427"/>
      <c r="D100" s="1238"/>
      <c r="E100" s="1171"/>
      <c r="F100" s="1171"/>
      <c r="G100" s="806" t="s">
        <v>593</v>
      </c>
      <c r="H100" s="807"/>
      <c r="I100" s="807"/>
      <c r="J100" s="807"/>
      <c r="K100" s="807"/>
      <c r="L100" s="808"/>
      <c r="M100" s="835" t="s">
        <v>225</v>
      </c>
      <c r="N100" s="836"/>
      <c r="O100" s="837"/>
      <c r="P100" s="53" t="str">
        <f>MID($M$99,COLUMN()-15,1)</f>
        <v/>
      </c>
      <c r="Q100" s="53" t="str">
        <f t="shared" ref="Q100:AI100" si="30">MID($M$99,COLUMN()-15,1)</f>
        <v/>
      </c>
      <c r="R100" s="53" t="str">
        <f t="shared" si="30"/>
        <v/>
      </c>
      <c r="S100" s="53" t="str">
        <f t="shared" si="30"/>
        <v/>
      </c>
      <c r="T100" s="53" t="str">
        <f t="shared" si="30"/>
        <v/>
      </c>
      <c r="U100" s="53" t="str">
        <f t="shared" si="30"/>
        <v/>
      </c>
      <c r="V100" s="53" t="str">
        <f t="shared" si="30"/>
        <v/>
      </c>
      <c r="W100" s="53" t="str">
        <f t="shared" si="30"/>
        <v/>
      </c>
      <c r="X100" s="53" t="str">
        <f t="shared" si="30"/>
        <v/>
      </c>
      <c r="Y100" s="53" t="str">
        <f t="shared" si="30"/>
        <v/>
      </c>
      <c r="Z100" s="53" t="str">
        <f t="shared" si="30"/>
        <v/>
      </c>
      <c r="AA100" s="53" t="str">
        <f t="shared" si="30"/>
        <v/>
      </c>
      <c r="AB100" s="53" t="str">
        <f t="shared" si="30"/>
        <v/>
      </c>
      <c r="AC100" s="53" t="str">
        <f t="shared" si="30"/>
        <v/>
      </c>
      <c r="AD100" s="53" t="str">
        <f t="shared" si="30"/>
        <v/>
      </c>
      <c r="AE100" s="53" t="str">
        <f t="shared" si="30"/>
        <v/>
      </c>
      <c r="AF100" s="53" t="str">
        <f t="shared" si="30"/>
        <v/>
      </c>
      <c r="AG100" s="53" t="str">
        <f t="shared" si="30"/>
        <v/>
      </c>
      <c r="AH100" s="53" t="str">
        <f t="shared" si="30"/>
        <v/>
      </c>
      <c r="AI100" s="53" t="str">
        <f t="shared" si="30"/>
        <v/>
      </c>
      <c r="AJ100" s="891"/>
      <c r="AK100" s="892"/>
      <c r="AL100" s="892"/>
      <c r="AM100" s="893"/>
      <c r="AN100" s="393"/>
      <c r="AO100" s="381"/>
      <c r="AP100" s="180"/>
      <c r="CF100" s="404" t="s">
        <v>869</v>
      </c>
      <c r="CG100" s="404" t="s">
        <v>871</v>
      </c>
    </row>
    <row r="101" spans="1:85" ht="15" customHeight="1" x14ac:dyDescent="0.2">
      <c r="A101" s="147"/>
      <c r="B101" s="377"/>
      <c r="C101" s="1427"/>
      <c r="D101" s="1238"/>
      <c r="E101" s="1171"/>
      <c r="F101" s="1171"/>
      <c r="G101" s="806"/>
      <c r="H101" s="807"/>
      <c r="I101" s="807"/>
      <c r="J101" s="807"/>
      <c r="K101" s="807"/>
      <c r="L101" s="808"/>
      <c r="M101" s="885"/>
      <c r="N101" s="816"/>
      <c r="O101" s="816"/>
      <c r="P101" s="816"/>
      <c r="Q101" s="816"/>
      <c r="R101" s="816"/>
      <c r="S101" s="816"/>
      <c r="T101" s="816"/>
      <c r="U101" s="816"/>
      <c r="V101" s="816"/>
      <c r="W101" s="816"/>
      <c r="X101" s="816"/>
      <c r="Y101" s="816"/>
      <c r="Z101" s="817"/>
      <c r="AA101" s="887" t="s">
        <v>1011</v>
      </c>
      <c r="AB101" s="887"/>
      <c r="AC101" s="887"/>
      <c r="AD101" s="887"/>
      <c r="AE101" s="887"/>
      <c r="AF101" s="887"/>
      <c r="AG101" s="887"/>
      <c r="AH101" s="887"/>
      <c r="AI101" s="887"/>
      <c r="AJ101" s="887"/>
      <c r="AK101" s="887"/>
      <c r="AL101" s="887"/>
      <c r="AM101" s="888"/>
      <c r="AN101" s="393"/>
      <c r="AO101" s="381"/>
      <c r="AP101" s="180"/>
      <c r="CF101" s="404" t="s">
        <v>870</v>
      </c>
      <c r="CG101" s="404" t="s">
        <v>872</v>
      </c>
    </row>
    <row r="102" spans="1:85" ht="15" hidden="1" customHeight="1" x14ac:dyDescent="0.2">
      <c r="A102" s="255"/>
      <c r="B102" s="377"/>
      <c r="C102" s="1427"/>
      <c r="D102" s="1238"/>
      <c r="E102" s="1171"/>
      <c r="F102" s="1171"/>
      <c r="G102" s="942"/>
      <c r="H102" s="897"/>
      <c r="I102" s="897"/>
      <c r="J102" s="897"/>
      <c r="K102" s="897"/>
      <c r="L102" s="898"/>
      <c r="M102" s="835" t="s">
        <v>225</v>
      </c>
      <c r="N102" s="836"/>
      <c r="O102" s="837"/>
      <c r="P102" s="53" t="str">
        <f>MID($M$101,COLUMN()-15,1)</f>
        <v/>
      </c>
      <c r="Q102" s="53" t="str">
        <f t="shared" ref="Q102:AI102" si="31">MID($M$101,COLUMN()-15,1)</f>
        <v/>
      </c>
      <c r="R102" s="53" t="str">
        <f t="shared" si="31"/>
        <v/>
      </c>
      <c r="S102" s="53" t="str">
        <f t="shared" si="31"/>
        <v/>
      </c>
      <c r="T102" s="53" t="str">
        <f t="shared" si="31"/>
        <v/>
      </c>
      <c r="U102" s="53" t="str">
        <f t="shared" si="31"/>
        <v/>
      </c>
      <c r="V102" s="53" t="str">
        <f t="shared" si="31"/>
        <v/>
      </c>
      <c r="W102" s="53" t="str">
        <f t="shared" si="31"/>
        <v/>
      </c>
      <c r="X102" s="53" t="str">
        <f t="shared" si="31"/>
        <v/>
      </c>
      <c r="Y102" s="53" t="str">
        <f t="shared" si="31"/>
        <v/>
      </c>
      <c r="Z102" s="53" t="str">
        <f t="shared" si="31"/>
        <v/>
      </c>
      <c r="AA102" s="53" t="str">
        <f t="shared" si="31"/>
        <v/>
      </c>
      <c r="AB102" s="53" t="str">
        <f t="shared" si="31"/>
        <v/>
      </c>
      <c r="AC102" s="53" t="str">
        <f t="shared" si="31"/>
        <v/>
      </c>
      <c r="AD102" s="53" t="str">
        <f t="shared" si="31"/>
        <v/>
      </c>
      <c r="AE102" s="53" t="str">
        <f t="shared" si="31"/>
        <v/>
      </c>
      <c r="AF102" s="53" t="str">
        <f t="shared" si="31"/>
        <v/>
      </c>
      <c r="AG102" s="53" t="str">
        <f t="shared" si="31"/>
        <v/>
      </c>
      <c r="AH102" s="53" t="str">
        <f t="shared" si="31"/>
        <v/>
      </c>
      <c r="AI102" s="53" t="str">
        <f t="shared" si="31"/>
        <v/>
      </c>
      <c r="AJ102" s="891"/>
      <c r="AK102" s="892"/>
      <c r="AL102" s="892"/>
      <c r="AM102" s="893"/>
      <c r="AN102" s="393"/>
      <c r="AO102" s="381"/>
      <c r="AP102" s="180"/>
      <c r="CF102" s="404" t="s">
        <v>871</v>
      </c>
      <c r="CG102" s="404" t="s">
        <v>873</v>
      </c>
    </row>
    <row r="103" spans="1:85" ht="15" customHeight="1" x14ac:dyDescent="0.2">
      <c r="A103" s="147"/>
      <c r="B103" s="377"/>
      <c r="C103" s="1427"/>
      <c r="D103" s="1238"/>
      <c r="E103" s="1171"/>
      <c r="F103" s="1171"/>
      <c r="G103" s="756" t="s">
        <v>3484</v>
      </c>
      <c r="H103" s="757"/>
      <c r="I103" s="757"/>
      <c r="J103" s="757"/>
      <c r="K103" s="757"/>
      <c r="L103" s="758"/>
      <c r="M103" s="899" t="s">
        <v>3223</v>
      </c>
      <c r="N103" s="845"/>
      <c r="O103" s="845"/>
      <c r="P103" s="845"/>
      <c r="Q103" s="845"/>
      <c r="R103" s="973"/>
      <c r="S103" s="973"/>
      <c r="T103" s="973"/>
      <c r="U103" s="973"/>
      <c r="V103" s="974"/>
      <c r="W103" s="840"/>
      <c r="X103" s="841"/>
      <c r="Y103" s="841"/>
      <c r="Z103" s="841"/>
      <c r="AA103" s="841"/>
      <c r="AB103" s="841"/>
      <c r="AC103" s="841"/>
      <c r="AD103" s="841"/>
      <c r="AE103" s="841"/>
      <c r="AF103" s="841"/>
      <c r="AG103" s="841"/>
      <c r="AH103" s="841"/>
      <c r="AI103" s="841"/>
      <c r="AJ103" s="841"/>
      <c r="AK103" s="841"/>
      <c r="AL103" s="841"/>
      <c r="AM103" s="842"/>
      <c r="AN103" s="393"/>
      <c r="AO103" s="381"/>
      <c r="AP103" s="402"/>
      <c r="BL103" s="16" t="str">
        <f>IF(M103="選択　▼","",LEFT(M103,2))</f>
        <v/>
      </c>
      <c r="BM103" s="67" t="str">
        <f>MID($BL103,COLUMN()-64,1)</f>
        <v/>
      </c>
      <c r="BN103" s="67" t="str">
        <f>MID($BL103,COLUMN()-64,1)</f>
        <v/>
      </c>
      <c r="CF103" s="404" t="s">
        <v>872</v>
      </c>
      <c r="CG103" s="404" t="s">
        <v>874</v>
      </c>
    </row>
    <row r="104" spans="1:85" ht="15" customHeight="1" x14ac:dyDescent="0.2">
      <c r="A104" s="147"/>
      <c r="B104" s="377"/>
      <c r="C104" s="1427"/>
      <c r="D104" s="1238"/>
      <c r="E104" s="1171"/>
      <c r="F104" s="1171"/>
      <c r="G104" s="880"/>
      <c r="H104" s="890"/>
      <c r="I104" s="890"/>
      <c r="J104" s="890"/>
      <c r="K104" s="890"/>
      <c r="L104" s="881"/>
      <c r="M104" s="177" t="s">
        <v>26</v>
      </c>
      <c r="N104" s="815"/>
      <c r="O104" s="815"/>
      <c r="P104" s="815"/>
      <c r="Q104" s="815"/>
      <c r="R104" s="877" t="s">
        <v>25</v>
      </c>
      <c r="S104" s="878"/>
      <c r="T104" s="878"/>
      <c r="U104" s="841"/>
      <c r="V104" s="841"/>
      <c r="W104" s="841"/>
      <c r="X104" s="841"/>
      <c r="Y104" s="841"/>
      <c r="Z104" s="841"/>
      <c r="AA104" s="841"/>
      <c r="AB104" s="841"/>
      <c r="AC104" s="841"/>
      <c r="AD104" s="841"/>
      <c r="AE104" s="841"/>
      <c r="AF104" s="841"/>
      <c r="AG104" s="841"/>
      <c r="AH104" s="841"/>
      <c r="AI104" s="841"/>
      <c r="AJ104" s="841"/>
      <c r="AK104" s="841"/>
      <c r="AL104" s="841"/>
      <c r="AM104" s="842"/>
      <c r="AN104" s="393"/>
      <c r="AO104" s="381"/>
      <c r="AP104" s="402"/>
      <c r="BL104" s="16" t="str">
        <f>IF(N104="","",AB103&amp;"第"&amp;N104&amp;"号")</f>
        <v/>
      </c>
      <c r="CF104" s="404" t="s">
        <v>873</v>
      </c>
      <c r="CG104" s="404" t="s">
        <v>875</v>
      </c>
    </row>
    <row r="105" spans="1:85" ht="15" hidden="1" customHeight="1" x14ac:dyDescent="0.2">
      <c r="A105" s="255"/>
      <c r="B105" s="377"/>
      <c r="C105" s="1427"/>
      <c r="D105" s="1238"/>
      <c r="E105" s="1171"/>
      <c r="F105" s="1171"/>
      <c r="G105" s="759"/>
      <c r="H105" s="760"/>
      <c r="I105" s="760"/>
      <c r="J105" s="760"/>
      <c r="K105" s="760"/>
      <c r="L105" s="761"/>
      <c r="M105" s="849" t="s">
        <v>225</v>
      </c>
      <c r="N105" s="850"/>
      <c r="O105" s="851"/>
      <c r="P105" s="68" t="str">
        <f>BM103</f>
        <v/>
      </c>
      <c r="Q105" s="68" t="str">
        <f>BN103</f>
        <v/>
      </c>
      <c r="R105" s="398" t="s">
        <v>228</v>
      </c>
      <c r="S105" s="68" t="str">
        <f>MID($N$104,COLUMN()-18,1)</f>
        <v/>
      </c>
      <c r="T105" s="68" t="str">
        <f t="shared" ref="T105:X105" si="32">MID($N$104,COLUMN()-18,1)</f>
        <v/>
      </c>
      <c r="U105" s="68" t="str">
        <f t="shared" si="32"/>
        <v/>
      </c>
      <c r="V105" s="68" t="str">
        <f t="shared" si="32"/>
        <v/>
      </c>
      <c r="W105" s="68" t="str">
        <f t="shared" si="32"/>
        <v/>
      </c>
      <c r="X105" s="68" t="str">
        <f t="shared" si="32"/>
        <v/>
      </c>
      <c r="Y105" s="398" t="s">
        <v>228</v>
      </c>
      <c r="Z105" s="68" t="str">
        <f>MID(AJ104,COLUMN()-25,1)</f>
        <v/>
      </c>
      <c r="AA105" s="1412"/>
      <c r="AB105" s="1413"/>
      <c r="AC105" s="1413"/>
      <c r="AD105" s="1413"/>
      <c r="AE105" s="1413"/>
      <c r="AF105" s="1413"/>
      <c r="AG105" s="1413"/>
      <c r="AH105" s="1413"/>
      <c r="AI105" s="1413"/>
      <c r="AJ105" s="1413"/>
      <c r="AK105" s="1413"/>
      <c r="AL105" s="1413"/>
      <c r="AM105" s="1414"/>
      <c r="AN105" s="393"/>
      <c r="AO105" s="381"/>
      <c r="AP105" s="402"/>
      <c r="CF105" s="404" t="s">
        <v>874</v>
      </c>
      <c r="CG105" s="404" t="s">
        <v>876</v>
      </c>
    </row>
    <row r="106" spans="1:85" ht="15" customHeight="1" thickBot="1" x14ac:dyDescent="0.25">
      <c r="A106" s="147"/>
      <c r="B106" s="377"/>
      <c r="C106" s="1427"/>
      <c r="D106" s="1404"/>
      <c r="E106" s="1405"/>
      <c r="F106" s="1405"/>
      <c r="G106" s="1416" t="s">
        <v>109</v>
      </c>
      <c r="H106" s="1417"/>
      <c r="I106" s="1417"/>
      <c r="J106" s="1417"/>
      <c r="K106" s="1417"/>
      <c r="L106" s="1418"/>
      <c r="M106" s="1313" t="s">
        <v>3227</v>
      </c>
      <c r="N106" s="1314"/>
      <c r="O106" s="1314"/>
      <c r="P106" s="1419"/>
      <c r="Q106" s="1420"/>
      <c r="R106" s="458" t="s">
        <v>231</v>
      </c>
      <c r="S106" s="1419"/>
      <c r="T106" s="1420"/>
      <c r="U106" s="459" t="s">
        <v>232</v>
      </c>
      <c r="V106" s="1419"/>
      <c r="W106" s="1420"/>
      <c r="X106" s="459" t="s">
        <v>233</v>
      </c>
      <c r="Y106" s="1331"/>
      <c r="Z106" s="1331"/>
      <c r="AA106" s="1331"/>
      <c r="AB106" s="1331"/>
      <c r="AC106" s="1331"/>
      <c r="AD106" s="1331"/>
      <c r="AE106" s="1331"/>
      <c r="AF106" s="1331"/>
      <c r="AG106" s="1331"/>
      <c r="AH106" s="1331"/>
      <c r="AI106" s="1331"/>
      <c r="AJ106" s="1331"/>
      <c r="AK106" s="1331"/>
      <c r="AL106" s="1331"/>
      <c r="AM106" s="1309"/>
      <c r="AN106" s="393"/>
      <c r="AO106" s="381"/>
      <c r="AP106" s="393"/>
      <c r="AR106" s="186"/>
      <c r="AS106" s="186"/>
      <c r="AT106" s="186"/>
      <c r="AU106" s="186"/>
      <c r="AV106" s="186"/>
      <c r="AW106" s="186"/>
      <c r="AX106" s="186"/>
      <c r="AY106" s="186"/>
      <c r="AZ106" s="186"/>
      <c r="BA106" s="186"/>
      <c r="BB106" s="186"/>
      <c r="BC106" s="186"/>
      <c r="BD106" s="186"/>
      <c r="BE106" s="186"/>
      <c r="BF106" s="186"/>
      <c r="BG106" s="186"/>
      <c r="BH106" s="186"/>
      <c r="BI106" s="186"/>
      <c r="BL106" s="16" t="str">
        <f>IF(M106="選択▼","",M106&amp;P106&amp;R106&amp;S106&amp;U106&amp;V106&amp;X106)</f>
        <v/>
      </c>
      <c r="BM106" s="67" t="str">
        <f>MID(P106,COLUMN()-64,1)</f>
        <v/>
      </c>
      <c r="BN106" s="67" t="str">
        <f>MID(P106,COLUMN()-64,1)</f>
        <v/>
      </c>
      <c r="BO106" s="67" t="str">
        <f>MID(S106,COLUMN()-66,1)</f>
        <v/>
      </c>
      <c r="BP106" s="67" t="str">
        <f>MID(S106,COLUMN()-66,1)</f>
        <v/>
      </c>
      <c r="BQ106" s="67" t="str">
        <f>MID(V106,COLUMN()-68,1)</f>
        <v/>
      </c>
      <c r="BR106" s="67" t="str">
        <f>MID(V106,COLUMN()-68,1)</f>
        <v/>
      </c>
      <c r="BS106" s="83" t="str">
        <f>IF(★法人その他入力!M106="平成","H",IF(★法人その他入力!M106="昭和","S",IF(★法人その他入力!M106="大正","T",IF(★法人その他入力!M106="明治","M",""))))</f>
        <v/>
      </c>
      <c r="CF106" s="404" t="s">
        <v>875</v>
      </c>
      <c r="CG106" s="404" t="s">
        <v>877</v>
      </c>
    </row>
    <row r="107" spans="1:85" ht="15" customHeight="1" thickTop="1" x14ac:dyDescent="0.2">
      <c r="A107" s="147"/>
      <c r="B107" s="377"/>
      <c r="C107" s="1427"/>
      <c r="D107" s="1335" t="s">
        <v>610</v>
      </c>
      <c r="E107" s="1336"/>
      <c r="F107" s="1336"/>
      <c r="G107" s="1260" t="s">
        <v>19</v>
      </c>
      <c r="H107" s="832"/>
      <c r="I107" s="832"/>
      <c r="J107" s="832"/>
      <c r="K107" s="832"/>
      <c r="L107" s="833"/>
      <c r="M107" s="910"/>
      <c r="N107" s="911"/>
      <c r="O107" s="911"/>
      <c r="P107" s="911"/>
      <c r="Q107" s="911"/>
      <c r="R107" s="911"/>
      <c r="S107" s="911"/>
      <c r="T107" s="911"/>
      <c r="U107" s="911"/>
      <c r="V107" s="913"/>
      <c r="W107" s="886" t="s">
        <v>276</v>
      </c>
      <c r="X107" s="887"/>
      <c r="Y107" s="887"/>
      <c r="Z107" s="887"/>
      <c r="AA107" s="887"/>
      <c r="AB107" s="887"/>
      <c r="AC107" s="887"/>
      <c r="AD107" s="887"/>
      <c r="AE107" s="887"/>
      <c r="AF107" s="887"/>
      <c r="AG107" s="887"/>
      <c r="AH107" s="887"/>
      <c r="AI107" s="887"/>
      <c r="AJ107" s="887"/>
      <c r="AK107" s="887"/>
      <c r="AL107" s="887"/>
      <c r="AM107" s="888"/>
      <c r="AN107" s="393"/>
      <c r="AO107" s="381"/>
      <c r="AP107" s="180"/>
      <c r="CF107" s="404" t="s">
        <v>876</v>
      </c>
      <c r="CG107" s="404" t="s">
        <v>878</v>
      </c>
    </row>
    <row r="108" spans="1:85" ht="15" hidden="1" customHeight="1" x14ac:dyDescent="0.2">
      <c r="A108" s="255"/>
      <c r="B108" s="377"/>
      <c r="C108" s="1427"/>
      <c r="D108" s="1337"/>
      <c r="E108" s="1338"/>
      <c r="F108" s="1338"/>
      <c r="G108" s="806" t="s">
        <v>593</v>
      </c>
      <c r="H108" s="807"/>
      <c r="I108" s="807"/>
      <c r="J108" s="807"/>
      <c r="K108" s="807"/>
      <c r="L108" s="808"/>
      <c r="M108" s="835" t="s">
        <v>225</v>
      </c>
      <c r="N108" s="836"/>
      <c r="O108" s="837"/>
      <c r="P108" s="53" t="str">
        <f>MID($M$107,COLUMN()-15,1)</f>
        <v/>
      </c>
      <c r="Q108" s="53" t="str">
        <f t="shared" ref="Q108:AI108" si="33">MID($M$107,COLUMN()-15,1)</f>
        <v/>
      </c>
      <c r="R108" s="53" t="str">
        <f t="shared" si="33"/>
        <v/>
      </c>
      <c r="S108" s="53" t="str">
        <f t="shared" si="33"/>
        <v/>
      </c>
      <c r="T108" s="53" t="str">
        <f t="shared" si="33"/>
        <v/>
      </c>
      <c r="U108" s="53" t="str">
        <f t="shared" si="33"/>
        <v/>
      </c>
      <c r="V108" s="53" t="str">
        <f t="shared" si="33"/>
        <v/>
      </c>
      <c r="W108" s="53" t="str">
        <f t="shared" si="33"/>
        <v/>
      </c>
      <c r="X108" s="53" t="str">
        <f t="shared" si="33"/>
        <v/>
      </c>
      <c r="Y108" s="53" t="str">
        <f t="shared" si="33"/>
        <v/>
      </c>
      <c r="Z108" s="53" t="str">
        <f t="shared" si="33"/>
        <v/>
      </c>
      <c r="AA108" s="53" t="str">
        <f t="shared" si="33"/>
        <v/>
      </c>
      <c r="AB108" s="53" t="str">
        <f t="shared" si="33"/>
        <v/>
      </c>
      <c r="AC108" s="53" t="str">
        <f t="shared" si="33"/>
        <v/>
      </c>
      <c r="AD108" s="53" t="str">
        <f t="shared" si="33"/>
        <v/>
      </c>
      <c r="AE108" s="53" t="str">
        <f t="shared" si="33"/>
        <v/>
      </c>
      <c r="AF108" s="53" t="str">
        <f t="shared" si="33"/>
        <v/>
      </c>
      <c r="AG108" s="53" t="str">
        <f t="shared" si="33"/>
        <v/>
      </c>
      <c r="AH108" s="53" t="str">
        <f t="shared" si="33"/>
        <v/>
      </c>
      <c r="AI108" s="53" t="str">
        <f t="shared" si="33"/>
        <v/>
      </c>
      <c r="AJ108" s="891"/>
      <c r="AK108" s="892"/>
      <c r="AL108" s="892"/>
      <c r="AM108" s="893"/>
      <c r="AN108" s="393"/>
      <c r="AO108" s="381"/>
      <c r="AP108" s="180"/>
      <c r="CF108" s="404" t="s">
        <v>877</v>
      </c>
      <c r="CG108" s="404" t="s">
        <v>879</v>
      </c>
    </row>
    <row r="109" spans="1:85" ht="15" customHeight="1" x14ac:dyDescent="0.2">
      <c r="A109" s="147"/>
      <c r="B109" s="377"/>
      <c r="C109" s="1427"/>
      <c r="D109" s="1337"/>
      <c r="E109" s="1338"/>
      <c r="F109" s="1338"/>
      <c r="G109" s="806"/>
      <c r="H109" s="807"/>
      <c r="I109" s="807"/>
      <c r="J109" s="807"/>
      <c r="K109" s="807"/>
      <c r="L109" s="808"/>
      <c r="M109" s="885"/>
      <c r="N109" s="816"/>
      <c r="O109" s="816"/>
      <c r="P109" s="816"/>
      <c r="Q109" s="816"/>
      <c r="R109" s="816"/>
      <c r="S109" s="816"/>
      <c r="T109" s="816"/>
      <c r="U109" s="816"/>
      <c r="V109" s="816"/>
      <c r="W109" s="816"/>
      <c r="X109" s="816"/>
      <c r="Y109" s="816"/>
      <c r="Z109" s="817"/>
      <c r="AA109" s="887" t="s">
        <v>1011</v>
      </c>
      <c r="AB109" s="887"/>
      <c r="AC109" s="887"/>
      <c r="AD109" s="887"/>
      <c r="AE109" s="887"/>
      <c r="AF109" s="887"/>
      <c r="AG109" s="887"/>
      <c r="AH109" s="887"/>
      <c r="AI109" s="887"/>
      <c r="AJ109" s="887"/>
      <c r="AK109" s="887"/>
      <c r="AL109" s="887"/>
      <c r="AM109" s="888"/>
      <c r="AN109" s="393"/>
      <c r="AO109" s="381"/>
      <c r="AP109" s="180"/>
      <c r="CF109" s="404" t="s">
        <v>878</v>
      </c>
      <c r="CG109" s="404" t="s">
        <v>880</v>
      </c>
    </row>
    <row r="110" spans="1:85" ht="15" hidden="1" customHeight="1" x14ac:dyDescent="0.2">
      <c r="A110" s="255"/>
      <c r="B110" s="377"/>
      <c r="C110" s="1427"/>
      <c r="D110" s="1337"/>
      <c r="E110" s="1338"/>
      <c r="F110" s="1338"/>
      <c r="G110" s="942"/>
      <c r="H110" s="897"/>
      <c r="I110" s="897"/>
      <c r="J110" s="897"/>
      <c r="K110" s="897"/>
      <c r="L110" s="898"/>
      <c r="M110" s="835" t="s">
        <v>225</v>
      </c>
      <c r="N110" s="836"/>
      <c r="O110" s="837"/>
      <c r="P110" s="53" t="str">
        <f>MID($M$109,COLUMN()-15,1)</f>
        <v/>
      </c>
      <c r="Q110" s="53" t="str">
        <f t="shared" ref="Q110:AI110" si="34">MID($M$109,COLUMN()-15,1)</f>
        <v/>
      </c>
      <c r="R110" s="53" t="str">
        <f t="shared" si="34"/>
        <v/>
      </c>
      <c r="S110" s="53" t="str">
        <f t="shared" si="34"/>
        <v/>
      </c>
      <c r="T110" s="53" t="str">
        <f t="shared" si="34"/>
        <v/>
      </c>
      <c r="U110" s="53" t="str">
        <f t="shared" si="34"/>
        <v/>
      </c>
      <c r="V110" s="53" t="str">
        <f t="shared" si="34"/>
        <v/>
      </c>
      <c r="W110" s="53" t="str">
        <f t="shared" si="34"/>
        <v/>
      </c>
      <c r="X110" s="53" t="str">
        <f t="shared" si="34"/>
        <v/>
      </c>
      <c r="Y110" s="53" t="str">
        <f t="shared" si="34"/>
        <v/>
      </c>
      <c r="Z110" s="53" t="str">
        <f t="shared" si="34"/>
        <v/>
      </c>
      <c r="AA110" s="53" t="str">
        <f t="shared" si="34"/>
        <v/>
      </c>
      <c r="AB110" s="53" t="str">
        <f t="shared" si="34"/>
        <v/>
      </c>
      <c r="AC110" s="53" t="str">
        <f t="shared" si="34"/>
        <v/>
      </c>
      <c r="AD110" s="53" t="str">
        <f t="shared" si="34"/>
        <v/>
      </c>
      <c r="AE110" s="53" t="str">
        <f t="shared" si="34"/>
        <v/>
      </c>
      <c r="AF110" s="53" t="str">
        <f t="shared" si="34"/>
        <v/>
      </c>
      <c r="AG110" s="53" t="str">
        <f t="shared" si="34"/>
        <v/>
      </c>
      <c r="AH110" s="53" t="str">
        <f t="shared" si="34"/>
        <v/>
      </c>
      <c r="AI110" s="53" t="str">
        <f t="shared" si="34"/>
        <v/>
      </c>
      <c r="AJ110" s="891"/>
      <c r="AK110" s="892"/>
      <c r="AL110" s="892"/>
      <c r="AM110" s="893"/>
      <c r="AN110" s="393"/>
      <c r="AO110" s="381"/>
      <c r="AP110" s="180"/>
      <c r="CF110" s="404" t="s">
        <v>879</v>
      </c>
      <c r="CG110" s="404" t="s">
        <v>881</v>
      </c>
    </row>
    <row r="111" spans="1:85" ht="15" customHeight="1" x14ac:dyDescent="0.2">
      <c r="A111" s="147"/>
      <c r="B111" s="377"/>
      <c r="C111" s="1427"/>
      <c r="D111" s="1337"/>
      <c r="E111" s="1338"/>
      <c r="F111" s="1338"/>
      <c r="G111" s="756" t="s">
        <v>3484</v>
      </c>
      <c r="H111" s="757"/>
      <c r="I111" s="757"/>
      <c r="J111" s="757"/>
      <c r="K111" s="757"/>
      <c r="L111" s="758"/>
      <c r="M111" s="899" t="s">
        <v>3223</v>
      </c>
      <c r="N111" s="845"/>
      <c r="O111" s="845"/>
      <c r="P111" s="845"/>
      <c r="Q111" s="845"/>
      <c r="R111" s="973"/>
      <c r="S111" s="973"/>
      <c r="T111" s="973"/>
      <c r="U111" s="973"/>
      <c r="V111" s="974"/>
      <c r="W111" s="840"/>
      <c r="X111" s="841"/>
      <c r="Y111" s="841"/>
      <c r="Z111" s="841"/>
      <c r="AA111" s="841"/>
      <c r="AB111" s="841"/>
      <c r="AC111" s="841"/>
      <c r="AD111" s="841"/>
      <c r="AE111" s="841"/>
      <c r="AF111" s="841"/>
      <c r="AG111" s="841"/>
      <c r="AH111" s="841"/>
      <c r="AI111" s="841"/>
      <c r="AJ111" s="841"/>
      <c r="AK111" s="841"/>
      <c r="AL111" s="841"/>
      <c r="AM111" s="842"/>
      <c r="AN111" s="393"/>
      <c r="AO111" s="381"/>
      <c r="AP111" s="402"/>
      <c r="BL111" s="16" t="str">
        <f>IF(M111="選択　▼","",LEFT(M111,2))</f>
        <v/>
      </c>
      <c r="BM111" s="67" t="str">
        <f>MID($BL111,COLUMN()-64,1)</f>
        <v/>
      </c>
      <c r="BN111" s="67" t="str">
        <f>MID($BL111,COLUMN()-64,1)</f>
        <v/>
      </c>
      <c r="CF111" s="404" t="s">
        <v>880</v>
      </c>
      <c r="CG111" s="404" t="s">
        <v>882</v>
      </c>
    </row>
    <row r="112" spans="1:85" ht="15" customHeight="1" x14ac:dyDescent="0.2">
      <c r="A112" s="147"/>
      <c r="B112" s="377"/>
      <c r="C112" s="1427"/>
      <c r="D112" s="1337"/>
      <c r="E112" s="1338"/>
      <c r="F112" s="1338"/>
      <c r="G112" s="880"/>
      <c r="H112" s="890"/>
      <c r="I112" s="890"/>
      <c r="J112" s="890"/>
      <c r="K112" s="890"/>
      <c r="L112" s="881"/>
      <c r="M112" s="177" t="s">
        <v>26</v>
      </c>
      <c r="N112" s="815"/>
      <c r="O112" s="815"/>
      <c r="P112" s="815"/>
      <c r="Q112" s="815"/>
      <c r="R112" s="877" t="s">
        <v>25</v>
      </c>
      <c r="S112" s="878"/>
      <c r="T112" s="878"/>
      <c r="U112" s="841"/>
      <c r="V112" s="841"/>
      <c r="W112" s="841"/>
      <c r="X112" s="841"/>
      <c r="Y112" s="841"/>
      <c r="Z112" s="841"/>
      <c r="AA112" s="841"/>
      <c r="AB112" s="841"/>
      <c r="AC112" s="841"/>
      <c r="AD112" s="841"/>
      <c r="AE112" s="841"/>
      <c r="AF112" s="841"/>
      <c r="AG112" s="841"/>
      <c r="AH112" s="841"/>
      <c r="AI112" s="841"/>
      <c r="AJ112" s="841"/>
      <c r="AK112" s="841"/>
      <c r="AL112" s="841"/>
      <c r="AM112" s="842"/>
      <c r="AN112" s="393"/>
      <c r="AO112" s="381"/>
      <c r="AP112" s="402"/>
      <c r="BL112" s="16" t="str">
        <f>IF(N112="","",AB111&amp;"第"&amp;N112&amp;"号")</f>
        <v/>
      </c>
      <c r="CF112" s="404" t="s">
        <v>881</v>
      </c>
      <c r="CG112" s="404" t="s">
        <v>883</v>
      </c>
    </row>
    <row r="113" spans="1:85" ht="15" hidden="1" customHeight="1" x14ac:dyDescent="0.2">
      <c r="A113" s="255"/>
      <c r="B113" s="377"/>
      <c r="C113" s="1427"/>
      <c r="D113" s="1337"/>
      <c r="E113" s="1338"/>
      <c r="F113" s="1338"/>
      <c r="G113" s="759"/>
      <c r="H113" s="760"/>
      <c r="I113" s="760"/>
      <c r="J113" s="760"/>
      <c r="K113" s="760"/>
      <c r="L113" s="761"/>
      <c r="M113" s="849" t="s">
        <v>225</v>
      </c>
      <c r="N113" s="850"/>
      <c r="O113" s="851"/>
      <c r="P113" s="68" t="str">
        <f>BM111</f>
        <v/>
      </c>
      <c r="Q113" s="68" t="str">
        <f>BN111</f>
        <v/>
      </c>
      <c r="R113" s="398" t="s">
        <v>228</v>
      </c>
      <c r="S113" s="68" t="str">
        <f>MID($N$112,COLUMN()-18,1)</f>
        <v/>
      </c>
      <c r="T113" s="68" t="str">
        <f t="shared" ref="T113:X113" si="35">MID($N$112,COLUMN()-18,1)</f>
        <v/>
      </c>
      <c r="U113" s="68" t="str">
        <f t="shared" si="35"/>
        <v/>
      </c>
      <c r="V113" s="68" t="str">
        <f t="shared" si="35"/>
        <v/>
      </c>
      <c r="W113" s="68" t="str">
        <f t="shared" si="35"/>
        <v/>
      </c>
      <c r="X113" s="68" t="str">
        <f t="shared" si="35"/>
        <v/>
      </c>
      <c r="Y113" s="398" t="s">
        <v>228</v>
      </c>
      <c r="Z113" s="68" t="str">
        <f>MID(AJ112,COLUMN()-25,1)</f>
        <v/>
      </c>
      <c r="AA113" s="1412"/>
      <c r="AB113" s="1413"/>
      <c r="AC113" s="1413"/>
      <c r="AD113" s="1413"/>
      <c r="AE113" s="1413"/>
      <c r="AF113" s="1413"/>
      <c r="AG113" s="1413"/>
      <c r="AH113" s="1413"/>
      <c r="AI113" s="1413"/>
      <c r="AJ113" s="1413"/>
      <c r="AK113" s="1413"/>
      <c r="AL113" s="1413"/>
      <c r="AM113" s="1414"/>
      <c r="AN113" s="393"/>
      <c r="AO113" s="381"/>
      <c r="AP113" s="402"/>
      <c r="CF113" s="404" t="s">
        <v>882</v>
      </c>
      <c r="CG113" s="404" t="s">
        <v>884</v>
      </c>
    </row>
    <row r="114" spans="1:85" ht="15" customHeight="1" thickBot="1" x14ac:dyDescent="0.25">
      <c r="A114" s="147"/>
      <c r="B114" s="377"/>
      <c r="C114" s="1427"/>
      <c r="D114" s="1339"/>
      <c r="E114" s="1340"/>
      <c r="F114" s="1340"/>
      <c r="G114" s="1416" t="s">
        <v>109</v>
      </c>
      <c r="H114" s="1417"/>
      <c r="I114" s="1417"/>
      <c r="J114" s="1417"/>
      <c r="K114" s="1417"/>
      <c r="L114" s="1418"/>
      <c r="M114" s="1313" t="s">
        <v>3227</v>
      </c>
      <c r="N114" s="1314"/>
      <c r="O114" s="1314"/>
      <c r="P114" s="1419"/>
      <c r="Q114" s="1420"/>
      <c r="R114" s="458" t="s">
        <v>231</v>
      </c>
      <c r="S114" s="1419"/>
      <c r="T114" s="1420"/>
      <c r="U114" s="459" t="s">
        <v>232</v>
      </c>
      <c r="V114" s="1419"/>
      <c r="W114" s="1420"/>
      <c r="X114" s="459" t="s">
        <v>233</v>
      </c>
      <c r="Y114" s="1331"/>
      <c r="Z114" s="1331"/>
      <c r="AA114" s="1331"/>
      <c r="AB114" s="1331"/>
      <c r="AC114" s="1331"/>
      <c r="AD114" s="1331"/>
      <c r="AE114" s="1331"/>
      <c r="AF114" s="1331"/>
      <c r="AG114" s="1331"/>
      <c r="AH114" s="1331"/>
      <c r="AI114" s="1331"/>
      <c r="AJ114" s="1331"/>
      <c r="AK114" s="1331"/>
      <c r="AL114" s="1331"/>
      <c r="AM114" s="1309"/>
      <c r="AN114" s="393"/>
      <c r="AO114" s="381"/>
      <c r="AP114" s="393"/>
      <c r="AR114" s="186"/>
      <c r="AS114" s="186"/>
      <c r="AT114" s="186"/>
      <c r="AU114" s="186"/>
      <c r="AV114" s="186"/>
      <c r="AW114" s="186"/>
      <c r="AX114" s="186"/>
      <c r="AY114" s="186"/>
      <c r="AZ114" s="186"/>
      <c r="BA114" s="186"/>
      <c r="BB114" s="186"/>
      <c r="BC114" s="186"/>
      <c r="BD114" s="186"/>
      <c r="BE114" s="186"/>
      <c r="BF114" s="186"/>
      <c r="BG114" s="186"/>
      <c r="BH114" s="186"/>
      <c r="BI114" s="186"/>
      <c r="BL114" s="16" t="str">
        <f>IF(M114="選択▼","",M114&amp;P114&amp;R114&amp;S114&amp;U114&amp;V114&amp;X114)</f>
        <v/>
      </c>
      <c r="BM114" s="67" t="str">
        <f>MID(P114,COLUMN()-64,1)</f>
        <v/>
      </c>
      <c r="BN114" s="67" t="str">
        <f>MID(P114,COLUMN()-64,1)</f>
        <v/>
      </c>
      <c r="BO114" s="67" t="str">
        <f>MID(S114,COLUMN()-66,1)</f>
        <v/>
      </c>
      <c r="BP114" s="67" t="str">
        <f>MID(S114,COLUMN()-66,1)</f>
        <v/>
      </c>
      <c r="BQ114" s="67" t="str">
        <f>MID(V114,COLUMN()-68,1)</f>
        <v/>
      </c>
      <c r="BR114" s="67" t="str">
        <f>MID(V114,COLUMN()-68,1)</f>
        <v/>
      </c>
      <c r="BS114" s="83" t="str">
        <f>IF(★法人その他入力!M114="平成","H",IF(★法人その他入力!M114="昭和","S",IF(★法人その他入力!M114="大正","T",IF(★法人その他入力!M114="明治","M",""))))</f>
        <v/>
      </c>
      <c r="CF114" s="404" t="s">
        <v>883</v>
      </c>
      <c r="CG114" s="404" t="s">
        <v>885</v>
      </c>
    </row>
    <row r="115" spans="1:85" ht="15" customHeight="1" thickTop="1" x14ac:dyDescent="0.2">
      <c r="A115" s="147"/>
      <c r="B115" s="377"/>
      <c r="C115" s="1427"/>
      <c r="D115" s="1238" t="s">
        <v>611</v>
      </c>
      <c r="E115" s="1171"/>
      <c r="F115" s="1171"/>
      <c r="G115" s="1421" t="s">
        <v>19</v>
      </c>
      <c r="H115" s="1422"/>
      <c r="I115" s="1422"/>
      <c r="J115" s="1422"/>
      <c r="K115" s="1422"/>
      <c r="L115" s="1423"/>
      <c r="M115" s="1424"/>
      <c r="N115" s="912"/>
      <c r="O115" s="912"/>
      <c r="P115" s="912"/>
      <c r="Q115" s="912"/>
      <c r="R115" s="912"/>
      <c r="S115" s="912"/>
      <c r="T115" s="912"/>
      <c r="U115" s="912"/>
      <c r="V115" s="1425"/>
      <c r="W115" s="1415" t="s">
        <v>276</v>
      </c>
      <c r="X115" s="1375"/>
      <c r="Y115" s="1375"/>
      <c r="Z115" s="1375"/>
      <c r="AA115" s="1375"/>
      <c r="AB115" s="1375"/>
      <c r="AC115" s="1375"/>
      <c r="AD115" s="1375"/>
      <c r="AE115" s="1375"/>
      <c r="AF115" s="1375"/>
      <c r="AG115" s="1375"/>
      <c r="AH115" s="1375"/>
      <c r="AI115" s="1375"/>
      <c r="AJ115" s="1375"/>
      <c r="AK115" s="1375"/>
      <c r="AL115" s="1375"/>
      <c r="AM115" s="1376"/>
      <c r="AN115" s="393"/>
      <c r="AO115" s="381"/>
      <c r="AP115" s="180"/>
      <c r="CF115" s="404" t="s">
        <v>884</v>
      </c>
      <c r="CG115" s="404" t="s">
        <v>886</v>
      </c>
    </row>
    <row r="116" spans="1:85" ht="15" hidden="1" customHeight="1" x14ac:dyDescent="0.2">
      <c r="A116" s="255"/>
      <c r="B116" s="377"/>
      <c r="C116" s="1427"/>
      <c r="D116" s="1238"/>
      <c r="E116" s="1171"/>
      <c r="F116" s="1171"/>
      <c r="G116" s="806" t="s">
        <v>593</v>
      </c>
      <c r="H116" s="807"/>
      <c r="I116" s="807"/>
      <c r="J116" s="807"/>
      <c r="K116" s="807"/>
      <c r="L116" s="808"/>
      <c r="M116" s="835" t="s">
        <v>225</v>
      </c>
      <c r="N116" s="836"/>
      <c r="O116" s="837"/>
      <c r="P116" s="53" t="str">
        <f>MID($M$115,COLUMN()-15,1)</f>
        <v/>
      </c>
      <c r="Q116" s="53" t="str">
        <f t="shared" ref="Q116:AI116" si="36">MID($M$115,COLUMN()-15,1)</f>
        <v/>
      </c>
      <c r="R116" s="53" t="str">
        <f t="shared" si="36"/>
        <v/>
      </c>
      <c r="S116" s="53" t="str">
        <f t="shared" si="36"/>
        <v/>
      </c>
      <c r="T116" s="53" t="str">
        <f t="shared" si="36"/>
        <v/>
      </c>
      <c r="U116" s="53" t="str">
        <f t="shared" si="36"/>
        <v/>
      </c>
      <c r="V116" s="53" t="str">
        <f t="shared" si="36"/>
        <v/>
      </c>
      <c r="W116" s="53" t="str">
        <f t="shared" si="36"/>
        <v/>
      </c>
      <c r="X116" s="53" t="str">
        <f t="shared" si="36"/>
        <v/>
      </c>
      <c r="Y116" s="53" t="str">
        <f t="shared" si="36"/>
        <v/>
      </c>
      <c r="Z116" s="53" t="str">
        <f t="shared" si="36"/>
        <v/>
      </c>
      <c r="AA116" s="53" t="str">
        <f t="shared" si="36"/>
        <v/>
      </c>
      <c r="AB116" s="53" t="str">
        <f t="shared" si="36"/>
        <v/>
      </c>
      <c r="AC116" s="53" t="str">
        <f t="shared" si="36"/>
        <v/>
      </c>
      <c r="AD116" s="53" t="str">
        <f t="shared" si="36"/>
        <v/>
      </c>
      <c r="AE116" s="53" t="str">
        <f t="shared" si="36"/>
        <v/>
      </c>
      <c r="AF116" s="53" t="str">
        <f t="shared" si="36"/>
        <v/>
      </c>
      <c r="AG116" s="53" t="str">
        <f t="shared" si="36"/>
        <v/>
      </c>
      <c r="AH116" s="53" t="str">
        <f t="shared" si="36"/>
        <v/>
      </c>
      <c r="AI116" s="53" t="str">
        <f t="shared" si="36"/>
        <v/>
      </c>
      <c r="AJ116" s="891"/>
      <c r="AK116" s="892"/>
      <c r="AL116" s="892"/>
      <c r="AM116" s="893"/>
      <c r="AN116" s="393"/>
      <c r="AO116" s="381"/>
      <c r="AP116" s="180"/>
      <c r="CF116" s="404" t="s">
        <v>885</v>
      </c>
      <c r="CG116" s="404" t="s">
        <v>887</v>
      </c>
    </row>
    <row r="117" spans="1:85" ht="15" customHeight="1" x14ac:dyDescent="0.2">
      <c r="A117" s="147"/>
      <c r="B117" s="377"/>
      <c r="C117" s="1427"/>
      <c r="D117" s="1238"/>
      <c r="E117" s="1171"/>
      <c r="F117" s="1171"/>
      <c r="G117" s="806"/>
      <c r="H117" s="807"/>
      <c r="I117" s="807"/>
      <c r="J117" s="807"/>
      <c r="K117" s="807"/>
      <c r="L117" s="808"/>
      <c r="M117" s="885"/>
      <c r="N117" s="816"/>
      <c r="O117" s="816"/>
      <c r="P117" s="816"/>
      <c r="Q117" s="816"/>
      <c r="R117" s="816"/>
      <c r="S117" s="816"/>
      <c r="T117" s="816"/>
      <c r="U117" s="816"/>
      <c r="V117" s="816"/>
      <c r="W117" s="816"/>
      <c r="X117" s="816"/>
      <c r="Y117" s="816"/>
      <c r="Z117" s="817"/>
      <c r="AA117" s="887" t="s">
        <v>1011</v>
      </c>
      <c r="AB117" s="887"/>
      <c r="AC117" s="887"/>
      <c r="AD117" s="887"/>
      <c r="AE117" s="887"/>
      <c r="AF117" s="887"/>
      <c r="AG117" s="887"/>
      <c r="AH117" s="887"/>
      <c r="AI117" s="887"/>
      <c r="AJ117" s="887"/>
      <c r="AK117" s="887"/>
      <c r="AL117" s="887"/>
      <c r="AM117" s="888"/>
      <c r="AN117" s="393"/>
      <c r="AO117" s="381"/>
      <c r="AP117" s="180"/>
      <c r="CF117" s="404" t="s">
        <v>886</v>
      </c>
      <c r="CG117" s="404" t="s">
        <v>888</v>
      </c>
    </row>
    <row r="118" spans="1:85" ht="15" hidden="1" customHeight="1" x14ac:dyDescent="0.2">
      <c r="A118" s="255"/>
      <c r="B118" s="377"/>
      <c r="C118" s="1427"/>
      <c r="D118" s="1238"/>
      <c r="E118" s="1171"/>
      <c r="F118" s="1171"/>
      <c r="G118" s="942"/>
      <c r="H118" s="897"/>
      <c r="I118" s="897"/>
      <c r="J118" s="897"/>
      <c r="K118" s="897"/>
      <c r="L118" s="898"/>
      <c r="M118" s="835" t="s">
        <v>225</v>
      </c>
      <c r="N118" s="836"/>
      <c r="O118" s="837"/>
      <c r="P118" s="53" t="str">
        <f>MID($M$117,COLUMN()-15,1)</f>
        <v/>
      </c>
      <c r="Q118" s="53" t="str">
        <f t="shared" ref="Q118:AI118" si="37">MID($M$117,COLUMN()-15,1)</f>
        <v/>
      </c>
      <c r="R118" s="53" t="str">
        <f t="shared" si="37"/>
        <v/>
      </c>
      <c r="S118" s="53" t="str">
        <f t="shared" si="37"/>
        <v/>
      </c>
      <c r="T118" s="53" t="str">
        <f t="shared" si="37"/>
        <v/>
      </c>
      <c r="U118" s="53" t="str">
        <f t="shared" si="37"/>
        <v/>
      </c>
      <c r="V118" s="53" t="str">
        <f t="shared" si="37"/>
        <v/>
      </c>
      <c r="W118" s="53" t="str">
        <f t="shared" si="37"/>
        <v/>
      </c>
      <c r="X118" s="53" t="str">
        <f t="shared" si="37"/>
        <v/>
      </c>
      <c r="Y118" s="53" t="str">
        <f t="shared" si="37"/>
        <v/>
      </c>
      <c r="Z118" s="53" t="str">
        <f t="shared" si="37"/>
        <v/>
      </c>
      <c r="AA118" s="53" t="str">
        <f t="shared" si="37"/>
        <v/>
      </c>
      <c r="AB118" s="53" t="str">
        <f t="shared" si="37"/>
        <v/>
      </c>
      <c r="AC118" s="53" t="str">
        <f t="shared" si="37"/>
        <v/>
      </c>
      <c r="AD118" s="53" t="str">
        <f t="shared" si="37"/>
        <v/>
      </c>
      <c r="AE118" s="53" t="str">
        <f t="shared" si="37"/>
        <v/>
      </c>
      <c r="AF118" s="53" t="str">
        <f t="shared" si="37"/>
        <v/>
      </c>
      <c r="AG118" s="53" t="str">
        <f t="shared" si="37"/>
        <v/>
      </c>
      <c r="AH118" s="53" t="str">
        <f t="shared" si="37"/>
        <v/>
      </c>
      <c r="AI118" s="53" t="str">
        <f t="shared" si="37"/>
        <v/>
      </c>
      <c r="AJ118" s="891"/>
      <c r="AK118" s="892"/>
      <c r="AL118" s="892"/>
      <c r="AM118" s="893"/>
      <c r="AN118" s="393"/>
      <c r="AO118" s="381"/>
      <c r="AP118" s="180"/>
      <c r="CF118" s="404" t="s">
        <v>887</v>
      </c>
      <c r="CG118" s="404" t="s">
        <v>889</v>
      </c>
    </row>
    <row r="119" spans="1:85" ht="15" customHeight="1" x14ac:dyDescent="0.2">
      <c r="A119" s="147"/>
      <c r="B119" s="377"/>
      <c r="C119" s="1427"/>
      <c r="D119" s="1238"/>
      <c r="E119" s="1171"/>
      <c r="F119" s="1171"/>
      <c r="G119" s="756" t="s">
        <v>3484</v>
      </c>
      <c r="H119" s="757"/>
      <c r="I119" s="757"/>
      <c r="J119" s="757"/>
      <c r="K119" s="757"/>
      <c r="L119" s="758"/>
      <c r="M119" s="899" t="s">
        <v>3223</v>
      </c>
      <c r="N119" s="845"/>
      <c r="O119" s="845"/>
      <c r="P119" s="845"/>
      <c r="Q119" s="845"/>
      <c r="R119" s="973"/>
      <c r="S119" s="973"/>
      <c r="T119" s="973"/>
      <c r="U119" s="973"/>
      <c r="V119" s="974"/>
      <c r="W119" s="840"/>
      <c r="X119" s="841"/>
      <c r="Y119" s="841"/>
      <c r="Z119" s="841"/>
      <c r="AA119" s="841"/>
      <c r="AB119" s="841"/>
      <c r="AC119" s="841"/>
      <c r="AD119" s="841"/>
      <c r="AE119" s="841"/>
      <c r="AF119" s="841"/>
      <c r="AG119" s="841"/>
      <c r="AH119" s="841"/>
      <c r="AI119" s="841"/>
      <c r="AJ119" s="841"/>
      <c r="AK119" s="841"/>
      <c r="AL119" s="841"/>
      <c r="AM119" s="842"/>
      <c r="AN119" s="393"/>
      <c r="AO119" s="381"/>
      <c r="AP119" s="402"/>
      <c r="BL119" s="16" t="str">
        <f>IF(M119="選択　▼","",LEFT(M119,2))</f>
        <v/>
      </c>
      <c r="BM119" s="67" t="str">
        <f>MID($BL119,COLUMN()-64,1)</f>
        <v/>
      </c>
      <c r="BN119" s="67" t="str">
        <f>MID($BL119,COLUMN()-64,1)</f>
        <v/>
      </c>
      <c r="CF119" s="404" t="s">
        <v>888</v>
      </c>
      <c r="CG119" s="404" t="s">
        <v>890</v>
      </c>
    </row>
    <row r="120" spans="1:85" ht="15" customHeight="1" x14ac:dyDescent="0.2">
      <c r="A120" s="147"/>
      <c r="B120" s="377"/>
      <c r="C120" s="1427"/>
      <c r="D120" s="1238"/>
      <c r="E120" s="1171"/>
      <c r="F120" s="1171"/>
      <c r="G120" s="880"/>
      <c r="H120" s="890"/>
      <c r="I120" s="890"/>
      <c r="J120" s="890"/>
      <c r="K120" s="890"/>
      <c r="L120" s="881"/>
      <c r="M120" s="177" t="s">
        <v>26</v>
      </c>
      <c r="N120" s="815"/>
      <c r="O120" s="815"/>
      <c r="P120" s="815"/>
      <c r="Q120" s="815"/>
      <c r="R120" s="877" t="s">
        <v>25</v>
      </c>
      <c r="S120" s="878"/>
      <c r="T120" s="878"/>
      <c r="U120" s="841"/>
      <c r="V120" s="841"/>
      <c r="W120" s="841"/>
      <c r="X120" s="841"/>
      <c r="Y120" s="841"/>
      <c r="Z120" s="841"/>
      <c r="AA120" s="841"/>
      <c r="AB120" s="841"/>
      <c r="AC120" s="841"/>
      <c r="AD120" s="841"/>
      <c r="AE120" s="841"/>
      <c r="AF120" s="841"/>
      <c r="AG120" s="841"/>
      <c r="AH120" s="841"/>
      <c r="AI120" s="841"/>
      <c r="AJ120" s="841"/>
      <c r="AK120" s="841"/>
      <c r="AL120" s="841"/>
      <c r="AM120" s="842"/>
      <c r="AN120" s="393"/>
      <c r="AO120" s="381"/>
      <c r="AP120" s="402"/>
      <c r="BL120" s="16" t="str">
        <f>IF(N120="","",AB119&amp;"第"&amp;N120&amp;"号")</f>
        <v/>
      </c>
      <c r="CF120" s="404" t="s">
        <v>889</v>
      </c>
      <c r="CG120" s="404" t="s">
        <v>891</v>
      </c>
    </row>
    <row r="121" spans="1:85" ht="15" hidden="1" customHeight="1" x14ac:dyDescent="0.2">
      <c r="A121" s="255"/>
      <c r="B121" s="377"/>
      <c r="C121" s="1427"/>
      <c r="D121" s="1238"/>
      <c r="E121" s="1171"/>
      <c r="F121" s="1171"/>
      <c r="G121" s="759"/>
      <c r="H121" s="760"/>
      <c r="I121" s="760"/>
      <c r="J121" s="760"/>
      <c r="K121" s="760"/>
      <c r="L121" s="761"/>
      <c r="M121" s="849" t="s">
        <v>225</v>
      </c>
      <c r="N121" s="850"/>
      <c r="O121" s="851"/>
      <c r="P121" s="68" t="str">
        <f>BM119</f>
        <v/>
      </c>
      <c r="Q121" s="68" t="str">
        <f>BN119</f>
        <v/>
      </c>
      <c r="R121" s="398" t="s">
        <v>228</v>
      </c>
      <c r="S121" s="68" t="str">
        <f>MID($N$120,COLUMN()-18,1)</f>
        <v/>
      </c>
      <c r="T121" s="68" t="str">
        <f t="shared" ref="T121:X121" si="38">MID($N$120,COLUMN()-18,1)</f>
        <v/>
      </c>
      <c r="U121" s="68" t="str">
        <f t="shared" si="38"/>
        <v/>
      </c>
      <c r="V121" s="68" t="str">
        <f t="shared" si="38"/>
        <v/>
      </c>
      <c r="W121" s="68" t="str">
        <f t="shared" si="38"/>
        <v/>
      </c>
      <c r="X121" s="68" t="str">
        <f t="shared" si="38"/>
        <v/>
      </c>
      <c r="Y121" s="398" t="s">
        <v>228</v>
      </c>
      <c r="Z121" s="68" t="str">
        <f>MID(AJ120,COLUMN()-25,1)</f>
        <v/>
      </c>
      <c r="AA121" s="1412"/>
      <c r="AB121" s="1413"/>
      <c r="AC121" s="1413"/>
      <c r="AD121" s="1413"/>
      <c r="AE121" s="1413"/>
      <c r="AF121" s="1413"/>
      <c r="AG121" s="1413"/>
      <c r="AH121" s="1413"/>
      <c r="AI121" s="1413"/>
      <c r="AJ121" s="1413"/>
      <c r="AK121" s="1413"/>
      <c r="AL121" s="1413"/>
      <c r="AM121" s="1414"/>
      <c r="AN121" s="393"/>
      <c r="AO121" s="381"/>
      <c r="AP121" s="402"/>
      <c r="CF121" s="404" t="s">
        <v>890</v>
      </c>
      <c r="CG121" s="404" t="s">
        <v>892</v>
      </c>
    </row>
    <row r="122" spans="1:85" ht="15" customHeight="1" x14ac:dyDescent="0.2">
      <c r="A122" s="147"/>
      <c r="B122" s="377"/>
      <c r="C122" s="1428"/>
      <c r="D122" s="1239"/>
      <c r="E122" s="1173"/>
      <c r="F122" s="1173"/>
      <c r="G122" s="884" t="s">
        <v>109</v>
      </c>
      <c r="H122" s="863"/>
      <c r="I122" s="863"/>
      <c r="J122" s="863"/>
      <c r="K122" s="863"/>
      <c r="L122" s="864"/>
      <c r="M122" s="847" t="s">
        <v>3227</v>
      </c>
      <c r="N122" s="848"/>
      <c r="O122" s="848"/>
      <c r="P122" s="861"/>
      <c r="Q122" s="862"/>
      <c r="R122" s="396" t="s">
        <v>231</v>
      </c>
      <c r="S122" s="861"/>
      <c r="T122" s="862"/>
      <c r="U122" s="400" t="s">
        <v>232</v>
      </c>
      <c r="V122" s="861"/>
      <c r="W122" s="862"/>
      <c r="X122" s="400" t="s">
        <v>233</v>
      </c>
      <c r="Y122" s="878"/>
      <c r="Z122" s="878"/>
      <c r="AA122" s="878"/>
      <c r="AB122" s="878"/>
      <c r="AC122" s="878"/>
      <c r="AD122" s="878"/>
      <c r="AE122" s="878"/>
      <c r="AF122" s="878"/>
      <c r="AG122" s="878"/>
      <c r="AH122" s="878"/>
      <c r="AI122" s="878"/>
      <c r="AJ122" s="878"/>
      <c r="AK122" s="878"/>
      <c r="AL122" s="878"/>
      <c r="AM122" s="879"/>
      <c r="AN122" s="393"/>
      <c r="AO122" s="381"/>
      <c r="AP122" s="393"/>
      <c r="AR122" s="186"/>
      <c r="AS122" s="186"/>
      <c r="AT122" s="186"/>
      <c r="AU122" s="186"/>
      <c r="AV122" s="186"/>
      <c r="AW122" s="186"/>
      <c r="AX122" s="186"/>
      <c r="AY122" s="186"/>
      <c r="AZ122" s="186"/>
      <c r="BA122" s="186"/>
      <c r="BB122" s="186"/>
      <c r="BC122" s="186"/>
      <c r="BD122" s="186"/>
      <c r="BE122" s="186"/>
      <c r="BF122" s="186"/>
      <c r="BG122" s="186"/>
      <c r="BH122" s="186"/>
      <c r="BI122" s="186"/>
      <c r="BL122" s="16" t="str">
        <f>IF(M122="選択▼","",M122&amp;P122&amp;R122&amp;S122&amp;U122&amp;V122&amp;X122)</f>
        <v/>
      </c>
      <c r="BM122" s="67" t="str">
        <f>MID(P122,COLUMN()-64,1)</f>
        <v/>
      </c>
      <c r="BN122" s="67" t="str">
        <f>MID(P122,COLUMN()-64,1)</f>
        <v/>
      </c>
      <c r="BO122" s="67" t="str">
        <f>MID(S122,COLUMN()-66,1)</f>
        <v/>
      </c>
      <c r="BP122" s="67" t="str">
        <f>MID(S122,COLUMN()-66,1)</f>
        <v/>
      </c>
      <c r="BQ122" s="67" t="str">
        <f>MID(V122,COLUMN()-68,1)</f>
        <v/>
      </c>
      <c r="BR122" s="67" t="str">
        <f>MID(V122,COLUMN()-68,1)</f>
        <v/>
      </c>
      <c r="BS122" s="83" t="str">
        <f>IF(★法人その他入力!M122="平成","H",IF(★法人その他入力!M122="昭和","S",IF(★法人その他入力!M122="大正","T",IF(★法人その他入力!M122="明治","M",""))))</f>
        <v/>
      </c>
      <c r="CF122" s="404" t="s">
        <v>891</v>
      </c>
      <c r="CG122" s="404" t="s">
        <v>893</v>
      </c>
    </row>
    <row r="123" spans="1:85" ht="15" customHeight="1" thickBot="1" x14ac:dyDescent="0.25">
      <c r="A123" s="395"/>
      <c r="B123" s="424"/>
      <c r="C123" s="379"/>
      <c r="D123" s="380"/>
      <c r="E123" s="380"/>
      <c r="F123" s="380"/>
      <c r="G123" s="380"/>
      <c r="H123" s="380"/>
      <c r="I123" s="380"/>
      <c r="J123" s="380"/>
      <c r="K123" s="380"/>
      <c r="L123" s="380"/>
      <c r="M123" s="379"/>
      <c r="N123" s="379"/>
      <c r="O123" s="379"/>
      <c r="P123" s="379"/>
      <c r="Q123" s="379"/>
      <c r="R123" s="379"/>
      <c r="S123" s="379"/>
      <c r="T123" s="379"/>
      <c r="U123" s="379"/>
      <c r="V123" s="379"/>
      <c r="W123" s="379"/>
      <c r="X123" s="379"/>
      <c r="Y123" s="379"/>
      <c r="Z123" s="379"/>
      <c r="AA123" s="379"/>
      <c r="AB123" s="379"/>
      <c r="AC123" s="379"/>
      <c r="AD123" s="379"/>
      <c r="AE123" s="379"/>
      <c r="AF123" s="379"/>
      <c r="AG123" s="379"/>
      <c r="AH123" s="379"/>
      <c r="AI123" s="379"/>
      <c r="AJ123" s="379"/>
      <c r="AK123" s="379"/>
      <c r="AL123" s="379"/>
      <c r="AM123" s="379"/>
      <c r="AN123" s="379"/>
      <c r="AO123" s="382"/>
      <c r="AP123" s="402"/>
      <c r="CF123" s="404" t="s">
        <v>892</v>
      </c>
      <c r="CG123" s="404" t="s">
        <v>894</v>
      </c>
    </row>
    <row r="124" spans="1:85" ht="15" customHeight="1" thickTop="1" thickBot="1" x14ac:dyDescent="0.25">
      <c r="A124" s="395"/>
      <c r="B124" s="1006" t="s">
        <v>3506</v>
      </c>
      <c r="C124" s="1006"/>
      <c r="D124" s="1006"/>
      <c r="E124" s="1006"/>
      <c r="F124" s="1006"/>
      <c r="G124" s="534"/>
      <c r="H124" s="395"/>
      <c r="I124" s="395"/>
      <c r="J124" s="395"/>
      <c r="K124" s="395"/>
      <c r="L124" s="395"/>
      <c r="M124" s="393"/>
      <c r="N124" s="393"/>
      <c r="O124" s="393"/>
      <c r="P124" s="393"/>
      <c r="Q124" s="393"/>
      <c r="R124" s="393"/>
      <c r="S124" s="393"/>
      <c r="T124" s="393"/>
      <c r="U124" s="393"/>
      <c r="V124" s="393"/>
      <c r="W124" s="393"/>
      <c r="X124" s="393"/>
      <c r="Y124" s="393"/>
      <c r="Z124" s="393"/>
      <c r="AA124" s="393"/>
      <c r="AB124" s="393"/>
      <c r="AC124" s="393"/>
      <c r="AD124" s="393"/>
      <c r="AE124" s="393"/>
      <c r="AF124" s="393"/>
      <c r="AG124" s="393"/>
      <c r="AH124" s="393"/>
      <c r="AI124" s="1006" t="s">
        <v>3167</v>
      </c>
      <c r="AJ124" s="1006"/>
      <c r="AK124" s="1006"/>
      <c r="AL124" s="1006"/>
      <c r="AM124" s="1006"/>
      <c r="AN124" s="245"/>
      <c r="AO124" s="393"/>
      <c r="AP124" s="402"/>
      <c r="CF124" s="404" t="s">
        <v>893</v>
      </c>
      <c r="CG124" s="404" t="s">
        <v>895</v>
      </c>
    </row>
    <row r="125" spans="1:85" ht="15" customHeight="1" thickTop="1" x14ac:dyDescent="0.2">
      <c r="A125" s="176"/>
      <c r="B125" s="425"/>
      <c r="C125" s="426"/>
      <c r="D125" s="427"/>
      <c r="E125" s="427"/>
      <c r="F125" s="427"/>
      <c r="G125" s="427"/>
      <c r="H125" s="427"/>
      <c r="I125" s="427"/>
      <c r="J125" s="427"/>
      <c r="K125" s="427"/>
      <c r="L125" s="427"/>
      <c r="M125" s="426"/>
      <c r="N125" s="426"/>
      <c r="O125" s="426"/>
      <c r="P125" s="426"/>
      <c r="Q125" s="426"/>
      <c r="R125" s="426"/>
      <c r="S125" s="426"/>
      <c r="T125" s="426"/>
      <c r="U125" s="426"/>
      <c r="V125" s="426"/>
      <c r="W125" s="426"/>
      <c r="X125" s="426"/>
      <c r="Y125" s="426"/>
      <c r="Z125" s="426"/>
      <c r="AA125" s="426"/>
      <c r="AB125" s="426"/>
      <c r="AC125" s="426"/>
      <c r="AD125" s="426"/>
      <c r="AE125" s="426"/>
      <c r="AF125" s="426"/>
      <c r="AG125" s="426"/>
      <c r="AH125" s="426"/>
      <c r="AI125" s="426"/>
      <c r="AJ125" s="426"/>
      <c r="AK125" s="426"/>
      <c r="AL125" s="426"/>
      <c r="AM125" s="426"/>
      <c r="AN125" s="426"/>
      <c r="AO125" s="1325"/>
      <c r="AP125" s="180"/>
      <c r="CF125" s="404" t="s">
        <v>894</v>
      </c>
      <c r="CG125" s="404" t="s">
        <v>896</v>
      </c>
    </row>
    <row r="126" spans="1:85" ht="15" customHeight="1" x14ac:dyDescent="0.2">
      <c r="A126" s="176"/>
      <c r="B126" s="428"/>
      <c r="C126" s="1332" t="s">
        <v>599</v>
      </c>
      <c r="D126" s="1237" t="s">
        <v>614</v>
      </c>
      <c r="E126" s="1169"/>
      <c r="F126" s="1170"/>
      <c r="G126" s="863" t="s">
        <v>226</v>
      </c>
      <c r="H126" s="863"/>
      <c r="I126" s="863"/>
      <c r="J126" s="863"/>
      <c r="K126" s="863"/>
      <c r="L126" s="864"/>
      <c r="M126" s="1407"/>
      <c r="N126" s="1408"/>
      <c r="O126" s="1408"/>
      <c r="P126" s="1408"/>
      <c r="Q126" s="1408"/>
      <c r="R126" s="877"/>
      <c r="S126" s="878"/>
      <c r="T126" s="878"/>
      <c r="U126" s="878"/>
      <c r="V126" s="878"/>
      <c r="W126" s="878"/>
      <c r="X126" s="878"/>
      <c r="Y126" s="878"/>
      <c r="Z126" s="878"/>
      <c r="AA126" s="878"/>
      <c r="AB126" s="878"/>
      <c r="AC126" s="878"/>
      <c r="AD126" s="878"/>
      <c r="AE126" s="878"/>
      <c r="AF126" s="878"/>
      <c r="AG126" s="878"/>
      <c r="AH126" s="878"/>
      <c r="AI126" s="878"/>
      <c r="AJ126" s="878"/>
      <c r="AK126" s="878"/>
      <c r="AL126" s="878"/>
      <c r="AM126" s="879"/>
      <c r="AN126" s="393"/>
      <c r="AO126" s="1326"/>
      <c r="AP126" s="180"/>
      <c r="BL126" s="16" t="str">
        <f>LEFT(M126,2)</f>
        <v/>
      </c>
      <c r="BM126" s="67" t="str">
        <f>MID($BL126,COLUMN()-64,1)</f>
        <v/>
      </c>
      <c r="BN126" s="67" t="str">
        <f>MID($BL126,COLUMN()-64,1)</f>
        <v/>
      </c>
      <c r="CF126" s="404" t="s">
        <v>895</v>
      </c>
      <c r="CG126" s="404" t="s">
        <v>897</v>
      </c>
    </row>
    <row r="127" spans="1:85" ht="15" customHeight="1" x14ac:dyDescent="0.2">
      <c r="A127" s="176"/>
      <c r="B127" s="428"/>
      <c r="C127" s="1333"/>
      <c r="D127" s="1238"/>
      <c r="E127" s="1171"/>
      <c r="F127" s="1172"/>
      <c r="G127" s="863" t="s">
        <v>598</v>
      </c>
      <c r="H127" s="863"/>
      <c r="I127" s="863"/>
      <c r="J127" s="863"/>
      <c r="K127" s="863"/>
      <c r="L127" s="864"/>
      <c r="M127" s="847" t="s">
        <v>3227</v>
      </c>
      <c r="N127" s="848"/>
      <c r="O127" s="848"/>
      <c r="P127" s="861"/>
      <c r="Q127" s="862"/>
      <c r="R127" s="396" t="s">
        <v>231</v>
      </c>
      <c r="S127" s="861"/>
      <c r="T127" s="862"/>
      <c r="U127" s="400" t="s">
        <v>232</v>
      </c>
      <c r="V127" s="861"/>
      <c r="W127" s="862"/>
      <c r="X127" s="400" t="s">
        <v>233</v>
      </c>
      <c r="Y127" s="878"/>
      <c r="Z127" s="878"/>
      <c r="AA127" s="878"/>
      <c r="AB127" s="878"/>
      <c r="AC127" s="878"/>
      <c r="AD127" s="878"/>
      <c r="AE127" s="878"/>
      <c r="AF127" s="878"/>
      <c r="AG127" s="878"/>
      <c r="AH127" s="878"/>
      <c r="AI127" s="878"/>
      <c r="AJ127" s="878"/>
      <c r="AK127" s="878"/>
      <c r="AL127" s="878"/>
      <c r="AM127" s="879"/>
      <c r="AN127" s="393"/>
      <c r="AO127" s="1326"/>
      <c r="AP127" s="393"/>
      <c r="AR127" s="186"/>
      <c r="AS127" s="186"/>
      <c r="AT127" s="186"/>
      <c r="AU127" s="186"/>
      <c r="AV127" s="186"/>
      <c r="AW127" s="186"/>
      <c r="AX127" s="186"/>
      <c r="AY127" s="186"/>
      <c r="AZ127" s="186"/>
      <c r="BA127" s="186"/>
      <c r="BB127" s="186"/>
      <c r="BC127" s="186"/>
      <c r="BD127" s="186"/>
      <c r="BE127" s="186"/>
      <c r="BF127" s="186"/>
      <c r="BG127" s="186"/>
      <c r="BH127" s="186"/>
      <c r="BI127" s="186"/>
      <c r="BL127" s="16" t="str">
        <f>IF(M127="選択▼","",M127&amp;P127&amp;R127&amp;S127&amp;U127&amp;V127&amp;X127)</f>
        <v/>
      </c>
      <c r="BM127" s="67" t="str">
        <f>MID(P127,COLUMN()-64,1)</f>
        <v/>
      </c>
      <c r="BN127" s="67" t="str">
        <f>MID(P127,COLUMN()-64,1)</f>
        <v/>
      </c>
      <c r="BO127" s="67" t="str">
        <f>MID(S127,COLUMN()-66,1)</f>
        <v/>
      </c>
      <c r="BP127" s="67" t="str">
        <f>MID(S127,COLUMN()-66,1)</f>
        <v/>
      </c>
      <c r="BQ127" s="67" t="str">
        <f>MID(V127,COLUMN()-68,1)</f>
        <v/>
      </c>
      <c r="BR127" s="67" t="str">
        <f>MID(V127,COLUMN()-68,1)</f>
        <v/>
      </c>
      <c r="BS127" s="83" t="str">
        <f>IF(★法人その他入力!M127="平成","H",IF(★法人その他入力!M127="昭和","S",IF(★法人その他入力!M127="大正","T",IF(★法人その他入力!M127="令和","R",""))))</f>
        <v/>
      </c>
      <c r="CF127" s="404" t="s">
        <v>896</v>
      </c>
      <c r="CG127" s="404" t="s">
        <v>898</v>
      </c>
    </row>
    <row r="128" spans="1:85" ht="15" customHeight="1" x14ac:dyDescent="0.2">
      <c r="A128" s="176"/>
      <c r="B128" s="428"/>
      <c r="C128" s="1333"/>
      <c r="D128" s="1238"/>
      <c r="E128" s="1171"/>
      <c r="F128" s="1172"/>
      <c r="G128" s="832" t="s">
        <v>19</v>
      </c>
      <c r="H128" s="832"/>
      <c r="I128" s="832"/>
      <c r="J128" s="832"/>
      <c r="K128" s="832"/>
      <c r="L128" s="833"/>
      <c r="M128" s="910"/>
      <c r="N128" s="911"/>
      <c r="O128" s="911"/>
      <c r="P128" s="911"/>
      <c r="Q128" s="911"/>
      <c r="R128" s="911"/>
      <c r="S128" s="911"/>
      <c r="T128" s="911"/>
      <c r="U128" s="911"/>
      <c r="V128" s="913"/>
      <c r="W128" s="886" t="s">
        <v>276</v>
      </c>
      <c r="X128" s="887"/>
      <c r="Y128" s="887"/>
      <c r="Z128" s="887"/>
      <c r="AA128" s="887"/>
      <c r="AB128" s="887"/>
      <c r="AC128" s="887"/>
      <c r="AD128" s="887"/>
      <c r="AE128" s="887"/>
      <c r="AF128" s="887"/>
      <c r="AG128" s="887"/>
      <c r="AH128" s="887"/>
      <c r="AI128" s="887"/>
      <c r="AJ128" s="887"/>
      <c r="AK128" s="887"/>
      <c r="AL128" s="887"/>
      <c r="AM128" s="888"/>
      <c r="AN128" s="393"/>
      <c r="AO128" s="1326"/>
      <c r="AP128" s="180"/>
      <c r="CF128" s="404" t="s">
        <v>897</v>
      </c>
      <c r="CG128" s="404" t="s">
        <v>899</v>
      </c>
    </row>
    <row r="129" spans="1:85" ht="15" hidden="1" customHeight="1" x14ac:dyDescent="0.2">
      <c r="A129" s="259"/>
      <c r="B129" s="428"/>
      <c r="C129" s="1333"/>
      <c r="D129" s="1238"/>
      <c r="E129" s="1171"/>
      <c r="F129" s="1172"/>
      <c r="G129" s="890" t="s">
        <v>621</v>
      </c>
      <c r="H129" s="807"/>
      <c r="I129" s="807"/>
      <c r="J129" s="807"/>
      <c r="K129" s="807"/>
      <c r="L129" s="808"/>
      <c r="M129" s="835" t="s">
        <v>225</v>
      </c>
      <c r="N129" s="836"/>
      <c r="O129" s="837"/>
      <c r="P129" s="53" t="str">
        <f t="shared" ref="P129:AI129" si="39">MID($M$128,COLUMN()-15,1)</f>
        <v/>
      </c>
      <c r="Q129" s="53" t="str">
        <f t="shared" si="39"/>
        <v/>
      </c>
      <c r="R129" s="53" t="str">
        <f t="shared" si="39"/>
        <v/>
      </c>
      <c r="S129" s="53" t="str">
        <f t="shared" si="39"/>
        <v/>
      </c>
      <c r="T129" s="53" t="str">
        <f t="shared" si="39"/>
        <v/>
      </c>
      <c r="U129" s="53" t="str">
        <f t="shared" si="39"/>
        <v/>
      </c>
      <c r="V129" s="53" t="str">
        <f t="shared" si="39"/>
        <v/>
      </c>
      <c r="W129" s="53" t="str">
        <f t="shared" si="39"/>
        <v/>
      </c>
      <c r="X129" s="53" t="str">
        <f t="shared" si="39"/>
        <v/>
      </c>
      <c r="Y129" s="53" t="str">
        <f t="shared" si="39"/>
        <v/>
      </c>
      <c r="Z129" s="53" t="str">
        <f t="shared" si="39"/>
        <v/>
      </c>
      <c r="AA129" s="53" t="str">
        <f t="shared" si="39"/>
        <v/>
      </c>
      <c r="AB129" s="53" t="str">
        <f t="shared" si="39"/>
        <v/>
      </c>
      <c r="AC129" s="53" t="str">
        <f t="shared" si="39"/>
        <v/>
      </c>
      <c r="AD129" s="53" t="str">
        <f t="shared" si="39"/>
        <v/>
      </c>
      <c r="AE129" s="53" t="str">
        <f t="shared" si="39"/>
        <v/>
      </c>
      <c r="AF129" s="53" t="str">
        <f t="shared" si="39"/>
        <v/>
      </c>
      <c r="AG129" s="53" t="str">
        <f t="shared" si="39"/>
        <v/>
      </c>
      <c r="AH129" s="53" t="str">
        <f t="shared" si="39"/>
        <v/>
      </c>
      <c r="AI129" s="53" t="str">
        <f t="shared" si="39"/>
        <v/>
      </c>
      <c r="AJ129" s="891"/>
      <c r="AK129" s="892"/>
      <c r="AL129" s="892"/>
      <c r="AM129" s="893"/>
      <c r="AN129" s="393"/>
      <c r="AO129" s="1326"/>
      <c r="AP129" s="180"/>
      <c r="CF129" s="404" t="s">
        <v>898</v>
      </c>
      <c r="CG129" s="404" t="s">
        <v>900</v>
      </c>
    </row>
    <row r="130" spans="1:85" ht="15" customHeight="1" x14ac:dyDescent="0.2">
      <c r="A130" s="176"/>
      <c r="B130" s="428"/>
      <c r="C130" s="1333"/>
      <c r="D130" s="1238"/>
      <c r="E130" s="1171"/>
      <c r="F130" s="1172"/>
      <c r="G130" s="807"/>
      <c r="H130" s="807"/>
      <c r="I130" s="807"/>
      <c r="J130" s="807"/>
      <c r="K130" s="807"/>
      <c r="L130" s="808"/>
      <c r="M130" s="885"/>
      <c r="N130" s="816"/>
      <c r="O130" s="816"/>
      <c r="P130" s="816"/>
      <c r="Q130" s="816"/>
      <c r="R130" s="816"/>
      <c r="S130" s="816"/>
      <c r="T130" s="816"/>
      <c r="U130" s="816"/>
      <c r="V130" s="816"/>
      <c r="W130" s="816"/>
      <c r="X130" s="816"/>
      <c r="Y130" s="816"/>
      <c r="Z130" s="817"/>
      <c r="AA130" s="887" t="s">
        <v>1011</v>
      </c>
      <c r="AB130" s="887"/>
      <c r="AC130" s="887"/>
      <c r="AD130" s="887"/>
      <c r="AE130" s="887"/>
      <c r="AF130" s="887"/>
      <c r="AG130" s="887"/>
      <c r="AH130" s="887"/>
      <c r="AI130" s="887"/>
      <c r="AJ130" s="887"/>
      <c r="AK130" s="887"/>
      <c r="AL130" s="887"/>
      <c r="AM130" s="888"/>
      <c r="AN130" s="393"/>
      <c r="AO130" s="1326"/>
      <c r="AP130" s="180"/>
      <c r="CF130" s="404" t="s">
        <v>899</v>
      </c>
      <c r="CG130" s="404" t="s">
        <v>901</v>
      </c>
    </row>
    <row r="131" spans="1:85" ht="15" hidden="1" customHeight="1" x14ac:dyDescent="0.2">
      <c r="A131" s="259"/>
      <c r="B131" s="428"/>
      <c r="C131" s="1333"/>
      <c r="D131" s="1238"/>
      <c r="E131" s="1171"/>
      <c r="F131" s="1172"/>
      <c r="G131" s="897"/>
      <c r="H131" s="897"/>
      <c r="I131" s="897"/>
      <c r="J131" s="897"/>
      <c r="K131" s="897"/>
      <c r="L131" s="898"/>
      <c r="M131" s="835" t="s">
        <v>225</v>
      </c>
      <c r="N131" s="836"/>
      <c r="O131" s="837"/>
      <c r="P131" s="53" t="str">
        <f t="shared" ref="P131:AI131" si="40">MID($M$130,COLUMN()-15,1)</f>
        <v/>
      </c>
      <c r="Q131" s="53" t="str">
        <f t="shared" si="40"/>
        <v/>
      </c>
      <c r="R131" s="53" t="str">
        <f t="shared" si="40"/>
        <v/>
      </c>
      <c r="S131" s="53" t="str">
        <f t="shared" si="40"/>
        <v/>
      </c>
      <c r="T131" s="53" t="str">
        <f t="shared" si="40"/>
        <v/>
      </c>
      <c r="U131" s="53" t="str">
        <f t="shared" si="40"/>
        <v/>
      </c>
      <c r="V131" s="53" t="str">
        <f t="shared" si="40"/>
        <v/>
      </c>
      <c r="W131" s="53" t="str">
        <f t="shared" si="40"/>
        <v/>
      </c>
      <c r="X131" s="53" t="str">
        <f t="shared" si="40"/>
        <v/>
      </c>
      <c r="Y131" s="53" t="str">
        <f t="shared" si="40"/>
        <v/>
      </c>
      <c r="Z131" s="53" t="str">
        <f t="shared" si="40"/>
        <v/>
      </c>
      <c r="AA131" s="53" t="str">
        <f t="shared" si="40"/>
        <v/>
      </c>
      <c r="AB131" s="53" t="str">
        <f t="shared" si="40"/>
        <v/>
      </c>
      <c r="AC131" s="53" t="str">
        <f t="shared" si="40"/>
        <v/>
      </c>
      <c r="AD131" s="53" t="str">
        <f t="shared" si="40"/>
        <v/>
      </c>
      <c r="AE131" s="53" t="str">
        <f t="shared" si="40"/>
        <v/>
      </c>
      <c r="AF131" s="53" t="str">
        <f t="shared" si="40"/>
        <v/>
      </c>
      <c r="AG131" s="53" t="str">
        <f t="shared" si="40"/>
        <v/>
      </c>
      <c r="AH131" s="53" t="str">
        <f t="shared" si="40"/>
        <v/>
      </c>
      <c r="AI131" s="53" t="str">
        <f t="shared" si="40"/>
        <v/>
      </c>
      <c r="AJ131" s="891"/>
      <c r="AK131" s="892"/>
      <c r="AL131" s="892"/>
      <c r="AM131" s="893"/>
      <c r="AN131" s="393"/>
      <c r="AO131" s="1326"/>
      <c r="AP131" s="180"/>
      <c r="CF131" s="404" t="s">
        <v>900</v>
      </c>
      <c r="CG131" s="404" t="s">
        <v>902</v>
      </c>
    </row>
    <row r="132" spans="1:85" ht="15" customHeight="1" x14ac:dyDescent="0.2">
      <c r="A132" s="176"/>
      <c r="B132" s="428"/>
      <c r="C132" s="1333"/>
      <c r="D132" s="1238"/>
      <c r="E132" s="1171"/>
      <c r="F132" s="1172"/>
      <c r="G132" s="863" t="s">
        <v>109</v>
      </c>
      <c r="H132" s="863"/>
      <c r="I132" s="863"/>
      <c r="J132" s="863"/>
      <c r="K132" s="863"/>
      <c r="L132" s="864"/>
      <c r="M132" s="847" t="s">
        <v>3227</v>
      </c>
      <c r="N132" s="848"/>
      <c r="O132" s="848"/>
      <c r="P132" s="861"/>
      <c r="Q132" s="862"/>
      <c r="R132" s="396" t="s">
        <v>231</v>
      </c>
      <c r="S132" s="861"/>
      <c r="T132" s="862"/>
      <c r="U132" s="400" t="s">
        <v>232</v>
      </c>
      <c r="V132" s="861"/>
      <c r="W132" s="862"/>
      <c r="X132" s="400" t="s">
        <v>233</v>
      </c>
      <c r="Y132" s="878"/>
      <c r="Z132" s="878"/>
      <c r="AA132" s="878"/>
      <c r="AB132" s="878"/>
      <c r="AC132" s="878"/>
      <c r="AD132" s="878"/>
      <c r="AE132" s="878"/>
      <c r="AF132" s="878"/>
      <c r="AG132" s="878"/>
      <c r="AH132" s="878"/>
      <c r="AI132" s="878"/>
      <c r="AJ132" s="878"/>
      <c r="AK132" s="878"/>
      <c r="AL132" s="878"/>
      <c r="AM132" s="879"/>
      <c r="AN132" s="393"/>
      <c r="AO132" s="1326"/>
      <c r="AP132" s="393"/>
      <c r="AR132" s="186"/>
      <c r="AS132" s="186"/>
      <c r="AT132" s="186"/>
      <c r="AU132" s="186"/>
      <c r="AV132" s="186"/>
      <c r="AW132" s="186"/>
      <c r="AX132" s="186"/>
      <c r="AY132" s="186"/>
      <c r="AZ132" s="186"/>
      <c r="BA132" s="186"/>
      <c r="BB132" s="186"/>
      <c r="BC132" s="186"/>
      <c r="BD132" s="186"/>
      <c r="BE132" s="186"/>
      <c r="BF132" s="186"/>
      <c r="BG132" s="186"/>
      <c r="BH132" s="186"/>
      <c r="BI132" s="186"/>
      <c r="BL132" s="16" t="str">
        <f>IF(M132="選択▼","",M132&amp;P132&amp;R132&amp;S132&amp;U132&amp;V132&amp;X132)</f>
        <v/>
      </c>
      <c r="BM132" s="67" t="str">
        <f>MID(P132,COLUMN()-64,1)</f>
        <v/>
      </c>
      <c r="BN132" s="67" t="str">
        <f>MID(P132,COLUMN()-64,1)</f>
        <v/>
      </c>
      <c r="BO132" s="67" t="str">
        <f>MID(S132,COLUMN()-66,1)</f>
        <v/>
      </c>
      <c r="BP132" s="67" t="str">
        <f>MID(S132,COLUMN()-66,1)</f>
        <v/>
      </c>
      <c r="BQ132" s="67" t="str">
        <f>MID(V132,COLUMN()-68,1)</f>
        <v/>
      </c>
      <c r="BR132" s="67" t="str">
        <f>MID(V132,COLUMN()-68,1)</f>
        <v/>
      </c>
      <c r="BS132" s="83" t="str">
        <f>IF(★法人その他入力!M132="平成","H",IF(★法人その他入力!M132="昭和","S",IF(★法人その他入力!M132="大正","T",IF(★法人その他入力!M132="明治","M",""))))</f>
        <v/>
      </c>
      <c r="CF132" s="404" t="s">
        <v>901</v>
      </c>
      <c r="CG132" s="404" t="s">
        <v>903</v>
      </c>
    </row>
    <row r="133" spans="1:85" ht="15" customHeight="1" x14ac:dyDescent="0.2">
      <c r="A133" s="176"/>
      <c r="B133" s="428"/>
      <c r="C133" s="1333"/>
      <c r="D133" s="1238"/>
      <c r="E133" s="1171"/>
      <c r="F133" s="1172"/>
      <c r="G133" s="757" t="s">
        <v>3099</v>
      </c>
      <c r="H133" s="757"/>
      <c r="I133" s="757"/>
      <c r="J133" s="757"/>
      <c r="K133" s="757"/>
      <c r="L133" s="758"/>
      <c r="M133" s="847" t="s">
        <v>572</v>
      </c>
      <c r="N133" s="848"/>
      <c r="O133" s="848"/>
      <c r="P133" s="848"/>
      <c r="Q133" s="848"/>
      <c r="R133" s="932"/>
      <c r="S133" s="401"/>
      <c r="T133" s="899" t="s">
        <v>3414</v>
      </c>
      <c r="U133" s="845"/>
      <c r="V133" s="845"/>
      <c r="W133" s="845"/>
      <c r="X133" s="845"/>
      <c r="Y133" s="845"/>
      <c r="Z133" s="845"/>
      <c r="AA133" s="846"/>
      <c r="AB133" s="877"/>
      <c r="AC133" s="878"/>
      <c r="AD133" s="878"/>
      <c r="AE133" s="878"/>
      <c r="AF133" s="878"/>
      <c r="AG133" s="878"/>
      <c r="AH133" s="878"/>
      <c r="AI133" s="878"/>
      <c r="AJ133" s="878"/>
      <c r="AK133" s="878"/>
      <c r="AL133" s="878"/>
      <c r="AM133" s="879"/>
      <c r="AN133" s="393"/>
      <c r="AO133" s="1326"/>
      <c r="AP133" s="180"/>
      <c r="BL133" s="16" t="str">
        <f>IF(T133="市区町村を選択　▼","",LEFT(T133,5))</f>
        <v/>
      </c>
      <c r="CF133" s="404" t="s">
        <v>902</v>
      </c>
      <c r="CG133" s="404" t="s">
        <v>904</v>
      </c>
    </row>
    <row r="134" spans="1:85" ht="15" hidden="1" customHeight="1" x14ac:dyDescent="0.2">
      <c r="A134" s="259"/>
      <c r="B134" s="428"/>
      <c r="C134" s="1333"/>
      <c r="D134" s="1238"/>
      <c r="E134" s="1171"/>
      <c r="F134" s="1172"/>
      <c r="G134" s="890"/>
      <c r="H134" s="890"/>
      <c r="I134" s="890"/>
      <c r="J134" s="890"/>
      <c r="K134" s="890"/>
      <c r="L134" s="881"/>
      <c r="M134" s="835" t="s">
        <v>225</v>
      </c>
      <c r="N134" s="836"/>
      <c r="O134" s="837"/>
      <c r="P134" s="54" t="str">
        <f>MID($BL$133,COLUMN()-15,1)</f>
        <v/>
      </c>
      <c r="Q134" s="54" t="str">
        <f>MID($BL$133,COLUMN()-15,1)</f>
        <v/>
      </c>
      <c r="R134" s="54" t="str">
        <f>MID($BL$133,COLUMN()-15,1)</f>
        <v/>
      </c>
      <c r="S134" s="54" t="str">
        <f>MID($BL$133,COLUMN()-15,1)</f>
        <v/>
      </c>
      <c r="T134" s="54" t="str">
        <f>MID($BL$133,COLUMN()-15,1)</f>
        <v/>
      </c>
      <c r="U134" s="891"/>
      <c r="V134" s="892"/>
      <c r="W134" s="892"/>
      <c r="X134" s="892"/>
      <c r="Y134" s="892"/>
      <c r="Z134" s="892"/>
      <c r="AA134" s="892"/>
      <c r="AB134" s="892"/>
      <c r="AC134" s="892"/>
      <c r="AD134" s="892"/>
      <c r="AE134" s="892"/>
      <c r="AF134" s="892"/>
      <c r="AG134" s="892"/>
      <c r="AH134" s="892"/>
      <c r="AI134" s="892"/>
      <c r="AJ134" s="892"/>
      <c r="AK134" s="892"/>
      <c r="AL134" s="892"/>
      <c r="AM134" s="893"/>
      <c r="AN134" s="393"/>
      <c r="AO134" s="1326"/>
      <c r="AP134" s="180"/>
      <c r="BL134" s="16" t="str">
        <f>IF(T133="市区町村を選択　▼","",MID(T133,7,10))</f>
        <v/>
      </c>
      <c r="CF134" s="404" t="s">
        <v>903</v>
      </c>
      <c r="CG134" s="404" t="s">
        <v>905</v>
      </c>
    </row>
    <row r="135" spans="1:85" ht="15" customHeight="1" x14ac:dyDescent="0.2">
      <c r="A135" s="176"/>
      <c r="B135" s="428"/>
      <c r="C135" s="1333"/>
      <c r="D135" s="1238"/>
      <c r="E135" s="1171"/>
      <c r="F135" s="1172"/>
      <c r="G135" s="760"/>
      <c r="H135" s="760"/>
      <c r="I135" s="760"/>
      <c r="J135" s="760"/>
      <c r="K135" s="760"/>
      <c r="L135" s="761"/>
      <c r="M135" s="970" t="str">
        <f>IF(T133="市区町村を選択　▼","",BL134)</f>
        <v/>
      </c>
      <c r="N135" s="971"/>
      <c r="O135" s="971"/>
      <c r="P135" s="971"/>
      <c r="Q135" s="971"/>
      <c r="R135" s="971"/>
      <c r="S135" s="971"/>
      <c r="T135" s="971"/>
      <c r="U135" s="971"/>
      <c r="V135" s="971"/>
      <c r="W135" s="971"/>
      <c r="X135" s="971"/>
      <c r="Y135" s="971"/>
      <c r="Z135" s="971"/>
      <c r="AA135" s="972"/>
      <c r="AB135" s="895" t="s">
        <v>3098</v>
      </c>
      <c r="AC135" s="895"/>
      <c r="AD135" s="895"/>
      <c r="AE135" s="895"/>
      <c r="AF135" s="895"/>
      <c r="AG135" s="895"/>
      <c r="AH135" s="895"/>
      <c r="AI135" s="895"/>
      <c r="AJ135" s="895"/>
      <c r="AK135" s="895"/>
      <c r="AL135" s="895"/>
      <c r="AM135" s="896"/>
      <c r="AN135" s="393"/>
      <c r="AO135" s="1326"/>
      <c r="AP135" s="180"/>
      <c r="BL135" s="66"/>
      <c r="CF135" s="404" t="s">
        <v>904</v>
      </c>
      <c r="CG135" s="404" t="s">
        <v>906</v>
      </c>
    </row>
    <row r="136" spans="1:85" ht="15" customHeight="1" thickBot="1" x14ac:dyDescent="0.25">
      <c r="A136" s="176"/>
      <c r="B136" s="428"/>
      <c r="C136" s="1333"/>
      <c r="D136" s="1238"/>
      <c r="E136" s="1171"/>
      <c r="F136" s="1172"/>
      <c r="G136" s="804" t="s">
        <v>3402</v>
      </c>
      <c r="H136" s="804"/>
      <c r="I136" s="804"/>
      <c r="J136" s="804"/>
      <c r="K136" s="804"/>
      <c r="L136" s="805"/>
      <c r="M136" s="885"/>
      <c r="N136" s="816"/>
      <c r="O136" s="816"/>
      <c r="P136" s="816"/>
      <c r="Q136" s="816"/>
      <c r="R136" s="816"/>
      <c r="S136" s="816"/>
      <c r="T136" s="816"/>
      <c r="U136" s="816"/>
      <c r="V136" s="816"/>
      <c r="W136" s="816"/>
      <c r="X136" s="816"/>
      <c r="Y136" s="816"/>
      <c r="Z136" s="816"/>
      <c r="AA136" s="816"/>
      <c r="AB136" s="816"/>
      <c r="AC136" s="816"/>
      <c r="AD136" s="816"/>
      <c r="AE136" s="816"/>
      <c r="AF136" s="816"/>
      <c r="AG136" s="816"/>
      <c r="AH136" s="816"/>
      <c r="AI136" s="817"/>
      <c r="AJ136" s="1230" t="s">
        <v>224</v>
      </c>
      <c r="AK136" s="1231"/>
      <c r="AL136" s="1231"/>
      <c r="AM136" s="1232"/>
      <c r="AN136" s="393"/>
      <c r="AO136" s="1326"/>
      <c r="AP136" s="180"/>
      <c r="BL136" s="16" t="str">
        <f>IF(T133="市区町村を選択　▼","",BL134&amp;M136)</f>
        <v/>
      </c>
      <c r="CF136" s="404" t="s">
        <v>905</v>
      </c>
      <c r="CG136" s="404" t="s">
        <v>907</v>
      </c>
    </row>
    <row r="137" spans="1:85" ht="15" hidden="1" customHeight="1" x14ac:dyDescent="0.2">
      <c r="A137" s="259"/>
      <c r="B137" s="428"/>
      <c r="C137" s="1333"/>
      <c r="D137" s="1238"/>
      <c r="E137" s="1171"/>
      <c r="F137" s="1172"/>
      <c r="G137" s="807"/>
      <c r="H137" s="807"/>
      <c r="I137" s="807"/>
      <c r="J137" s="807"/>
      <c r="K137" s="807"/>
      <c r="L137" s="808"/>
      <c r="M137" s="849" t="s">
        <v>225</v>
      </c>
      <c r="N137" s="850"/>
      <c r="O137" s="851"/>
      <c r="P137" s="54" t="str">
        <f t="shared" ref="P137:AI137" si="41">MID($M$136,COLUMN()-15,1)</f>
        <v/>
      </c>
      <c r="Q137" s="54" t="str">
        <f t="shared" si="41"/>
        <v/>
      </c>
      <c r="R137" s="54" t="str">
        <f t="shared" si="41"/>
        <v/>
      </c>
      <c r="S137" s="54" t="str">
        <f t="shared" si="41"/>
        <v/>
      </c>
      <c r="T137" s="54" t="str">
        <f t="shared" si="41"/>
        <v/>
      </c>
      <c r="U137" s="54" t="str">
        <f t="shared" si="41"/>
        <v/>
      </c>
      <c r="V137" s="54" t="str">
        <f t="shared" si="41"/>
        <v/>
      </c>
      <c r="W137" s="54" t="str">
        <f t="shared" si="41"/>
        <v/>
      </c>
      <c r="X137" s="54" t="str">
        <f t="shared" si="41"/>
        <v/>
      </c>
      <c r="Y137" s="54" t="str">
        <f t="shared" si="41"/>
        <v/>
      </c>
      <c r="Z137" s="54" t="str">
        <f t="shared" si="41"/>
        <v/>
      </c>
      <c r="AA137" s="54" t="str">
        <f t="shared" si="41"/>
        <v/>
      </c>
      <c r="AB137" s="54" t="str">
        <f t="shared" si="41"/>
        <v/>
      </c>
      <c r="AC137" s="54" t="str">
        <f t="shared" si="41"/>
        <v/>
      </c>
      <c r="AD137" s="54" t="str">
        <f t="shared" si="41"/>
        <v/>
      </c>
      <c r="AE137" s="54" t="str">
        <f t="shared" si="41"/>
        <v/>
      </c>
      <c r="AF137" s="54" t="str">
        <f t="shared" si="41"/>
        <v/>
      </c>
      <c r="AG137" s="54" t="str">
        <f t="shared" si="41"/>
        <v/>
      </c>
      <c r="AH137" s="54" t="str">
        <f t="shared" si="41"/>
        <v/>
      </c>
      <c r="AI137" s="54" t="str">
        <f t="shared" si="41"/>
        <v/>
      </c>
      <c r="AJ137" s="914"/>
      <c r="AK137" s="915"/>
      <c r="AL137" s="915"/>
      <c r="AM137" s="916"/>
      <c r="AN137" s="393"/>
      <c r="AO137" s="1326"/>
      <c r="AP137" s="180"/>
      <c r="BL137" s="66"/>
      <c r="CF137" s="404" t="s">
        <v>906</v>
      </c>
      <c r="CG137" s="404" t="s">
        <v>908</v>
      </c>
    </row>
    <row r="138" spans="1:85" ht="15" hidden="1" customHeight="1" thickBot="1" x14ac:dyDescent="0.25">
      <c r="A138" s="259"/>
      <c r="B138" s="428"/>
      <c r="C138" s="1333"/>
      <c r="D138" s="1404"/>
      <c r="E138" s="1405"/>
      <c r="F138" s="1406"/>
      <c r="G138" s="1317"/>
      <c r="H138" s="1317"/>
      <c r="I138" s="1317"/>
      <c r="J138" s="1317"/>
      <c r="K138" s="1317"/>
      <c r="L138" s="1318"/>
      <c r="M138" s="1350"/>
      <c r="N138" s="1351"/>
      <c r="O138" s="1352"/>
      <c r="P138" s="462" t="str">
        <f t="shared" ref="P138:AI138" si="42">MID($M$136,COLUMN()-15+20,1)</f>
        <v/>
      </c>
      <c r="Q138" s="462" t="str">
        <f t="shared" si="42"/>
        <v/>
      </c>
      <c r="R138" s="462" t="str">
        <f t="shared" si="42"/>
        <v/>
      </c>
      <c r="S138" s="462" t="str">
        <f t="shared" si="42"/>
        <v/>
      </c>
      <c r="T138" s="462" t="str">
        <f t="shared" si="42"/>
        <v/>
      </c>
      <c r="U138" s="462" t="str">
        <f t="shared" si="42"/>
        <v/>
      </c>
      <c r="V138" s="462" t="str">
        <f t="shared" si="42"/>
        <v/>
      </c>
      <c r="W138" s="462" t="str">
        <f t="shared" si="42"/>
        <v/>
      </c>
      <c r="X138" s="462" t="str">
        <f t="shared" si="42"/>
        <v/>
      </c>
      <c r="Y138" s="462" t="str">
        <f t="shared" si="42"/>
        <v/>
      </c>
      <c r="Z138" s="462" t="str">
        <f t="shared" si="42"/>
        <v/>
      </c>
      <c r="AA138" s="462" t="str">
        <f t="shared" si="42"/>
        <v/>
      </c>
      <c r="AB138" s="462" t="str">
        <f t="shared" si="42"/>
        <v/>
      </c>
      <c r="AC138" s="462" t="str">
        <f t="shared" si="42"/>
        <v/>
      </c>
      <c r="AD138" s="462" t="str">
        <f t="shared" si="42"/>
        <v/>
      </c>
      <c r="AE138" s="462" t="str">
        <f t="shared" si="42"/>
        <v/>
      </c>
      <c r="AF138" s="462" t="str">
        <f t="shared" si="42"/>
        <v/>
      </c>
      <c r="AG138" s="462" t="str">
        <f t="shared" si="42"/>
        <v/>
      </c>
      <c r="AH138" s="462" t="str">
        <f t="shared" si="42"/>
        <v/>
      </c>
      <c r="AI138" s="462" t="str">
        <f t="shared" si="42"/>
        <v/>
      </c>
      <c r="AJ138" s="1353"/>
      <c r="AK138" s="1354"/>
      <c r="AL138" s="1354"/>
      <c r="AM138" s="1355"/>
      <c r="AN138" s="393"/>
      <c r="AO138" s="1326"/>
      <c r="AP138" s="180"/>
      <c r="BL138" s="66"/>
      <c r="CF138" s="404" t="s">
        <v>907</v>
      </c>
      <c r="CG138" s="404" t="s">
        <v>909</v>
      </c>
    </row>
    <row r="139" spans="1:85" ht="15" customHeight="1" thickTop="1" x14ac:dyDescent="0.2">
      <c r="A139" s="147"/>
      <c r="B139" s="429"/>
      <c r="C139" s="1333"/>
      <c r="D139" s="1390" t="s">
        <v>615</v>
      </c>
      <c r="E139" s="1391"/>
      <c r="F139" s="1392"/>
      <c r="G139" s="1368" t="s">
        <v>226</v>
      </c>
      <c r="H139" s="1368"/>
      <c r="I139" s="1368"/>
      <c r="J139" s="1368"/>
      <c r="K139" s="1368"/>
      <c r="L139" s="1369"/>
      <c r="M139" s="1399"/>
      <c r="N139" s="1400"/>
      <c r="O139" s="1400"/>
      <c r="P139" s="1400"/>
      <c r="Q139" s="1400"/>
      <c r="R139" s="1401"/>
      <c r="S139" s="1402"/>
      <c r="T139" s="1402"/>
      <c r="U139" s="1402"/>
      <c r="V139" s="1402"/>
      <c r="W139" s="1402"/>
      <c r="X139" s="1402"/>
      <c r="Y139" s="1402"/>
      <c r="Z139" s="1402"/>
      <c r="AA139" s="1402"/>
      <c r="AB139" s="1402"/>
      <c r="AC139" s="1402"/>
      <c r="AD139" s="1402"/>
      <c r="AE139" s="1402"/>
      <c r="AF139" s="1402"/>
      <c r="AG139" s="1402"/>
      <c r="AH139" s="1402"/>
      <c r="AI139" s="1402"/>
      <c r="AJ139" s="1402"/>
      <c r="AK139" s="1402"/>
      <c r="AL139" s="1402"/>
      <c r="AM139" s="1403"/>
      <c r="AN139" s="393"/>
      <c r="AO139" s="1326"/>
      <c r="AP139" s="180"/>
      <c r="BL139" s="16" t="str">
        <f>LEFT(M139,2)</f>
        <v/>
      </c>
      <c r="BM139" s="67" t="str">
        <f>MID($BL139,COLUMN()-64,1)</f>
        <v/>
      </c>
      <c r="BN139" s="67" t="str">
        <f>MID($BL139,COLUMN()-64,1)</f>
        <v/>
      </c>
      <c r="CF139" s="404" t="s">
        <v>908</v>
      </c>
      <c r="CG139" s="404" t="s">
        <v>910</v>
      </c>
    </row>
    <row r="140" spans="1:85" ht="15" customHeight="1" x14ac:dyDescent="0.2">
      <c r="A140" s="147"/>
      <c r="B140" s="429"/>
      <c r="C140" s="1333"/>
      <c r="D140" s="1393"/>
      <c r="E140" s="1394"/>
      <c r="F140" s="1395"/>
      <c r="G140" s="863" t="s">
        <v>598</v>
      </c>
      <c r="H140" s="863"/>
      <c r="I140" s="863"/>
      <c r="J140" s="863"/>
      <c r="K140" s="863"/>
      <c r="L140" s="864"/>
      <c r="M140" s="847" t="s">
        <v>3227</v>
      </c>
      <c r="N140" s="848"/>
      <c r="O140" s="848"/>
      <c r="P140" s="861"/>
      <c r="Q140" s="862"/>
      <c r="R140" s="396" t="s">
        <v>231</v>
      </c>
      <c r="S140" s="861"/>
      <c r="T140" s="862"/>
      <c r="U140" s="400" t="s">
        <v>232</v>
      </c>
      <c r="V140" s="861"/>
      <c r="W140" s="862"/>
      <c r="X140" s="400" t="s">
        <v>233</v>
      </c>
      <c r="Y140" s="878"/>
      <c r="Z140" s="878"/>
      <c r="AA140" s="878"/>
      <c r="AB140" s="878"/>
      <c r="AC140" s="878"/>
      <c r="AD140" s="878"/>
      <c r="AE140" s="878"/>
      <c r="AF140" s="878"/>
      <c r="AG140" s="878"/>
      <c r="AH140" s="878"/>
      <c r="AI140" s="878"/>
      <c r="AJ140" s="878"/>
      <c r="AK140" s="878"/>
      <c r="AL140" s="878"/>
      <c r="AM140" s="879"/>
      <c r="AN140" s="393"/>
      <c r="AO140" s="1326"/>
      <c r="AP140" s="393"/>
      <c r="AR140" s="186"/>
      <c r="AS140" s="186"/>
      <c r="AT140" s="186"/>
      <c r="AU140" s="186"/>
      <c r="AV140" s="186"/>
      <c r="AW140" s="186"/>
      <c r="AX140" s="186"/>
      <c r="AY140" s="186"/>
      <c r="AZ140" s="186"/>
      <c r="BA140" s="186"/>
      <c r="BB140" s="186"/>
      <c r="BC140" s="186"/>
      <c r="BD140" s="186"/>
      <c r="BE140" s="186"/>
      <c r="BF140" s="186"/>
      <c r="BG140" s="186"/>
      <c r="BH140" s="186"/>
      <c r="BI140" s="186"/>
      <c r="BL140" s="16" t="str">
        <f>IF(M140="選択▼","",M140&amp;P140&amp;R140&amp;S140&amp;U140&amp;V140&amp;X140)</f>
        <v/>
      </c>
      <c r="BM140" s="67" t="str">
        <f>MID(P140,COLUMN()-64,1)</f>
        <v/>
      </c>
      <c r="BN140" s="67" t="str">
        <f>MID(P140,COLUMN()-64,1)</f>
        <v/>
      </c>
      <c r="BO140" s="67" t="str">
        <f>MID(S140,COLUMN()-66,1)</f>
        <v/>
      </c>
      <c r="BP140" s="67" t="str">
        <f>MID(S140,COLUMN()-66,1)</f>
        <v/>
      </c>
      <c r="BQ140" s="67" t="str">
        <f>MID(V140,COLUMN()-68,1)</f>
        <v/>
      </c>
      <c r="BR140" s="67" t="str">
        <f>MID(V140,COLUMN()-68,1)</f>
        <v/>
      </c>
      <c r="BS140" s="83" t="str">
        <f>IF(★法人その他入力!M140="平成","H",IF(★法人その他入力!M140="昭和","S",IF(★法人その他入力!M140="大正","T",IF(★法人その他入力!M140="令和","R",""))))</f>
        <v/>
      </c>
      <c r="CF140" s="404" t="s">
        <v>909</v>
      </c>
      <c r="CG140" s="404" t="s">
        <v>911</v>
      </c>
    </row>
    <row r="141" spans="1:85" ht="15" customHeight="1" x14ac:dyDescent="0.2">
      <c r="A141" s="147"/>
      <c r="B141" s="429"/>
      <c r="C141" s="1333"/>
      <c r="D141" s="1393"/>
      <c r="E141" s="1394"/>
      <c r="F141" s="1395"/>
      <c r="G141" s="832" t="s">
        <v>19</v>
      </c>
      <c r="H141" s="832"/>
      <c r="I141" s="832"/>
      <c r="J141" s="832"/>
      <c r="K141" s="832"/>
      <c r="L141" s="833"/>
      <c r="M141" s="910"/>
      <c r="N141" s="911"/>
      <c r="O141" s="911"/>
      <c r="P141" s="911"/>
      <c r="Q141" s="911"/>
      <c r="R141" s="911"/>
      <c r="S141" s="911"/>
      <c r="T141" s="911"/>
      <c r="U141" s="911"/>
      <c r="V141" s="913"/>
      <c r="W141" s="886" t="s">
        <v>276</v>
      </c>
      <c r="X141" s="887"/>
      <c r="Y141" s="887"/>
      <c r="Z141" s="887"/>
      <c r="AA141" s="887"/>
      <c r="AB141" s="887"/>
      <c r="AC141" s="887"/>
      <c r="AD141" s="887"/>
      <c r="AE141" s="887"/>
      <c r="AF141" s="887"/>
      <c r="AG141" s="887"/>
      <c r="AH141" s="887"/>
      <c r="AI141" s="887"/>
      <c r="AJ141" s="887"/>
      <c r="AK141" s="887"/>
      <c r="AL141" s="887"/>
      <c r="AM141" s="888"/>
      <c r="AN141" s="393"/>
      <c r="AO141" s="1326"/>
      <c r="AP141" s="180"/>
      <c r="CF141" s="404" t="s">
        <v>910</v>
      </c>
      <c r="CG141" s="404" t="s">
        <v>912</v>
      </c>
    </row>
    <row r="142" spans="1:85" ht="15" hidden="1" customHeight="1" x14ac:dyDescent="0.2">
      <c r="A142" s="255"/>
      <c r="B142" s="429"/>
      <c r="C142" s="1333"/>
      <c r="D142" s="1393"/>
      <c r="E142" s="1394"/>
      <c r="F142" s="1395"/>
      <c r="G142" s="890" t="s">
        <v>621</v>
      </c>
      <c r="H142" s="807"/>
      <c r="I142" s="807"/>
      <c r="J142" s="807"/>
      <c r="K142" s="807"/>
      <c r="L142" s="808"/>
      <c r="M142" s="835" t="s">
        <v>225</v>
      </c>
      <c r="N142" s="836"/>
      <c r="O142" s="837"/>
      <c r="P142" s="53" t="str">
        <f>MID($M$141,COLUMN()-15,1)</f>
        <v/>
      </c>
      <c r="Q142" s="53" t="str">
        <f t="shared" ref="Q142:AI142" si="43">MID($M$141,COLUMN()-15,1)</f>
        <v/>
      </c>
      <c r="R142" s="53" t="str">
        <f t="shared" si="43"/>
        <v/>
      </c>
      <c r="S142" s="53" t="str">
        <f t="shared" si="43"/>
        <v/>
      </c>
      <c r="T142" s="53" t="str">
        <f t="shared" si="43"/>
        <v/>
      </c>
      <c r="U142" s="53" t="str">
        <f t="shared" si="43"/>
        <v/>
      </c>
      <c r="V142" s="53" t="str">
        <f t="shared" si="43"/>
        <v/>
      </c>
      <c r="W142" s="53" t="str">
        <f t="shared" si="43"/>
        <v/>
      </c>
      <c r="X142" s="53" t="str">
        <f t="shared" si="43"/>
        <v/>
      </c>
      <c r="Y142" s="53" t="str">
        <f t="shared" si="43"/>
        <v/>
      </c>
      <c r="Z142" s="53" t="str">
        <f t="shared" si="43"/>
        <v/>
      </c>
      <c r="AA142" s="53" t="str">
        <f t="shared" si="43"/>
        <v/>
      </c>
      <c r="AB142" s="53" t="str">
        <f t="shared" si="43"/>
        <v/>
      </c>
      <c r="AC142" s="53" t="str">
        <f t="shared" si="43"/>
        <v/>
      </c>
      <c r="AD142" s="53" t="str">
        <f t="shared" si="43"/>
        <v/>
      </c>
      <c r="AE142" s="53" t="str">
        <f t="shared" si="43"/>
        <v/>
      </c>
      <c r="AF142" s="53" t="str">
        <f t="shared" si="43"/>
        <v/>
      </c>
      <c r="AG142" s="53" t="str">
        <f t="shared" si="43"/>
        <v/>
      </c>
      <c r="AH142" s="53" t="str">
        <f t="shared" si="43"/>
        <v/>
      </c>
      <c r="AI142" s="53" t="str">
        <f t="shared" si="43"/>
        <v/>
      </c>
      <c r="AJ142" s="891"/>
      <c r="AK142" s="892"/>
      <c r="AL142" s="892"/>
      <c r="AM142" s="893"/>
      <c r="AN142" s="393"/>
      <c r="AO142" s="1326"/>
      <c r="AP142" s="180"/>
      <c r="CF142" s="404" t="s">
        <v>911</v>
      </c>
      <c r="CG142" s="404" t="s">
        <v>913</v>
      </c>
    </row>
    <row r="143" spans="1:85" ht="15" customHeight="1" x14ac:dyDescent="0.2">
      <c r="A143" s="147"/>
      <c r="B143" s="429"/>
      <c r="C143" s="1333"/>
      <c r="D143" s="1393"/>
      <c r="E143" s="1394"/>
      <c r="F143" s="1395"/>
      <c r="G143" s="807"/>
      <c r="H143" s="807"/>
      <c r="I143" s="807"/>
      <c r="J143" s="807"/>
      <c r="K143" s="807"/>
      <c r="L143" s="808"/>
      <c r="M143" s="885"/>
      <c r="N143" s="816"/>
      <c r="O143" s="816"/>
      <c r="P143" s="816"/>
      <c r="Q143" s="816"/>
      <c r="R143" s="816"/>
      <c r="S143" s="816"/>
      <c r="T143" s="816"/>
      <c r="U143" s="816"/>
      <c r="V143" s="816"/>
      <c r="W143" s="816"/>
      <c r="X143" s="816"/>
      <c r="Y143" s="816"/>
      <c r="Z143" s="817"/>
      <c r="AA143" s="887" t="s">
        <v>1011</v>
      </c>
      <c r="AB143" s="887"/>
      <c r="AC143" s="887"/>
      <c r="AD143" s="887"/>
      <c r="AE143" s="887"/>
      <c r="AF143" s="887"/>
      <c r="AG143" s="887"/>
      <c r="AH143" s="887"/>
      <c r="AI143" s="887"/>
      <c r="AJ143" s="887"/>
      <c r="AK143" s="887"/>
      <c r="AL143" s="887"/>
      <c r="AM143" s="888"/>
      <c r="AN143" s="393"/>
      <c r="AO143" s="1326"/>
      <c r="AP143" s="180"/>
      <c r="CF143" s="404" t="s">
        <v>912</v>
      </c>
      <c r="CG143" s="404" t="s">
        <v>914</v>
      </c>
    </row>
    <row r="144" spans="1:85" ht="15" hidden="1" customHeight="1" x14ac:dyDescent="0.2">
      <c r="A144" s="255"/>
      <c r="B144" s="429"/>
      <c r="C144" s="1333"/>
      <c r="D144" s="1393"/>
      <c r="E144" s="1394"/>
      <c r="F144" s="1395"/>
      <c r="G144" s="897"/>
      <c r="H144" s="897"/>
      <c r="I144" s="897"/>
      <c r="J144" s="897"/>
      <c r="K144" s="897"/>
      <c r="L144" s="898"/>
      <c r="M144" s="835" t="s">
        <v>225</v>
      </c>
      <c r="N144" s="836"/>
      <c r="O144" s="837"/>
      <c r="P144" s="53" t="str">
        <f>MID($M$143,COLUMN()-15,1)</f>
        <v/>
      </c>
      <c r="Q144" s="53" t="str">
        <f t="shared" ref="Q144:AI144" si="44">MID($M$143,COLUMN()-15,1)</f>
        <v/>
      </c>
      <c r="R144" s="53" t="str">
        <f t="shared" si="44"/>
        <v/>
      </c>
      <c r="S144" s="53" t="str">
        <f t="shared" si="44"/>
        <v/>
      </c>
      <c r="T144" s="53" t="str">
        <f t="shared" si="44"/>
        <v/>
      </c>
      <c r="U144" s="53" t="str">
        <f t="shared" si="44"/>
        <v/>
      </c>
      <c r="V144" s="53" t="str">
        <f t="shared" si="44"/>
        <v/>
      </c>
      <c r="W144" s="53" t="str">
        <f t="shared" si="44"/>
        <v/>
      </c>
      <c r="X144" s="53" t="str">
        <f t="shared" si="44"/>
        <v/>
      </c>
      <c r="Y144" s="53" t="str">
        <f t="shared" si="44"/>
        <v/>
      </c>
      <c r="Z144" s="53" t="str">
        <f t="shared" si="44"/>
        <v/>
      </c>
      <c r="AA144" s="53" t="str">
        <f t="shared" si="44"/>
        <v/>
      </c>
      <c r="AB144" s="53" t="str">
        <f t="shared" si="44"/>
        <v/>
      </c>
      <c r="AC144" s="53" t="str">
        <f t="shared" si="44"/>
        <v/>
      </c>
      <c r="AD144" s="53" t="str">
        <f t="shared" si="44"/>
        <v/>
      </c>
      <c r="AE144" s="53" t="str">
        <f t="shared" si="44"/>
        <v/>
      </c>
      <c r="AF144" s="53" t="str">
        <f t="shared" si="44"/>
        <v/>
      </c>
      <c r="AG144" s="53" t="str">
        <f t="shared" si="44"/>
        <v/>
      </c>
      <c r="AH144" s="53" t="str">
        <f t="shared" si="44"/>
        <v/>
      </c>
      <c r="AI144" s="53" t="str">
        <f t="shared" si="44"/>
        <v/>
      </c>
      <c r="AJ144" s="891"/>
      <c r="AK144" s="892"/>
      <c r="AL144" s="892"/>
      <c r="AM144" s="893"/>
      <c r="AN144" s="393"/>
      <c r="AO144" s="1326"/>
      <c r="AP144" s="180"/>
      <c r="CF144" s="404" t="s">
        <v>913</v>
      </c>
      <c r="CG144" s="404" t="s">
        <v>915</v>
      </c>
    </row>
    <row r="145" spans="1:85" ht="15" customHeight="1" x14ac:dyDescent="0.2">
      <c r="A145" s="147"/>
      <c r="B145" s="429"/>
      <c r="C145" s="1333"/>
      <c r="D145" s="1393"/>
      <c r="E145" s="1394"/>
      <c r="F145" s="1395"/>
      <c r="G145" s="863" t="s">
        <v>109</v>
      </c>
      <c r="H145" s="863"/>
      <c r="I145" s="863"/>
      <c r="J145" s="863"/>
      <c r="K145" s="863"/>
      <c r="L145" s="864"/>
      <c r="M145" s="847" t="s">
        <v>3227</v>
      </c>
      <c r="N145" s="848"/>
      <c r="O145" s="848"/>
      <c r="P145" s="861"/>
      <c r="Q145" s="862"/>
      <c r="R145" s="396" t="s">
        <v>231</v>
      </c>
      <c r="S145" s="861"/>
      <c r="T145" s="862"/>
      <c r="U145" s="400" t="s">
        <v>232</v>
      </c>
      <c r="V145" s="861"/>
      <c r="W145" s="862"/>
      <c r="X145" s="400" t="s">
        <v>233</v>
      </c>
      <c r="Y145" s="878"/>
      <c r="Z145" s="878"/>
      <c r="AA145" s="878"/>
      <c r="AB145" s="878"/>
      <c r="AC145" s="878"/>
      <c r="AD145" s="878"/>
      <c r="AE145" s="878"/>
      <c r="AF145" s="878"/>
      <c r="AG145" s="878"/>
      <c r="AH145" s="878"/>
      <c r="AI145" s="878"/>
      <c r="AJ145" s="878"/>
      <c r="AK145" s="878"/>
      <c r="AL145" s="878"/>
      <c r="AM145" s="879"/>
      <c r="AN145" s="393"/>
      <c r="AO145" s="1326"/>
      <c r="AP145" s="393"/>
      <c r="AR145" s="186"/>
      <c r="AS145" s="186"/>
      <c r="AT145" s="186"/>
      <c r="AU145" s="186"/>
      <c r="AV145" s="186"/>
      <c r="AW145" s="186"/>
      <c r="AX145" s="186"/>
      <c r="AY145" s="186"/>
      <c r="AZ145" s="186"/>
      <c r="BA145" s="186"/>
      <c r="BB145" s="186"/>
      <c r="BC145" s="186"/>
      <c r="BD145" s="186"/>
      <c r="BE145" s="186"/>
      <c r="BF145" s="186"/>
      <c r="BG145" s="186"/>
      <c r="BH145" s="186"/>
      <c r="BI145" s="186"/>
      <c r="BL145" s="16" t="str">
        <f>IF(M145="選択▼","",M145&amp;P145&amp;R145&amp;S145&amp;U145&amp;V145&amp;X145)</f>
        <v/>
      </c>
      <c r="BM145" s="67" t="str">
        <f>MID(P145,COLUMN()-64,1)</f>
        <v/>
      </c>
      <c r="BN145" s="67" t="str">
        <f>MID(P145,COLUMN()-64,1)</f>
        <v/>
      </c>
      <c r="BO145" s="67" t="str">
        <f>MID(S145,COLUMN()-66,1)</f>
        <v/>
      </c>
      <c r="BP145" s="67" t="str">
        <f>MID(S145,COLUMN()-66,1)</f>
        <v/>
      </c>
      <c r="BQ145" s="67" t="str">
        <f>MID(V145,COLUMN()-68,1)</f>
        <v/>
      </c>
      <c r="BR145" s="67" t="str">
        <f>MID(V145,COLUMN()-68,1)</f>
        <v/>
      </c>
      <c r="BS145" s="83" t="str">
        <f>IF(★法人その他入力!M145="平成","H",IF(★法人その他入力!M145="昭和","S",IF(★法人その他入力!M145="大正","T",IF(★法人その他入力!M145="明治","M",""))))</f>
        <v/>
      </c>
      <c r="CF145" s="404" t="s">
        <v>914</v>
      </c>
      <c r="CG145" s="404" t="s">
        <v>916</v>
      </c>
    </row>
    <row r="146" spans="1:85" ht="15" customHeight="1" x14ac:dyDescent="0.2">
      <c r="A146" s="147"/>
      <c r="B146" s="429"/>
      <c r="C146" s="1333"/>
      <c r="D146" s="1393"/>
      <c r="E146" s="1394"/>
      <c r="F146" s="1395"/>
      <c r="G146" s="757" t="s">
        <v>3099</v>
      </c>
      <c r="H146" s="757"/>
      <c r="I146" s="757"/>
      <c r="J146" s="757"/>
      <c r="K146" s="757"/>
      <c r="L146" s="758"/>
      <c r="M146" s="847" t="s">
        <v>572</v>
      </c>
      <c r="N146" s="848"/>
      <c r="O146" s="848"/>
      <c r="P146" s="848"/>
      <c r="Q146" s="848"/>
      <c r="R146" s="932"/>
      <c r="S146" s="401"/>
      <c r="T146" s="899" t="s">
        <v>3414</v>
      </c>
      <c r="U146" s="845"/>
      <c r="V146" s="845"/>
      <c r="W146" s="845"/>
      <c r="X146" s="845"/>
      <c r="Y146" s="845"/>
      <c r="Z146" s="845"/>
      <c r="AA146" s="846"/>
      <c r="AB146" s="877"/>
      <c r="AC146" s="878"/>
      <c r="AD146" s="878"/>
      <c r="AE146" s="878"/>
      <c r="AF146" s="878"/>
      <c r="AG146" s="878"/>
      <c r="AH146" s="878"/>
      <c r="AI146" s="878"/>
      <c r="AJ146" s="878"/>
      <c r="AK146" s="878"/>
      <c r="AL146" s="878"/>
      <c r="AM146" s="879"/>
      <c r="AN146" s="393"/>
      <c r="AO146" s="1326"/>
      <c r="AP146" s="180"/>
      <c r="BL146" s="16" t="str">
        <f>IF(T146="市区町村を選択　▼","",LEFT(T146,5))</f>
        <v/>
      </c>
      <c r="CB146" s="134"/>
      <c r="CC146" s="134"/>
      <c r="CD146" s="134"/>
      <c r="CF146" s="404" t="s">
        <v>915</v>
      </c>
      <c r="CG146" s="404" t="s">
        <v>917</v>
      </c>
    </row>
    <row r="147" spans="1:85" ht="15" hidden="1" customHeight="1" x14ac:dyDescent="0.2">
      <c r="A147" s="255"/>
      <c r="B147" s="429"/>
      <c r="C147" s="1333"/>
      <c r="D147" s="1393"/>
      <c r="E147" s="1394"/>
      <c r="F147" s="1395"/>
      <c r="G147" s="890"/>
      <c r="H147" s="890"/>
      <c r="I147" s="890"/>
      <c r="J147" s="890"/>
      <c r="K147" s="890"/>
      <c r="L147" s="881"/>
      <c r="M147" s="835" t="s">
        <v>225</v>
      </c>
      <c r="N147" s="836"/>
      <c r="O147" s="837"/>
      <c r="P147" s="54" t="str">
        <f>MID($BL$146,COLUMN()-15,1)</f>
        <v/>
      </c>
      <c r="Q147" s="54" t="str">
        <f t="shared" ref="Q147:T147" si="45">MID($BL$146,COLUMN()-15,1)</f>
        <v/>
      </c>
      <c r="R147" s="54" t="str">
        <f t="shared" si="45"/>
        <v/>
      </c>
      <c r="S147" s="54" t="str">
        <f t="shared" si="45"/>
        <v/>
      </c>
      <c r="T147" s="54" t="str">
        <f t="shared" si="45"/>
        <v/>
      </c>
      <c r="U147" s="891"/>
      <c r="V147" s="892"/>
      <c r="W147" s="892"/>
      <c r="X147" s="892"/>
      <c r="Y147" s="892"/>
      <c r="Z147" s="892"/>
      <c r="AA147" s="892"/>
      <c r="AB147" s="892"/>
      <c r="AC147" s="892"/>
      <c r="AD147" s="892"/>
      <c r="AE147" s="892"/>
      <c r="AF147" s="892"/>
      <c r="AG147" s="892"/>
      <c r="AH147" s="892"/>
      <c r="AI147" s="892"/>
      <c r="AJ147" s="892"/>
      <c r="AK147" s="892"/>
      <c r="AL147" s="892"/>
      <c r="AM147" s="893"/>
      <c r="AN147" s="393"/>
      <c r="AO147" s="1326"/>
      <c r="AP147" s="180"/>
      <c r="BL147" s="16" t="str">
        <f>IF(T146="市区町村を選択　▼","",MID(T146,7,10))</f>
        <v/>
      </c>
      <c r="CB147" s="134"/>
      <c r="CC147" s="134"/>
      <c r="CD147" s="134"/>
      <c r="CF147" s="404" t="s">
        <v>916</v>
      </c>
      <c r="CG147" s="404" t="s">
        <v>918</v>
      </c>
    </row>
    <row r="148" spans="1:85" ht="15" customHeight="1" x14ac:dyDescent="0.2">
      <c r="A148" s="147"/>
      <c r="B148" s="429"/>
      <c r="C148" s="1333"/>
      <c r="D148" s="1393"/>
      <c r="E148" s="1394"/>
      <c r="F148" s="1395"/>
      <c r="G148" s="760"/>
      <c r="H148" s="760"/>
      <c r="I148" s="760"/>
      <c r="J148" s="760"/>
      <c r="K148" s="760"/>
      <c r="L148" s="761"/>
      <c r="M148" s="970" t="str">
        <f>IF(T146="市区町村を選択　▼","",BL147)</f>
        <v/>
      </c>
      <c r="N148" s="971"/>
      <c r="O148" s="971"/>
      <c r="P148" s="971"/>
      <c r="Q148" s="971"/>
      <c r="R148" s="971"/>
      <c r="S148" s="971"/>
      <c r="T148" s="971"/>
      <c r="U148" s="971"/>
      <c r="V148" s="971"/>
      <c r="W148" s="971"/>
      <c r="X148" s="971"/>
      <c r="Y148" s="971"/>
      <c r="Z148" s="971"/>
      <c r="AA148" s="972"/>
      <c r="AB148" s="895" t="s">
        <v>3098</v>
      </c>
      <c r="AC148" s="895"/>
      <c r="AD148" s="895"/>
      <c r="AE148" s="895"/>
      <c r="AF148" s="895"/>
      <c r="AG148" s="895"/>
      <c r="AH148" s="895"/>
      <c r="AI148" s="895"/>
      <c r="AJ148" s="895"/>
      <c r="AK148" s="895"/>
      <c r="AL148" s="895"/>
      <c r="AM148" s="896"/>
      <c r="AN148" s="393"/>
      <c r="AO148" s="1326"/>
      <c r="AP148" s="180"/>
      <c r="BL148" s="66"/>
      <c r="CB148" s="134"/>
      <c r="CC148" s="134"/>
      <c r="CD148" s="134"/>
      <c r="CF148" s="404" t="s">
        <v>917</v>
      </c>
      <c r="CG148" s="404" t="s">
        <v>919</v>
      </c>
    </row>
    <row r="149" spans="1:85" ht="15" customHeight="1" thickBot="1" x14ac:dyDescent="0.25">
      <c r="A149" s="147"/>
      <c r="B149" s="429"/>
      <c r="C149" s="1333"/>
      <c r="D149" s="1393"/>
      <c r="E149" s="1394"/>
      <c r="F149" s="1395"/>
      <c r="G149" s="804" t="s">
        <v>3402</v>
      </c>
      <c r="H149" s="804"/>
      <c r="I149" s="804"/>
      <c r="J149" s="804"/>
      <c r="K149" s="804"/>
      <c r="L149" s="805"/>
      <c r="M149" s="885"/>
      <c r="N149" s="816"/>
      <c r="O149" s="816"/>
      <c r="P149" s="816"/>
      <c r="Q149" s="816"/>
      <c r="R149" s="816"/>
      <c r="S149" s="816"/>
      <c r="T149" s="816"/>
      <c r="U149" s="816"/>
      <c r="V149" s="816"/>
      <c r="W149" s="816"/>
      <c r="X149" s="816"/>
      <c r="Y149" s="816"/>
      <c r="Z149" s="816"/>
      <c r="AA149" s="816"/>
      <c r="AB149" s="816"/>
      <c r="AC149" s="816"/>
      <c r="AD149" s="816"/>
      <c r="AE149" s="816"/>
      <c r="AF149" s="816"/>
      <c r="AG149" s="816"/>
      <c r="AH149" s="816"/>
      <c r="AI149" s="817"/>
      <c r="AJ149" s="1230" t="s">
        <v>224</v>
      </c>
      <c r="AK149" s="1231"/>
      <c r="AL149" s="1231"/>
      <c r="AM149" s="1232"/>
      <c r="AN149" s="393"/>
      <c r="AO149" s="1326"/>
      <c r="AP149" s="180"/>
      <c r="BL149" s="16" t="str">
        <f>IF(T146="本籍地を選択　▼","",BL147&amp;M149)</f>
        <v/>
      </c>
      <c r="CB149" s="134"/>
      <c r="CC149" s="134"/>
      <c r="CD149" s="134"/>
      <c r="CF149" s="404" t="s">
        <v>918</v>
      </c>
      <c r="CG149" s="404" t="s">
        <v>920</v>
      </c>
    </row>
    <row r="150" spans="1:85" ht="15" hidden="1" customHeight="1" x14ac:dyDescent="0.2">
      <c r="A150" s="255"/>
      <c r="B150" s="429"/>
      <c r="C150" s="1333"/>
      <c r="D150" s="1393"/>
      <c r="E150" s="1394"/>
      <c r="F150" s="1395"/>
      <c r="G150" s="807"/>
      <c r="H150" s="807"/>
      <c r="I150" s="807"/>
      <c r="J150" s="807"/>
      <c r="K150" s="807"/>
      <c r="L150" s="808"/>
      <c r="M150" s="849" t="s">
        <v>225</v>
      </c>
      <c r="N150" s="850"/>
      <c r="O150" s="851"/>
      <c r="P150" s="54" t="str">
        <f>MID($M$149,COLUMN()-15,1)</f>
        <v/>
      </c>
      <c r="Q150" s="54" t="str">
        <f t="shared" ref="Q150:AI150" si="46">MID($M$149,COLUMN()-15,1)</f>
        <v/>
      </c>
      <c r="R150" s="54" t="str">
        <f t="shared" si="46"/>
        <v/>
      </c>
      <c r="S150" s="54" t="str">
        <f t="shared" si="46"/>
        <v/>
      </c>
      <c r="T150" s="54" t="str">
        <f t="shared" si="46"/>
        <v/>
      </c>
      <c r="U150" s="54" t="str">
        <f t="shared" si="46"/>
        <v/>
      </c>
      <c r="V150" s="54" t="str">
        <f t="shared" si="46"/>
        <v/>
      </c>
      <c r="W150" s="54" t="str">
        <f t="shared" si="46"/>
        <v/>
      </c>
      <c r="X150" s="54" t="str">
        <f t="shared" si="46"/>
        <v/>
      </c>
      <c r="Y150" s="54" t="str">
        <f t="shared" si="46"/>
        <v/>
      </c>
      <c r="Z150" s="54" t="str">
        <f t="shared" si="46"/>
        <v/>
      </c>
      <c r="AA150" s="54" t="str">
        <f t="shared" si="46"/>
        <v/>
      </c>
      <c r="AB150" s="54" t="str">
        <f t="shared" si="46"/>
        <v/>
      </c>
      <c r="AC150" s="54" t="str">
        <f t="shared" si="46"/>
        <v/>
      </c>
      <c r="AD150" s="54" t="str">
        <f t="shared" si="46"/>
        <v/>
      </c>
      <c r="AE150" s="54" t="str">
        <f t="shared" si="46"/>
        <v/>
      </c>
      <c r="AF150" s="54" t="str">
        <f t="shared" si="46"/>
        <v/>
      </c>
      <c r="AG150" s="54" t="str">
        <f t="shared" si="46"/>
        <v/>
      </c>
      <c r="AH150" s="54" t="str">
        <f t="shared" si="46"/>
        <v/>
      </c>
      <c r="AI150" s="54" t="str">
        <f t="shared" si="46"/>
        <v/>
      </c>
      <c r="AJ150" s="914"/>
      <c r="AK150" s="915"/>
      <c r="AL150" s="915"/>
      <c r="AM150" s="916"/>
      <c r="AN150" s="393"/>
      <c r="AO150" s="1326"/>
      <c r="AP150" s="180"/>
      <c r="BL150" s="66"/>
      <c r="CB150" s="134"/>
      <c r="CC150" s="134"/>
      <c r="CD150" s="134"/>
      <c r="CF150" s="404" t="s">
        <v>919</v>
      </c>
      <c r="CG150" s="404" t="s">
        <v>921</v>
      </c>
    </row>
    <row r="151" spans="1:85" ht="15" hidden="1" customHeight="1" thickBot="1" x14ac:dyDescent="0.25">
      <c r="A151" s="255"/>
      <c r="B151" s="429"/>
      <c r="C151" s="1333"/>
      <c r="D151" s="1409"/>
      <c r="E151" s="1410"/>
      <c r="F151" s="1411"/>
      <c r="G151" s="1317"/>
      <c r="H151" s="1317"/>
      <c r="I151" s="1317"/>
      <c r="J151" s="1317"/>
      <c r="K151" s="1317"/>
      <c r="L151" s="1318"/>
      <c r="M151" s="1350"/>
      <c r="N151" s="1351"/>
      <c r="O151" s="1352"/>
      <c r="P151" s="462" t="str">
        <f>MID($M$149,COLUMN()-15+20,1)</f>
        <v/>
      </c>
      <c r="Q151" s="462" t="str">
        <f t="shared" ref="Q151:AI151" si="47">MID($M$149,COLUMN()-15+20,1)</f>
        <v/>
      </c>
      <c r="R151" s="462" t="str">
        <f t="shared" si="47"/>
        <v/>
      </c>
      <c r="S151" s="462" t="str">
        <f t="shared" si="47"/>
        <v/>
      </c>
      <c r="T151" s="462" t="str">
        <f t="shared" si="47"/>
        <v/>
      </c>
      <c r="U151" s="462" t="str">
        <f t="shared" si="47"/>
        <v/>
      </c>
      <c r="V151" s="462" t="str">
        <f t="shared" si="47"/>
        <v/>
      </c>
      <c r="W151" s="462" t="str">
        <f t="shared" si="47"/>
        <v/>
      </c>
      <c r="X151" s="462" t="str">
        <f t="shared" si="47"/>
        <v/>
      </c>
      <c r="Y151" s="462" t="str">
        <f t="shared" si="47"/>
        <v/>
      </c>
      <c r="Z151" s="462" t="str">
        <f t="shared" si="47"/>
        <v/>
      </c>
      <c r="AA151" s="462" t="str">
        <f t="shared" si="47"/>
        <v/>
      </c>
      <c r="AB151" s="462" t="str">
        <f t="shared" si="47"/>
        <v/>
      </c>
      <c r="AC151" s="462" t="str">
        <f t="shared" si="47"/>
        <v/>
      </c>
      <c r="AD151" s="462" t="str">
        <f t="shared" si="47"/>
        <v/>
      </c>
      <c r="AE151" s="462" t="str">
        <f t="shared" si="47"/>
        <v/>
      </c>
      <c r="AF151" s="462" t="str">
        <f t="shared" si="47"/>
        <v/>
      </c>
      <c r="AG151" s="462" t="str">
        <f t="shared" si="47"/>
        <v/>
      </c>
      <c r="AH151" s="462" t="str">
        <f t="shared" si="47"/>
        <v/>
      </c>
      <c r="AI151" s="462" t="str">
        <f t="shared" si="47"/>
        <v/>
      </c>
      <c r="AJ151" s="1353"/>
      <c r="AK151" s="1354"/>
      <c r="AL151" s="1354"/>
      <c r="AM151" s="1355"/>
      <c r="AN151" s="393"/>
      <c r="AO151" s="1326"/>
      <c r="AP151" s="180"/>
      <c r="BL151" s="66"/>
      <c r="CB151" s="134"/>
      <c r="CC151" s="134"/>
      <c r="CD151" s="134"/>
      <c r="CF151" s="404" t="s">
        <v>920</v>
      </c>
      <c r="CG151" s="404" t="s">
        <v>922</v>
      </c>
    </row>
    <row r="152" spans="1:85" ht="15" customHeight="1" thickTop="1" x14ac:dyDescent="0.2">
      <c r="A152" s="147"/>
      <c r="B152" s="429"/>
      <c r="C152" s="1333"/>
      <c r="D152" s="1387" t="s">
        <v>616</v>
      </c>
      <c r="E152" s="1388"/>
      <c r="F152" s="1389"/>
      <c r="G152" s="1368" t="s">
        <v>226</v>
      </c>
      <c r="H152" s="1368"/>
      <c r="I152" s="1368"/>
      <c r="J152" s="1368"/>
      <c r="K152" s="1368"/>
      <c r="L152" s="1369"/>
      <c r="M152" s="1399"/>
      <c r="N152" s="1400"/>
      <c r="O152" s="1400"/>
      <c r="P152" s="1400"/>
      <c r="Q152" s="1400"/>
      <c r="R152" s="1401"/>
      <c r="S152" s="1402"/>
      <c r="T152" s="1402"/>
      <c r="U152" s="1402"/>
      <c r="V152" s="1402"/>
      <c r="W152" s="1402"/>
      <c r="X152" s="1402"/>
      <c r="Y152" s="1402"/>
      <c r="Z152" s="1402"/>
      <c r="AA152" s="1402"/>
      <c r="AB152" s="1402"/>
      <c r="AC152" s="1402"/>
      <c r="AD152" s="1402"/>
      <c r="AE152" s="1402"/>
      <c r="AF152" s="1402"/>
      <c r="AG152" s="1402"/>
      <c r="AH152" s="1402"/>
      <c r="AI152" s="1402"/>
      <c r="AJ152" s="1402"/>
      <c r="AK152" s="1402"/>
      <c r="AL152" s="1402"/>
      <c r="AM152" s="1403"/>
      <c r="AN152" s="393"/>
      <c r="AO152" s="1326"/>
      <c r="AP152" s="180"/>
      <c r="BL152" s="16" t="str">
        <f>LEFT(M152,2)</f>
        <v/>
      </c>
      <c r="BM152" s="67" t="str">
        <f t="shared" ref="BM152:BN152" si="48">MID($BL152,COLUMN()-64,1)</f>
        <v/>
      </c>
      <c r="BN152" s="67" t="str">
        <f t="shared" si="48"/>
        <v/>
      </c>
      <c r="CF152" s="404" t="s">
        <v>921</v>
      </c>
      <c r="CG152" s="404" t="s">
        <v>923</v>
      </c>
    </row>
    <row r="153" spans="1:85" ht="15" customHeight="1" x14ac:dyDescent="0.2">
      <c r="A153" s="147"/>
      <c r="B153" s="429"/>
      <c r="C153" s="1333"/>
      <c r="D153" s="1238"/>
      <c r="E153" s="1171"/>
      <c r="F153" s="1172"/>
      <c r="G153" s="863" t="s">
        <v>598</v>
      </c>
      <c r="H153" s="863"/>
      <c r="I153" s="863"/>
      <c r="J153" s="863"/>
      <c r="K153" s="863"/>
      <c r="L153" s="864"/>
      <c r="M153" s="847" t="s">
        <v>3227</v>
      </c>
      <c r="N153" s="848"/>
      <c r="O153" s="848"/>
      <c r="P153" s="861"/>
      <c r="Q153" s="862"/>
      <c r="R153" s="396" t="s">
        <v>231</v>
      </c>
      <c r="S153" s="861"/>
      <c r="T153" s="862"/>
      <c r="U153" s="400" t="s">
        <v>232</v>
      </c>
      <c r="V153" s="861"/>
      <c r="W153" s="862"/>
      <c r="X153" s="400" t="s">
        <v>233</v>
      </c>
      <c r="Y153" s="878"/>
      <c r="Z153" s="878"/>
      <c r="AA153" s="878"/>
      <c r="AB153" s="878"/>
      <c r="AC153" s="878"/>
      <c r="AD153" s="878"/>
      <c r="AE153" s="878"/>
      <c r="AF153" s="878"/>
      <c r="AG153" s="878"/>
      <c r="AH153" s="878"/>
      <c r="AI153" s="878"/>
      <c r="AJ153" s="878"/>
      <c r="AK153" s="878"/>
      <c r="AL153" s="878"/>
      <c r="AM153" s="879"/>
      <c r="AN153" s="393"/>
      <c r="AO153" s="1326"/>
      <c r="AP153" s="393"/>
      <c r="AR153" s="186"/>
      <c r="AS153" s="186"/>
      <c r="AT153" s="186"/>
      <c r="AU153" s="186"/>
      <c r="AV153" s="186"/>
      <c r="AW153" s="186"/>
      <c r="AX153" s="186"/>
      <c r="AY153" s="186"/>
      <c r="AZ153" s="186"/>
      <c r="BA153" s="186"/>
      <c r="BB153" s="186"/>
      <c r="BC153" s="186"/>
      <c r="BD153" s="186"/>
      <c r="BE153" s="186"/>
      <c r="BF153" s="186"/>
      <c r="BG153" s="186"/>
      <c r="BH153" s="186"/>
      <c r="BI153" s="186"/>
      <c r="BL153" s="16" t="str">
        <f>IF(M153="選択▼","",M153&amp;P153&amp;R153&amp;S153&amp;U153&amp;V153&amp;X153)</f>
        <v/>
      </c>
      <c r="BM153" s="67" t="str">
        <f>MID(P153,COLUMN()-64,1)</f>
        <v/>
      </c>
      <c r="BN153" s="67" t="str">
        <f>MID(P153,COLUMN()-64,1)</f>
        <v/>
      </c>
      <c r="BO153" s="67" t="str">
        <f>MID(S153,COLUMN()-66,1)</f>
        <v/>
      </c>
      <c r="BP153" s="67" t="str">
        <f>MID(S153,COLUMN()-66,1)</f>
        <v/>
      </c>
      <c r="BQ153" s="67" t="str">
        <f>MID(V153,COLUMN()-68,1)</f>
        <v/>
      </c>
      <c r="BR153" s="67" t="str">
        <f>MID(V153,COLUMN()-68,1)</f>
        <v/>
      </c>
      <c r="BS153" s="83" t="str">
        <f>IF(★法人その他入力!M153="平成","H",IF(★法人その他入力!M153="昭和","S",IF(★法人その他入力!M153="大正","T",IF(★法人その他入力!M153="令和","R",""))))</f>
        <v/>
      </c>
      <c r="CF153" s="404" t="s">
        <v>922</v>
      </c>
      <c r="CG153" s="404" t="s">
        <v>924</v>
      </c>
    </row>
    <row r="154" spans="1:85" ht="15" customHeight="1" x14ac:dyDescent="0.2">
      <c r="A154" s="147"/>
      <c r="B154" s="429"/>
      <c r="C154" s="1333"/>
      <c r="D154" s="1238"/>
      <c r="E154" s="1171"/>
      <c r="F154" s="1172"/>
      <c r="G154" s="832" t="s">
        <v>19</v>
      </c>
      <c r="H154" s="832"/>
      <c r="I154" s="832"/>
      <c r="J154" s="832"/>
      <c r="K154" s="832"/>
      <c r="L154" s="833"/>
      <c r="M154" s="910"/>
      <c r="N154" s="911"/>
      <c r="O154" s="911"/>
      <c r="P154" s="911"/>
      <c r="Q154" s="911"/>
      <c r="R154" s="911"/>
      <c r="S154" s="911"/>
      <c r="T154" s="911"/>
      <c r="U154" s="911"/>
      <c r="V154" s="913"/>
      <c r="W154" s="886" t="s">
        <v>276</v>
      </c>
      <c r="X154" s="887"/>
      <c r="Y154" s="887"/>
      <c r="Z154" s="887"/>
      <c r="AA154" s="887"/>
      <c r="AB154" s="887"/>
      <c r="AC154" s="887"/>
      <c r="AD154" s="887"/>
      <c r="AE154" s="887"/>
      <c r="AF154" s="887"/>
      <c r="AG154" s="887"/>
      <c r="AH154" s="887"/>
      <c r="AI154" s="887"/>
      <c r="AJ154" s="887"/>
      <c r="AK154" s="887"/>
      <c r="AL154" s="887"/>
      <c r="AM154" s="888"/>
      <c r="AN154" s="393"/>
      <c r="AO154" s="1326"/>
      <c r="AP154" s="180"/>
      <c r="CF154" s="404" t="s">
        <v>923</v>
      </c>
      <c r="CG154" s="404" t="s">
        <v>925</v>
      </c>
    </row>
    <row r="155" spans="1:85" ht="15" hidden="1" customHeight="1" x14ac:dyDescent="0.2">
      <c r="A155" s="255"/>
      <c r="B155" s="429"/>
      <c r="C155" s="1333"/>
      <c r="D155" s="1238"/>
      <c r="E155" s="1171"/>
      <c r="F155" s="1172"/>
      <c r="G155" s="890" t="s">
        <v>621</v>
      </c>
      <c r="H155" s="807"/>
      <c r="I155" s="807"/>
      <c r="J155" s="807"/>
      <c r="K155" s="807"/>
      <c r="L155" s="808"/>
      <c r="M155" s="835" t="s">
        <v>225</v>
      </c>
      <c r="N155" s="836"/>
      <c r="O155" s="837"/>
      <c r="P155" s="53" t="str">
        <f>MID($M$154,COLUMN()-15,1)</f>
        <v/>
      </c>
      <c r="Q155" s="53" t="str">
        <f t="shared" ref="Q155:AI155" si="49">MID($M$154,COLUMN()-15,1)</f>
        <v/>
      </c>
      <c r="R155" s="53" t="str">
        <f t="shared" si="49"/>
        <v/>
      </c>
      <c r="S155" s="53" t="str">
        <f t="shared" si="49"/>
        <v/>
      </c>
      <c r="T155" s="53" t="str">
        <f t="shared" si="49"/>
        <v/>
      </c>
      <c r="U155" s="53" t="str">
        <f t="shared" si="49"/>
        <v/>
      </c>
      <c r="V155" s="53" t="str">
        <f t="shared" si="49"/>
        <v/>
      </c>
      <c r="W155" s="53" t="str">
        <f t="shared" si="49"/>
        <v/>
      </c>
      <c r="X155" s="53" t="str">
        <f t="shared" si="49"/>
        <v/>
      </c>
      <c r="Y155" s="53" t="str">
        <f t="shared" si="49"/>
        <v/>
      </c>
      <c r="Z155" s="53" t="str">
        <f t="shared" si="49"/>
        <v/>
      </c>
      <c r="AA155" s="53" t="str">
        <f t="shared" si="49"/>
        <v/>
      </c>
      <c r="AB155" s="53" t="str">
        <f t="shared" si="49"/>
        <v/>
      </c>
      <c r="AC155" s="53" t="str">
        <f t="shared" si="49"/>
        <v/>
      </c>
      <c r="AD155" s="53" t="str">
        <f t="shared" si="49"/>
        <v/>
      </c>
      <c r="AE155" s="53" t="str">
        <f t="shared" si="49"/>
        <v/>
      </c>
      <c r="AF155" s="53" t="str">
        <f t="shared" si="49"/>
        <v/>
      </c>
      <c r="AG155" s="53" t="str">
        <f t="shared" si="49"/>
        <v/>
      </c>
      <c r="AH155" s="53" t="str">
        <f t="shared" si="49"/>
        <v/>
      </c>
      <c r="AI155" s="53" t="str">
        <f t="shared" si="49"/>
        <v/>
      </c>
      <c r="AJ155" s="891"/>
      <c r="AK155" s="892"/>
      <c r="AL155" s="892"/>
      <c r="AM155" s="893"/>
      <c r="AN155" s="393"/>
      <c r="AO155" s="1326"/>
      <c r="AP155" s="180"/>
      <c r="CF155" s="404" t="s">
        <v>924</v>
      </c>
      <c r="CG155" s="404" t="s">
        <v>926</v>
      </c>
    </row>
    <row r="156" spans="1:85" ht="15" customHeight="1" x14ac:dyDescent="0.2">
      <c r="A156" s="147"/>
      <c r="B156" s="429"/>
      <c r="C156" s="1333"/>
      <c r="D156" s="1238"/>
      <c r="E156" s="1171"/>
      <c r="F156" s="1172"/>
      <c r="G156" s="807"/>
      <c r="H156" s="807"/>
      <c r="I156" s="807"/>
      <c r="J156" s="807"/>
      <c r="K156" s="807"/>
      <c r="L156" s="808"/>
      <c r="M156" s="885"/>
      <c r="N156" s="816"/>
      <c r="O156" s="816"/>
      <c r="P156" s="816"/>
      <c r="Q156" s="816"/>
      <c r="R156" s="816"/>
      <c r="S156" s="816"/>
      <c r="T156" s="816"/>
      <c r="U156" s="816"/>
      <c r="V156" s="816"/>
      <c r="W156" s="816"/>
      <c r="X156" s="816"/>
      <c r="Y156" s="816"/>
      <c r="Z156" s="817"/>
      <c r="AA156" s="887" t="s">
        <v>1011</v>
      </c>
      <c r="AB156" s="887"/>
      <c r="AC156" s="887"/>
      <c r="AD156" s="887"/>
      <c r="AE156" s="887"/>
      <c r="AF156" s="887"/>
      <c r="AG156" s="887"/>
      <c r="AH156" s="887"/>
      <c r="AI156" s="887"/>
      <c r="AJ156" s="887"/>
      <c r="AK156" s="887"/>
      <c r="AL156" s="887"/>
      <c r="AM156" s="888"/>
      <c r="AN156" s="393"/>
      <c r="AO156" s="1326"/>
      <c r="AP156" s="180"/>
      <c r="CF156" s="404" t="s">
        <v>925</v>
      </c>
      <c r="CG156" s="404" t="s">
        <v>927</v>
      </c>
    </row>
    <row r="157" spans="1:85" ht="15" hidden="1" customHeight="1" x14ac:dyDescent="0.2">
      <c r="A157" s="255"/>
      <c r="B157" s="429"/>
      <c r="C157" s="1333"/>
      <c r="D157" s="1238"/>
      <c r="E157" s="1171"/>
      <c r="F157" s="1172"/>
      <c r="G157" s="897"/>
      <c r="H157" s="897"/>
      <c r="I157" s="897"/>
      <c r="J157" s="897"/>
      <c r="K157" s="897"/>
      <c r="L157" s="898"/>
      <c r="M157" s="835" t="s">
        <v>225</v>
      </c>
      <c r="N157" s="836"/>
      <c r="O157" s="837"/>
      <c r="P157" s="53" t="str">
        <f>MID($M$156,COLUMN()-15,1)</f>
        <v/>
      </c>
      <c r="Q157" s="53" t="str">
        <f t="shared" ref="Q157:AI157" si="50">MID($M$156,COLUMN()-15,1)</f>
        <v/>
      </c>
      <c r="R157" s="53" t="str">
        <f t="shared" si="50"/>
        <v/>
      </c>
      <c r="S157" s="53" t="str">
        <f t="shared" si="50"/>
        <v/>
      </c>
      <c r="T157" s="53" t="str">
        <f t="shared" si="50"/>
        <v/>
      </c>
      <c r="U157" s="53" t="str">
        <f t="shared" si="50"/>
        <v/>
      </c>
      <c r="V157" s="53" t="str">
        <f t="shared" si="50"/>
        <v/>
      </c>
      <c r="W157" s="53" t="str">
        <f t="shared" si="50"/>
        <v/>
      </c>
      <c r="X157" s="53" t="str">
        <f t="shared" si="50"/>
        <v/>
      </c>
      <c r="Y157" s="53" t="str">
        <f t="shared" si="50"/>
        <v/>
      </c>
      <c r="Z157" s="53" t="str">
        <f t="shared" si="50"/>
        <v/>
      </c>
      <c r="AA157" s="53" t="str">
        <f t="shared" si="50"/>
        <v/>
      </c>
      <c r="AB157" s="53" t="str">
        <f t="shared" si="50"/>
        <v/>
      </c>
      <c r="AC157" s="53" t="str">
        <f t="shared" si="50"/>
        <v/>
      </c>
      <c r="AD157" s="53" t="str">
        <f t="shared" si="50"/>
        <v/>
      </c>
      <c r="AE157" s="53" t="str">
        <f t="shared" si="50"/>
        <v/>
      </c>
      <c r="AF157" s="53" t="str">
        <f t="shared" si="50"/>
        <v/>
      </c>
      <c r="AG157" s="53" t="str">
        <f t="shared" si="50"/>
        <v/>
      </c>
      <c r="AH157" s="53" t="str">
        <f t="shared" si="50"/>
        <v/>
      </c>
      <c r="AI157" s="53" t="str">
        <f t="shared" si="50"/>
        <v/>
      </c>
      <c r="AJ157" s="891"/>
      <c r="AK157" s="892"/>
      <c r="AL157" s="892"/>
      <c r="AM157" s="893"/>
      <c r="AN157" s="393"/>
      <c r="AO157" s="1326"/>
      <c r="AP157" s="180"/>
      <c r="CF157" s="404" t="s">
        <v>926</v>
      </c>
      <c r="CG157" s="404" t="s">
        <v>928</v>
      </c>
    </row>
    <row r="158" spans="1:85" ht="15" customHeight="1" x14ac:dyDescent="0.2">
      <c r="A158" s="147"/>
      <c r="B158" s="429"/>
      <c r="C158" s="1333"/>
      <c r="D158" s="1238"/>
      <c r="E158" s="1171"/>
      <c r="F158" s="1172"/>
      <c r="G158" s="863" t="s">
        <v>109</v>
      </c>
      <c r="H158" s="863"/>
      <c r="I158" s="863"/>
      <c r="J158" s="863"/>
      <c r="K158" s="863"/>
      <c r="L158" s="864"/>
      <c r="M158" s="847" t="s">
        <v>3227</v>
      </c>
      <c r="N158" s="848"/>
      <c r="O158" s="848"/>
      <c r="P158" s="861"/>
      <c r="Q158" s="862"/>
      <c r="R158" s="396" t="s">
        <v>231</v>
      </c>
      <c r="S158" s="861"/>
      <c r="T158" s="862"/>
      <c r="U158" s="400" t="s">
        <v>232</v>
      </c>
      <c r="V158" s="861"/>
      <c r="W158" s="862"/>
      <c r="X158" s="400" t="s">
        <v>233</v>
      </c>
      <c r="Y158" s="878"/>
      <c r="Z158" s="878"/>
      <c r="AA158" s="878"/>
      <c r="AB158" s="878"/>
      <c r="AC158" s="878"/>
      <c r="AD158" s="878"/>
      <c r="AE158" s="878"/>
      <c r="AF158" s="878"/>
      <c r="AG158" s="878"/>
      <c r="AH158" s="878"/>
      <c r="AI158" s="878"/>
      <c r="AJ158" s="878"/>
      <c r="AK158" s="878"/>
      <c r="AL158" s="878"/>
      <c r="AM158" s="879"/>
      <c r="AN158" s="393"/>
      <c r="AO158" s="1326"/>
      <c r="AP158" s="393"/>
      <c r="AR158" s="186"/>
      <c r="AS158" s="186"/>
      <c r="AT158" s="186"/>
      <c r="AU158" s="186"/>
      <c r="AV158" s="186"/>
      <c r="AW158" s="186"/>
      <c r="AX158" s="186"/>
      <c r="AY158" s="186"/>
      <c r="AZ158" s="186"/>
      <c r="BA158" s="186"/>
      <c r="BB158" s="186"/>
      <c r="BC158" s="186"/>
      <c r="BD158" s="186"/>
      <c r="BE158" s="186"/>
      <c r="BF158" s="186"/>
      <c r="BG158" s="186"/>
      <c r="BH158" s="186"/>
      <c r="BI158" s="186"/>
      <c r="BL158" s="16" t="str">
        <f>IF(M158="選択▼","",M158&amp;P158&amp;R158&amp;S158&amp;U158&amp;V158&amp;X158)</f>
        <v/>
      </c>
      <c r="BM158" s="67" t="str">
        <f>MID(P158,COLUMN()-64,1)</f>
        <v/>
      </c>
      <c r="BN158" s="67" t="str">
        <f>MID(P158,COLUMN()-64,1)</f>
        <v/>
      </c>
      <c r="BO158" s="67" t="str">
        <f>MID(S158,COLUMN()-66,1)</f>
        <v/>
      </c>
      <c r="BP158" s="67" t="str">
        <f>MID(S158,COLUMN()-66,1)</f>
        <v/>
      </c>
      <c r="BQ158" s="67" t="str">
        <f>MID(V158,COLUMN()-68,1)</f>
        <v/>
      </c>
      <c r="BR158" s="67" t="str">
        <f>MID(V158,COLUMN()-68,1)</f>
        <v/>
      </c>
      <c r="BS158" s="83" t="str">
        <f>IF(★法人その他入力!M158="平成","H",IF(★法人その他入力!M158="昭和","S",IF(★法人その他入力!M158="大正","T",IF(★法人その他入力!M158="明治","M",""))))</f>
        <v/>
      </c>
      <c r="CF158" s="404" t="s">
        <v>927</v>
      </c>
      <c r="CG158" s="404" t="s">
        <v>929</v>
      </c>
    </row>
    <row r="159" spans="1:85" ht="15" customHeight="1" x14ac:dyDescent="0.2">
      <c r="A159" s="147"/>
      <c r="B159" s="429"/>
      <c r="C159" s="1333"/>
      <c r="D159" s="1238"/>
      <c r="E159" s="1171"/>
      <c r="F159" s="1172"/>
      <c r="G159" s="757" t="s">
        <v>3099</v>
      </c>
      <c r="H159" s="757"/>
      <c r="I159" s="757"/>
      <c r="J159" s="757"/>
      <c r="K159" s="757"/>
      <c r="L159" s="758"/>
      <c r="M159" s="847" t="s">
        <v>572</v>
      </c>
      <c r="N159" s="848"/>
      <c r="O159" s="848"/>
      <c r="P159" s="848"/>
      <c r="Q159" s="848"/>
      <c r="R159" s="932"/>
      <c r="S159" s="401"/>
      <c r="T159" s="899" t="s">
        <v>3414</v>
      </c>
      <c r="U159" s="845"/>
      <c r="V159" s="845"/>
      <c r="W159" s="845"/>
      <c r="X159" s="845"/>
      <c r="Y159" s="845"/>
      <c r="Z159" s="845"/>
      <c r="AA159" s="846"/>
      <c r="AB159" s="877"/>
      <c r="AC159" s="878"/>
      <c r="AD159" s="878"/>
      <c r="AE159" s="878"/>
      <c r="AF159" s="878"/>
      <c r="AG159" s="878"/>
      <c r="AH159" s="878"/>
      <c r="AI159" s="878"/>
      <c r="AJ159" s="878"/>
      <c r="AK159" s="878"/>
      <c r="AL159" s="878"/>
      <c r="AM159" s="879"/>
      <c r="AN159" s="393"/>
      <c r="AO159" s="1326"/>
      <c r="AP159" s="180"/>
      <c r="BL159" s="16" t="str">
        <f>IF(T159="市区町村を選択　▼","",LEFT(T159,5))</f>
        <v/>
      </c>
      <c r="CF159" s="404" t="s">
        <v>928</v>
      </c>
      <c r="CG159" s="404" t="s">
        <v>930</v>
      </c>
    </row>
    <row r="160" spans="1:85" ht="15" hidden="1" customHeight="1" x14ac:dyDescent="0.2">
      <c r="A160" s="255"/>
      <c r="B160" s="429"/>
      <c r="C160" s="1333"/>
      <c r="D160" s="1238"/>
      <c r="E160" s="1171"/>
      <c r="F160" s="1172"/>
      <c r="G160" s="890"/>
      <c r="H160" s="890"/>
      <c r="I160" s="890"/>
      <c r="J160" s="890"/>
      <c r="K160" s="890"/>
      <c r="L160" s="881"/>
      <c r="M160" s="835" t="s">
        <v>225</v>
      </c>
      <c r="N160" s="836"/>
      <c r="O160" s="837"/>
      <c r="P160" s="54" t="str">
        <f>MID($BL$159,COLUMN()-15,1)</f>
        <v/>
      </c>
      <c r="Q160" s="54" t="str">
        <f t="shared" ref="Q160:T160" si="51">MID($BL$159,COLUMN()-15,1)</f>
        <v/>
      </c>
      <c r="R160" s="54" t="str">
        <f t="shared" si="51"/>
        <v/>
      </c>
      <c r="S160" s="54" t="str">
        <f t="shared" si="51"/>
        <v/>
      </c>
      <c r="T160" s="54" t="str">
        <f t="shared" si="51"/>
        <v/>
      </c>
      <c r="U160" s="891"/>
      <c r="V160" s="892"/>
      <c r="W160" s="892"/>
      <c r="X160" s="892"/>
      <c r="Y160" s="892"/>
      <c r="Z160" s="892"/>
      <c r="AA160" s="892"/>
      <c r="AB160" s="892"/>
      <c r="AC160" s="892"/>
      <c r="AD160" s="892"/>
      <c r="AE160" s="892"/>
      <c r="AF160" s="892"/>
      <c r="AG160" s="892"/>
      <c r="AH160" s="892"/>
      <c r="AI160" s="892"/>
      <c r="AJ160" s="892"/>
      <c r="AK160" s="892"/>
      <c r="AL160" s="892"/>
      <c r="AM160" s="893"/>
      <c r="AN160" s="393"/>
      <c r="AO160" s="1326"/>
      <c r="AP160" s="180"/>
      <c r="BL160" s="16" t="str">
        <f>IF(T159="市区町村を選択　▼","",MID(T159,7,10))</f>
        <v/>
      </c>
      <c r="CF160" s="404" t="s">
        <v>929</v>
      </c>
      <c r="CG160" s="404" t="s">
        <v>931</v>
      </c>
    </row>
    <row r="161" spans="1:85" ht="15" customHeight="1" x14ac:dyDescent="0.2">
      <c r="A161" s="147"/>
      <c r="B161" s="429"/>
      <c r="C161" s="1333"/>
      <c r="D161" s="1238"/>
      <c r="E161" s="1171"/>
      <c r="F161" s="1172"/>
      <c r="G161" s="760"/>
      <c r="H161" s="760"/>
      <c r="I161" s="760"/>
      <c r="J161" s="760"/>
      <c r="K161" s="760"/>
      <c r="L161" s="761"/>
      <c r="M161" s="970" t="str">
        <f>IF(T159="市区町村を選択　▼","",BL160)</f>
        <v/>
      </c>
      <c r="N161" s="971"/>
      <c r="O161" s="971"/>
      <c r="P161" s="971"/>
      <c r="Q161" s="971"/>
      <c r="R161" s="971"/>
      <c r="S161" s="971"/>
      <c r="T161" s="971"/>
      <c r="U161" s="971"/>
      <c r="V161" s="971"/>
      <c r="W161" s="971"/>
      <c r="X161" s="971"/>
      <c r="Y161" s="971"/>
      <c r="Z161" s="971"/>
      <c r="AA161" s="972"/>
      <c r="AB161" s="895" t="s">
        <v>3098</v>
      </c>
      <c r="AC161" s="895"/>
      <c r="AD161" s="895"/>
      <c r="AE161" s="895"/>
      <c r="AF161" s="895"/>
      <c r="AG161" s="895"/>
      <c r="AH161" s="895"/>
      <c r="AI161" s="895"/>
      <c r="AJ161" s="895"/>
      <c r="AK161" s="895"/>
      <c r="AL161" s="895"/>
      <c r="AM161" s="896"/>
      <c r="AN161" s="393"/>
      <c r="AO161" s="1326"/>
      <c r="AP161" s="180"/>
      <c r="BL161" s="66"/>
      <c r="CF161" s="404" t="s">
        <v>930</v>
      </c>
      <c r="CG161" s="404" t="s">
        <v>932</v>
      </c>
    </row>
    <row r="162" spans="1:85" ht="15" customHeight="1" thickBot="1" x14ac:dyDescent="0.25">
      <c r="A162" s="147"/>
      <c r="B162" s="429"/>
      <c r="C162" s="1333"/>
      <c r="D162" s="1238"/>
      <c r="E162" s="1171"/>
      <c r="F162" s="1172"/>
      <c r="G162" s="804" t="s">
        <v>3402</v>
      </c>
      <c r="H162" s="804"/>
      <c r="I162" s="804"/>
      <c r="J162" s="804"/>
      <c r="K162" s="804"/>
      <c r="L162" s="805"/>
      <c r="M162" s="885"/>
      <c r="N162" s="816"/>
      <c r="O162" s="816"/>
      <c r="P162" s="816"/>
      <c r="Q162" s="816"/>
      <c r="R162" s="816"/>
      <c r="S162" s="816"/>
      <c r="T162" s="816"/>
      <c r="U162" s="816"/>
      <c r="V162" s="816"/>
      <c r="W162" s="816"/>
      <c r="X162" s="816"/>
      <c r="Y162" s="816"/>
      <c r="Z162" s="816"/>
      <c r="AA162" s="816"/>
      <c r="AB162" s="816"/>
      <c r="AC162" s="816"/>
      <c r="AD162" s="816"/>
      <c r="AE162" s="816"/>
      <c r="AF162" s="816"/>
      <c r="AG162" s="816"/>
      <c r="AH162" s="816"/>
      <c r="AI162" s="817"/>
      <c r="AJ162" s="1230" t="s">
        <v>224</v>
      </c>
      <c r="AK162" s="1231"/>
      <c r="AL162" s="1231"/>
      <c r="AM162" s="1232"/>
      <c r="AN162" s="393"/>
      <c r="AO162" s="1326"/>
      <c r="AP162" s="180"/>
      <c r="BL162" s="16" t="str">
        <f>IF(T159="本籍地を選択　▼","",BL160&amp;M162)</f>
        <v/>
      </c>
      <c r="CF162" s="404" t="s">
        <v>931</v>
      </c>
      <c r="CG162" s="404" t="s">
        <v>933</v>
      </c>
    </row>
    <row r="163" spans="1:85" ht="15" hidden="1" customHeight="1" x14ac:dyDescent="0.2">
      <c r="A163" s="255"/>
      <c r="B163" s="429"/>
      <c r="C163" s="1333"/>
      <c r="D163" s="1238"/>
      <c r="E163" s="1171"/>
      <c r="F163" s="1172"/>
      <c r="G163" s="807"/>
      <c r="H163" s="807"/>
      <c r="I163" s="807"/>
      <c r="J163" s="807"/>
      <c r="K163" s="807"/>
      <c r="L163" s="808"/>
      <c r="M163" s="849" t="s">
        <v>225</v>
      </c>
      <c r="N163" s="850"/>
      <c r="O163" s="851"/>
      <c r="P163" s="54" t="str">
        <f>MID($M$162,COLUMN()-15,1)</f>
        <v/>
      </c>
      <c r="Q163" s="54" t="str">
        <f t="shared" ref="Q163:AI163" si="52">MID($M$162,COLUMN()-15,1)</f>
        <v/>
      </c>
      <c r="R163" s="54" t="str">
        <f t="shared" si="52"/>
        <v/>
      </c>
      <c r="S163" s="54" t="str">
        <f t="shared" si="52"/>
        <v/>
      </c>
      <c r="T163" s="54" t="str">
        <f t="shared" si="52"/>
        <v/>
      </c>
      <c r="U163" s="54" t="str">
        <f t="shared" si="52"/>
        <v/>
      </c>
      <c r="V163" s="54" t="str">
        <f t="shared" si="52"/>
        <v/>
      </c>
      <c r="W163" s="54" t="str">
        <f t="shared" si="52"/>
        <v/>
      </c>
      <c r="X163" s="54" t="str">
        <f t="shared" si="52"/>
        <v/>
      </c>
      <c r="Y163" s="54" t="str">
        <f t="shared" si="52"/>
        <v/>
      </c>
      <c r="Z163" s="54" t="str">
        <f t="shared" si="52"/>
        <v/>
      </c>
      <c r="AA163" s="54" t="str">
        <f t="shared" si="52"/>
        <v/>
      </c>
      <c r="AB163" s="54" t="str">
        <f t="shared" si="52"/>
        <v/>
      </c>
      <c r="AC163" s="54" t="str">
        <f t="shared" si="52"/>
        <v/>
      </c>
      <c r="AD163" s="54" t="str">
        <f t="shared" si="52"/>
        <v/>
      </c>
      <c r="AE163" s="54" t="str">
        <f t="shared" si="52"/>
        <v/>
      </c>
      <c r="AF163" s="54" t="str">
        <f t="shared" si="52"/>
        <v/>
      </c>
      <c r="AG163" s="54" t="str">
        <f t="shared" si="52"/>
        <v/>
      </c>
      <c r="AH163" s="54" t="str">
        <f t="shared" si="52"/>
        <v/>
      </c>
      <c r="AI163" s="54" t="str">
        <f t="shared" si="52"/>
        <v/>
      </c>
      <c r="AJ163" s="914"/>
      <c r="AK163" s="915"/>
      <c r="AL163" s="915"/>
      <c r="AM163" s="916"/>
      <c r="AN163" s="393"/>
      <c r="AO163" s="1326"/>
      <c r="AP163" s="180"/>
      <c r="BL163" s="66"/>
      <c r="CF163" s="404" t="s">
        <v>932</v>
      </c>
      <c r="CG163" s="404" t="s">
        <v>934</v>
      </c>
    </row>
    <row r="164" spans="1:85" ht="15" hidden="1" customHeight="1" thickBot="1" x14ac:dyDescent="0.25">
      <c r="A164" s="255"/>
      <c r="B164" s="429"/>
      <c r="C164" s="1333"/>
      <c r="D164" s="1404"/>
      <c r="E164" s="1405"/>
      <c r="F164" s="1406"/>
      <c r="G164" s="1317"/>
      <c r="H164" s="1317"/>
      <c r="I164" s="1317"/>
      <c r="J164" s="1317"/>
      <c r="K164" s="1317"/>
      <c r="L164" s="1318"/>
      <c r="M164" s="1350"/>
      <c r="N164" s="1351"/>
      <c r="O164" s="1352"/>
      <c r="P164" s="462" t="str">
        <f>MID($M$162,COLUMN()-15+20,1)</f>
        <v/>
      </c>
      <c r="Q164" s="462" t="str">
        <f t="shared" ref="Q164:AI164" si="53">MID($M$162,COLUMN()-15+20,1)</f>
        <v/>
      </c>
      <c r="R164" s="462" t="str">
        <f t="shared" si="53"/>
        <v/>
      </c>
      <c r="S164" s="462" t="str">
        <f t="shared" si="53"/>
        <v/>
      </c>
      <c r="T164" s="462" t="str">
        <f t="shared" si="53"/>
        <v/>
      </c>
      <c r="U164" s="462" t="str">
        <f t="shared" si="53"/>
        <v/>
      </c>
      <c r="V164" s="462" t="str">
        <f t="shared" si="53"/>
        <v/>
      </c>
      <c r="W164" s="462" t="str">
        <f t="shared" si="53"/>
        <v/>
      </c>
      <c r="X164" s="462" t="str">
        <f t="shared" si="53"/>
        <v/>
      </c>
      <c r="Y164" s="462" t="str">
        <f t="shared" si="53"/>
        <v/>
      </c>
      <c r="Z164" s="462" t="str">
        <f t="shared" si="53"/>
        <v/>
      </c>
      <c r="AA164" s="462" t="str">
        <f t="shared" si="53"/>
        <v/>
      </c>
      <c r="AB164" s="462" t="str">
        <f t="shared" si="53"/>
        <v/>
      </c>
      <c r="AC164" s="462" t="str">
        <f t="shared" si="53"/>
        <v/>
      </c>
      <c r="AD164" s="462" t="str">
        <f t="shared" si="53"/>
        <v/>
      </c>
      <c r="AE164" s="462" t="str">
        <f t="shared" si="53"/>
        <v/>
      </c>
      <c r="AF164" s="462" t="str">
        <f t="shared" si="53"/>
        <v/>
      </c>
      <c r="AG164" s="462" t="str">
        <f t="shared" si="53"/>
        <v/>
      </c>
      <c r="AH164" s="462" t="str">
        <f t="shared" si="53"/>
        <v/>
      </c>
      <c r="AI164" s="462" t="str">
        <f t="shared" si="53"/>
        <v/>
      </c>
      <c r="AJ164" s="1353"/>
      <c r="AK164" s="1354"/>
      <c r="AL164" s="1354"/>
      <c r="AM164" s="1355"/>
      <c r="AN164" s="393"/>
      <c r="AO164" s="1326"/>
      <c r="AP164" s="180"/>
      <c r="BL164" s="66"/>
      <c r="CF164" s="404" t="s">
        <v>933</v>
      </c>
      <c r="CG164" s="404" t="s">
        <v>935</v>
      </c>
    </row>
    <row r="165" spans="1:85" ht="15" customHeight="1" thickTop="1" x14ac:dyDescent="0.2">
      <c r="A165" s="147"/>
      <c r="B165" s="429"/>
      <c r="C165" s="1333"/>
      <c r="D165" s="1390" t="s">
        <v>617</v>
      </c>
      <c r="E165" s="1391"/>
      <c r="F165" s="1392"/>
      <c r="G165" s="1368" t="s">
        <v>226</v>
      </c>
      <c r="H165" s="1368"/>
      <c r="I165" s="1368"/>
      <c r="J165" s="1368"/>
      <c r="K165" s="1368"/>
      <c r="L165" s="1369"/>
      <c r="M165" s="1399"/>
      <c r="N165" s="1400"/>
      <c r="O165" s="1400"/>
      <c r="P165" s="1400"/>
      <c r="Q165" s="1400"/>
      <c r="R165" s="1401"/>
      <c r="S165" s="1402"/>
      <c r="T165" s="1402"/>
      <c r="U165" s="1402"/>
      <c r="V165" s="1402"/>
      <c r="W165" s="1402"/>
      <c r="X165" s="1402"/>
      <c r="Y165" s="1402"/>
      <c r="Z165" s="1402"/>
      <c r="AA165" s="1402"/>
      <c r="AB165" s="1402"/>
      <c r="AC165" s="1402"/>
      <c r="AD165" s="1402"/>
      <c r="AE165" s="1402"/>
      <c r="AF165" s="1402"/>
      <c r="AG165" s="1402"/>
      <c r="AH165" s="1402"/>
      <c r="AI165" s="1402"/>
      <c r="AJ165" s="1402"/>
      <c r="AK165" s="1402"/>
      <c r="AL165" s="1402"/>
      <c r="AM165" s="1403"/>
      <c r="AN165" s="393"/>
      <c r="AO165" s="1326"/>
      <c r="AP165" s="180"/>
      <c r="BL165" s="16" t="str">
        <f>LEFT(M165,2)</f>
        <v/>
      </c>
      <c r="BM165" s="67" t="str">
        <f t="shared" ref="BM165:BN165" si="54">MID($BL165,COLUMN()-64,1)</f>
        <v/>
      </c>
      <c r="BN165" s="67" t="str">
        <f t="shared" si="54"/>
        <v/>
      </c>
      <c r="CF165" s="404" t="s">
        <v>934</v>
      </c>
      <c r="CG165" s="404" t="s">
        <v>936</v>
      </c>
    </row>
    <row r="166" spans="1:85" ht="15" customHeight="1" x14ac:dyDescent="0.2">
      <c r="A166" s="147"/>
      <c r="B166" s="429"/>
      <c r="C166" s="1333"/>
      <c r="D166" s="1393"/>
      <c r="E166" s="1394"/>
      <c r="F166" s="1395"/>
      <c r="G166" s="863" t="s">
        <v>598</v>
      </c>
      <c r="H166" s="863"/>
      <c r="I166" s="863"/>
      <c r="J166" s="863"/>
      <c r="K166" s="863"/>
      <c r="L166" s="864"/>
      <c r="M166" s="847" t="s">
        <v>3227</v>
      </c>
      <c r="N166" s="848"/>
      <c r="O166" s="848"/>
      <c r="P166" s="861"/>
      <c r="Q166" s="862"/>
      <c r="R166" s="396" t="s">
        <v>231</v>
      </c>
      <c r="S166" s="861"/>
      <c r="T166" s="862"/>
      <c r="U166" s="400" t="s">
        <v>232</v>
      </c>
      <c r="V166" s="861"/>
      <c r="W166" s="862"/>
      <c r="X166" s="400" t="s">
        <v>233</v>
      </c>
      <c r="Y166" s="878"/>
      <c r="Z166" s="878"/>
      <c r="AA166" s="878"/>
      <c r="AB166" s="878"/>
      <c r="AC166" s="878"/>
      <c r="AD166" s="878"/>
      <c r="AE166" s="878"/>
      <c r="AF166" s="878"/>
      <c r="AG166" s="878"/>
      <c r="AH166" s="878"/>
      <c r="AI166" s="878"/>
      <c r="AJ166" s="878"/>
      <c r="AK166" s="878"/>
      <c r="AL166" s="878"/>
      <c r="AM166" s="879"/>
      <c r="AN166" s="393"/>
      <c r="AO166" s="1326"/>
      <c r="AP166" s="393"/>
      <c r="AR166" s="186"/>
      <c r="AS166" s="186"/>
      <c r="AT166" s="186"/>
      <c r="AU166" s="186"/>
      <c r="AV166" s="186"/>
      <c r="AW166" s="186"/>
      <c r="AX166" s="186"/>
      <c r="AY166" s="186"/>
      <c r="AZ166" s="186"/>
      <c r="BA166" s="186"/>
      <c r="BB166" s="186"/>
      <c r="BC166" s="186"/>
      <c r="BD166" s="186"/>
      <c r="BE166" s="186"/>
      <c r="BF166" s="186"/>
      <c r="BG166" s="186"/>
      <c r="BH166" s="186"/>
      <c r="BI166" s="186"/>
      <c r="BL166" s="16" t="str">
        <f>IF(M166="選択▼","",M166&amp;P166&amp;R166&amp;S166&amp;U166&amp;V166&amp;X166)</f>
        <v/>
      </c>
      <c r="BM166" s="67" t="str">
        <f>MID(P166,COLUMN()-64,1)</f>
        <v/>
      </c>
      <c r="BN166" s="67" t="str">
        <f>MID(P166,COLUMN()-64,1)</f>
        <v/>
      </c>
      <c r="BO166" s="67" t="str">
        <f>MID(S166,COLUMN()-66,1)</f>
        <v/>
      </c>
      <c r="BP166" s="67" t="str">
        <f>MID(S166,COLUMN()-66,1)</f>
        <v/>
      </c>
      <c r="BQ166" s="67" t="str">
        <f>MID(V166,COLUMN()-68,1)</f>
        <v/>
      </c>
      <c r="BR166" s="67" t="str">
        <f>MID(V166,COLUMN()-68,1)</f>
        <v/>
      </c>
      <c r="BS166" s="83" t="str">
        <f>IF(★法人その他入力!M166="平成","H",IF(★法人その他入力!M166="昭和","S",IF(★法人その他入力!M166="大正","T",IF(★法人その他入力!M166="令和","R",""))))</f>
        <v/>
      </c>
      <c r="CF166" s="404" t="s">
        <v>935</v>
      </c>
      <c r="CG166" s="404" t="s">
        <v>937</v>
      </c>
    </row>
    <row r="167" spans="1:85" ht="15" customHeight="1" x14ac:dyDescent="0.2">
      <c r="A167" s="147"/>
      <c r="B167" s="429"/>
      <c r="C167" s="1333"/>
      <c r="D167" s="1393"/>
      <c r="E167" s="1394"/>
      <c r="F167" s="1395"/>
      <c r="G167" s="832" t="s">
        <v>19</v>
      </c>
      <c r="H167" s="832"/>
      <c r="I167" s="832"/>
      <c r="J167" s="832"/>
      <c r="K167" s="832"/>
      <c r="L167" s="833"/>
      <c r="M167" s="910"/>
      <c r="N167" s="911"/>
      <c r="O167" s="911"/>
      <c r="P167" s="911"/>
      <c r="Q167" s="911"/>
      <c r="R167" s="911"/>
      <c r="S167" s="911"/>
      <c r="T167" s="911"/>
      <c r="U167" s="911"/>
      <c r="V167" s="913"/>
      <c r="W167" s="886" t="s">
        <v>276</v>
      </c>
      <c r="X167" s="887"/>
      <c r="Y167" s="887"/>
      <c r="Z167" s="887"/>
      <c r="AA167" s="887"/>
      <c r="AB167" s="887"/>
      <c r="AC167" s="887"/>
      <c r="AD167" s="887"/>
      <c r="AE167" s="887"/>
      <c r="AF167" s="887"/>
      <c r="AG167" s="887"/>
      <c r="AH167" s="887"/>
      <c r="AI167" s="887"/>
      <c r="AJ167" s="887"/>
      <c r="AK167" s="887"/>
      <c r="AL167" s="887"/>
      <c r="AM167" s="888"/>
      <c r="AN167" s="393"/>
      <c r="AO167" s="1326"/>
      <c r="AP167" s="180"/>
      <c r="CF167" s="404" t="s">
        <v>936</v>
      </c>
      <c r="CG167" s="404" t="s">
        <v>938</v>
      </c>
    </row>
    <row r="168" spans="1:85" ht="15" hidden="1" customHeight="1" x14ac:dyDescent="0.2">
      <c r="A168" s="255"/>
      <c r="B168" s="429"/>
      <c r="C168" s="1333"/>
      <c r="D168" s="1393"/>
      <c r="E168" s="1394"/>
      <c r="F168" s="1395"/>
      <c r="G168" s="890" t="s">
        <v>621</v>
      </c>
      <c r="H168" s="807"/>
      <c r="I168" s="807"/>
      <c r="J168" s="807"/>
      <c r="K168" s="807"/>
      <c r="L168" s="808"/>
      <c r="M168" s="835" t="s">
        <v>225</v>
      </c>
      <c r="N168" s="836"/>
      <c r="O168" s="837"/>
      <c r="P168" s="53" t="str">
        <f>MID($M$167,COLUMN()-15,1)</f>
        <v/>
      </c>
      <c r="Q168" s="53" t="str">
        <f t="shared" ref="Q168:AI168" si="55">MID($M$167,COLUMN()-15,1)</f>
        <v/>
      </c>
      <c r="R168" s="53" t="str">
        <f t="shared" si="55"/>
        <v/>
      </c>
      <c r="S168" s="53" t="str">
        <f t="shared" si="55"/>
        <v/>
      </c>
      <c r="T168" s="53" t="str">
        <f t="shared" si="55"/>
        <v/>
      </c>
      <c r="U168" s="53" t="str">
        <f t="shared" si="55"/>
        <v/>
      </c>
      <c r="V168" s="53" t="str">
        <f t="shared" si="55"/>
        <v/>
      </c>
      <c r="W168" s="53" t="str">
        <f t="shared" si="55"/>
        <v/>
      </c>
      <c r="X168" s="53" t="str">
        <f t="shared" si="55"/>
        <v/>
      </c>
      <c r="Y168" s="53" t="str">
        <f t="shared" si="55"/>
        <v/>
      </c>
      <c r="Z168" s="53" t="str">
        <f t="shared" si="55"/>
        <v/>
      </c>
      <c r="AA168" s="53" t="str">
        <f t="shared" si="55"/>
        <v/>
      </c>
      <c r="AB168" s="53" t="str">
        <f t="shared" si="55"/>
        <v/>
      </c>
      <c r="AC168" s="53" t="str">
        <f t="shared" si="55"/>
        <v/>
      </c>
      <c r="AD168" s="53" t="str">
        <f t="shared" si="55"/>
        <v/>
      </c>
      <c r="AE168" s="53" t="str">
        <f t="shared" si="55"/>
        <v/>
      </c>
      <c r="AF168" s="53" t="str">
        <f t="shared" si="55"/>
        <v/>
      </c>
      <c r="AG168" s="53" t="str">
        <f t="shared" si="55"/>
        <v/>
      </c>
      <c r="AH168" s="53" t="str">
        <f t="shared" si="55"/>
        <v/>
      </c>
      <c r="AI168" s="53" t="str">
        <f t="shared" si="55"/>
        <v/>
      </c>
      <c r="AJ168" s="891"/>
      <c r="AK168" s="892"/>
      <c r="AL168" s="892"/>
      <c r="AM168" s="893"/>
      <c r="AN168" s="393"/>
      <c r="AO168" s="1326"/>
      <c r="AP168" s="180"/>
      <c r="CF168" s="404" t="s">
        <v>937</v>
      </c>
      <c r="CG168" s="404" t="s">
        <v>939</v>
      </c>
    </row>
    <row r="169" spans="1:85" ht="15" customHeight="1" x14ac:dyDescent="0.2">
      <c r="A169" s="147"/>
      <c r="B169" s="429"/>
      <c r="C169" s="1333"/>
      <c r="D169" s="1393"/>
      <c r="E169" s="1394"/>
      <c r="F169" s="1395"/>
      <c r="G169" s="807"/>
      <c r="H169" s="807"/>
      <c r="I169" s="807"/>
      <c r="J169" s="807"/>
      <c r="K169" s="807"/>
      <c r="L169" s="808"/>
      <c r="M169" s="885"/>
      <c r="N169" s="816"/>
      <c r="O169" s="816"/>
      <c r="P169" s="816"/>
      <c r="Q169" s="816"/>
      <c r="R169" s="816"/>
      <c r="S169" s="816"/>
      <c r="T169" s="816"/>
      <c r="U169" s="816"/>
      <c r="V169" s="816"/>
      <c r="W169" s="816"/>
      <c r="X169" s="816"/>
      <c r="Y169" s="816"/>
      <c r="Z169" s="817"/>
      <c r="AA169" s="887" t="s">
        <v>1011</v>
      </c>
      <c r="AB169" s="887"/>
      <c r="AC169" s="887"/>
      <c r="AD169" s="887"/>
      <c r="AE169" s="887"/>
      <c r="AF169" s="887"/>
      <c r="AG169" s="887"/>
      <c r="AH169" s="887"/>
      <c r="AI169" s="887"/>
      <c r="AJ169" s="887"/>
      <c r="AK169" s="887"/>
      <c r="AL169" s="887"/>
      <c r="AM169" s="888"/>
      <c r="AN169" s="393"/>
      <c r="AO169" s="1326"/>
      <c r="AP169" s="180"/>
      <c r="CF169" s="404" t="s">
        <v>938</v>
      </c>
      <c r="CG169" s="404" t="s">
        <v>940</v>
      </c>
    </row>
    <row r="170" spans="1:85" ht="15" hidden="1" customHeight="1" x14ac:dyDescent="0.2">
      <c r="A170" s="255"/>
      <c r="B170" s="429"/>
      <c r="C170" s="1333"/>
      <c r="D170" s="1393"/>
      <c r="E170" s="1394"/>
      <c r="F170" s="1395"/>
      <c r="G170" s="897"/>
      <c r="H170" s="897"/>
      <c r="I170" s="897"/>
      <c r="J170" s="897"/>
      <c r="K170" s="897"/>
      <c r="L170" s="898"/>
      <c r="M170" s="835" t="s">
        <v>225</v>
      </c>
      <c r="N170" s="836"/>
      <c r="O170" s="837"/>
      <c r="P170" s="53" t="str">
        <f>MID($M$169,COLUMN()-15,1)</f>
        <v/>
      </c>
      <c r="Q170" s="53" t="str">
        <f t="shared" ref="Q170:AI170" si="56">MID($M$169,COLUMN()-15,1)</f>
        <v/>
      </c>
      <c r="R170" s="53" t="str">
        <f t="shared" si="56"/>
        <v/>
      </c>
      <c r="S170" s="53" t="str">
        <f t="shared" si="56"/>
        <v/>
      </c>
      <c r="T170" s="53" t="str">
        <f t="shared" si="56"/>
        <v/>
      </c>
      <c r="U170" s="53" t="str">
        <f t="shared" si="56"/>
        <v/>
      </c>
      <c r="V170" s="53" t="str">
        <f t="shared" si="56"/>
        <v/>
      </c>
      <c r="W170" s="53" t="str">
        <f t="shared" si="56"/>
        <v/>
      </c>
      <c r="X170" s="53" t="str">
        <f t="shared" si="56"/>
        <v/>
      </c>
      <c r="Y170" s="53" t="str">
        <f t="shared" si="56"/>
        <v/>
      </c>
      <c r="Z170" s="53" t="str">
        <f t="shared" si="56"/>
        <v/>
      </c>
      <c r="AA170" s="53" t="str">
        <f t="shared" si="56"/>
        <v/>
      </c>
      <c r="AB170" s="53" t="str">
        <f t="shared" si="56"/>
        <v/>
      </c>
      <c r="AC170" s="53" t="str">
        <f t="shared" si="56"/>
        <v/>
      </c>
      <c r="AD170" s="53" t="str">
        <f t="shared" si="56"/>
        <v/>
      </c>
      <c r="AE170" s="53" t="str">
        <f t="shared" si="56"/>
        <v/>
      </c>
      <c r="AF170" s="53" t="str">
        <f t="shared" si="56"/>
        <v/>
      </c>
      <c r="AG170" s="53" t="str">
        <f t="shared" si="56"/>
        <v/>
      </c>
      <c r="AH170" s="53" t="str">
        <f t="shared" si="56"/>
        <v/>
      </c>
      <c r="AI170" s="53" t="str">
        <f t="shared" si="56"/>
        <v/>
      </c>
      <c r="AJ170" s="891"/>
      <c r="AK170" s="892"/>
      <c r="AL170" s="892"/>
      <c r="AM170" s="893"/>
      <c r="AN170" s="393"/>
      <c r="AO170" s="1326"/>
      <c r="AP170" s="180"/>
      <c r="CF170" s="404" t="s">
        <v>939</v>
      </c>
      <c r="CG170" s="404" t="s">
        <v>941</v>
      </c>
    </row>
    <row r="171" spans="1:85" ht="15" customHeight="1" x14ac:dyDescent="0.2">
      <c r="A171" s="147"/>
      <c r="B171" s="429"/>
      <c r="C171" s="1333"/>
      <c r="D171" s="1393"/>
      <c r="E171" s="1394"/>
      <c r="F171" s="1395"/>
      <c r="G171" s="863" t="s">
        <v>109</v>
      </c>
      <c r="H171" s="863"/>
      <c r="I171" s="863"/>
      <c r="J171" s="863"/>
      <c r="K171" s="863"/>
      <c r="L171" s="864"/>
      <c r="M171" s="847" t="s">
        <v>3227</v>
      </c>
      <c r="N171" s="848"/>
      <c r="O171" s="848"/>
      <c r="P171" s="861"/>
      <c r="Q171" s="862"/>
      <c r="R171" s="396" t="s">
        <v>231</v>
      </c>
      <c r="S171" s="861"/>
      <c r="T171" s="862"/>
      <c r="U171" s="400" t="s">
        <v>232</v>
      </c>
      <c r="V171" s="861"/>
      <c r="W171" s="862"/>
      <c r="X171" s="400" t="s">
        <v>233</v>
      </c>
      <c r="Y171" s="878"/>
      <c r="Z171" s="878"/>
      <c r="AA171" s="878"/>
      <c r="AB171" s="878"/>
      <c r="AC171" s="878"/>
      <c r="AD171" s="878"/>
      <c r="AE171" s="878"/>
      <c r="AF171" s="878"/>
      <c r="AG171" s="878"/>
      <c r="AH171" s="878"/>
      <c r="AI171" s="878"/>
      <c r="AJ171" s="878"/>
      <c r="AK171" s="878"/>
      <c r="AL171" s="878"/>
      <c r="AM171" s="879"/>
      <c r="AN171" s="393"/>
      <c r="AO171" s="1326"/>
      <c r="AP171" s="393"/>
      <c r="AR171" s="186"/>
      <c r="AS171" s="186"/>
      <c r="AT171" s="186"/>
      <c r="AU171" s="186"/>
      <c r="AV171" s="186"/>
      <c r="AW171" s="186"/>
      <c r="AX171" s="186"/>
      <c r="AY171" s="186"/>
      <c r="AZ171" s="186"/>
      <c r="BA171" s="186"/>
      <c r="BB171" s="186"/>
      <c r="BC171" s="186"/>
      <c r="BD171" s="186"/>
      <c r="BE171" s="186"/>
      <c r="BF171" s="186"/>
      <c r="BG171" s="186"/>
      <c r="BH171" s="186"/>
      <c r="BI171" s="186"/>
      <c r="BL171" s="16" t="str">
        <f>IF(M171="選択▼","",M171&amp;P171&amp;R171&amp;S171&amp;U171&amp;V171&amp;X171)</f>
        <v/>
      </c>
      <c r="BM171" s="67" t="str">
        <f>MID(P171,COLUMN()-64,1)</f>
        <v/>
      </c>
      <c r="BN171" s="67" t="str">
        <f>MID(P171,COLUMN()-64,1)</f>
        <v/>
      </c>
      <c r="BO171" s="67" t="str">
        <f>MID(S171,COLUMN()-66,1)</f>
        <v/>
      </c>
      <c r="BP171" s="67" t="str">
        <f>MID(S171,COLUMN()-66,1)</f>
        <v/>
      </c>
      <c r="BQ171" s="67" t="str">
        <f>MID(V171,COLUMN()-68,1)</f>
        <v/>
      </c>
      <c r="BR171" s="67" t="str">
        <f>MID(V171,COLUMN()-68,1)</f>
        <v/>
      </c>
      <c r="BS171" s="83" t="str">
        <f>IF(★法人その他入力!M171="平成","H",IF(★法人その他入力!M171="昭和","S",IF(★法人その他入力!M171="大正","T",IF(★法人その他入力!M171="明治","M",""))))</f>
        <v/>
      </c>
      <c r="CF171" s="404" t="s">
        <v>940</v>
      </c>
      <c r="CG171" s="404" t="s">
        <v>942</v>
      </c>
    </row>
    <row r="172" spans="1:85" ht="15" customHeight="1" x14ac:dyDescent="0.2">
      <c r="A172" s="147"/>
      <c r="B172" s="429"/>
      <c r="C172" s="1333"/>
      <c r="D172" s="1393"/>
      <c r="E172" s="1394"/>
      <c r="F172" s="1395"/>
      <c r="G172" s="757" t="s">
        <v>3099</v>
      </c>
      <c r="H172" s="757"/>
      <c r="I172" s="757"/>
      <c r="J172" s="757"/>
      <c r="K172" s="757"/>
      <c r="L172" s="758"/>
      <c r="M172" s="847" t="s">
        <v>572</v>
      </c>
      <c r="N172" s="848"/>
      <c r="O172" s="848"/>
      <c r="P172" s="848"/>
      <c r="Q172" s="848"/>
      <c r="R172" s="932"/>
      <c r="S172" s="401"/>
      <c r="T172" s="899" t="s">
        <v>3414</v>
      </c>
      <c r="U172" s="845"/>
      <c r="V172" s="845"/>
      <c r="W172" s="845"/>
      <c r="X172" s="845"/>
      <c r="Y172" s="845"/>
      <c r="Z172" s="845"/>
      <c r="AA172" s="846"/>
      <c r="AB172" s="877"/>
      <c r="AC172" s="878"/>
      <c r="AD172" s="878"/>
      <c r="AE172" s="878"/>
      <c r="AF172" s="878"/>
      <c r="AG172" s="878"/>
      <c r="AH172" s="878"/>
      <c r="AI172" s="878"/>
      <c r="AJ172" s="878"/>
      <c r="AK172" s="878"/>
      <c r="AL172" s="878"/>
      <c r="AM172" s="879"/>
      <c r="AN172" s="393"/>
      <c r="AO172" s="1326"/>
      <c r="AP172" s="180"/>
      <c r="BL172" s="16" t="str">
        <f>IF(T172="市区町村を選択　▼","",LEFT(T172,5))</f>
        <v/>
      </c>
      <c r="CF172" s="404" t="s">
        <v>941</v>
      </c>
      <c r="CG172" s="404" t="s">
        <v>943</v>
      </c>
    </row>
    <row r="173" spans="1:85" ht="15" hidden="1" customHeight="1" x14ac:dyDescent="0.2">
      <c r="A173" s="255"/>
      <c r="B173" s="429"/>
      <c r="C173" s="1333"/>
      <c r="D173" s="1393"/>
      <c r="E173" s="1394"/>
      <c r="F173" s="1395"/>
      <c r="G173" s="890"/>
      <c r="H173" s="890"/>
      <c r="I173" s="890"/>
      <c r="J173" s="890"/>
      <c r="K173" s="890"/>
      <c r="L173" s="881"/>
      <c r="M173" s="835" t="s">
        <v>225</v>
      </c>
      <c r="N173" s="836"/>
      <c r="O173" s="837"/>
      <c r="P173" s="54" t="str">
        <f>MID($BL$172,COLUMN()-15,1)</f>
        <v/>
      </c>
      <c r="Q173" s="54" t="str">
        <f t="shared" ref="Q173:T173" si="57">MID($BL$172,COLUMN()-15,1)</f>
        <v/>
      </c>
      <c r="R173" s="54" t="str">
        <f t="shared" si="57"/>
        <v/>
      </c>
      <c r="S173" s="54" t="str">
        <f t="shared" si="57"/>
        <v/>
      </c>
      <c r="T173" s="54" t="str">
        <f t="shared" si="57"/>
        <v/>
      </c>
      <c r="U173" s="891"/>
      <c r="V173" s="892"/>
      <c r="W173" s="892"/>
      <c r="X173" s="892"/>
      <c r="Y173" s="892"/>
      <c r="Z173" s="892"/>
      <c r="AA173" s="892"/>
      <c r="AB173" s="892"/>
      <c r="AC173" s="892"/>
      <c r="AD173" s="892"/>
      <c r="AE173" s="892"/>
      <c r="AF173" s="892"/>
      <c r="AG173" s="892"/>
      <c r="AH173" s="892"/>
      <c r="AI173" s="892"/>
      <c r="AJ173" s="892"/>
      <c r="AK173" s="892"/>
      <c r="AL173" s="892"/>
      <c r="AM173" s="893"/>
      <c r="AN173" s="393"/>
      <c r="AO173" s="1326"/>
      <c r="AP173" s="180"/>
      <c r="BL173" s="16" t="str">
        <f>IF(T172="市区町村を選択　▼","",MID(T172,7,10))</f>
        <v/>
      </c>
      <c r="CF173" s="404" t="s">
        <v>942</v>
      </c>
      <c r="CG173" s="404" t="s">
        <v>944</v>
      </c>
    </row>
    <row r="174" spans="1:85" ht="15" customHeight="1" x14ac:dyDescent="0.2">
      <c r="A174" s="147"/>
      <c r="B174" s="429"/>
      <c r="C174" s="1333"/>
      <c r="D174" s="1393"/>
      <c r="E174" s="1394"/>
      <c r="F174" s="1395"/>
      <c r="G174" s="760"/>
      <c r="H174" s="760"/>
      <c r="I174" s="760"/>
      <c r="J174" s="760"/>
      <c r="K174" s="760"/>
      <c r="L174" s="761"/>
      <c r="M174" s="970" t="str">
        <f>IF(T172="市区町村を選択　▼","",BL173)</f>
        <v/>
      </c>
      <c r="N174" s="971"/>
      <c r="O174" s="971"/>
      <c r="P174" s="971"/>
      <c r="Q174" s="971"/>
      <c r="R174" s="971"/>
      <c r="S174" s="971"/>
      <c r="T174" s="971"/>
      <c r="U174" s="971"/>
      <c r="V174" s="971"/>
      <c r="W174" s="971"/>
      <c r="X174" s="971"/>
      <c r="Y174" s="971"/>
      <c r="Z174" s="971"/>
      <c r="AA174" s="972"/>
      <c r="AB174" s="895" t="s">
        <v>3098</v>
      </c>
      <c r="AC174" s="895"/>
      <c r="AD174" s="895"/>
      <c r="AE174" s="895"/>
      <c r="AF174" s="895"/>
      <c r="AG174" s="895"/>
      <c r="AH174" s="895"/>
      <c r="AI174" s="895"/>
      <c r="AJ174" s="895"/>
      <c r="AK174" s="895"/>
      <c r="AL174" s="895"/>
      <c r="AM174" s="896"/>
      <c r="AN174" s="393"/>
      <c r="AO174" s="1326"/>
      <c r="AP174" s="180"/>
      <c r="BL174" s="66"/>
      <c r="CF174" s="404" t="s">
        <v>943</v>
      </c>
      <c r="CG174" s="404" t="s">
        <v>945</v>
      </c>
    </row>
    <row r="175" spans="1:85" ht="15" customHeight="1" x14ac:dyDescent="0.2">
      <c r="A175" s="147"/>
      <c r="B175" s="429"/>
      <c r="C175" s="1333"/>
      <c r="D175" s="1393"/>
      <c r="E175" s="1394"/>
      <c r="F175" s="1395"/>
      <c r="G175" s="804" t="s">
        <v>3402</v>
      </c>
      <c r="H175" s="804"/>
      <c r="I175" s="804"/>
      <c r="J175" s="804"/>
      <c r="K175" s="804"/>
      <c r="L175" s="805"/>
      <c r="M175" s="885"/>
      <c r="N175" s="816"/>
      <c r="O175" s="816"/>
      <c r="P175" s="816"/>
      <c r="Q175" s="816"/>
      <c r="R175" s="816"/>
      <c r="S175" s="816"/>
      <c r="T175" s="816"/>
      <c r="U175" s="816"/>
      <c r="V175" s="816"/>
      <c r="W175" s="816"/>
      <c r="X175" s="816"/>
      <c r="Y175" s="816"/>
      <c r="Z175" s="816"/>
      <c r="AA175" s="816"/>
      <c r="AB175" s="816"/>
      <c r="AC175" s="816"/>
      <c r="AD175" s="816"/>
      <c r="AE175" s="816"/>
      <c r="AF175" s="816"/>
      <c r="AG175" s="816"/>
      <c r="AH175" s="816"/>
      <c r="AI175" s="817"/>
      <c r="AJ175" s="1230" t="s">
        <v>224</v>
      </c>
      <c r="AK175" s="1231"/>
      <c r="AL175" s="1231"/>
      <c r="AM175" s="1232"/>
      <c r="AN175" s="393"/>
      <c r="AO175" s="1326"/>
      <c r="AP175" s="180"/>
      <c r="BL175" s="16" t="str">
        <f>IF(T172="本籍地を選択　▼","",BL173&amp;M175)</f>
        <v/>
      </c>
      <c r="CF175" s="404" t="s">
        <v>944</v>
      </c>
      <c r="CG175" s="404" t="s">
        <v>946</v>
      </c>
    </row>
    <row r="176" spans="1:85" ht="15" hidden="1" customHeight="1" x14ac:dyDescent="0.2">
      <c r="A176" s="255"/>
      <c r="B176" s="429"/>
      <c r="C176" s="1333"/>
      <c r="D176" s="1393"/>
      <c r="E176" s="1394"/>
      <c r="F176" s="1395"/>
      <c r="G176" s="807"/>
      <c r="H176" s="807"/>
      <c r="I176" s="807"/>
      <c r="J176" s="807"/>
      <c r="K176" s="807"/>
      <c r="L176" s="808"/>
      <c r="M176" s="849" t="s">
        <v>225</v>
      </c>
      <c r="N176" s="850"/>
      <c r="O176" s="851"/>
      <c r="P176" s="54" t="str">
        <f>MID($M$175,COLUMN()-15,1)</f>
        <v/>
      </c>
      <c r="Q176" s="54" t="str">
        <f t="shared" ref="Q176:AI176" si="58">MID($M$175,COLUMN()-15,1)</f>
        <v/>
      </c>
      <c r="R176" s="54" t="str">
        <f t="shared" si="58"/>
        <v/>
      </c>
      <c r="S176" s="54" t="str">
        <f t="shared" si="58"/>
        <v/>
      </c>
      <c r="T176" s="54" t="str">
        <f t="shared" si="58"/>
        <v/>
      </c>
      <c r="U176" s="54" t="str">
        <f t="shared" si="58"/>
        <v/>
      </c>
      <c r="V176" s="54" t="str">
        <f t="shared" si="58"/>
        <v/>
      </c>
      <c r="W176" s="54" t="str">
        <f t="shared" si="58"/>
        <v/>
      </c>
      <c r="X176" s="54" t="str">
        <f t="shared" si="58"/>
        <v/>
      </c>
      <c r="Y176" s="54" t="str">
        <f t="shared" si="58"/>
        <v/>
      </c>
      <c r="Z176" s="54" t="str">
        <f t="shared" si="58"/>
        <v/>
      </c>
      <c r="AA176" s="54" t="str">
        <f t="shared" si="58"/>
        <v/>
      </c>
      <c r="AB176" s="54" t="str">
        <f t="shared" si="58"/>
        <v/>
      </c>
      <c r="AC176" s="54" t="str">
        <f t="shared" si="58"/>
        <v/>
      </c>
      <c r="AD176" s="54" t="str">
        <f t="shared" si="58"/>
        <v/>
      </c>
      <c r="AE176" s="54" t="str">
        <f t="shared" si="58"/>
        <v/>
      </c>
      <c r="AF176" s="54" t="str">
        <f t="shared" si="58"/>
        <v/>
      </c>
      <c r="AG176" s="54" t="str">
        <f t="shared" si="58"/>
        <v/>
      </c>
      <c r="AH176" s="54" t="str">
        <f t="shared" si="58"/>
        <v/>
      </c>
      <c r="AI176" s="54" t="str">
        <f t="shared" si="58"/>
        <v/>
      </c>
      <c r="AJ176" s="914"/>
      <c r="AK176" s="915"/>
      <c r="AL176" s="915"/>
      <c r="AM176" s="916"/>
      <c r="AN176" s="393"/>
      <c r="AO176" s="1326"/>
      <c r="AP176" s="180"/>
      <c r="BL176" s="66"/>
      <c r="CF176" s="404" t="s">
        <v>945</v>
      </c>
      <c r="CG176" s="404" t="s">
        <v>947</v>
      </c>
    </row>
    <row r="177" spans="1:85" ht="15" hidden="1" customHeight="1" x14ac:dyDescent="0.2">
      <c r="A177" s="255"/>
      <c r="B177" s="429"/>
      <c r="C177" s="1334"/>
      <c r="D177" s="1396"/>
      <c r="E177" s="1397"/>
      <c r="F177" s="1398"/>
      <c r="G177" s="897"/>
      <c r="H177" s="897"/>
      <c r="I177" s="897"/>
      <c r="J177" s="897"/>
      <c r="K177" s="897"/>
      <c r="L177" s="898"/>
      <c r="M177" s="852"/>
      <c r="N177" s="853"/>
      <c r="O177" s="854"/>
      <c r="P177" s="54" t="str">
        <f>MID($M$175,COLUMN()-15+20,1)</f>
        <v/>
      </c>
      <c r="Q177" s="54" t="str">
        <f t="shared" ref="Q177:AI177" si="59">MID($M$175,COLUMN()-15+20,1)</f>
        <v/>
      </c>
      <c r="R177" s="54" t="str">
        <f t="shared" si="59"/>
        <v/>
      </c>
      <c r="S177" s="54" t="str">
        <f t="shared" si="59"/>
        <v/>
      </c>
      <c r="T177" s="54" t="str">
        <f t="shared" si="59"/>
        <v/>
      </c>
      <c r="U177" s="54" t="str">
        <f t="shared" si="59"/>
        <v/>
      </c>
      <c r="V177" s="54" t="str">
        <f t="shared" si="59"/>
        <v/>
      </c>
      <c r="W177" s="54" t="str">
        <f t="shared" si="59"/>
        <v/>
      </c>
      <c r="X177" s="54" t="str">
        <f t="shared" si="59"/>
        <v/>
      </c>
      <c r="Y177" s="54" t="str">
        <f t="shared" si="59"/>
        <v/>
      </c>
      <c r="Z177" s="54" t="str">
        <f t="shared" si="59"/>
        <v/>
      </c>
      <c r="AA177" s="54" t="str">
        <f t="shared" si="59"/>
        <v/>
      </c>
      <c r="AB177" s="54" t="str">
        <f t="shared" si="59"/>
        <v/>
      </c>
      <c r="AC177" s="54" t="str">
        <f t="shared" si="59"/>
        <v/>
      </c>
      <c r="AD177" s="54" t="str">
        <f t="shared" si="59"/>
        <v/>
      </c>
      <c r="AE177" s="54" t="str">
        <f t="shared" si="59"/>
        <v/>
      </c>
      <c r="AF177" s="54" t="str">
        <f t="shared" si="59"/>
        <v/>
      </c>
      <c r="AG177" s="54" t="str">
        <f t="shared" si="59"/>
        <v/>
      </c>
      <c r="AH177" s="54" t="str">
        <f t="shared" si="59"/>
        <v/>
      </c>
      <c r="AI177" s="54" t="str">
        <f t="shared" si="59"/>
        <v/>
      </c>
      <c r="AJ177" s="917"/>
      <c r="AK177" s="918"/>
      <c r="AL177" s="918"/>
      <c r="AM177" s="919"/>
      <c r="AN177" s="393"/>
      <c r="AO177" s="1326"/>
      <c r="AP177" s="180"/>
      <c r="BL177" s="66"/>
      <c r="CF177" s="404" t="s">
        <v>946</v>
      </c>
      <c r="CG177" s="404" t="s">
        <v>948</v>
      </c>
    </row>
    <row r="178" spans="1:85" ht="15" customHeight="1" thickBot="1" x14ac:dyDescent="0.25">
      <c r="A178" s="395"/>
      <c r="B178" s="430"/>
      <c r="C178" s="463"/>
      <c r="D178" s="464"/>
      <c r="E178" s="464"/>
      <c r="F178" s="464"/>
      <c r="G178" s="464"/>
      <c r="H178" s="464"/>
      <c r="I178" s="464"/>
      <c r="J178" s="464"/>
      <c r="K178" s="464"/>
      <c r="L178" s="464"/>
      <c r="M178" s="463"/>
      <c r="N178" s="463"/>
      <c r="O178" s="463"/>
      <c r="P178" s="463"/>
      <c r="Q178" s="463"/>
      <c r="R178" s="463"/>
      <c r="S178" s="463"/>
      <c r="T178" s="463"/>
      <c r="U178" s="463"/>
      <c r="V178" s="463"/>
      <c r="W178" s="463"/>
      <c r="X178" s="463"/>
      <c r="Y178" s="463"/>
      <c r="Z178" s="463"/>
      <c r="AA178" s="463"/>
      <c r="AB178" s="463"/>
      <c r="AC178" s="463"/>
      <c r="AD178" s="463"/>
      <c r="AE178" s="463"/>
      <c r="AF178" s="463"/>
      <c r="AG178" s="463"/>
      <c r="AH178" s="463"/>
      <c r="AI178" s="463"/>
      <c r="AJ178" s="463"/>
      <c r="AK178" s="463"/>
      <c r="AL178" s="463"/>
      <c r="AM178" s="463"/>
      <c r="AN178" s="431"/>
      <c r="AO178" s="1327"/>
      <c r="AP178" s="402"/>
      <c r="CF178" s="404" t="s">
        <v>947</v>
      </c>
      <c r="CG178" s="404" t="s">
        <v>949</v>
      </c>
    </row>
    <row r="179" spans="1:85" ht="15" customHeight="1" thickTop="1" thickBot="1" x14ac:dyDescent="0.25">
      <c r="A179" s="395"/>
      <c r="B179" s="1006" t="s">
        <v>3506</v>
      </c>
      <c r="C179" s="1006"/>
      <c r="D179" s="1006"/>
      <c r="E179" s="1006"/>
      <c r="F179" s="1006"/>
      <c r="G179" s="534"/>
      <c r="H179" s="395"/>
      <c r="I179" s="395"/>
      <c r="J179" s="395"/>
      <c r="K179" s="395"/>
      <c r="L179" s="395"/>
      <c r="M179" s="393"/>
      <c r="N179" s="393"/>
      <c r="O179" s="393"/>
      <c r="P179" s="393"/>
      <c r="Q179" s="393"/>
      <c r="R179" s="393"/>
      <c r="S179" s="393"/>
      <c r="T179" s="393"/>
      <c r="U179" s="393"/>
      <c r="V179" s="393"/>
      <c r="W179" s="393"/>
      <c r="X179" s="393"/>
      <c r="Y179" s="393"/>
      <c r="Z179" s="393"/>
      <c r="AA179" s="393"/>
      <c r="AB179" s="393"/>
      <c r="AC179" s="393"/>
      <c r="AD179" s="393"/>
      <c r="AE179" s="393"/>
      <c r="AF179" s="393"/>
      <c r="AG179" s="393"/>
      <c r="AH179" s="393"/>
      <c r="AI179" s="1006" t="s">
        <v>3167</v>
      </c>
      <c r="AJ179" s="1006"/>
      <c r="AK179" s="1006"/>
      <c r="AL179" s="1006"/>
      <c r="AM179" s="1006"/>
      <c r="AN179" s="245"/>
      <c r="AO179" s="393"/>
      <c r="AP179" s="402"/>
      <c r="CF179" s="404" t="s">
        <v>948</v>
      </c>
      <c r="CG179" s="404" t="s">
        <v>950</v>
      </c>
    </row>
    <row r="180" spans="1:85" ht="15" customHeight="1" thickTop="1" x14ac:dyDescent="0.2">
      <c r="A180" s="147"/>
      <c r="B180" s="439"/>
      <c r="C180" s="440"/>
      <c r="D180" s="441"/>
      <c r="E180" s="441"/>
      <c r="F180" s="441"/>
      <c r="G180" s="442"/>
      <c r="H180" s="442"/>
      <c r="I180" s="442"/>
      <c r="J180" s="442"/>
      <c r="K180" s="442"/>
      <c r="L180" s="442"/>
      <c r="M180" s="440"/>
      <c r="N180" s="440"/>
      <c r="O180" s="440"/>
      <c r="P180" s="440"/>
      <c r="Q180" s="440"/>
      <c r="R180" s="440"/>
      <c r="S180" s="440"/>
      <c r="T180" s="440"/>
      <c r="U180" s="440"/>
      <c r="V180" s="440"/>
      <c r="W180" s="440"/>
      <c r="X180" s="440"/>
      <c r="Y180" s="440"/>
      <c r="Z180" s="440"/>
      <c r="AA180" s="440"/>
      <c r="AB180" s="440"/>
      <c r="AC180" s="440"/>
      <c r="AD180" s="440"/>
      <c r="AE180" s="440"/>
      <c r="AF180" s="440"/>
      <c r="AG180" s="440"/>
      <c r="AH180" s="440"/>
      <c r="AI180" s="440"/>
      <c r="AJ180" s="440"/>
      <c r="AK180" s="440"/>
      <c r="AL180" s="440"/>
      <c r="AM180" s="440"/>
      <c r="AN180" s="440"/>
      <c r="AO180" s="1328"/>
      <c r="AP180" s="180"/>
      <c r="CF180" s="404" t="s">
        <v>949</v>
      </c>
      <c r="CG180" s="404" t="s">
        <v>951</v>
      </c>
    </row>
    <row r="181" spans="1:85" ht="15" customHeight="1" x14ac:dyDescent="0.2">
      <c r="A181" s="147"/>
      <c r="B181" s="443"/>
      <c r="C181" s="1332" t="s">
        <v>3485</v>
      </c>
      <c r="D181" s="1237" t="s">
        <v>628</v>
      </c>
      <c r="E181" s="1169"/>
      <c r="F181" s="1170"/>
      <c r="G181" s="832" t="s">
        <v>19</v>
      </c>
      <c r="H181" s="832"/>
      <c r="I181" s="832"/>
      <c r="J181" s="832"/>
      <c r="K181" s="832"/>
      <c r="L181" s="833"/>
      <c r="M181" s="910"/>
      <c r="N181" s="911"/>
      <c r="O181" s="911"/>
      <c r="P181" s="911"/>
      <c r="Q181" s="911"/>
      <c r="R181" s="911"/>
      <c r="S181" s="911"/>
      <c r="T181" s="911"/>
      <c r="U181" s="911"/>
      <c r="V181" s="913"/>
      <c r="W181" s="886" t="s">
        <v>276</v>
      </c>
      <c r="X181" s="887"/>
      <c r="Y181" s="887"/>
      <c r="Z181" s="887"/>
      <c r="AA181" s="887"/>
      <c r="AB181" s="887"/>
      <c r="AC181" s="887"/>
      <c r="AD181" s="887"/>
      <c r="AE181" s="887"/>
      <c r="AF181" s="887"/>
      <c r="AG181" s="887"/>
      <c r="AH181" s="887"/>
      <c r="AI181" s="887"/>
      <c r="AJ181" s="887"/>
      <c r="AK181" s="887"/>
      <c r="AL181" s="887"/>
      <c r="AM181" s="888"/>
      <c r="AN181" s="492"/>
      <c r="AO181" s="1329"/>
      <c r="AP181" s="180"/>
      <c r="CF181" s="404" t="s">
        <v>950</v>
      </c>
      <c r="CG181" s="404" t="s">
        <v>952</v>
      </c>
    </row>
    <row r="182" spans="1:85" ht="15" hidden="1" customHeight="1" x14ac:dyDescent="0.2">
      <c r="A182" s="255"/>
      <c r="B182" s="443"/>
      <c r="C182" s="1333"/>
      <c r="D182" s="1238"/>
      <c r="E182" s="1171"/>
      <c r="F182" s="1172"/>
      <c r="G182" s="890" t="s">
        <v>631</v>
      </c>
      <c r="H182" s="807"/>
      <c r="I182" s="807"/>
      <c r="J182" s="807"/>
      <c r="K182" s="807"/>
      <c r="L182" s="808"/>
      <c r="M182" s="835" t="s">
        <v>225</v>
      </c>
      <c r="N182" s="836"/>
      <c r="O182" s="837"/>
      <c r="P182" s="53" t="str">
        <f>MID($M$181,COLUMN()-15,1)</f>
        <v/>
      </c>
      <c r="Q182" s="53" t="str">
        <f t="shared" ref="Q182:AI182" si="60">MID($M$181,COLUMN()-15,1)</f>
        <v/>
      </c>
      <c r="R182" s="53" t="str">
        <f t="shared" si="60"/>
        <v/>
      </c>
      <c r="S182" s="53" t="str">
        <f t="shared" si="60"/>
        <v/>
      </c>
      <c r="T182" s="53" t="str">
        <f t="shared" si="60"/>
        <v/>
      </c>
      <c r="U182" s="53" t="str">
        <f t="shared" si="60"/>
        <v/>
      </c>
      <c r="V182" s="53" t="str">
        <f t="shared" si="60"/>
        <v/>
      </c>
      <c r="W182" s="53" t="str">
        <f t="shared" si="60"/>
        <v/>
      </c>
      <c r="X182" s="53" t="str">
        <f t="shared" si="60"/>
        <v/>
      </c>
      <c r="Y182" s="53" t="str">
        <f t="shared" si="60"/>
        <v/>
      </c>
      <c r="Z182" s="53" t="str">
        <f t="shared" si="60"/>
        <v/>
      </c>
      <c r="AA182" s="53" t="str">
        <f t="shared" si="60"/>
        <v/>
      </c>
      <c r="AB182" s="53" t="str">
        <f t="shared" si="60"/>
        <v/>
      </c>
      <c r="AC182" s="53" t="str">
        <f t="shared" si="60"/>
        <v/>
      </c>
      <c r="AD182" s="53" t="str">
        <f t="shared" si="60"/>
        <v/>
      </c>
      <c r="AE182" s="53" t="str">
        <f t="shared" si="60"/>
        <v/>
      </c>
      <c r="AF182" s="53" t="str">
        <f t="shared" si="60"/>
        <v/>
      </c>
      <c r="AG182" s="53" t="str">
        <f t="shared" si="60"/>
        <v/>
      </c>
      <c r="AH182" s="53" t="str">
        <f t="shared" si="60"/>
        <v/>
      </c>
      <c r="AI182" s="53" t="str">
        <f t="shared" si="60"/>
        <v/>
      </c>
      <c r="AJ182" s="891"/>
      <c r="AK182" s="892"/>
      <c r="AL182" s="892"/>
      <c r="AM182" s="893"/>
      <c r="AN182" s="492"/>
      <c r="AO182" s="1329"/>
      <c r="AP182" s="180"/>
      <c r="CF182" s="404" t="s">
        <v>951</v>
      </c>
      <c r="CG182" s="404" t="s">
        <v>953</v>
      </c>
    </row>
    <row r="183" spans="1:85" ht="15" customHeight="1" x14ac:dyDescent="0.2">
      <c r="A183" s="147"/>
      <c r="B183" s="443"/>
      <c r="C183" s="1333"/>
      <c r="D183" s="1238"/>
      <c r="E183" s="1171"/>
      <c r="F183" s="1172"/>
      <c r="G183" s="807"/>
      <c r="H183" s="807"/>
      <c r="I183" s="807"/>
      <c r="J183" s="807"/>
      <c r="K183" s="807"/>
      <c r="L183" s="808"/>
      <c r="M183" s="885"/>
      <c r="N183" s="816"/>
      <c r="O183" s="816"/>
      <c r="P183" s="816"/>
      <c r="Q183" s="816"/>
      <c r="R183" s="816"/>
      <c r="S183" s="816"/>
      <c r="T183" s="816"/>
      <c r="U183" s="816"/>
      <c r="V183" s="816"/>
      <c r="W183" s="816"/>
      <c r="X183" s="816"/>
      <c r="Y183" s="816"/>
      <c r="Z183" s="817"/>
      <c r="AA183" s="887" t="s">
        <v>1011</v>
      </c>
      <c r="AB183" s="887"/>
      <c r="AC183" s="887"/>
      <c r="AD183" s="887"/>
      <c r="AE183" s="887"/>
      <c r="AF183" s="887"/>
      <c r="AG183" s="887"/>
      <c r="AH183" s="887"/>
      <c r="AI183" s="887"/>
      <c r="AJ183" s="887"/>
      <c r="AK183" s="887"/>
      <c r="AL183" s="887"/>
      <c r="AM183" s="888"/>
      <c r="AN183" s="492"/>
      <c r="AO183" s="1329"/>
      <c r="AP183" s="180"/>
      <c r="CF183" s="404" t="s">
        <v>952</v>
      </c>
      <c r="CG183" s="404" t="s">
        <v>954</v>
      </c>
    </row>
    <row r="184" spans="1:85" ht="15" hidden="1" customHeight="1" x14ac:dyDescent="0.2">
      <c r="A184" s="255"/>
      <c r="B184" s="443"/>
      <c r="C184" s="1333"/>
      <c r="D184" s="1238"/>
      <c r="E184" s="1171"/>
      <c r="F184" s="1172"/>
      <c r="G184" s="897"/>
      <c r="H184" s="897"/>
      <c r="I184" s="897"/>
      <c r="J184" s="897"/>
      <c r="K184" s="897"/>
      <c r="L184" s="898"/>
      <c r="M184" s="835" t="s">
        <v>225</v>
      </c>
      <c r="N184" s="836"/>
      <c r="O184" s="837"/>
      <c r="P184" s="53" t="str">
        <f>MID($M$183,COLUMN()-15,1)</f>
        <v/>
      </c>
      <c r="Q184" s="53" t="str">
        <f t="shared" ref="Q184:AI184" si="61">MID($M$183,COLUMN()-15,1)</f>
        <v/>
      </c>
      <c r="R184" s="53" t="str">
        <f t="shared" si="61"/>
        <v/>
      </c>
      <c r="S184" s="53" t="str">
        <f t="shared" si="61"/>
        <v/>
      </c>
      <c r="T184" s="53" t="str">
        <f t="shared" si="61"/>
        <v/>
      </c>
      <c r="U184" s="53" t="str">
        <f t="shared" si="61"/>
        <v/>
      </c>
      <c r="V184" s="53" t="str">
        <f t="shared" si="61"/>
        <v/>
      </c>
      <c r="W184" s="53" t="str">
        <f t="shared" si="61"/>
        <v/>
      </c>
      <c r="X184" s="53" t="str">
        <f t="shared" si="61"/>
        <v/>
      </c>
      <c r="Y184" s="53" t="str">
        <f t="shared" si="61"/>
        <v/>
      </c>
      <c r="Z184" s="53" t="str">
        <f t="shared" si="61"/>
        <v/>
      </c>
      <c r="AA184" s="53" t="str">
        <f t="shared" si="61"/>
        <v/>
      </c>
      <c r="AB184" s="53" t="str">
        <f t="shared" si="61"/>
        <v/>
      </c>
      <c r="AC184" s="53" t="str">
        <f t="shared" si="61"/>
        <v/>
      </c>
      <c r="AD184" s="53" t="str">
        <f t="shared" si="61"/>
        <v/>
      </c>
      <c r="AE184" s="53" t="str">
        <f t="shared" si="61"/>
        <v/>
      </c>
      <c r="AF184" s="53" t="str">
        <f t="shared" si="61"/>
        <v/>
      </c>
      <c r="AG184" s="53" t="str">
        <f t="shared" si="61"/>
        <v/>
      </c>
      <c r="AH184" s="53" t="str">
        <f t="shared" si="61"/>
        <v/>
      </c>
      <c r="AI184" s="53" t="str">
        <f t="shared" si="61"/>
        <v/>
      </c>
      <c r="AJ184" s="891"/>
      <c r="AK184" s="892"/>
      <c r="AL184" s="892"/>
      <c r="AM184" s="893"/>
      <c r="AN184" s="492"/>
      <c r="AO184" s="1329"/>
      <c r="AP184" s="180"/>
      <c r="CF184" s="404" t="s">
        <v>953</v>
      </c>
      <c r="CG184" s="404" t="s">
        <v>955</v>
      </c>
    </row>
    <row r="185" spans="1:85" ht="15" customHeight="1" x14ac:dyDescent="0.2">
      <c r="A185" s="147"/>
      <c r="B185" s="443"/>
      <c r="C185" s="1333"/>
      <c r="D185" s="1238"/>
      <c r="E185" s="1171"/>
      <c r="F185" s="1172"/>
      <c r="G185" s="863" t="s">
        <v>109</v>
      </c>
      <c r="H185" s="863"/>
      <c r="I185" s="863"/>
      <c r="J185" s="863"/>
      <c r="K185" s="863"/>
      <c r="L185" s="864"/>
      <c r="M185" s="847" t="s">
        <v>3227</v>
      </c>
      <c r="N185" s="848"/>
      <c r="O185" s="848"/>
      <c r="P185" s="861"/>
      <c r="Q185" s="862"/>
      <c r="R185" s="498" t="s">
        <v>231</v>
      </c>
      <c r="S185" s="861"/>
      <c r="T185" s="862"/>
      <c r="U185" s="497" t="s">
        <v>232</v>
      </c>
      <c r="V185" s="861"/>
      <c r="W185" s="862"/>
      <c r="X185" s="497" t="s">
        <v>233</v>
      </c>
      <c r="Y185" s="878"/>
      <c r="Z185" s="878"/>
      <c r="AA185" s="878"/>
      <c r="AB185" s="878"/>
      <c r="AC185" s="878"/>
      <c r="AD185" s="878"/>
      <c r="AE185" s="878"/>
      <c r="AF185" s="878"/>
      <c r="AG185" s="878"/>
      <c r="AH185" s="878"/>
      <c r="AI185" s="878"/>
      <c r="AJ185" s="878"/>
      <c r="AK185" s="878"/>
      <c r="AL185" s="878"/>
      <c r="AM185" s="879"/>
      <c r="AN185" s="492"/>
      <c r="AO185" s="1329"/>
      <c r="AP185" s="393"/>
      <c r="AR185" s="186"/>
      <c r="AS185" s="186"/>
      <c r="AT185" s="186"/>
      <c r="AU185" s="186"/>
      <c r="AV185" s="186"/>
      <c r="AW185" s="186"/>
      <c r="AX185" s="186"/>
      <c r="AY185" s="186"/>
      <c r="AZ185" s="186"/>
      <c r="BA185" s="186"/>
      <c r="BB185" s="186"/>
      <c r="BC185" s="186"/>
      <c r="BD185" s="186"/>
      <c r="BE185" s="186"/>
      <c r="BF185" s="186"/>
      <c r="BG185" s="186"/>
      <c r="BH185" s="186"/>
      <c r="BI185" s="186"/>
      <c r="BL185" s="16" t="str">
        <f>IF(M185="選択▼","",M185&amp;P185&amp;R185&amp;S185&amp;U185&amp;V185&amp;X185)</f>
        <v/>
      </c>
      <c r="BM185" s="67" t="str">
        <f>MID(P185,COLUMN()-64,1)</f>
        <v/>
      </c>
      <c r="BN185" s="67" t="str">
        <f>MID(P185,COLUMN()-64,1)</f>
        <v/>
      </c>
      <c r="BO185" s="67" t="str">
        <f>MID(S185,COLUMN()-66,1)</f>
        <v/>
      </c>
      <c r="BP185" s="67" t="str">
        <f>MID(S185,COLUMN()-66,1)</f>
        <v/>
      </c>
      <c r="BQ185" s="67" t="str">
        <f>MID(V185,COLUMN()-68,1)</f>
        <v/>
      </c>
      <c r="BR185" s="67" t="str">
        <f>MID(V185,COLUMN()-68,1)</f>
        <v/>
      </c>
      <c r="BS185" s="83" t="str">
        <f>IF(★法人その他入力!M185="平成","H",IF(★法人その他入力!M185="昭和","S",IF(★法人その他入力!M185="大正","T",IF(★法人その他入力!M185="明治","M",""))))</f>
        <v/>
      </c>
      <c r="CF185" s="404" t="s">
        <v>954</v>
      </c>
      <c r="CG185" s="404" t="s">
        <v>956</v>
      </c>
    </row>
    <row r="186" spans="1:85" ht="15" customHeight="1" x14ac:dyDescent="0.2">
      <c r="A186" s="147"/>
      <c r="B186" s="443"/>
      <c r="C186" s="1333"/>
      <c r="D186" s="1238"/>
      <c r="E186" s="1171"/>
      <c r="F186" s="1172"/>
      <c r="G186" s="863" t="s">
        <v>622</v>
      </c>
      <c r="H186" s="863"/>
      <c r="I186" s="863"/>
      <c r="J186" s="863"/>
      <c r="K186" s="863"/>
      <c r="L186" s="864"/>
      <c r="M186" s="1224"/>
      <c r="N186" s="1225"/>
      <c r="O186" s="1225"/>
      <c r="P186" s="1226"/>
      <c r="Q186" s="1259" t="s">
        <v>623</v>
      </c>
      <c r="R186" s="1125"/>
      <c r="S186" s="1037" t="s">
        <v>625</v>
      </c>
      <c r="T186" s="1037"/>
      <c r="U186" s="1037"/>
      <c r="V186" s="1037"/>
      <c r="W186" s="1224"/>
      <c r="X186" s="1225"/>
      <c r="Y186" s="1225"/>
      <c r="Z186" s="1225"/>
      <c r="AA186" s="1226"/>
      <c r="AB186" s="1125" t="s">
        <v>624</v>
      </c>
      <c r="AC186" s="1125"/>
      <c r="AD186" s="1037" t="s">
        <v>626</v>
      </c>
      <c r="AE186" s="1037"/>
      <c r="AF186" s="868"/>
      <c r="AG186" s="815"/>
      <c r="AH186" s="869"/>
      <c r="AI186" s="1125" t="s">
        <v>627</v>
      </c>
      <c r="AJ186" s="1125"/>
      <c r="AK186" s="1125"/>
      <c r="AL186" s="1125"/>
      <c r="AM186" s="1240"/>
      <c r="AN186" s="492"/>
      <c r="AO186" s="1329"/>
      <c r="AP186" s="180"/>
      <c r="CF186" s="404" t="s">
        <v>955</v>
      </c>
      <c r="CG186" s="404" t="s">
        <v>957</v>
      </c>
    </row>
    <row r="187" spans="1:85" ht="15" customHeight="1" x14ac:dyDescent="0.2">
      <c r="A187" s="147"/>
      <c r="B187" s="443"/>
      <c r="C187" s="1333"/>
      <c r="D187" s="1238"/>
      <c r="E187" s="1171"/>
      <c r="F187" s="1172"/>
      <c r="G187" s="757" t="s">
        <v>3099</v>
      </c>
      <c r="H187" s="757"/>
      <c r="I187" s="757"/>
      <c r="J187" s="757"/>
      <c r="K187" s="757"/>
      <c r="L187" s="758"/>
      <c r="M187" s="847" t="s">
        <v>572</v>
      </c>
      <c r="N187" s="848"/>
      <c r="O187" s="848"/>
      <c r="P187" s="848"/>
      <c r="Q187" s="848"/>
      <c r="R187" s="932"/>
      <c r="S187" s="500"/>
      <c r="T187" s="899" t="s">
        <v>3414</v>
      </c>
      <c r="U187" s="845"/>
      <c r="V187" s="845"/>
      <c r="W187" s="845"/>
      <c r="X187" s="845"/>
      <c r="Y187" s="845"/>
      <c r="Z187" s="845"/>
      <c r="AA187" s="846"/>
      <c r="AB187" s="877"/>
      <c r="AC187" s="878"/>
      <c r="AD187" s="878"/>
      <c r="AE187" s="878"/>
      <c r="AF187" s="878"/>
      <c r="AG187" s="878"/>
      <c r="AH187" s="878"/>
      <c r="AI187" s="878"/>
      <c r="AJ187" s="878"/>
      <c r="AK187" s="878"/>
      <c r="AL187" s="878"/>
      <c r="AM187" s="879"/>
      <c r="AN187" s="492"/>
      <c r="AO187" s="1329"/>
      <c r="AP187" s="180"/>
      <c r="BL187" s="16" t="str">
        <f>IF(T187="市区町村を選択　▼","",LEFT(T187,5))</f>
        <v/>
      </c>
      <c r="CF187" s="404" t="s">
        <v>956</v>
      </c>
      <c r="CG187" s="404" t="s">
        <v>958</v>
      </c>
    </row>
    <row r="188" spans="1:85" ht="15" hidden="1" customHeight="1" x14ac:dyDescent="0.2">
      <c r="A188" s="255"/>
      <c r="B188" s="443"/>
      <c r="C188" s="1333"/>
      <c r="D188" s="1238"/>
      <c r="E188" s="1171"/>
      <c r="F188" s="1172"/>
      <c r="G188" s="890"/>
      <c r="H188" s="890"/>
      <c r="I188" s="890"/>
      <c r="J188" s="890"/>
      <c r="K188" s="890"/>
      <c r="L188" s="881"/>
      <c r="M188" s="835" t="s">
        <v>225</v>
      </c>
      <c r="N188" s="836"/>
      <c r="O188" s="837"/>
      <c r="P188" s="54" t="str">
        <f>MID($BL$187,COLUMN()-15,1)</f>
        <v/>
      </c>
      <c r="Q188" s="54" t="str">
        <f t="shared" ref="Q188:T188" si="62">MID($BL$187,COLUMN()-15,1)</f>
        <v/>
      </c>
      <c r="R188" s="54" t="str">
        <f t="shared" si="62"/>
        <v/>
      </c>
      <c r="S188" s="54" t="str">
        <f t="shared" si="62"/>
        <v/>
      </c>
      <c r="T188" s="54" t="str">
        <f t="shared" si="62"/>
        <v/>
      </c>
      <c r="U188" s="891"/>
      <c r="V188" s="892"/>
      <c r="W188" s="892"/>
      <c r="X188" s="892"/>
      <c r="Y188" s="892"/>
      <c r="Z188" s="892"/>
      <c r="AA188" s="892"/>
      <c r="AB188" s="892"/>
      <c r="AC188" s="892"/>
      <c r="AD188" s="892"/>
      <c r="AE188" s="892"/>
      <c r="AF188" s="892"/>
      <c r="AG188" s="892"/>
      <c r="AH188" s="892"/>
      <c r="AI188" s="892"/>
      <c r="AJ188" s="892"/>
      <c r="AK188" s="892"/>
      <c r="AL188" s="892"/>
      <c r="AM188" s="893"/>
      <c r="AN188" s="492"/>
      <c r="AO188" s="1329"/>
      <c r="AP188" s="180"/>
      <c r="BL188" s="16" t="str">
        <f>IF(T187="市区町村を選択 ▼","",MID(T187,7,10))</f>
        <v>択　▼</v>
      </c>
      <c r="CF188" s="404" t="s">
        <v>957</v>
      </c>
      <c r="CG188" s="404" t="s">
        <v>959</v>
      </c>
    </row>
    <row r="189" spans="1:85" ht="15" customHeight="1" x14ac:dyDescent="0.2">
      <c r="A189" s="147"/>
      <c r="B189" s="443"/>
      <c r="C189" s="1333"/>
      <c r="D189" s="1238"/>
      <c r="E189" s="1171"/>
      <c r="F189" s="1172"/>
      <c r="G189" s="760"/>
      <c r="H189" s="760"/>
      <c r="I189" s="760"/>
      <c r="J189" s="760"/>
      <c r="K189" s="760"/>
      <c r="L189" s="761"/>
      <c r="M189" s="970" t="str">
        <f>IF(T187="市区町村を選択　▼","",BL188)</f>
        <v/>
      </c>
      <c r="N189" s="971"/>
      <c r="O189" s="971"/>
      <c r="P189" s="971"/>
      <c r="Q189" s="971"/>
      <c r="R189" s="971"/>
      <c r="S189" s="971"/>
      <c r="T189" s="971"/>
      <c r="U189" s="971"/>
      <c r="V189" s="971"/>
      <c r="W189" s="971"/>
      <c r="X189" s="971"/>
      <c r="Y189" s="971"/>
      <c r="Z189" s="971"/>
      <c r="AA189" s="972"/>
      <c r="AB189" s="895" t="s">
        <v>3098</v>
      </c>
      <c r="AC189" s="895"/>
      <c r="AD189" s="895"/>
      <c r="AE189" s="895"/>
      <c r="AF189" s="895"/>
      <c r="AG189" s="895"/>
      <c r="AH189" s="895"/>
      <c r="AI189" s="895"/>
      <c r="AJ189" s="895"/>
      <c r="AK189" s="895"/>
      <c r="AL189" s="895"/>
      <c r="AM189" s="896"/>
      <c r="AN189" s="492"/>
      <c r="AO189" s="1329"/>
      <c r="AP189" s="180"/>
      <c r="BL189" s="66"/>
      <c r="CF189" s="404" t="s">
        <v>958</v>
      </c>
      <c r="CG189" s="404" t="s">
        <v>960</v>
      </c>
    </row>
    <row r="190" spans="1:85" ht="15" customHeight="1" thickBot="1" x14ac:dyDescent="0.25">
      <c r="A190" s="147"/>
      <c r="B190" s="443"/>
      <c r="C190" s="1333"/>
      <c r="D190" s="1238"/>
      <c r="E190" s="1171"/>
      <c r="F190" s="1172"/>
      <c r="G190" s="804" t="s">
        <v>3407</v>
      </c>
      <c r="H190" s="804"/>
      <c r="I190" s="804"/>
      <c r="J190" s="804"/>
      <c r="K190" s="804"/>
      <c r="L190" s="805"/>
      <c r="M190" s="885"/>
      <c r="N190" s="816"/>
      <c r="O190" s="816"/>
      <c r="P190" s="816"/>
      <c r="Q190" s="816"/>
      <c r="R190" s="816"/>
      <c r="S190" s="816"/>
      <c r="T190" s="816"/>
      <c r="U190" s="816"/>
      <c r="V190" s="816"/>
      <c r="W190" s="816"/>
      <c r="X190" s="816"/>
      <c r="Y190" s="816"/>
      <c r="Z190" s="816"/>
      <c r="AA190" s="816"/>
      <c r="AB190" s="816"/>
      <c r="AC190" s="816"/>
      <c r="AD190" s="816"/>
      <c r="AE190" s="816"/>
      <c r="AF190" s="816"/>
      <c r="AG190" s="816"/>
      <c r="AH190" s="816"/>
      <c r="AI190" s="817"/>
      <c r="AJ190" s="1230" t="s">
        <v>224</v>
      </c>
      <c r="AK190" s="1231"/>
      <c r="AL190" s="1231"/>
      <c r="AM190" s="1232"/>
      <c r="AN190" s="492"/>
      <c r="AO190" s="1329"/>
      <c r="AP190" s="180"/>
      <c r="CF190" s="404" t="s">
        <v>959</v>
      </c>
      <c r="CG190" s="404" t="s">
        <v>961</v>
      </c>
    </row>
    <row r="191" spans="1:85" ht="15" hidden="1" customHeight="1" x14ac:dyDescent="0.2">
      <c r="A191" s="255"/>
      <c r="B191" s="443"/>
      <c r="C191" s="1333"/>
      <c r="D191" s="1238"/>
      <c r="E191" s="1171"/>
      <c r="F191" s="1172"/>
      <c r="G191" s="807"/>
      <c r="H191" s="807"/>
      <c r="I191" s="807"/>
      <c r="J191" s="807"/>
      <c r="K191" s="807"/>
      <c r="L191" s="808"/>
      <c r="M191" s="849" t="s">
        <v>225</v>
      </c>
      <c r="N191" s="850"/>
      <c r="O191" s="851"/>
      <c r="P191" s="54" t="str">
        <f>MID($M$190,COLUMN()-15,1)</f>
        <v/>
      </c>
      <c r="Q191" s="54" t="str">
        <f t="shared" ref="Q191:AI191" si="63">MID($M$190,COLUMN()-15,1)</f>
        <v/>
      </c>
      <c r="R191" s="54" t="str">
        <f t="shared" si="63"/>
        <v/>
      </c>
      <c r="S191" s="54" t="str">
        <f t="shared" si="63"/>
        <v/>
      </c>
      <c r="T191" s="54" t="str">
        <f t="shared" si="63"/>
        <v/>
      </c>
      <c r="U191" s="54" t="str">
        <f t="shared" si="63"/>
        <v/>
      </c>
      <c r="V191" s="54" t="str">
        <f t="shared" si="63"/>
        <v/>
      </c>
      <c r="W191" s="54" t="str">
        <f t="shared" si="63"/>
        <v/>
      </c>
      <c r="X191" s="54" t="str">
        <f t="shared" si="63"/>
        <v/>
      </c>
      <c r="Y191" s="54" t="str">
        <f t="shared" si="63"/>
        <v/>
      </c>
      <c r="Z191" s="54" t="str">
        <f t="shared" si="63"/>
        <v/>
      </c>
      <c r="AA191" s="54" t="str">
        <f t="shared" si="63"/>
        <v/>
      </c>
      <c r="AB191" s="54" t="str">
        <f t="shared" si="63"/>
        <v/>
      </c>
      <c r="AC191" s="54" t="str">
        <f t="shared" si="63"/>
        <v/>
      </c>
      <c r="AD191" s="54" t="str">
        <f t="shared" si="63"/>
        <v/>
      </c>
      <c r="AE191" s="54" t="str">
        <f t="shared" si="63"/>
        <v/>
      </c>
      <c r="AF191" s="54" t="str">
        <f t="shared" si="63"/>
        <v/>
      </c>
      <c r="AG191" s="54" t="str">
        <f t="shared" si="63"/>
        <v/>
      </c>
      <c r="AH191" s="54" t="str">
        <f t="shared" si="63"/>
        <v/>
      </c>
      <c r="AI191" s="54" t="str">
        <f t="shared" si="63"/>
        <v/>
      </c>
      <c r="AJ191" s="914"/>
      <c r="AK191" s="915"/>
      <c r="AL191" s="915"/>
      <c r="AM191" s="916"/>
      <c r="AN191" s="492"/>
      <c r="AO191" s="1329"/>
      <c r="AP191" s="180"/>
      <c r="CF191" s="404" t="s">
        <v>960</v>
      </c>
      <c r="CG191" s="404" t="s">
        <v>962</v>
      </c>
    </row>
    <row r="192" spans="1:85" ht="15" hidden="1" customHeight="1" thickBot="1" x14ac:dyDescent="0.25">
      <c r="A192" s="255"/>
      <c r="B192" s="443"/>
      <c r="C192" s="1333"/>
      <c r="D192" s="1238"/>
      <c r="E192" s="1171"/>
      <c r="F192" s="1172"/>
      <c r="G192" s="807"/>
      <c r="H192" s="807"/>
      <c r="I192" s="807"/>
      <c r="J192" s="807"/>
      <c r="K192" s="807"/>
      <c r="L192" s="808"/>
      <c r="M192" s="1093"/>
      <c r="N192" s="1094"/>
      <c r="O192" s="1095"/>
      <c r="P192" s="80" t="str">
        <f>MID($M$190,COLUMN()-15+20,1)</f>
        <v/>
      </c>
      <c r="Q192" s="80" t="str">
        <f t="shared" ref="Q192:AI192" si="64">MID($M$190,COLUMN()-15+20,1)</f>
        <v/>
      </c>
      <c r="R192" s="80" t="str">
        <f t="shared" si="64"/>
        <v/>
      </c>
      <c r="S192" s="80" t="str">
        <f t="shared" si="64"/>
        <v/>
      </c>
      <c r="T192" s="80" t="str">
        <f t="shared" si="64"/>
        <v/>
      </c>
      <c r="U192" s="80" t="str">
        <f t="shared" si="64"/>
        <v/>
      </c>
      <c r="V192" s="80" t="str">
        <f t="shared" si="64"/>
        <v/>
      </c>
      <c r="W192" s="80" t="str">
        <f t="shared" si="64"/>
        <v/>
      </c>
      <c r="X192" s="80" t="str">
        <f t="shared" si="64"/>
        <v/>
      </c>
      <c r="Y192" s="80" t="str">
        <f t="shared" si="64"/>
        <v/>
      </c>
      <c r="Z192" s="80" t="str">
        <f t="shared" si="64"/>
        <v/>
      </c>
      <c r="AA192" s="80" t="str">
        <f t="shared" si="64"/>
        <v/>
      </c>
      <c r="AB192" s="80" t="str">
        <f t="shared" si="64"/>
        <v/>
      </c>
      <c r="AC192" s="80" t="str">
        <f t="shared" si="64"/>
        <v/>
      </c>
      <c r="AD192" s="80" t="str">
        <f t="shared" si="64"/>
        <v/>
      </c>
      <c r="AE192" s="80" t="str">
        <f t="shared" si="64"/>
        <v/>
      </c>
      <c r="AF192" s="80" t="str">
        <f t="shared" si="64"/>
        <v/>
      </c>
      <c r="AG192" s="80" t="str">
        <f t="shared" si="64"/>
        <v/>
      </c>
      <c r="AH192" s="80" t="str">
        <f t="shared" si="64"/>
        <v/>
      </c>
      <c r="AI192" s="80" t="str">
        <f t="shared" si="64"/>
        <v/>
      </c>
      <c r="AJ192" s="961"/>
      <c r="AK192" s="962"/>
      <c r="AL192" s="962"/>
      <c r="AM192" s="963"/>
      <c r="AN192" s="492"/>
      <c r="AO192" s="1329"/>
      <c r="AP192" s="180"/>
      <c r="CF192" s="404" t="s">
        <v>961</v>
      </c>
      <c r="CG192" s="404" t="s">
        <v>963</v>
      </c>
    </row>
    <row r="193" spans="1:92" ht="15" customHeight="1" thickTop="1" x14ac:dyDescent="0.2">
      <c r="A193" s="147"/>
      <c r="B193" s="443"/>
      <c r="C193" s="1333"/>
      <c r="D193" s="1341" t="s">
        <v>629</v>
      </c>
      <c r="E193" s="1342"/>
      <c r="F193" s="1343"/>
      <c r="G193" s="1299" t="s">
        <v>19</v>
      </c>
      <c r="H193" s="1299"/>
      <c r="I193" s="1299"/>
      <c r="J193" s="1299"/>
      <c r="K193" s="1299"/>
      <c r="L193" s="1300"/>
      <c r="M193" s="1359"/>
      <c r="N193" s="1360"/>
      <c r="O193" s="1360"/>
      <c r="P193" s="1360"/>
      <c r="Q193" s="1360"/>
      <c r="R193" s="1360"/>
      <c r="S193" s="1360"/>
      <c r="T193" s="1360"/>
      <c r="U193" s="1360"/>
      <c r="V193" s="1361"/>
      <c r="W193" s="1362" t="s">
        <v>276</v>
      </c>
      <c r="X193" s="1363"/>
      <c r="Y193" s="1363"/>
      <c r="Z193" s="1363"/>
      <c r="AA193" s="1363"/>
      <c r="AB193" s="1363"/>
      <c r="AC193" s="1363"/>
      <c r="AD193" s="1363"/>
      <c r="AE193" s="1363"/>
      <c r="AF193" s="1363"/>
      <c r="AG193" s="1363"/>
      <c r="AH193" s="1363"/>
      <c r="AI193" s="1363"/>
      <c r="AJ193" s="1363"/>
      <c r="AK193" s="1363"/>
      <c r="AL193" s="1363"/>
      <c r="AM193" s="1364"/>
      <c r="AN193" s="492"/>
      <c r="AO193" s="1329"/>
      <c r="AP193" s="180"/>
      <c r="CF193" s="404" t="s">
        <v>962</v>
      </c>
      <c r="CG193" s="404" t="s">
        <v>964</v>
      </c>
    </row>
    <row r="194" spans="1:92" ht="15" hidden="1" customHeight="1" x14ac:dyDescent="0.2">
      <c r="A194" s="255"/>
      <c r="B194" s="443"/>
      <c r="C194" s="1333"/>
      <c r="D194" s="1344"/>
      <c r="E194" s="1345"/>
      <c r="F194" s="1346"/>
      <c r="G194" s="890" t="s">
        <v>631</v>
      </c>
      <c r="H194" s="807"/>
      <c r="I194" s="807"/>
      <c r="J194" s="807"/>
      <c r="K194" s="807"/>
      <c r="L194" s="808"/>
      <c r="M194" s="835" t="s">
        <v>225</v>
      </c>
      <c r="N194" s="836"/>
      <c r="O194" s="837"/>
      <c r="P194" s="53" t="str">
        <f>MID($M$193,COLUMN()-15,1)</f>
        <v/>
      </c>
      <c r="Q194" s="53" t="str">
        <f t="shared" ref="Q194:AI194" si="65">MID($M$193,COLUMN()-15,1)</f>
        <v/>
      </c>
      <c r="R194" s="53" t="str">
        <f t="shared" si="65"/>
        <v/>
      </c>
      <c r="S194" s="53" t="str">
        <f t="shared" si="65"/>
        <v/>
      </c>
      <c r="T194" s="53" t="str">
        <f t="shared" si="65"/>
        <v/>
      </c>
      <c r="U194" s="53" t="str">
        <f t="shared" si="65"/>
        <v/>
      </c>
      <c r="V194" s="53" t="str">
        <f t="shared" si="65"/>
        <v/>
      </c>
      <c r="W194" s="53" t="str">
        <f t="shared" si="65"/>
        <v/>
      </c>
      <c r="X194" s="53" t="str">
        <f t="shared" si="65"/>
        <v/>
      </c>
      <c r="Y194" s="53" t="str">
        <f t="shared" si="65"/>
        <v/>
      </c>
      <c r="Z194" s="53" t="str">
        <f t="shared" si="65"/>
        <v/>
      </c>
      <c r="AA194" s="53" t="str">
        <f t="shared" si="65"/>
        <v/>
      </c>
      <c r="AB194" s="53" t="str">
        <f t="shared" si="65"/>
        <v/>
      </c>
      <c r="AC194" s="53" t="str">
        <f t="shared" si="65"/>
        <v/>
      </c>
      <c r="AD194" s="53" t="str">
        <f t="shared" si="65"/>
        <v/>
      </c>
      <c r="AE194" s="53" t="str">
        <f t="shared" si="65"/>
        <v/>
      </c>
      <c r="AF194" s="53" t="str">
        <f t="shared" si="65"/>
        <v/>
      </c>
      <c r="AG194" s="53" t="str">
        <f t="shared" si="65"/>
        <v/>
      </c>
      <c r="AH194" s="53" t="str">
        <f t="shared" si="65"/>
        <v/>
      </c>
      <c r="AI194" s="53" t="str">
        <f t="shared" si="65"/>
        <v/>
      </c>
      <c r="AJ194" s="891"/>
      <c r="AK194" s="892"/>
      <c r="AL194" s="892"/>
      <c r="AM194" s="893"/>
      <c r="AN194" s="492"/>
      <c r="AO194" s="1329"/>
      <c r="AP194" s="180"/>
      <c r="CF194" s="404" t="s">
        <v>963</v>
      </c>
      <c r="CG194" s="404" t="s">
        <v>965</v>
      </c>
    </row>
    <row r="195" spans="1:92" ht="15" customHeight="1" x14ac:dyDescent="0.2">
      <c r="A195" s="147"/>
      <c r="B195" s="443"/>
      <c r="C195" s="1333"/>
      <c r="D195" s="1344"/>
      <c r="E195" s="1345"/>
      <c r="F195" s="1346"/>
      <c r="G195" s="807"/>
      <c r="H195" s="807"/>
      <c r="I195" s="807"/>
      <c r="J195" s="807"/>
      <c r="K195" s="807"/>
      <c r="L195" s="808"/>
      <c r="M195" s="885"/>
      <c r="N195" s="816"/>
      <c r="O195" s="816"/>
      <c r="P195" s="816"/>
      <c r="Q195" s="816"/>
      <c r="R195" s="816"/>
      <c r="S195" s="816"/>
      <c r="T195" s="816"/>
      <c r="U195" s="816"/>
      <c r="V195" s="816"/>
      <c r="W195" s="816"/>
      <c r="X195" s="816"/>
      <c r="Y195" s="816"/>
      <c r="Z195" s="817"/>
      <c r="AA195" s="887" t="s">
        <v>1011</v>
      </c>
      <c r="AB195" s="887"/>
      <c r="AC195" s="887"/>
      <c r="AD195" s="887"/>
      <c r="AE195" s="887"/>
      <c r="AF195" s="887"/>
      <c r="AG195" s="887"/>
      <c r="AH195" s="887"/>
      <c r="AI195" s="887"/>
      <c r="AJ195" s="887"/>
      <c r="AK195" s="887"/>
      <c r="AL195" s="887"/>
      <c r="AM195" s="888"/>
      <c r="AN195" s="492"/>
      <c r="AO195" s="1329"/>
      <c r="AP195" s="180"/>
      <c r="CF195" s="404" t="s">
        <v>964</v>
      </c>
      <c r="CG195" s="404" t="s">
        <v>966</v>
      </c>
    </row>
    <row r="196" spans="1:92" ht="15" hidden="1" customHeight="1" x14ac:dyDescent="0.2">
      <c r="A196" s="255"/>
      <c r="B196" s="443"/>
      <c r="C196" s="1333"/>
      <c r="D196" s="1344"/>
      <c r="E196" s="1345"/>
      <c r="F196" s="1346"/>
      <c r="G196" s="897"/>
      <c r="H196" s="897"/>
      <c r="I196" s="897"/>
      <c r="J196" s="897"/>
      <c r="K196" s="897"/>
      <c r="L196" s="898"/>
      <c r="M196" s="835" t="s">
        <v>225</v>
      </c>
      <c r="N196" s="836"/>
      <c r="O196" s="837"/>
      <c r="P196" s="53" t="str">
        <f>MID($M$195,COLUMN()-15,1)</f>
        <v/>
      </c>
      <c r="Q196" s="53" t="str">
        <f t="shared" ref="Q196:AI196" si="66">MID($M$195,COLUMN()-15,1)</f>
        <v/>
      </c>
      <c r="R196" s="53" t="str">
        <f t="shared" si="66"/>
        <v/>
      </c>
      <c r="S196" s="53" t="str">
        <f t="shared" si="66"/>
        <v/>
      </c>
      <c r="T196" s="53" t="str">
        <f t="shared" si="66"/>
        <v/>
      </c>
      <c r="U196" s="53" t="str">
        <f t="shared" si="66"/>
        <v/>
      </c>
      <c r="V196" s="53" t="str">
        <f t="shared" si="66"/>
        <v/>
      </c>
      <c r="W196" s="53" t="str">
        <f t="shared" si="66"/>
        <v/>
      </c>
      <c r="X196" s="53" t="str">
        <f t="shared" si="66"/>
        <v/>
      </c>
      <c r="Y196" s="53" t="str">
        <f t="shared" si="66"/>
        <v/>
      </c>
      <c r="Z196" s="53" t="str">
        <f t="shared" si="66"/>
        <v/>
      </c>
      <c r="AA196" s="53" t="str">
        <f t="shared" si="66"/>
        <v/>
      </c>
      <c r="AB196" s="53" t="str">
        <f t="shared" si="66"/>
        <v/>
      </c>
      <c r="AC196" s="53" t="str">
        <f t="shared" si="66"/>
        <v/>
      </c>
      <c r="AD196" s="53" t="str">
        <f t="shared" si="66"/>
        <v/>
      </c>
      <c r="AE196" s="53" t="str">
        <f t="shared" si="66"/>
        <v/>
      </c>
      <c r="AF196" s="53" t="str">
        <f t="shared" si="66"/>
        <v/>
      </c>
      <c r="AG196" s="53" t="str">
        <f t="shared" si="66"/>
        <v/>
      </c>
      <c r="AH196" s="53" t="str">
        <f t="shared" si="66"/>
        <v/>
      </c>
      <c r="AI196" s="53" t="str">
        <f t="shared" si="66"/>
        <v/>
      </c>
      <c r="AJ196" s="891"/>
      <c r="AK196" s="892"/>
      <c r="AL196" s="892"/>
      <c r="AM196" s="893"/>
      <c r="AN196" s="492"/>
      <c r="AO196" s="1329"/>
      <c r="AP196" s="180"/>
      <c r="CF196" s="404" t="s">
        <v>965</v>
      </c>
      <c r="CG196" s="404" t="s">
        <v>967</v>
      </c>
    </row>
    <row r="197" spans="1:92" ht="15" customHeight="1" x14ac:dyDescent="0.2">
      <c r="A197" s="147"/>
      <c r="B197" s="443"/>
      <c r="C197" s="1333"/>
      <c r="D197" s="1344"/>
      <c r="E197" s="1345"/>
      <c r="F197" s="1346"/>
      <c r="G197" s="863" t="s">
        <v>109</v>
      </c>
      <c r="H197" s="863"/>
      <c r="I197" s="863"/>
      <c r="J197" s="863"/>
      <c r="K197" s="863"/>
      <c r="L197" s="864"/>
      <c r="M197" s="847" t="s">
        <v>3227</v>
      </c>
      <c r="N197" s="848"/>
      <c r="O197" s="848"/>
      <c r="P197" s="861"/>
      <c r="Q197" s="862"/>
      <c r="R197" s="498" t="s">
        <v>231</v>
      </c>
      <c r="S197" s="861"/>
      <c r="T197" s="862"/>
      <c r="U197" s="497" t="s">
        <v>232</v>
      </c>
      <c r="V197" s="861"/>
      <c r="W197" s="862"/>
      <c r="X197" s="497" t="s">
        <v>233</v>
      </c>
      <c r="Y197" s="878"/>
      <c r="Z197" s="878"/>
      <c r="AA197" s="878"/>
      <c r="AB197" s="878"/>
      <c r="AC197" s="878"/>
      <c r="AD197" s="878"/>
      <c r="AE197" s="878"/>
      <c r="AF197" s="878"/>
      <c r="AG197" s="878"/>
      <c r="AH197" s="878"/>
      <c r="AI197" s="878"/>
      <c r="AJ197" s="878"/>
      <c r="AK197" s="878"/>
      <c r="AL197" s="878"/>
      <c r="AM197" s="879"/>
      <c r="AN197" s="492"/>
      <c r="AO197" s="1329"/>
      <c r="AP197" s="393"/>
      <c r="AR197" s="186"/>
      <c r="AS197" s="186"/>
      <c r="AT197" s="186"/>
      <c r="AU197" s="186"/>
      <c r="AV197" s="186"/>
      <c r="AW197" s="186"/>
      <c r="AX197" s="186"/>
      <c r="AY197" s="186"/>
      <c r="AZ197" s="186"/>
      <c r="BA197" s="186"/>
      <c r="BB197" s="186"/>
      <c r="BC197" s="186"/>
      <c r="BD197" s="186"/>
      <c r="BE197" s="186"/>
      <c r="BF197" s="186"/>
      <c r="BG197" s="186"/>
      <c r="BH197" s="186"/>
      <c r="BI197" s="186"/>
      <c r="BL197" s="16" t="str">
        <f>IF(M197="選択▼","",M197&amp;P197&amp;R197&amp;S197&amp;U197&amp;V197&amp;X197)</f>
        <v/>
      </c>
      <c r="BM197" s="67" t="str">
        <f>MID(P197,COLUMN()-64,1)</f>
        <v/>
      </c>
      <c r="BN197" s="67" t="str">
        <f>MID(P197,COLUMN()-64,1)</f>
        <v/>
      </c>
      <c r="BO197" s="67" t="str">
        <f>MID(S197,COLUMN()-66,1)</f>
        <v/>
      </c>
      <c r="BP197" s="67" t="str">
        <f>MID(S197,COLUMN()-66,1)</f>
        <v/>
      </c>
      <c r="BQ197" s="67" t="str">
        <f>MID(V197,COLUMN()-68,1)</f>
        <v/>
      </c>
      <c r="BR197" s="67" t="str">
        <f>MID(V197,COLUMN()-68,1)</f>
        <v/>
      </c>
      <c r="BS197" s="83" t="str">
        <f>IF(★法人その他入力!M197="平成","H",IF(★法人その他入力!M197="昭和","S",IF(★法人その他入力!M197="大正","T",IF(★法人その他入力!M197="明治","M",""))))</f>
        <v/>
      </c>
      <c r="CF197" s="404" t="s">
        <v>966</v>
      </c>
      <c r="CG197" s="404" t="s">
        <v>968</v>
      </c>
    </row>
    <row r="198" spans="1:92" ht="15" customHeight="1" x14ac:dyDescent="0.2">
      <c r="A198" s="147"/>
      <c r="B198" s="443"/>
      <c r="C198" s="1333"/>
      <c r="D198" s="1344"/>
      <c r="E198" s="1345"/>
      <c r="F198" s="1346"/>
      <c r="G198" s="863" t="s">
        <v>622</v>
      </c>
      <c r="H198" s="863"/>
      <c r="I198" s="863"/>
      <c r="J198" s="863"/>
      <c r="K198" s="863"/>
      <c r="L198" s="864"/>
      <c r="M198" s="1224"/>
      <c r="N198" s="1225"/>
      <c r="O198" s="1225"/>
      <c r="P198" s="1226"/>
      <c r="Q198" s="1259" t="s">
        <v>623</v>
      </c>
      <c r="R198" s="1125"/>
      <c r="S198" s="1037" t="s">
        <v>625</v>
      </c>
      <c r="T198" s="1037"/>
      <c r="U198" s="1037"/>
      <c r="V198" s="1037"/>
      <c r="W198" s="1224"/>
      <c r="X198" s="1225"/>
      <c r="Y198" s="1225"/>
      <c r="Z198" s="1225"/>
      <c r="AA198" s="1226"/>
      <c r="AB198" s="1125" t="s">
        <v>624</v>
      </c>
      <c r="AC198" s="1125"/>
      <c r="AD198" s="1037" t="s">
        <v>626</v>
      </c>
      <c r="AE198" s="1037"/>
      <c r="AF198" s="868"/>
      <c r="AG198" s="815"/>
      <c r="AH198" s="869"/>
      <c r="AI198" s="1125" t="s">
        <v>627</v>
      </c>
      <c r="AJ198" s="1125"/>
      <c r="AK198" s="1125"/>
      <c r="AL198" s="1125"/>
      <c r="AM198" s="1240"/>
      <c r="AN198" s="492"/>
      <c r="AO198" s="1329"/>
      <c r="AP198" s="180"/>
      <c r="CF198" s="404" t="s">
        <v>967</v>
      </c>
      <c r="CG198" s="404" t="s">
        <v>969</v>
      </c>
    </row>
    <row r="199" spans="1:92" ht="15" customHeight="1" x14ac:dyDescent="0.2">
      <c r="A199" s="147"/>
      <c r="B199" s="443"/>
      <c r="C199" s="1333"/>
      <c r="D199" s="1344"/>
      <c r="E199" s="1345"/>
      <c r="F199" s="1346"/>
      <c r="G199" s="757" t="s">
        <v>3099</v>
      </c>
      <c r="H199" s="757"/>
      <c r="I199" s="757"/>
      <c r="J199" s="757"/>
      <c r="K199" s="757"/>
      <c r="L199" s="758"/>
      <c r="M199" s="847" t="s">
        <v>572</v>
      </c>
      <c r="N199" s="848"/>
      <c r="O199" s="848"/>
      <c r="P199" s="848"/>
      <c r="Q199" s="848"/>
      <c r="R199" s="932"/>
      <c r="S199" s="500"/>
      <c r="T199" s="899" t="s">
        <v>3414</v>
      </c>
      <c r="U199" s="845"/>
      <c r="V199" s="845"/>
      <c r="W199" s="845"/>
      <c r="X199" s="845"/>
      <c r="Y199" s="845"/>
      <c r="Z199" s="845"/>
      <c r="AA199" s="846"/>
      <c r="AB199" s="877"/>
      <c r="AC199" s="878"/>
      <c r="AD199" s="878"/>
      <c r="AE199" s="878"/>
      <c r="AF199" s="878"/>
      <c r="AG199" s="878"/>
      <c r="AH199" s="878"/>
      <c r="AI199" s="878"/>
      <c r="AJ199" s="878"/>
      <c r="AK199" s="878"/>
      <c r="AL199" s="878"/>
      <c r="AM199" s="879"/>
      <c r="AN199" s="492"/>
      <c r="AO199" s="1329"/>
      <c r="AP199" s="180"/>
      <c r="BL199" s="16" t="str">
        <f>IF(T199="市区町村を選択　▼","",LEFT(T199,5))</f>
        <v/>
      </c>
      <c r="CF199" s="404" t="s">
        <v>968</v>
      </c>
      <c r="CG199" s="404" t="s">
        <v>970</v>
      </c>
    </row>
    <row r="200" spans="1:92" ht="15" hidden="1" customHeight="1" x14ac:dyDescent="0.2">
      <c r="A200" s="255"/>
      <c r="B200" s="443"/>
      <c r="C200" s="1333"/>
      <c r="D200" s="1344"/>
      <c r="E200" s="1345"/>
      <c r="F200" s="1346"/>
      <c r="G200" s="890"/>
      <c r="H200" s="890"/>
      <c r="I200" s="890"/>
      <c r="J200" s="890"/>
      <c r="K200" s="890"/>
      <c r="L200" s="881"/>
      <c r="M200" s="835" t="s">
        <v>225</v>
      </c>
      <c r="N200" s="836"/>
      <c r="O200" s="837"/>
      <c r="P200" s="54" t="str">
        <f>MID($BL$199,COLUMN()-15,1)</f>
        <v/>
      </c>
      <c r="Q200" s="54" t="str">
        <f t="shared" ref="Q200:T200" si="67">MID($BL$199,COLUMN()-15,1)</f>
        <v/>
      </c>
      <c r="R200" s="54" t="str">
        <f t="shared" si="67"/>
        <v/>
      </c>
      <c r="S200" s="54" t="str">
        <f t="shared" si="67"/>
        <v/>
      </c>
      <c r="T200" s="54" t="str">
        <f t="shared" si="67"/>
        <v/>
      </c>
      <c r="U200" s="891"/>
      <c r="V200" s="892"/>
      <c r="W200" s="892"/>
      <c r="X200" s="892"/>
      <c r="Y200" s="892"/>
      <c r="Z200" s="892"/>
      <c r="AA200" s="892"/>
      <c r="AB200" s="892"/>
      <c r="AC200" s="892"/>
      <c r="AD200" s="892"/>
      <c r="AE200" s="892"/>
      <c r="AF200" s="892"/>
      <c r="AG200" s="892"/>
      <c r="AH200" s="892"/>
      <c r="AI200" s="892"/>
      <c r="AJ200" s="892"/>
      <c r="AK200" s="892"/>
      <c r="AL200" s="892"/>
      <c r="AM200" s="893"/>
      <c r="AN200" s="492"/>
      <c r="AO200" s="1329"/>
      <c r="AP200" s="180"/>
      <c r="BL200" s="16" t="str">
        <f>IF(T199="市区町村を選択 ▼","",MID(T199,7,10))</f>
        <v>択　▼</v>
      </c>
      <c r="CF200" s="404" t="s">
        <v>969</v>
      </c>
      <c r="CG200" s="404" t="s">
        <v>971</v>
      </c>
    </row>
    <row r="201" spans="1:92" ht="15" customHeight="1" x14ac:dyDescent="0.2">
      <c r="A201" s="147"/>
      <c r="B201" s="443"/>
      <c r="C201" s="1333"/>
      <c r="D201" s="1344"/>
      <c r="E201" s="1345"/>
      <c r="F201" s="1346"/>
      <c r="G201" s="760"/>
      <c r="H201" s="760"/>
      <c r="I201" s="760"/>
      <c r="J201" s="760"/>
      <c r="K201" s="760"/>
      <c r="L201" s="761"/>
      <c r="M201" s="970" t="str">
        <f>IF(T199="市区町村を選択　▼","",BL200)</f>
        <v/>
      </c>
      <c r="N201" s="971"/>
      <c r="O201" s="971"/>
      <c r="P201" s="971"/>
      <c r="Q201" s="971"/>
      <c r="R201" s="971"/>
      <c r="S201" s="971"/>
      <c r="T201" s="971"/>
      <c r="U201" s="971"/>
      <c r="V201" s="971"/>
      <c r="W201" s="971"/>
      <c r="X201" s="971"/>
      <c r="Y201" s="971"/>
      <c r="Z201" s="971"/>
      <c r="AA201" s="972"/>
      <c r="AB201" s="895" t="s">
        <v>3098</v>
      </c>
      <c r="AC201" s="895"/>
      <c r="AD201" s="895"/>
      <c r="AE201" s="895"/>
      <c r="AF201" s="895"/>
      <c r="AG201" s="895"/>
      <c r="AH201" s="895"/>
      <c r="AI201" s="895"/>
      <c r="AJ201" s="895"/>
      <c r="AK201" s="895"/>
      <c r="AL201" s="895"/>
      <c r="AM201" s="896"/>
      <c r="AN201" s="492"/>
      <c r="AO201" s="1329"/>
      <c r="AP201" s="180"/>
      <c r="BL201" s="66"/>
      <c r="CF201" s="404" t="s">
        <v>970</v>
      </c>
      <c r="CG201" s="404" t="s">
        <v>972</v>
      </c>
    </row>
    <row r="202" spans="1:92" ht="15" customHeight="1" thickBot="1" x14ac:dyDescent="0.25">
      <c r="A202" s="147"/>
      <c r="B202" s="443"/>
      <c r="C202" s="1333"/>
      <c r="D202" s="1344"/>
      <c r="E202" s="1345"/>
      <c r="F202" s="1346"/>
      <c r="G202" s="804" t="s">
        <v>3407</v>
      </c>
      <c r="H202" s="804"/>
      <c r="I202" s="804"/>
      <c r="J202" s="804"/>
      <c r="K202" s="804"/>
      <c r="L202" s="805"/>
      <c r="M202" s="885"/>
      <c r="N202" s="816"/>
      <c r="O202" s="816"/>
      <c r="P202" s="816"/>
      <c r="Q202" s="816"/>
      <c r="R202" s="816"/>
      <c r="S202" s="816"/>
      <c r="T202" s="816"/>
      <c r="U202" s="816"/>
      <c r="V202" s="816"/>
      <c r="W202" s="816"/>
      <c r="X202" s="816"/>
      <c r="Y202" s="816"/>
      <c r="Z202" s="816"/>
      <c r="AA202" s="816"/>
      <c r="AB202" s="816"/>
      <c r="AC202" s="816"/>
      <c r="AD202" s="816"/>
      <c r="AE202" s="816"/>
      <c r="AF202" s="816"/>
      <c r="AG202" s="816"/>
      <c r="AH202" s="816"/>
      <c r="AI202" s="817"/>
      <c r="AJ202" s="1230" t="s">
        <v>224</v>
      </c>
      <c r="AK202" s="1231"/>
      <c r="AL202" s="1231"/>
      <c r="AM202" s="1232"/>
      <c r="AN202" s="492"/>
      <c r="AO202" s="1329"/>
      <c r="AP202" s="180"/>
      <c r="CF202" s="404" t="s">
        <v>971</v>
      </c>
      <c r="CG202" s="404" t="s">
        <v>973</v>
      </c>
    </row>
    <row r="203" spans="1:92" ht="15" hidden="1" customHeight="1" x14ac:dyDescent="0.2">
      <c r="A203" s="255"/>
      <c r="B203" s="443"/>
      <c r="C203" s="1333"/>
      <c r="D203" s="1344"/>
      <c r="E203" s="1345"/>
      <c r="F203" s="1346"/>
      <c r="G203" s="807"/>
      <c r="H203" s="807"/>
      <c r="I203" s="807"/>
      <c r="J203" s="807"/>
      <c r="K203" s="807"/>
      <c r="L203" s="808"/>
      <c r="M203" s="849" t="s">
        <v>225</v>
      </c>
      <c r="N203" s="850"/>
      <c r="O203" s="851"/>
      <c r="P203" s="54" t="str">
        <f>MID($M$202,COLUMN()-15,1)</f>
        <v/>
      </c>
      <c r="Q203" s="54" t="str">
        <f t="shared" ref="Q203:AI203" si="68">MID($M$202,COLUMN()-15,1)</f>
        <v/>
      </c>
      <c r="R203" s="54" t="str">
        <f t="shared" si="68"/>
        <v/>
      </c>
      <c r="S203" s="54" t="str">
        <f t="shared" si="68"/>
        <v/>
      </c>
      <c r="T203" s="54" t="str">
        <f t="shared" si="68"/>
        <v/>
      </c>
      <c r="U203" s="54" t="str">
        <f t="shared" si="68"/>
        <v/>
      </c>
      <c r="V203" s="54" t="str">
        <f t="shared" si="68"/>
        <v/>
      </c>
      <c r="W203" s="54" t="str">
        <f t="shared" si="68"/>
        <v/>
      </c>
      <c r="X203" s="54" t="str">
        <f t="shared" si="68"/>
        <v/>
      </c>
      <c r="Y203" s="54" t="str">
        <f t="shared" si="68"/>
        <v/>
      </c>
      <c r="Z203" s="54" t="str">
        <f t="shared" si="68"/>
        <v/>
      </c>
      <c r="AA203" s="54" t="str">
        <f t="shared" si="68"/>
        <v/>
      </c>
      <c r="AB203" s="54" t="str">
        <f t="shared" si="68"/>
        <v/>
      </c>
      <c r="AC203" s="54" t="str">
        <f t="shared" si="68"/>
        <v/>
      </c>
      <c r="AD203" s="54" t="str">
        <f t="shared" si="68"/>
        <v/>
      </c>
      <c r="AE203" s="54" t="str">
        <f t="shared" si="68"/>
        <v/>
      </c>
      <c r="AF203" s="54" t="str">
        <f t="shared" si="68"/>
        <v/>
      </c>
      <c r="AG203" s="54" t="str">
        <f t="shared" si="68"/>
        <v/>
      </c>
      <c r="AH203" s="54" t="str">
        <f t="shared" si="68"/>
        <v/>
      </c>
      <c r="AI203" s="54" t="str">
        <f t="shared" si="68"/>
        <v/>
      </c>
      <c r="AJ203" s="914"/>
      <c r="AK203" s="915"/>
      <c r="AL203" s="915"/>
      <c r="AM203" s="916"/>
      <c r="AN203" s="492"/>
      <c r="AO203" s="1329"/>
      <c r="AP203" s="180"/>
      <c r="CF203" s="404" t="s">
        <v>972</v>
      </c>
      <c r="CG203" s="404" t="s">
        <v>974</v>
      </c>
    </row>
    <row r="204" spans="1:92" ht="15" hidden="1" customHeight="1" thickBot="1" x14ac:dyDescent="0.25">
      <c r="A204" s="255"/>
      <c r="B204" s="443"/>
      <c r="C204" s="1333"/>
      <c r="D204" s="1347"/>
      <c r="E204" s="1348"/>
      <c r="F204" s="1349"/>
      <c r="G204" s="1317"/>
      <c r="H204" s="1317"/>
      <c r="I204" s="1317"/>
      <c r="J204" s="1317"/>
      <c r="K204" s="1317"/>
      <c r="L204" s="1318"/>
      <c r="M204" s="1350"/>
      <c r="N204" s="1351"/>
      <c r="O204" s="1352"/>
      <c r="P204" s="462" t="str">
        <f>MID($M$202,COLUMN()-15+20,1)</f>
        <v/>
      </c>
      <c r="Q204" s="462" t="str">
        <f t="shared" ref="Q204:AI204" si="69">MID($M$202,COLUMN()-15+20,1)</f>
        <v/>
      </c>
      <c r="R204" s="462" t="str">
        <f t="shared" si="69"/>
        <v/>
      </c>
      <c r="S204" s="462" t="str">
        <f t="shared" si="69"/>
        <v/>
      </c>
      <c r="T204" s="462" t="str">
        <f t="shared" si="69"/>
        <v/>
      </c>
      <c r="U204" s="462" t="str">
        <f t="shared" si="69"/>
        <v/>
      </c>
      <c r="V204" s="462" t="str">
        <f t="shared" si="69"/>
        <v/>
      </c>
      <c r="W204" s="462" t="str">
        <f t="shared" si="69"/>
        <v/>
      </c>
      <c r="X204" s="462" t="str">
        <f t="shared" si="69"/>
        <v/>
      </c>
      <c r="Y204" s="462" t="str">
        <f t="shared" si="69"/>
        <v/>
      </c>
      <c r="Z204" s="462" t="str">
        <f t="shared" si="69"/>
        <v/>
      </c>
      <c r="AA204" s="462" t="str">
        <f t="shared" si="69"/>
        <v/>
      </c>
      <c r="AB204" s="462" t="str">
        <f t="shared" si="69"/>
        <v/>
      </c>
      <c r="AC204" s="462" t="str">
        <f t="shared" si="69"/>
        <v/>
      </c>
      <c r="AD204" s="462" t="str">
        <f t="shared" si="69"/>
        <v/>
      </c>
      <c r="AE204" s="462" t="str">
        <f t="shared" si="69"/>
        <v/>
      </c>
      <c r="AF204" s="462" t="str">
        <f t="shared" si="69"/>
        <v/>
      </c>
      <c r="AG204" s="462" t="str">
        <f t="shared" si="69"/>
        <v/>
      </c>
      <c r="AH204" s="462" t="str">
        <f t="shared" si="69"/>
        <v/>
      </c>
      <c r="AI204" s="462" t="str">
        <f t="shared" si="69"/>
        <v/>
      </c>
      <c r="AJ204" s="1353"/>
      <c r="AK204" s="1354"/>
      <c r="AL204" s="1354"/>
      <c r="AM204" s="1355"/>
      <c r="AN204" s="492"/>
      <c r="AO204" s="1329"/>
      <c r="AP204" s="180"/>
      <c r="CF204" s="404" t="s">
        <v>973</v>
      </c>
      <c r="CG204" s="404" t="s">
        <v>975</v>
      </c>
    </row>
    <row r="205" spans="1:92" ht="15" customHeight="1" thickTop="1" x14ac:dyDescent="0.2">
      <c r="A205" s="147"/>
      <c r="B205" s="443"/>
      <c r="C205" s="1333"/>
      <c r="D205" s="1387" t="s">
        <v>630</v>
      </c>
      <c r="E205" s="1388"/>
      <c r="F205" s="1389"/>
      <c r="G205" s="1299" t="s">
        <v>19</v>
      </c>
      <c r="H205" s="1299"/>
      <c r="I205" s="1299"/>
      <c r="J205" s="1299"/>
      <c r="K205" s="1299"/>
      <c r="L205" s="1300"/>
      <c r="M205" s="1359"/>
      <c r="N205" s="1360"/>
      <c r="O205" s="1360"/>
      <c r="P205" s="1360"/>
      <c r="Q205" s="1360"/>
      <c r="R205" s="1360"/>
      <c r="S205" s="1360"/>
      <c r="T205" s="1360"/>
      <c r="U205" s="1360"/>
      <c r="V205" s="1361"/>
      <c r="W205" s="1362" t="s">
        <v>276</v>
      </c>
      <c r="X205" s="1363"/>
      <c r="Y205" s="1363"/>
      <c r="Z205" s="1363"/>
      <c r="AA205" s="1363"/>
      <c r="AB205" s="1363"/>
      <c r="AC205" s="1363"/>
      <c r="AD205" s="1363"/>
      <c r="AE205" s="1363"/>
      <c r="AF205" s="1363"/>
      <c r="AG205" s="1363"/>
      <c r="AH205" s="1363"/>
      <c r="AI205" s="1363"/>
      <c r="AJ205" s="1363"/>
      <c r="AK205" s="1363"/>
      <c r="AL205" s="1363"/>
      <c r="AM205" s="1364"/>
      <c r="AN205" s="492"/>
      <c r="AO205" s="1329"/>
      <c r="AP205" s="180"/>
      <c r="CF205" s="404" t="s">
        <v>974</v>
      </c>
      <c r="CG205" s="404" t="s">
        <v>976</v>
      </c>
      <c r="CM205" s="132"/>
    </row>
    <row r="206" spans="1:92" ht="15" hidden="1" customHeight="1" x14ac:dyDescent="0.2">
      <c r="A206" s="255"/>
      <c r="B206" s="443"/>
      <c r="C206" s="1333"/>
      <c r="D206" s="1238"/>
      <c r="E206" s="1171"/>
      <c r="F206" s="1172"/>
      <c r="G206" s="890" t="s">
        <v>631</v>
      </c>
      <c r="H206" s="807"/>
      <c r="I206" s="807"/>
      <c r="J206" s="807"/>
      <c r="K206" s="807"/>
      <c r="L206" s="808"/>
      <c r="M206" s="835" t="s">
        <v>225</v>
      </c>
      <c r="N206" s="836"/>
      <c r="O206" s="837"/>
      <c r="P206" s="53" t="str">
        <f>MID($M$205,COLUMN()-15,1)</f>
        <v/>
      </c>
      <c r="Q206" s="53" t="str">
        <f t="shared" ref="Q206:AI206" si="70">MID($M$205,COLUMN()-15,1)</f>
        <v/>
      </c>
      <c r="R206" s="53" t="str">
        <f t="shared" si="70"/>
        <v/>
      </c>
      <c r="S206" s="53" t="str">
        <f t="shared" si="70"/>
        <v/>
      </c>
      <c r="T206" s="53" t="str">
        <f t="shared" si="70"/>
        <v/>
      </c>
      <c r="U206" s="53" t="str">
        <f t="shared" si="70"/>
        <v/>
      </c>
      <c r="V206" s="53" t="str">
        <f t="shared" si="70"/>
        <v/>
      </c>
      <c r="W206" s="53" t="str">
        <f t="shared" si="70"/>
        <v/>
      </c>
      <c r="X206" s="53" t="str">
        <f t="shared" si="70"/>
        <v/>
      </c>
      <c r="Y206" s="53" t="str">
        <f t="shared" si="70"/>
        <v/>
      </c>
      <c r="Z206" s="53" t="str">
        <f t="shared" si="70"/>
        <v/>
      </c>
      <c r="AA206" s="53" t="str">
        <f t="shared" si="70"/>
        <v/>
      </c>
      <c r="AB206" s="53" t="str">
        <f t="shared" si="70"/>
        <v/>
      </c>
      <c r="AC206" s="53" t="str">
        <f t="shared" si="70"/>
        <v/>
      </c>
      <c r="AD206" s="53" t="str">
        <f t="shared" si="70"/>
        <v/>
      </c>
      <c r="AE206" s="53" t="str">
        <f t="shared" si="70"/>
        <v/>
      </c>
      <c r="AF206" s="53" t="str">
        <f t="shared" si="70"/>
        <v/>
      </c>
      <c r="AG206" s="53" t="str">
        <f t="shared" si="70"/>
        <v/>
      </c>
      <c r="AH206" s="53" t="str">
        <f t="shared" si="70"/>
        <v/>
      </c>
      <c r="AI206" s="53" t="str">
        <f t="shared" si="70"/>
        <v/>
      </c>
      <c r="AJ206" s="891"/>
      <c r="AK206" s="892"/>
      <c r="AL206" s="892"/>
      <c r="AM206" s="893"/>
      <c r="AN206" s="492"/>
      <c r="AO206" s="1329"/>
      <c r="AP206" s="180"/>
      <c r="CF206" s="404" t="s">
        <v>975</v>
      </c>
      <c r="CG206" s="404" t="s">
        <v>977</v>
      </c>
    </row>
    <row r="207" spans="1:92" s="129" customFormat="1" ht="15" customHeight="1" x14ac:dyDescent="0.2">
      <c r="A207" s="147"/>
      <c r="B207" s="443"/>
      <c r="C207" s="1333"/>
      <c r="D207" s="1238"/>
      <c r="E207" s="1171"/>
      <c r="F207" s="1172"/>
      <c r="G207" s="807"/>
      <c r="H207" s="807"/>
      <c r="I207" s="807"/>
      <c r="J207" s="807"/>
      <c r="K207" s="807"/>
      <c r="L207" s="808"/>
      <c r="M207" s="885"/>
      <c r="N207" s="816"/>
      <c r="O207" s="816"/>
      <c r="P207" s="816"/>
      <c r="Q207" s="816"/>
      <c r="R207" s="816"/>
      <c r="S207" s="816"/>
      <c r="T207" s="816"/>
      <c r="U207" s="816"/>
      <c r="V207" s="816"/>
      <c r="W207" s="816"/>
      <c r="X207" s="816"/>
      <c r="Y207" s="816"/>
      <c r="Z207" s="817"/>
      <c r="AA207" s="887" t="s">
        <v>1011</v>
      </c>
      <c r="AB207" s="887"/>
      <c r="AC207" s="887"/>
      <c r="AD207" s="887"/>
      <c r="AE207" s="887"/>
      <c r="AF207" s="887"/>
      <c r="AG207" s="887"/>
      <c r="AH207" s="887"/>
      <c r="AI207" s="887"/>
      <c r="AJ207" s="887"/>
      <c r="AK207" s="887"/>
      <c r="AL207" s="887"/>
      <c r="AM207" s="888"/>
      <c r="AN207" s="492"/>
      <c r="AO207" s="1329"/>
      <c r="AP207" s="180"/>
      <c r="AQ207" s="186"/>
      <c r="AR207" s="52"/>
      <c r="AS207" s="52"/>
      <c r="AT207" s="52"/>
      <c r="AU207" s="52"/>
      <c r="AV207" s="52"/>
      <c r="AW207" s="52"/>
      <c r="AX207" s="52"/>
      <c r="AY207" s="52"/>
      <c r="AZ207" s="52"/>
      <c r="BA207" s="52"/>
      <c r="BB207" s="52"/>
      <c r="BC207" s="52"/>
      <c r="BD207" s="52"/>
      <c r="BE207" s="52"/>
      <c r="BF207" s="52"/>
      <c r="BG207" s="52"/>
      <c r="BH207" s="52"/>
      <c r="BI207" s="52"/>
      <c r="BJ207" s="52"/>
      <c r="BK207" s="7"/>
      <c r="BL207" s="15"/>
      <c r="BM207" s="15"/>
      <c r="BN207" s="15"/>
      <c r="BO207" s="18"/>
      <c r="BP207" s="18"/>
      <c r="BQ207" s="18"/>
      <c r="BR207" s="18"/>
      <c r="BS207" s="18"/>
      <c r="BT207" s="18"/>
      <c r="BU207" s="18"/>
      <c r="BV207" s="18"/>
      <c r="BW207" s="18"/>
      <c r="BX207" s="18"/>
      <c r="BY207" s="18"/>
      <c r="BZ207" s="63"/>
      <c r="CA207" s="132"/>
      <c r="CB207" s="132"/>
      <c r="CC207" s="132"/>
      <c r="CD207" s="132"/>
      <c r="CE207" s="130"/>
      <c r="CF207" s="404" t="s">
        <v>976</v>
      </c>
      <c r="CG207" s="404" t="s">
        <v>978</v>
      </c>
      <c r="CH207" s="132"/>
      <c r="CI207" s="132"/>
      <c r="CJ207" s="130"/>
      <c r="CK207" s="132"/>
      <c r="CL207" s="130"/>
      <c r="CM207" s="130"/>
      <c r="CN207" s="132"/>
    </row>
    <row r="208" spans="1:92" ht="15" hidden="1" customHeight="1" x14ac:dyDescent="0.2">
      <c r="A208" s="255"/>
      <c r="B208" s="443"/>
      <c r="C208" s="1333"/>
      <c r="D208" s="1238"/>
      <c r="E208" s="1171"/>
      <c r="F208" s="1172"/>
      <c r="G208" s="897"/>
      <c r="H208" s="897"/>
      <c r="I208" s="897"/>
      <c r="J208" s="897"/>
      <c r="K208" s="897"/>
      <c r="L208" s="898"/>
      <c r="M208" s="835" t="s">
        <v>225</v>
      </c>
      <c r="N208" s="836"/>
      <c r="O208" s="837"/>
      <c r="P208" s="53" t="str">
        <f>MID($M$207,COLUMN()-15,1)</f>
        <v/>
      </c>
      <c r="Q208" s="53" t="str">
        <f t="shared" ref="Q208:AI208" si="71">MID($M$207,COLUMN()-15,1)</f>
        <v/>
      </c>
      <c r="R208" s="53" t="str">
        <f t="shared" si="71"/>
        <v/>
      </c>
      <c r="S208" s="53" t="str">
        <f t="shared" si="71"/>
        <v/>
      </c>
      <c r="T208" s="53" t="str">
        <f t="shared" si="71"/>
        <v/>
      </c>
      <c r="U208" s="53" t="str">
        <f t="shared" si="71"/>
        <v/>
      </c>
      <c r="V208" s="53" t="str">
        <f t="shared" si="71"/>
        <v/>
      </c>
      <c r="W208" s="53" t="str">
        <f t="shared" si="71"/>
        <v/>
      </c>
      <c r="X208" s="53" t="str">
        <f t="shared" si="71"/>
        <v/>
      </c>
      <c r="Y208" s="53" t="str">
        <f t="shared" si="71"/>
        <v/>
      </c>
      <c r="Z208" s="53" t="str">
        <f t="shared" si="71"/>
        <v/>
      </c>
      <c r="AA208" s="53" t="str">
        <f t="shared" si="71"/>
        <v/>
      </c>
      <c r="AB208" s="53" t="str">
        <f t="shared" si="71"/>
        <v/>
      </c>
      <c r="AC208" s="53" t="str">
        <f t="shared" si="71"/>
        <v/>
      </c>
      <c r="AD208" s="53" t="str">
        <f t="shared" si="71"/>
        <v/>
      </c>
      <c r="AE208" s="53" t="str">
        <f t="shared" si="71"/>
        <v/>
      </c>
      <c r="AF208" s="53" t="str">
        <f t="shared" si="71"/>
        <v/>
      </c>
      <c r="AG208" s="53" t="str">
        <f t="shared" si="71"/>
        <v/>
      </c>
      <c r="AH208" s="53" t="str">
        <f t="shared" si="71"/>
        <v/>
      </c>
      <c r="AI208" s="53" t="str">
        <f t="shared" si="71"/>
        <v/>
      </c>
      <c r="AJ208" s="891"/>
      <c r="AK208" s="892"/>
      <c r="AL208" s="892"/>
      <c r="AM208" s="893"/>
      <c r="AN208" s="492"/>
      <c r="AO208" s="1329"/>
      <c r="AP208" s="180"/>
      <c r="CF208" s="404" t="s">
        <v>977</v>
      </c>
      <c r="CG208" s="404" t="s">
        <v>979</v>
      </c>
      <c r="CJ208" s="132"/>
    </row>
    <row r="209" spans="1:92" ht="15" customHeight="1" x14ac:dyDescent="0.2">
      <c r="A209" s="147"/>
      <c r="B209" s="443"/>
      <c r="C209" s="1333"/>
      <c r="D209" s="1238"/>
      <c r="E209" s="1171"/>
      <c r="F209" s="1172"/>
      <c r="G209" s="863" t="s">
        <v>109</v>
      </c>
      <c r="H209" s="863"/>
      <c r="I209" s="863"/>
      <c r="J209" s="863"/>
      <c r="K209" s="863"/>
      <c r="L209" s="864"/>
      <c r="M209" s="847" t="s">
        <v>3227</v>
      </c>
      <c r="N209" s="848"/>
      <c r="O209" s="848"/>
      <c r="P209" s="861"/>
      <c r="Q209" s="862"/>
      <c r="R209" s="498" t="s">
        <v>231</v>
      </c>
      <c r="S209" s="861"/>
      <c r="T209" s="862"/>
      <c r="U209" s="497" t="s">
        <v>232</v>
      </c>
      <c r="V209" s="861"/>
      <c r="W209" s="862"/>
      <c r="X209" s="497" t="s">
        <v>233</v>
      </c>
      <c r="Y209" s="878"/>
      <c r="Z209" s="878"/>
      <c r="AA209" s="878"/>
      <c r="AB209" s="878"/>
      <c r="AC209" s="878"/>
      <c r="AD209" s="878"/>
      <c r="AE209" s="878"/>
      <c r="AF209" s="878"/>
      <c r="AG209" s="878"/>
      <c r="AH209" s="878"/>
      <c r="AI209" s="878"/>
      <c r="AJ209" s="878"/>
      <c r="AK209" s="878"/>
      <c r="AL209" s="878"/>
      <c r="AM209" s="879"/>
      <c r="AN209" s="492"/>
      <c r="AO209" s="1329"/>
      <c r="AP209" s="393"/>
      <c r="AR209" s="186"/>
      <c r="AS209" s="186"/>
      <c r="AT209" s="186"/>
      <c r="AU209" s="186"/>
      <c r="AV209" s="186"/>
      <c r="AW209" s="186"/>
      <c r="AX209" s="186"/>
      <c r="AY209" s="186"/>
      <c r="AZ209" s="186"/>
      <c r="BA209" s="186"/>
      <c r="BB209" s="186"/>
      <c r="BC209" s="186"/>
      <c r="BD209" s="186"/>
      <c r="BE209" s="186"/>
      <c r="BF209" s="186"/>
      <c r="BG209" s="186"/>
      <c r="BH209" s="186"/>
      <c r="BI209" s="186"/>
      <c r="BL209" s="16" t="str">
        <f>IF(M209="選択▼","",M209&amp;P209&amp;R209&amp;S209&amp;U209&amp;V209&amp;X209)</f>
        <v/>
      </c>
      <c r="BM209" s="67" t="str">
        <f>MID(P209,COLUMN()-64,1)</f>
        <v/>
      </c>
      <c r="BN209" s="67" t="str">
        <f>MID(P209,COLUMN()-64,1)</f>
        <v/>
      </c>
      <c r="BO209" s="67" t="str">
        <f>MID(S209,COLUMN()-66,1)</f>
        <v/>
      </c>
      <c r="BP209" s="67" t="str">
        <f>MID(S209,COLUMN()-66,1)</f>
        <v/>
      </c>
      <c r="BQ209" s="67" t="str">
        <f>MID(V209,COLUMN()-68,1)</f>
        <v/>
      </c>
      <c r="BR209" s="67" t="str">
        <f>MID(V209,COLUMN()-68,1)</f>
        <v/>
      </c>
      <c r="BS209" s="83" t="str">
        <f>IF(★法人その他入力!M209="平成","H",IF(★法人その他入力!M209="昭和","S",IF(★法人その他入力!M209="大正","T",IF(★法人その他入力!M209="明治","M",""))))</f>
        <v/>
      </c>
      <c r="CE209" s="132"/>
      <c r="CF209" s="404" t="s">
        <v>978</v>
      </c>
      <c r="CG209" s="404" t="s">
        <v>980</v>
      </c>
      <c r="CL209" s="132"/>
    </row>
    <row r="210" spans="1:92" ht="15" customHeight="1" x14ac:dyDescent="0.2">
      <c r="A210" s="147"/>
      <c r="B210" s="443"/>
      <c r="C210" s="1333"/>
      <c r="D210" s="1238"/>
      <c r="E210" s="1171"/>
      <c r="F210" s="1172"/>
      <c r="G210" s="863" t="s">
        <v>622</v>
      </c>
      <c r="H210" s="863"/>
      <c r="I210" s="863"/>
      <c r="J210" s="863"/>
      <c r="K210" s="863"/>
      <c r="L210" s="864"/>
      <c r="M210" s="1224"/>
      <c r="N210" s="1225"/>
      <c r="O210" s="1225"/>
      <c r="P210" s="1226"/>
      <c r="Q210" s="1259" t="s">
        <v>623</v>
      </c>
      <c r="R210" s="1125"/>
      <c r="S210" s="1037" t="s">
        <v>625</v>
      </c>
      <c r="T210" s="1037"/>
      <c r="U210" s="1037"/>
      <c r="V210" s="1037"/>
      <c r="W210" s="1224"/>
      <c r="X210" s="1225"/>
      <c r="Y210" s="1225"/>
      <c r="Z210" s="1225"/>
      <c r="AA210" s="1226"/>
      <c r="AB210" s="1125" t="s">
        <v>624</v>
      </c>
      <c r="AC210" s="1125"/>
      <c r="AD210" s="1037" t="s">
        <v>626</v>
      </c>
      <c r="AE210" s="1037"/>
      <c r="AF210" s="868"/>
      <c r="AG210" s="815"/>
      <c r="AH210" s="869"/>
      <c r="AI210" s="1125" t="s">
        <v>627</v>
      </c>
      <c r="AJ210" s="1125"/>
      <c r="AK210" s="1125"/>
      <c r="AL210" s="1125"/>
      <c r="AM210" s="1240"/>
      <c r="AN210" s="492"/>
      <c r="AO210" s="1329"/>
      <c r="AP210" s="180"/>
      <c r="CF210" s="404" t="s">
        <v>979</v>
      </c>
      <c r="CG210" s="404" t="s">
        <v>981</v>
      </c>
    </row>
    <row r="211" spans="1:92" ht="15" customHeight="1" x14ac:dyDescent="0.2">
      <c r="A211" s="147"/>
      <c r="B211" s="443"/>
      <c r="C211" s="1333"/>
      <c r="D211" s="1238"/>
      <c r="E211" s="1171"/>
      <c r="F211" s="1172"/>
      <c r="G211" s="757" t="s">
        <v>3099</v>
      </c>
      <c r="H211" s="757"/>
      <c r="I211" s="757"/>
      <c r="J211" s="757"/>
      <c r="K211" s="757"/>
      <c r="L211" s="758"/>
      <c r="M211" s="847" t="s">
        <v>572</v>
      </c>
      <c r="N211" s="848"/>
      <c r="O211" s="848"/>
      <c r="P211" s="848"/>
      <c r="Q211" s="848"/>
      <c r="R211" s="932"/>
      <c r="S211" s="500"/>
      <c r="T211" s="899" t="s">
        <v>3414</v>
      </c>
      <c r="U211" s="845"/>
      <c r="V211" s="845"/>
      <c r="W211" s="845"/>
      <c r="X211" s="845"/>
      <c r="Y211" s="845"/>
      <c r="Z211" s="845"/>
      <c r="AA211" s="846"/>
      <c r="AB211" s="877"/>
      <c r="AC211" s="878"/>
      <c r="AD211" s="878"/>
      <c r="AE211" s="878"/>
      <c r="AF211" s="878"/>
      <c r="AG211" s="878"/>
      <c r="AH211" s="878"/>
      <c r="AI211" s="878"/>
      <c r="AJ211" s="878"/>
      <c r="AK211" s="878"/>
      <c r="AL211" s="878"/>
      <c r="AM211" s="879"/>
      <c r="AN211" s="492"/>
      <c r="AO211" s="1329"/>
      <c r="AP211" s="180"/>
      <c r="BL211" s="16" t="str">
        <f>IF(T211="市区町村を選択　▼","",LEFT(T211,5))</f>
        <v/>
      </c>
      <c r="CF211" s="404" t="s">
        <v>980</v>
      </c>
      <c r="CG211" s="404" t="s">
        <v>982</v>
      </c>
    </row>
    <row r="212" spans="1:92" ht="15" hidden="1" customHeight="1" x14ac:dyDescent="0.2">
      <c r="A212" s="255"/>
      <c r="B212" s="443"/>
      <c r="C212" s="1333"/>
      <c r="D212" s="1238"/>
      <c r="E212" s="1171"/>
      <c r="F212" s="1172"/>
      <c r="G212" s="890"/>
      <c r="H212" s="890"/>
      <c r="I212" s="890"/>
      <c r="J212" s="890"/>
      <c r="K212" s="890"/>
      <c r="L212" s="881"/>
      <c r="M212" s="835" t="s">
        <v>225</v>
      </c>
      <c r="N212" s="836"/>
      <c r="O212" s="837"/>
      <c r="P212" s="54" t="str">
        <f>MID($BL$211,COLUMN()-15,1)</f>
        <v/>
      </c>
      <c r="Q212" s="54" t="str">
        <f t="shared" ref="Q212:T212" si="72">MID($BL$211,COLUMN()-15,1)</f>
        <v/>
      </c>
      <c r="R212" s="54" t="str">
        <f t="shared" si="72"/>
        <v/>
      </c>
      <c r="S212" s="54" t="str">
        <f t="shared" si="72"/>
        <v/>
      </c>
      <c r="T212" s="54" t="str">
        <f t="shared" si="72"/>
        <v/>
      </c>
      <c r="U212" s="891"/>
      <c r="V212" s="892"/>
      <c r="W212" s="892"/>
      <c r="X212" s="892"/>
      <c r="Y212" s="892"/>
      <c r="Z212" s="892"/>
      <c r="AA212" s="892"/>
      <c r="AB212" s="892"/>
      <c r="AC212" s="892"/>
      <c r="AD212" s="892"/>
      <c r="AE212" s="892"/>
      <c r="AF212" s="892"/>
      <c r="AG212" s="892"/>
      <c r="AH212" s="892"/>
      <c r="AI212" s="892"/>
      <c r="AJ212" s="892"/>
      <c r="AK212" s="892"/>
      <c r="AL212" s="892"/>
      <c r="AM212" s="893"/>
      <c r="AN212" s="492"/>
      <c r="AO212" s="1329"/>
      <c r="AP212" s="180"/>
      <c r="BL212" s="16" t="str">
        <f>IF(T211="市区町村を選択 ▼","",MID(T211,7,10))</f>
        <v>択　▼</v>
      </c>
      <c r="CF212" s="404" t="s">
        <v>981</v>
      </c>
      <c r="CG212" s="404" t="s">
        <v>983</v>
      </c>
    </row>
    <row r="213" spans="1:92" ht="15" customHeight="1" x14ac:dyDescent="0.2">
      <c r="A213" s="147"/>
      <c r="B213" s="443"/>
      <c r="C213" s="1333"/>
      <c r="D213" s="1238"/>
      <c r="E213" s="1171"/>
      <c r="F213" s="1172"/>
      <c r="G213" s="760"/>
      <c r="H213" s="760"/>
      <c r="I213" s="760"/>
      <c r="J213" s="760"/>
      <c r="K213" s="760"/>
      <c r="L213" s="761"/>
      <c r="M213" s="970" t="str">
        <f>IF(T211="市区町村を選択　▼","",BL212)</f>
        <v/>
      </c>
      <c r="N213" s="971"/>
      <c r="O213" s="971"/>
      <c r="P213" s="971"/>
      <c r="Q213" s="971"/>
      <c r="R213" s="971"/>
      <c r="S213" s="971"/>
      <c r="T213" s="971"/>
      <c r="U213" s="971"/>
      <c r="V213" s="971"/>
      <c r="W213" s="971"/>
      <c r="X213" s="971"/>
      <c r="Y213" s="971"/>
      <c r="Z213" s="971"/>
      <c r="AA213" s="972"/>
      <c r="AB213" s="895" t="s">
        <v>3098</v>
      </c>
      <c r="AC213" s="895"/>
      <c r="AD213" s="895"/>
      <c r="AE213" s="895"/>
      <c r="AF213" s="895"/>
      <c r="AG213" s="895"/>
      <c r="AH213" s="895"/>
      <c r="AI213" s="895"/>
      <c r="AJ213" s="895"/>
      <c r="AK213" s="895"/>
      <c r="AL213" s="895"/>
      <c r="AM213" s="896"/>
      <c r="AN213" s="492"/>
      <c r="AO213" s="1329"/>
      <c r="AP213" s="180"/>
      <c r="BL213" s="66"/>
      <c r="CF213" s="404" t="s">
        <v>982</v>
      </c>
      <c r="CG213" s="404" t="s">
        <v>984</v>
      </c>
    </row>
    <row r="214" spans="1:92" ht="15" customHeight="1" x14ac:dyDescent="0.2">
      <c r="A214" s="147"/>
      <c r="B214" s="443"/>
      <c r="C214" s="1333"/>
      <c r="D214" s="1238"/>
      <c r="E214" s="1171"/>
      <c r="F214" s="1172"/>
      <c r="G214" s="804" t="s">
        <v>3407</v>
      </c>
      <c r="H214" s="804"/>
      <c r="I214" s="804"/>
      <c r="J214" s="804"/>
      <c r="K214" s="804"/>
      <c r="L214" s="805"/>
      <c r="M214" s="885"/>
      <c r="N214" s="816"/>
      <c r="O214" s="816"/>
      <c r="P214" s="816"/>
      <c r="Q214" s="816"/>
      <c r="R214" s="816"/>
      <c r="S214" s="816"/>
      <c r="T214" s="816"/>
      <c r="U214" s="816"/>
      <c r="V214" s="816"/>
      <c r="W214" s="816"/>
      <c r="X214" s="816"/>
      <c r="Y214" s="816"/>
      <c r="Z214" s="816"/>
      <c r="AA214" s="816"/>
      <c r="AB214" s="816"/>
      <c r="AC214" s="816"/>
      <c r="AD214" s="816"/>
      <c r="AE214" s="816"/>
      <c r="AF214" s="816"/>
      <c r="AG214" s="816"/>
      <c r="AH214" s="816"/>
      <c r="AI214" s="817"/>
      <c r="AJ214" s="1230" t="s">
        <v>224</v>
      </c>
      <c r="AK214" s="1231"/>
      <c r="AL214" s="1231"/>
      <c r="AM214" s="1232"/>
      <c r="AN214" s="492"/>
      <c r="AO214" s="1329"/>
      <c r="AP214" s="180"/>
      <c r="CF214" s="404" t="s">
        <v>983</v>
      </c>
      <c r="CG214" s="404" t="s">
        <v>985</v>
      </c>
    </row>
    <row r="215" spans="1:92" ht="15" hidden="1" customHeight="1" x14ac:dyDescent="0.2">
      <c r="A215" s="255"/>
      <c r="B215" s="443"/>
      <c r="C215" s="1333"/>
      <c r="D215" s="1238"/>
      <c r="E215" s="1171"/>
      <c r="F215" s="1172"/>
      <c r="G215" s="807"/>
      <c r="H215" s="807"/>
      <c r="I215" s="807"/>
      <c r="J215" s="807"/>
      <c r="K215" s="807"/>
      <c r="L215" s="808"/>
      <c r="M215" s="849" t="s">
        <v>225</v>
      </c>
      <c r="N215" s="850"/>
      <c r="O215" s="851"/>
      <c r="P215" s="54" t="str">
        <f>MID($M$214,COLUMN()-15,1)</f>
        <v/>
      </c>
      <c r="Q215" s="54" t="str">
        <f t="shared" ref="Q215:AI215" si="73">MID($M$214,COLUMN()-15,1)</f>
        <v/>
      </c>
      <c r="R215" s="54" t="str">
        <f t="shared" si="73"/>
        <v/>
      </c>
      <c r="S215" s="54" t="str">
        <f t="shared" si="73"/>
        <v/>
      </c>
      <c r="T215" s="54" t="str">
        <f t="shared" si="73"/>
        <v/>
      </c>
      <c r="U215" s="54" t="str">
        <f t="shared" si="73"/>
        <v/>
      </c>
      <c r="V215" s="54" t="str">
        <f t="shared" si="73"/>
        <v/>
      </c>
      <c r="W215" s="54" t="str">
        <f t="shared" si="73"/>
        <v/>
      </c>
      <c r="X215" s="54" t="str">
        <f t="shared" si="73"/>
        <v/>
      </c>
      <c r="Y215" s="54" t="str">
        <f t="shared" si="73"/>
        <v/>
      </c>
      <c r="Z215" s="54" t="str">
        <f t="shared" si="73"/>
        <v/>
      </c>
      <c r="AA215" s="54" t="str">
        <f t="shared" si="73"/>
        <v/>
      </c>
      <c r="AB215" s="54" t="str">
        <f t="shared" si="73"/>
        <v/>
      </c>
      <c r="AC215" s="54" t="str">
        <f t="shared" si="73"/>
        <v/>
      </c>
      <c r="AD215" s="54" t="str">
        <f t="shared" si="73"/>
        <v/>
      </c>
      <c r="AE215" s="54" t="str">
        <f t="shared" si="73"/>
        <v/>
      </c>
      <c r="AF215" s="54" t="str">
        <f t="shared" si="73"/>
        <v/>
      </c>
      <c r="AG215" s="54" t="str">
        <f t="shared" si="73"/>
        <v/>
      </c>
      <c r="AH215" s="54" t="str">
        <f t="shared" si="73"/>
        <v/>
      </c>
      <c r="AI215" s="54" t="str">
        <f t="shared" si="73"/>
        <v/>
      </c>
      <c r="AJ215" s="914"/>
      <c r="AK215" s="915"/>
      <c r="AL215" s="915"/>
      <c r="AM215" s="916"/>
      <c r="AN215" s="492"/>
      <c r="AO215" s="1329"/>
      <c r="AP215" s="180"/>
      <c r="CF215" s="404" t="s">
        <v>984</v>
      </c>
      <c r="CG215" s="404" t="s">
        <v>986</v>
      </c>
      <c r="CM215" s="132"/>
    </row>
    <row r="216" spans="1:92" ht="15" hidden="1" customHeight="1" x14ac:dyDescent="0.2">
      <c r="A216" s="255"/>
      <c r="B216" s="443"/>
      <c r="C216" s="1334"/>
      <c r="D216" s="1239"/>
      <c r="E216" s="1173"/>
      <c r="F216" s="1174"/>
      <c r="G216" s="897"/>
      <c r="H216" s="897"/>
      <c r="I216" s="897"/>
      <c r="J216" s="897"/>
      <c r="K216" s="897"/>
      <c r="L216" s="898"/>
      <c r="M216" s="852"/>
      <c r="N216" s="853"/>
      <c r="O216" s="854"/>
      <c r="P216" s="54" t="str">
        <f>MID($M$214,COLUMN()-15+20,1)</f>
        <v/>
      </c>
      <c r="Q216" s="54" t="str">
        <f t="shared" ref="Q216:AI216" si="74">MID($M$214,COLUMN()-15+20,1)</f>
        <v/>
      </c>
      <c r="R216" s="54" t="str">
        <f t="shared" si="74"/>
        <v/>
      </c>
      <c r="S216" s="54" t="str">
        <f t="shared" si="74"/>
        <v/>
      </c>
      <c r="T216" s="54" t="str">
        <f t="shared" si="74"/>
        <v/>
      </c>
      <c r="U216" s="54" t="str">
        <f t="shared" si="74"/>
        <v/>
      </c>
      <c r="V216" s="54" t="str">
        <f t="shared" si="74"/>
        <v/>
      </c>
      <c r="W216" s="54" t="str">
        <f t="shared" si="74"/>
        <v/>
      </c>
      <c r="X216" s="54" t="str">
        <f t="shared" si="74"/>
        <v/>
      </c>
      <c r="Y216" s="54" t="str">
        <f t="shared" si="74"/>
        <v/>
      </c>
      <c r="Z216" s="54" t="str">
        <f t="shared" si="74"/>
        <v/>
      </c>
      <c r="AA216" s="54" t="str">
        <f t="shared" si="74"/>
        <v/>
      </c>
      <c r="AB216" s="54" t="str">
        <f t="shared" si="74"/>
        <v/>
      </c>
      <c r="AC216" s="54" t="str">
        <f t="shared" si="74"/>
        <v/>
      </c>
      <c r="AD216" s="54" t="str">
        <f t="shared" si="74"/>
        <v/>
      </c>
      <c r="AE216" s="54" t="str">
        <f t="shared" si="74"/>
        <v/>
      </c>
      <c r="AF216" s="54" t="str">
        <f t="shared" si="74"/>
        <v/>
      </c>
      <c r="AG216" s="54" t="str">
        <f t="shared" si="74"/>
        <v/>
      </c>
      <c r="AH216" s="54" t="str">
        <f t="shared" si="74"/>
        <v/>
      </c>
      <c r="AI216" s="54" t="str">
        <f t="shared" si="74"/>
        <v/>
      </c>
      <c r="AJ216" s="917"/>
      <c r="AK216" s="918"/>
      <c r="AL216" s="918"/>
      <c r="AM216" s="919"/>
      <c r="AN216" s="492"/>
      <c r="AO216" s="1329"/>
      <c r="AP216" s="180"/>
      <c r="CF216" s="404" t="s">
        <v>985</v>
      </c>
      <c r="CG216" s="404" t="s">
        <v>987</v>
      </c>
    </row>
    <row r="217" spans="1:92" s="129" customFormat="1" ht="15" customHeight="1" thickBot="1" x14ac:dyDescent="0.25">
      <c r="A217" s="395"/>
      <c r="B217" s="444"/>
      <c r="C217" s="528"/>
      <c r="D217" s="529"/>
      <c r="E217" s="529"/>
      <c r="F217" s="529"/>
      <c r="G217" s="529"/>
      <c r="H217" s="529"/>
      <c r="I217" s="529"/>
      <c r="J217" s="529"/>
      <c r="K217" s="529"/>
      <c r="L217" s="529"/>
      <c r="M217" s="528"/>
      <c r="N217" s="528"/>
      <c r="O217" s="528"/>
      <c r="P217" s="528"/>
      <c r="Q217" s="528"/>
      <c r="R217" s="528"/>
      <c r="S217" s="528"/>
      <c r="T217" s="528"/>
      <c r="U217" s="528"/>
      <c r="V217" s="528"/>
      <c r="W217" s="528"/>
      <c r="X217" s="528"/>
      <c r="Y217" s="528"/>
      <c r="Z217" s="528"/>
      <c r="AA217" s="528"/>
      <c r="AB217" s="528"/>
      <c r="AC217" s="528"/>
      <c r="AD217" s="528"/>
      <c r="AE217" s="528"/>
      <c r="AF217" s="528"/>
      <c r="AG217" s="528"/>
      <c r="AH217" s="528"/>
      <c r="AI217" s="528"/>
      <c r="AJ217" s="528"/>
      <c r="AK217" s="528"/>
      <c r="AL217" s="528"/>
      <c r="AM217" s="528"/>
      <c r="AN217" s="445"/>
      <c r="AO217" s="1330"/>
      <c r="AP217" s="402"/>
      <c r="AQ217" s="186"/>
      <c r="AR217" s="52"/>
      <c r="AS217" s="52"/>
      <c r="AT217" s="52"/>
      <c r="AU217" s="52"/>
      <c r="AV217" s="52"/>
      <c r="AW217" s="52"/>
      <c r="AX217" s="52"/>
      <c r="AY217" s="52"/>
      <c r="AZ217" s="52"/>
      <c r="BA217" s="52"/>
      <c r="BB217" s="52"/>
      <c r="BC217" s="52"/>
      <c r="BD217" s="52"/>
      <c r="BE217" s="52"/>
      <c r="BF217" s="52"/>
      <c r="BG217" s="52"/>
      <c r="BH217" s="52"/>
      <c r="BI217" s="52"/>
      <c r="BJ217" s="52"/>
      <c r="BK217" s="7"/>
      <c r="BL217" s="15"/>
      <c r="BM217" s="15"/>
      <c r="BN217" s="15"/>
      <c r="BO217" s="18"/>
      <c r="BP217" s="18"/>
      <c r="BQ217" s="18"/>
      <c r="BR217" s="18"/>
      <c r="BS217" s="18"/>
      <c r="BT217" s="18"/>
      <c r="BU217" s="18"/>
      <c r="BV217" s="18"/>
      <c r="BW217" s="18"/>
      <c r="BX217" s="18"/>
      <c r="BY217" s="18"/>
      <c r="BZ217" s="63"/>
      <c r="CA217" s="132"/>
      <c r="CB217" s="132"/>
      <c r="CC217" s="132"/>
      <c r="CD217" s="132"/>
      <c r="CE217" s="130"/>
      <c r="CF217" s="404" t="s">
        <v>986</v>
      </c>
      <c r="CG217" s="404" t="s">
        <v>988</v>
      </c>
      <c r="CH217" s="132"/>
      <c r="CI217" s="132"/>
      <c r="CJ217" s="130"/>
      <c r="CK217" s="132"/>
      <c r="CL217" s="130"/>
      <c r="CM217" s="130"/>
      <c r="CN217" s="132"/>
    </row>
    <row r="218" spans="1:92" ht="15" customHeight="1" thickTop="1" thickBot="1" x14ac:dyDescent="0.25">
      <c r="A218" s="395"/>
      <c r="B218" s="1006" t="s">
        <v>3506</v>
      </c>
      <c r="C218" s="1006"/>
      <c r="D218" s="1006"/>
      <c r="E218" s="1006"/>
      <c r="F218" s="1006"/>
      <c r="G218" s="534"/>
      <c r="H218" s="395"/>
      <c r="I218" s="395"/>
      <c r="J218" s="395"/>
      <c r="K218" s="395"/>
      <c r="L218" s="395"/>
      <c r="M218" s="393"/>
      <c r="N218" s="393"/>
      <c r="O218" s="393"/>
      <c r="P218" s="393"/>
      <c r="Q218" s="393"/>
      <c r="R218" s="393"/>
      <c r="S218" s="393"/>
      <c r="T218" s="393"/>
      <c r="U218" s="393"/>
      <c r="V218" s="393"/>
      <c r="W218" s="393"/>
      <c r="X218" s="393"/>
      <c r="Y218" s="393"/>
      <c r="Z218" s="393"/>
      <c r="AA218" s="393"/>
      <c r="AB218" s="393"/>
      <c r="AC218" s="393"/>
      <c r="AD218" s="393"/>
      <c r="AE218" s="393"/>
      <c r="AF218" s="393"/>
      <c r="AG218" s="393"/>
      <c r="AH218" s="393"/>
      <c r="AI218" s="1006" t="s">
        <v>3167</v>
      </c>
      <c r="AJ218" s="1006"/>
      <c r="AK218" s="1006"/>
      <c r="AL218" s="1006"/>
      <c r="AM218" s="1006"/>
      <c r="AN218" s="245"/>
      <c r="AO218" s="393"/>
      <c r="AP218" s="402"/>
      <c r="CF218" s="404" t="s">
        <v>987</v>
      </c>
      <c r="CG218" s="404" t="s">
        <v>989</v>
      </c>
      <c r="CJ218" s="132"/>
    </row>
    <row r="219" spans="1:92" ht="15" customHeight="1" thickTop="1" thickBot="1" x14ac:dyDescent="0.25">
      <c r="A219" s="499"/>
      <c r="B219" s="432"/>
      <c r="C219" s="433"/>
      <c r="D219" s="434"/>
      <c r="E219" s="434"/>
      <c r="F219" s="434"/>
      <c r="G219" s="435"/>
      <c r="H219" s="435"/>
      <c r="I219" s="435"/>
      <c r="J219" s="435"/>
      <c r="K219" s="435"/>
      <c r="L219" s="435"/>
      <c r="M219" s="433"/>
      <c r="N219" s="433"/>
      <c r="O219" s="433"/>
      <c r="P219" s="433"/>
      <c r="Q219" s="433"/>
      <c r="R219" s="433"/>
      <c r="S219" s="433"/>
      <c r="T219" s="433"/>
      <c r="U219" s="433"/>
      <c r="V219" s="433"/>
      <c r="W219" s="433"/>
      <c r="X219" s="433"/>
      <c r="Y219" s="433"/>
      <c r="Z219" s="433"/>
      <c r="AA219" s="433"/>
      <c r="AB219" s="433"/>
      <c r="AC219" s="433"/>
      <c r="AD219" s="433"/>
      <c r="AE219" s="433"/>
      <c r="AF219" s="433"/>
      <c r="AG219" s="433"/>
      <c r="AH219" s="433"/>
      <c r="AI219" s="433"/>
      <c r="AJ219" s="433"/>
      <c r="AK219" s="433"/>
      <c r="AL219" s="433"/>
      <c r="AM219" s="433"/>
      <c r="AN219" s="433"/>
      <c r="AO219" s="507"/>
      <c r="AP219" s="478"/>
      <c r="AR219" s="504"/>
      <c r="AS219" s="504"/>
      <c r="AT219" s="504"/>
      <c r="AU219" s="504"/>
      <c r="AV219" s="504"/>
      <c r="AW219" s="504"/>
      <c r="AX219" s="504"/>
      <c r="AY219" s="504"/>
      <c r="AZ219" s="504"/>
      <c r="BA219" s="504"/>
      <c r="BB219" s="504"/>
      <c r="BC219" s="504"/>
      <c r="BD219" s="504"/>
      <c r="BE219" s="504"/>
      <c r="BF219" s="504"/>
      <c r="BG219" s="504"/>
      <c r="BH219" s="504"/>
      <c r="BI219" s="504"/>
      <c r="BJ219" s="504"/>
      <c r="CE219" s="132"/>
      <c r="CF219" s="404" t="s">
        <v>988</v>
      </c>
      <c r="CG219" s="404" t="s">
        <v>990</v>
      </c>
      <c r="CL219" s="132"/>
    </row>
    <row r="220" spans="1:92" ht="15" customHeight="1" thickTop="1" x14ac:dyDescent="0.2">
      <c r="A220" s="499"/>
      <c r="B220" s="436"/>
      <c r="C220" s="1463" t="s">
        <v>751</v>
      </c>
      <c r="D220" s="1470" t="s">
        <v>3444</v>
      </c>
      <c r="E220" s="1471"/>
      <c r="F220" s="1471"/>
      <c r="G220" s="1446" t="s">
        <v>3445</v>
      </c>
      <c r="H220" s="1446"/>
      <c r="I220" s="1446"/>
      <c r="J220" s="1446"/>
      <c r="K220" s="1446"/>
      <c r="L220" s="1446"/>
      <c r="M220" s="1446"/>
      <c r="N220" s="1446"/>
      <c r="O220" s="1446"/>
      <c r="P220" s="1446"/>
      <c r="Q220" s="1446"/>
      <c r="R220" s="535" t="s">
        <v>3447</v>
      </c>
      <c r="S220" s="1446" t="s">
        <v>3449</v>
      </c>
      <c r="T220" s="1446"/>
      <c r="U220" s="1446"/>
      <c r="V220" s="1446"/>
      <c r="W220" s="1446"/>
      <c r="X220" s="1446"/>
      <c r="Y220" s="1446"/>
      <c r="Z220" s="1446"/>
      <c r="AA220" s="1446"/>
      <c r="AB220" s="1446"/>
      <c r="AC220" s="1446"/>
      <c r="AD220" s="1446"/>
      <c r="AE220" s="1446"/>
      <c r="AF220" s="1446"/>
      <c r="AG220" s="1446"/>
      <c r="AH220" s="1446"/>
      <c r="AI220" s="1446"/>
      <c r="AJ220" s="1446"/>
      <c r="AK220" s="1446"/>
      <c r="AL220" s="1446"/>
      <c r="AM220" s="1447"/>
      <c r="AN220" s="492"/>
      <c r="AO220" s="508"/>
      <c r="AP220" s="478"/>
      <c r="AR220" s="504"/>
      <c r="AS220" s="504"/>
      <c r="AT220" s="504"/>
      <c r="AU220" s="504"/>
      <c r="AV220" s="504"/>
      <c r="AW220" s="504"/>
      <c r="AX220" s="504"/>
      <c r="AY220" s="504"/>
      <c r="AZ220" s="504"/>
      <c r="BA220" s="504"/>
      <c r="BB220" s="504"/>
      <c r="BC220" s="504"/>
      <c r="BD220" s="504"/>
      <c r="BE220" s="504"/>
      <c r="BF220" s="504"/>
      <c r="BG220" s="504"/>
      <c r="BH220" s="504"/>
      <c r="BI220" s="504"/>
      <c r="BJ220" s="504"/>
      <c r="CF220" s="404" t="s">
        <v>989</v>
      </c>
      <c r="CG220" s="404" t="s">
        <v>991</v>
      </c>
    </row>
    <row r="221" spans="1:92" ht="15" customHeight="1" x14ac:dyDescent="0.2">
      <c r="A221" s="499"/>
      <c r="B221" s="436"/>
      <c r="C221" s="1464"/>
      <c r="D221" s="1472"/>
      <c r="E221" s="1473"/>
      <c r="F221" s="1473"/>
      <c r="G221" s="1445" t="s">
        <v>3446</v>
      </c>
      <c r="H221" s="1445"/>
      <c r="I221" s="1445"/>
      <c r="J221" s="1445"/>
      <c r="K221" s="1445"/>
      <c r="L221" s="1445"/>
      <c r="M221" s="1445"/>
      <c r="N221" s="1445"/>
      <c r="O221" s="1445"/>
      <c r="P221" s="1445"/>
      <c r="Q221" s="1445"/>
      <c r="R221" s="527" t="s">
        <v>3448</v>
      </c>
      <c r="S221" s="1445" t="s">
        <v>3450</v>
      </c>
      <c r="T221" s="1445"/>
      <c r="U221" s="1445"/>
      <c r="V221" s="1445"/>
      <c r="W221" s="1445"/>
      <c r="X221" s="1445"/>
      <c r="Y221" s="1445"/>
      <c r="Z221" s="1445"/>
      <c r="AA221" s="1445"/>
      <c r="AB221" s="1445"/>
      <c r="AC221" s="1445"/>
      <c r="AD221" s="1445"/>
      <c r="AE221" s="1445"/>
      <c r="AF221" s="1445"/>
      <c r="AG221" s="1445"/>
      <c r="AH221" s="1445"/>
      <c r="AI221" s="1445"/>
      <c r="AJ221" s="1445"/>
      <c r="AK221" s="1445"/>
      <c r="AL221" s="1445"/>
      <c r="AM221" s="1448"/>
      <c r="AN221" s="492"/>
      <c r="AO221" s="508"/>
      <c r="AP221" s="478"/>
      <c r="AR221" s="504"/>
      <c r="AS221" s="504"/>
      <c r="AT221" s="504"/>
      <c r="AU221" s="504"/>
      <c r="AV221" s="504"/>
      <c r="AW221" s="504"/>
      <c r="AX221" s="504"/>
      <c r="AY221" s="504"/>
      <c r="AZ221" s="504"/>
      <c r="BA221" s="504"/>
      <c r="BB221" s="504"/>
      <c r="BC221" s="504"/>
      <c r="BD221" s="504"/>
      <c r="BE221" s="504"/>
      <c r="BF221" s="504"/>
      <c r="BG221" s="504"/>
      <c r="BH221" s="504"/>
      <c r="BI221" s="504"/>
      <c r="BJ221" s="504"/>
      <c r="CF221" s="404" t="s">
        <v>990</v>
      </c>
      <c r="CG221" s="404" t="s">
        <v>992</v>
      </c>
    </row>
    <row r="222" spans="1:92" ht="15" customHeight="1" x14ac:dyDescent="0.2">
      <c r="A222" s="499"/>
      <c r="B222" s="436"/>
      <c r="C222" s="1464"/>
      <c r="D222" s="1472"/>
      <c r="E222" s="1473"/>
      <c r="F222" s="1474"/>
      <c r="G222" s="803" t="s">
        <v>593</v>
      </c>
      <c r="H222" s="804"/>
      <c r="I222" s="804"/>
      <c r="J222" s="804"/>
      <c r="K222" s="804"/>
      <c r="L222" s="805"/>
      <c r="M222" s="885"/>
      <c r="N222" s="816"/>
      <c r="O222" s="816"/>
      <c r="P222" s="816"/>
      <c r="Q222" s="816"/>
      <c r="R222" s="816"/>
      <c r="S222" s="816"/>
      <c r="T222" s="817"/>
      <c r="U222" s="887" t="s">
        <v>1012</v>
      </c>
      <c r="V222" s="887"/>
      <c r="W222" s="887"/>
      <c r="X222" s="887"/>
      <c r="Y222" s="887"/>
      <c r="Z222" s="887"/>
      <c r="AA222" s="887"/>
      <c r="AB222" s="887"/>
      <c r="AC222" s="887"/>
      <c r="AD222" s="887"/>
      <c r="AE222" s="887"/>
      <c r="AF222" s="887"/>
      <c r="AG222" s="887"/>
      <c r="AH222" s="887"/>
      <c r="AI222" s="887"/>
      <c r="AJ222" s="887"/>
      <c r="AK222" s="887"/>
      <c r="AL222" s="887"/>
      <c r="AM222" s="1449"/>
      <c r="AN222" s="492"/>
      <c r="AO222" s="508"/>
      <c r="AP222" s="478"/>
      <c r="AR222" s="504"/>
      <c r="AS222" s="504"/>
      <c r="AT222" s="504"/>
      <c r="AU222" s="504"/>
      <c r="AV222" s="504"/>
      <c r="AW222" s="504"/>
      <c r="AX222" s="504"/>
      <c r="AY222" s="504"/>
      <c r="AZ222" s="504"/>
      <c r="BA222" s="504"/>
      <c r="BB222" s="504"/>
      <c r="BC222" s="504"/>
      <c r="BD222" s="504"/>
      <c r="BE222" s="504"/>
      <c r="BF222" s="504"/>
      <c r="BG222" s="504"/>
      <c r="BH222" s="504"/>
      <c r="BI222" s="504"/>
      <c r="BJ222" s="504"/>
      <c r="CF222" s="404" t="s">
        <v>991</v>
      </c>
      <c r="CG222" s="404" t="s">
        <v>993</v>
      </c>
    </row>
    <row r="223" spans="1:92" ht="15" hidden="1" customHeight="1" thickTop="1" thickBot="1" x14ac:dyDescent="0.25">
      <c r="A223" s="255"/>
      <c r="B223" s="436"/>
      <c r="C223" s="1464"/>
      <c r="D223" s="1472"/>
      <c r="E223" s="1473"/>
      <c r="F223" s="1474"/>
      <c r="G223" s="942"/>
      <c r="H223" s="897"/>
      <c r="I223" s="897"/>
      <c r="J223" s="897"/>
      <c r="K223" s="897"/>
      <c r="L223" s="898"/>
      <c r="M223" s="835" t="s">
        <v>225</v>
      </c>
      <c r="N223" s="836"/>
      <c r="O223" s="837"/>
      <c r="P223" s="53" t="str">
        <f>MID($M$222,COLUMN()-15,1)</f>
        <v/>
      </c>
      <c r="Q223" s="53" t="str">
        <f t="shared" ref="Q223:Y223" si="75">MID($M$222,COLUMN()-15,1)</f>
        <v/>
      </c>
      <c r="R223" s="53" t="str">
        <f t="shared" si="75"/>
        <v/>
      </c>
      <c r="S223" s="53" t="str">
        <f t="shared" si="75"/>
        <v/>
      </c>
      <c r="T223" s="53" t="str">
        <f t="shared" si="75"/>
        <v/>
      </c>
      <c r="U223" s="53" t="str">
        <f t="shared" si="75"/>
        <v/>
      </c>
      <c r="V223" s="53" t="str">
        <f t="shared" si="75"/>
        <v/>
      </c>
      <c r="W223" s="53" t="str">
        <f t="shared" si="75"/>
        <v/>
      </c>
      <c r="X223" s="53" t="str">
        <f t="shared" si="75"/>
        <v/>
      </c>
      <c r="Y223" s="53" t="str">
        <f t="shared" si="75"/>
        <v/>
      </c>
      <c r="Z223" s="877"/>
      <c r="AA223" s="878"/>
      <c r="AB223" s="878"/>
      <c r="AC223" s="878"/>
      <c r="AD223" s="878"/>
      <c r="AE223" s="878"/>
      <c r="AF223" s="878"/>
      <c r="AG223" s="878"/>
      <c r="AH223" s="878"/>
      <c r="AI223" s="878"/>
      <c r="AJ223" s="878"/>
      <c r="AK223" s="878"/>
      <c r="AL223" s="878"/>
      <c r="AM223" s="1442"/>
      <c r="AN223" s="492"/>
      <c r="AO223" s="508"/>
      <c r="AP223" s="478"/>
      <c r="AR223" s="504"/>
      <c r="AS223" s="504"/>
      <c r="AT223" s="504"/>
      <c r="AU223" s="504"/>
      <c r="AV223" s="504"/>
      <c r="AW223" s="504"/>
      <c r="AX223" s="504"/>
      <c r="AY223" s="504"/>
      <c r="AZ223" s="504"/>
      <c r="BA223" s="504"/>
      <c r="BB223" s="504"/>
      <c r="BC223" s="504"/>
      <c r="BD223" s="504"/>
      <c r="BE223" s="504"/>
      <c r="BF223" s="504"/>
      <c r="BG223" s="504"/>
      <c r="BH223" s="504"/>
      <c r="BI223" s="504"/>
      <c r="BJ223" s="504"/>
      <c r="CF223" s="404" t="s">
        <v>992</v>
      </c>
      <c r="CG223" s="404" t="s">
        <v>994</v>
      </c>
    </row>
    <row r="224" spans="1:92" ht="15" customHeight="1" x14ac:dyDescent="0.2">
      <c r="A224" s="499"/>
      <c r="B224" s="436"/>
      <c r="C224" s="1464"/>
      <c r="D224" s="1472"/>
      <c r="E224" s="1473"/>
      <c r="F224" s="1474"/>
      <c r="G224" s="863" t="s">
        <v>109</v>
      </c>
      <c r="H224" s="863"/>
      <c r="I224" s="863"/>
      <c r="J224" s="863"/>
      <c r="K224" s="863"/>
      <c r="L224" s="864"/>
      <c r="M224" s="847" t="s">
        <v>3227</v>
      </c>
      <c r="N224" s="848"/>
      <c r="O224" s="848"/>
      <c r="P224" s="861"/>
      <c r="Q224" s="862"/>
      <c r="R224" s="498" t="s">
        <v>231</v>
      </c>
      <c r="S224" s="861"/>
      <c r="T224" s="862"/>
      <c r="U224" s="497" t="s">
        <v>232</v>
      </c>
      <c r="V224" s="861"/>
      <c r="W224" s="862"/>
      <c r="X224" s="497" t="s">
        <v>233</v>
      </c>
      <c r="Y224" s="878"/>
      <c r="Z224" s="878"/>
      <c r="AA224" s="878"/>
      <c r="AB224" s="878"/>
      <c r="AC224" s="878"/>
      <c r="AD224" s="878"/>
      <c r="AE224" s="878"/>
      <c r="AF224" s="878"/>
      <c r="AG224" s="878"/>
      <c r="AH224" s="878"/>
      <c r="AI224" s="878"/>
      <c r="AJ224" s="878"/>
      <c r="AK224" s="878"/>
      <c r="AL224" s="878"/>
      <c r="AM224" s="1442"/>
      <c r="AN224" s="492"/>
      <c r="AO224" s="508"/>
      <c r="AP224" s="492"/>
      <c r="AR224" s="186"/>
      <c r="AS224" s="186"/>
      <c r="AT224" s="186"/>
      <c r="AU224" s="186"/>
      <c r="AV224" s="186"/>
      <c r="AW224" s="186"/>
      <c r="AX224" s="186"/>
      <c r="AY224" s="186"/>
      <c r="AZ224" s="186"/>
      <c r="BA224" s="186"/>
      <c r="BB224" s="186"/>
      <c r="BC224" s="186"/>
      <c r="BD224" s="186"/>
      <c r="BE224" s="186"/>
      <c r="BF224" s="186"/>
      <c r="BG224" s="186"/>
      <c r="BH224" s="186"/>
      <c r="BI224" s="186"/>
      <c r="BJ224" s="504"/>
      <c r="BL224" s="16" t="str">
        <f>IF(M224="選択▼","",M224&amp;P224&amp;R224&amp;S224&amp;U224&amp;V224&amp;X224)</f>
        <v/>
      </c>
      <c r="BM224" s="67" t="str">
        <f>MID(P224,COLUMN()-64,1)</f>
        <v/>
      </c>
      <c r="BN224" s="67" t="str">
        <f>MID(P224,COLUMN()-64,1)</f>
        <v/>
      </c>
      <c r="BO224" s="67" t="str">
        <f>MID(S224,COLUMN()-66,1)</f>
        <v/>
      </c>
      <c r="BP224" s="67" t="str">
        <f>MID(S224,COLUMN()-66,1)</f>
        <v/>
      </c>
      <c r="BQ224" s="67" t="str">
        <f>MID(V224,COLUMN()-68,1)</f>
        <v/>
      </c>
      <c r="BR224" s="67" t="str">
        <f>MID(V224,COLUMN()-68,1)</f>
        <v/>
      </c>
      <c r="BS224" s="83" t="str">
        <f>IF(★法人その他入力!M224="平成","H",IF(★法人その他入力!M224="昭和","S",IF(★法人その他入力!M224="大正","T",IF(★法人その他入力!M224="明治","M",""))))</f>
        <v/>
      </c>
      <c r="CF224" s="404" t="s">
        <v>993</v>
      </c>
      <c r="CG224" s="404" t="s">
        <v>995</v>
      </c>
    </row>
    <row r="225" spans="1:92" ht="15" customHeight="1" x14ac:dyDescent="0.2">
      <c r="A225" s="499"/>
      <c r="B225" s="436"/>
      <c r="C225" s="1464"/>
      <c r="D225" s="1472"/>
      <c r="E225" s="1473"/>
      <c r="F225" s="1474"/>
      <c r="G225" s="863" t="s">
        <v>657</v>
      </c>
      <c r="H225" s="863"/>
      <c r="I225" s="863"/>
      <c r="J225" s="863"/>
      <c r="K225" s="863"/>
      <c r="L225" s="864"/>
      <c r="M225" s="847" t="s">
        <v>3400</v>
      </c>
      <c r="N225" s="848"/>
      <c r="O225" s="848"/>
      <c r="P225" s="932"/>
      <c r="Q225" s="1047"/>
      <c r="R225" s="1047"/>
      <c r="S225" s="1047"/>
      <c r="T225" s="1047"/>
      <c r="U225" s="1047"/>
      <c r="V225" s="1047"/>
      <c r="W225" s="1047"/>
      <c r="X225" s="1047"/>
      <c r="Y225" s="1047"/>
      <c r="Z225" s="1047"/>
      <c r="AA225" s="1047"/>
      <c r="AB225" s="1047"/>
      <c r="AC225" s="1047"/>
      <c r="AD225" s="1047"/>
      <c r="AE225" s="1047"/>
      <c r="AF225" s="1047"/>
      <c r="AG225" s="1047"/>
      <c r="AH225" s="1047"/>
      <c r="AI225" s="1047"/>
      <c r="AJ225" s="1047"/>
      <c r="AK225" s="1047"/>
      <c r="AL225" s="1047"/>
      <c r="AM225" s="1443"/>
      <c r="AN225" s="492"/>
      <c r="AO225" s="508"/>
      <c r="AP225" s="478"/>
      <c r="AR225" s="504"/>
      <c r="AS225" s="504"/>
      <c r="AT225" s="504"/>
      <c r="AU225" s="504"/>
      <c r="AV225" s="504"/>
      <c r="AW225" s="504"/>
      <c r="AX225" s="504"/>
      <c r="AY225" s="504"/>
      <c r="AZ225" s="504"/>
      <c r="BA225" s="504"/>
      <c r="BB225" s="504"/>
      <c r="BC225" s="504"/>
      <c r="BD225" s="504"/>
      <c r="BE225" s="504"/>
      <c r="BF225" s="504"/>
      <c r="BG225" s="504"/>
      <c r="BH225" s="504"/>
      <c r="BI225" s="504"/>
      <c r="BJ225" s="504"/>
      <c r="BL225" s="16" t="str">
        <f>IF(M225="選択　▼","1.男2.女",M225)</f>
        <v>1.男2.女</v>
      </c>
      <c r="CF225" s="404" t="s">
        <v>994</v>
      </c>
      <c r="CG225" s="404" t="s">
        <v>996</v>
      </c>
      <c r="CM225" s="132"/>
    </row>
    <row r="226" spans="1:92" ht="15" customHeight="1" x14ac:dyDescent="0.2">
      <c r="A226" s="499"/>
      <c r="B226" s="436"/>
      <c r="C226" s="1464"/>
      <c r="D226" s="1472"/>
      <c r="E226" s="1473"/>
      <c r="F226" s="1474"/>
      <c r="G226" s="863" t="s">
        <v>661</v>
      </c>
      <c r="H226" s="863"/>
      <c r="I226" s="863"/>
      <c r="J226" s="863"/>
      <c r="K226" s="863"/>
      <c r="L226" s="864"/>
      <c r="M226" s="868"/>
      <c r="N226" s="815"/>
      <c r="O226" s="815"/>
      <c r="P226" s="869"/>
      <c r="Q226" s="1096" t="s">
        <v>674</v>
      </c>
      <c r="R226" s="1097"/>
      <c r="S226" s="1097"/>
      <c r="T226" s="1097"/>
      <c r="U226" s="1097"/>
      <c r="V226" s="1097"/>
      <c r="W226" s="1097"/>
      <c r="X226" s="1097"/>
      <c r="Y226" s="1097"/>
      <c r="Z226" s="1097"/>
      <c r="AA226" s="1097"/>
      <c r="AB226" s="1097"/>
      <c r="AC226" s="1097"/>
      <c r="AD226" s="1097"/>
      <c r="AE226" s="1097"/>
      <c r="AF226" s="1097"/>
      <c r="AG226" s="1097"/>
      <c r="AH226" s="1097"/>
      <c r="AI226" s="1097"/>
      <c r="AJ226" s="1097"/>
      <c r="AK226" s="1097"/>
      <c r="AL226" s="1097"/>
      <c r="AM226" s="1444"/>
      <c r="AN226" s="492"/>
      <c r="AO226" s="508"/>
      <c r="AP226" s="478"/>
      <c r="AR226" s="504"/>
      <c r="AS226" s="504"/>
      <c r="AT226" s="504"/>
      <c r="AU226" s="504"/>
      <c r="AV226" s="504"/>
      <c r="AW226" s="504"/>
      <c r="AX226" s="504"/>
      <c r="AY226" s="504"/>
      <c r="AZ226" s="504"/>
      <c r="BA226" s="504"/>
      <c r="BB226" s="504"/>
      <c r="BC226" s="504"/>
      <c r="BD226" s="504"/>
      <c r="BE226" s="504"/>
      <c r="BF226" s="504"/>
      <c r="BG226" s="504"/>
      <c r="BH226" s="504"/>
      <c r="BI226" s="504"/>
      <c r="BJ226" s="504"/>
      <c r="CF226" s="404" t="s">
        <v>995</v>
      </c>
      <c r="CG226" s="404" t="s">
        <v>997</v>
      </c>
    </row>
    <row r="227" spans="1:92" s="129" customFormat="1" ht="15" customHeight="1" x14ac:dyDescent="0.2">
      <c r="A227" s="499"/>
      <c r="B227" s="436"/>
      <c r="C227" s="1464"/>
      <c r="D227" s="1472"/>
      <c r="E227" s="1473"/>
      <c r="F227" s="1474"/>
      <c r="G227" s="863" t="s">
        <v>662</v>
      </c>
      <c r="H227" s="863"/>
      <c r="I227" s="863"/>
      <c r="J227" s="863"/>
      <c r="K227" s="863"/>
      <c r="L227" s="864"/>
      <c r="M227" s="847" t="s">
        <v>3400</v>
      </c>
      <c r="N227" s="848"/>
      <c r="O227" s="848"/>
      <c r="P227" s="932"/>
      <c r="Q227" s="1096" t="s">
        <v>675</v>
      </c>
      <c r="R227" s="1097"/>
      <c r="S227" s="1097"/>
      <c r="T227" s="1097"/>
      <c r="U227" s="1097"/>
      <c r="V227" s="1097"/>
      <c r="W227" s="1097"/>
      <c r="X227" s="1097"/>
      <c r="Y227" s="1097"/>
      <c r="Z227" s="1097"/>
      <c r="AA227" s="1097"/>
      <c r="AB227" s="1097"/>
      <c r="AC227" s="1097"/>
      <c r="AD227" s="1097"/>
      <c r="AE227" s="1097"/>
      <c r="AF227" s="1097"/>
      <c r="AG227" s="1097"/>
      <c r="AH227" s="1097"/>
      <c r="AI227" s="1097"/>
      <c r="AJ227" s="1097"/>
      <c r="AK227" s="1097"/>
      <c r="AL227" s="1097"/>
      <c r="AM227" s="1444"/>
      <c r="AN227" s="492"/>
      <c r="AO227" s="508"/>
      <c r="AP227" s="478"/>
      <c r="AQ227" s="186"/>
      <c r="AR227" s="504"/>
      <c r="AS227" s="504"/>
      <c r="AT227" s="504"/>
      <c r="AU227" s="504"/>
      <c r="AV227" s="504"/>
      <c r="AW227" s="504"/>
      <c r="AX227" s="504"/>
      <c r="AY227" s="504"/>
      <c r="AZ227" s="504"/>
      <c r="BA227" s="504"/>
      <c r="BB227" s="504"/>
      <c r="BC227" s="504"/>
      <c r="BD227" s="504"/>
      <c r="BE227" s="504"/>
      <c r="BF227" s="504"/>
      <c r="BG227" s="504"/>
      <c r="BH227" s="504"/>
      <c r="BI227" s="504"/>
      <c r="BJ227" s="504"/>
      <c r="BK227" s="7"/>
      <c r="BL227" s="15"/>
      <c r="BM227" s="15"/>
      <c r="BN227" s="15"/>
      <c r="BO227" s="18"/>
      <c r="BP227" s="18"/>
      <c r="BQ227" s="18"/>
      <c r="BR227" s="18"/>
      <c r="BS227" s="18"/>
      <c r="BT227" s="18"/>
      <c r="BU227" s="18"/>
      <c r="BV227" s="18"/>
      <c r="BW227" s="18"/>
      <c r="BX227" s="18"/>
      <c r="BY227" s="18"/>
      <c r="BZ227" s="63"/>
      <c r="CA227" s="132"/>
      <c r="CB227" s="132"/>
      <c r="CC227" s="132"/>
      <c r="CD227" s="132"/>
      <c r="CE227" s="130"/>
      <c r="CF227" s="404" t="s">
        <v>996</v>
      </c>
      <c r="CG227" s="404" t="s">
        <v>998</v>
      </c>
      <c r="CH227" s="132"/>
      <c r="CI227" s="132"/>
      <c r="CJ227" s="130"/>
      <c r="CK227" s="132"/>
      <c r="CL227" s="130"/>
      <c r="CM227" s="130"/>
      <c r="CN227" s="132"/>
    </row>
    <row r="228" spans="1:92" ht="15" customHeight="1" x14ac:dyDescent="0.2">
      <c r="A228" s="499"/>
      <c r="B228" s="436"/>
      <c r="C228" s="1464"/>
      <c r="D228" s="1472"/>
      <c r="E228" s="1473"/>
      <c r="F228" s="1474"/>
      <c r="G228" s="756" t="s">
        <v>3484</v>
      </c>
      <c r="H228" s="757"/>
      <c r="I228" s="757"/>
      <c r="J228" s="757"/>
      <c r="K228" s="757"/>
      <c r="L228" s="758"/>
      <c r="M228" s="1241"/>
      <c r="N228" s="973"/>
      <c r="O228" s="973"/>
      <c r="P228" s="973"/>
      <c r="Q228" s="973"/>
      <c r="R228" s="973"/>
      <c r="S228" s="973"/>
      <c r="T228" s="973"/>
      <c r="U228" s="973"/>
      <c r="V228" s="973"/>
      <c r="W228" s="974"/>
      <c r="X228" s="894" t="s">
        <v>678</v>
      </c>
      <c r="Y228" s="895"/>
      <c r="Z228" s="895"/>
      <c r="AA228" s="895"/>
      <c r="AB228" s="895"/>
      <c r="AC228" s="895"/>
      <c r="AD228" s="895"/>
      <c r="AE228" s="895"/>
      <c r="AF228" s="895"/>
      <c r="AG228" s="895"/>
      <c r="AH228" s="895"/>
      <c r="AI228" s="895"/>
      <c r="AJ228" s="895"/>
      <c r="AK228" s="895"/>
      <c r="AL228" s="895"/>
      <c r="AM228" s="1450"/>
      <c r="AN228" s="492"/>
      <c r="AO228" s="508"/>
      <c r="AP228" s="478"/>
      <c r="AR228" s="504"/>
      <c r="AS228" s="504"/>
      <c r="AT228" s="504"/>
      <c r="AU228" s="504"/>
      <c r="AV228" s="504"/>
      <c r="AW228" s="504"/>
      <c r="AX228" s="504"/>
      <c r="AY228" s="504"/>
      <c r="AZ228" s="504"/>
      <c r="BA228" s="504"/>
      <c r="BB228" s="504"/>
      <c r="BC228" s="504"/>
      <c r="BD228" s="504"/>
      <c r="BE228" s="504"/>
      <c r="BF228" s="504"/>
      <c r="BG228" s="504"/>
      <c r="BH228" s="504"/>
      <c r="BI228" s="504"/>
      <c r="BJ228" s="504"/>
      <c r="BL228" s="16" t="str">
        <f>LEFT(M228,1)</f>
        <v/>
      </c>
      <c r="BM228" s="67" t="str">
        <f>MID($BL228,COLUMN()-64,1)</f>
        <v/>
      </c>
      <c r="CF228" s="404" t="s">
        <v>997</v>
      </c>
      <c r="CG228" s="404" t="s">
        <v>999</v>
      </c>
      <c r="CJ228" s="132"/>
    </row>
    <row r="229" spans="1:92" ht="15" customHeight="1" thickBot="1" x14ac:dyDescent="0.25">
      <c r="A229" s="499"/>
      <c r="B229" s="436"/>
      <c r="C229" s="1464"/>
      <c r="D229" s="1475"/>
      <c r="E229" s="1476"/>
      <c r="F229" s="1477"/>
      <c r="G229" s="759"/>
      <c r="H229" s="760"/>
      <c r="I229" s="760"/>
      <c r="J229" s="760"/>
      <c r="K229" s="760"/>
      <c r="L229" s="761"/>
      <c r="M229" s="847"/>
      <c r="N229" s="848"/>
      <c r="O229" s="848"/>
      <c r="P229" s="932"/>
      <c r="Q229" s="177" t="s">
        <v>26</v>
      </c>
      <c r="R229" s="815"/>
      <c r="S229" s="815"/>
      <c r="T229" s="815"/>
      <c r="U229" s="815"/>
      <c r="V229" s="877" t="s">
        <v>25</v>
      </c>
      <c r="W229" s="879"/>
      <c r="X229" s="894" t="s">
        <v>752</v>
      </c>
      <c r="Y229" s="895"/>
      <c r="Z229" s="895"/>
      <c r="AA229" s="895"/>
      <c r="AB229" s="895"/>
      <c r="AC229" s="895"/>
      <c r="AD229" s="895"/>
      <c r="AE229" s="895"/>
      <c r="AF229" s="895"/>
      <c r="AG229" s="895"/>
      <c r="AH229" s="895"/>
      <c r="AI229" s="895"/>
      <c r="AJ229" s="895"/>
      <c r="AK229" s="895"/>
      <c r="AL229" s="895"/>
      <c r="AM229" s="1450"/>
      <c r="AN229" s="492"/>
      <c r="AO229" s="508"/>
      <c r="AP229" s="478"/>
      <c r="AR229" s="504"/>
      <c r="AS229" s="504"/>
      <c r="AT229" s="504"/>
      <c r="AU229" s="504"/>
      <c r="AV229" s="504"/>
      <c r="AW229" s="504"/>
      <c r="AX229" s="504"/>
      <c r="AY229" s="504"/>
      <c r="AZ229" s="504"/>
      <c r="BA229" s="504"/>
      <c r="BB229" s="504"/>
      <c r="BC229" s="504"/>
      <c r="BD229" s="504"/>
      <c r="BE229" s="504"/>
      <c r="BF229" s="504"/>
      <c r="BG229" s="504"/>
      <c r="BH229" s="504"/>
      <c r="BI229" s="504"/>
      <c r="BJ229" s="504"/>
      <c r="BL229" s="48" t="str">
        <f>M229&amp;R229</f>
        <v/>
      </c>
      <c r="CE229" s="132"/>
      <c r="CF229" s="404" t="s">
        <v>998</v>
      </c>
      <c r="CG229" s="404" t="s">
        <v>1000</v>
      </c>
      <c r="CL229" s="132"/>
    </row>
    <row r="230" spans="1:92" ht="15" customHeight="1" thickTop="1" x14ac:dyDescent="0.2">
      <c r="A230" s="499"/>
      <c r="B230" s="436"/>
      <c r="C230" s="1464"/>
      <c r="D230" s="1466"/>
      <c r="E230" s="1467"/>
      <c r="F230" s="1467"/>
      <c r="G230" s="1468"/>
      <c r="H230" s="1468"/>
      <c r="I230" s="1468"/>
      <c r="J230" s="1468"/>
      <c r="K230" s="1468"/>
      <c r="L230" s="1468"/>
      <c r="M230" s="1468"/>
      <c r="N230" s="1468"/>
      <c r="O230" s="1468"/>
      <c r="P230" s="1468"/>
      <c r="Q230" s="1468"/>
      <c r="R230" s="1468"/>
      <c r="S230" s="1468"/>
      <c r="T230" s="1468"/>
      <c r="U230" s="1468"/>
      <c r="V230" s="1468"/>
      <c r="W230" s="1468"/>
      <c r="X230" s="1468"/>
      <c r="Y230" s="1468"/>
      <c r="Z230" s="1468"/>
      <c r="AA230" s="1468"/>
      <c r="AB230" s="1468"/>
      <c r="AC230" s="1468"/>
      <c r="AD230" s="1468"/>
      <c r="AE230" s="1468"/>
      <c r="AF230" s="1468"/>
      <c r="AG230" s="1468"/>
      <c r="AH230" s="1468"/>
      <c r="AI230" s="1468"/>
      <c r="AJ230" s="1468"/>
      <c r="AK230" s="1468"/>
      <c r="AL230" s="1468"/>
      <c r="AM230" s="1469"/>
      <c r="AN230" s="492"/>
      <c r="AO230" s="508"/>
      <c r="AP230" s="478"/>
      <c r="AR230" s="504"/>
      <c r="AS230" s="504"/>
      <c r="AT230" s="504"/>
      <c r="AU230" s="504"/>
      <c r="AV230" s="504"/>
      <c r="AW230" s="504"/>
      <c r="AX230" s="504"/>
      <c r="AY230" s="504"/>
      <c r="AZ230" s="504"/>
      <c r="BA230" s="504"/>
      <c r="BB230" s="504"/>
      <c r="BC230" s="504"/>
      <c r="BD230" s="504"/>
      <c r="BE230" s="504"/>
      <c r="BF230" s="504"/>
      <c r="BG230" s="504"/>
      <c r="BH230" s="504"/>
      <c r="BI230" s="504"/>
      <c r="BJ230" s="504"/>
      <c r="CF230" s="404" t="s">
        <v>999</v>
      </c>
      <c r="CG230" s="404" t="s">
        <v>1001</v>
      </c>
    </row>
    <row r="231" spans="1:92" ht="15" customHeight="1" x14ac:dyDescent="0.2">
      <c r="A231" s="147"/>
      <c r="B231" s="436"/>
      <c r="C231" s="1464"/>
      <c r="D231" s="1385" t="s">
        <v>726</v>
      </c>
      <c r="E231" s="1385"/>
      <c r="F231" s="1386"/>
      <c r="G231" s="804" t="s">
        <v>593</v>
      </c>
      <c r="H231" s="804"/>
      <c r="I231" s="804"/>
      <c r="J231" s="804"/>
      <c r="K231" s="804"/>
      <c r="L231" s="805"/>
      <c r="M231" s="885"/>
      <c r="N231" s="816"/>
      <c r="O231" s="816"/>
      <c r="P231" s="816"/>
      <c r="Q231" s="816"/>
      <c r="R231" s="816"/>
      <c r="S231" s="816"/>
      <c r="T231" s="817"/>
      <c r="U231" s="887" t="s">
        <v>1012</v>
      </c>
      <c r="V231" s="887"/>
      <c r="W231" s="887"/>
      <c r="X231" s="887"/>
      <c r="Y231" s="887"/>
      <c r="Z231" s="887"/>
      <c r="AA231" s="887"/>
      <c r="AB231" s="887"/>
      <c r="AC231" s="887"/>
      <c r="AD231" s="887"/>
      <c r="AE231" s="887"/>
      <c r="AF231" s="887"/>
      <c r="AG231" s="887"/>
      <c r="AH231" s="887"/>
      <c r="AI231" s="887"/>
      <c r="AJ231" s="887"/>
      <c r="AK231" s="887"/>
      <c r="AL231" s="887"/>
      <c r="AM231" s="888"/>
      <c r="AN231" s="492"/>
      <c r="AO231" s="508"/>
      <c r="AP231" s="180"/>
      <c r="CF231" s="404" t="s">
        <v>1000</v>
      </c>
      <c r="CG231" s="404" t="s">
        <v>1002</v>
      </c>
    </row>
    <row r="232" spans="1:92" ht="15" hidden="1" customHeight="1" x14ac:dyDescent="0.2">
      <c r="A232" s="255"/>
      <c r="B232" s="436"/>
      <c r="C232" s="1464"/>
      <c r="D232" s="1377"/>
      <c r="E232" s="1377"/>
      <c r="F232" s="1378"/>
      <c r="G232" s="897"/>
      <c r="H232" s="897"/>
      <c r="I232" s="897"/>
      <c r="J232" s="897"/>
      <c r="K232" s="897"/>
      <c r="L232" s="898"/>
      <c r="M232" s="835" t="s">
        <v>225</v>
      </c>
      <c r="N232" s="836"/>
      <c r="O232" s="837"/>
      <c r="P232" s="53" t="str">
        <f>MID($M$231,COLUMN()-15,1)</f>
        <v/>
      </c>
      <c r="Q232" s="53" t="str">
        <f t="shared" ref="Q232:Y232" si="76">MID($M$231,COLUMN()-15,1)</f>
        <v/>
      </c>
      <c r="R232" s="53" t="str">
        <f t="shared" si="76"/>
        <v/>
      </c>
      <c r="S232" s="53" t="str">
        <f t="shared" si="76"/>
        <v/>
      </c>
      <c r="T232" s="53" t="str">
        <f t="shared" si="76"/>
        <v/>
      </c>
      <c r="U232" s="53" t="str">
        <f t="shared" si="76"/>
        <v/>
      </c>
      <c r="V232" s="53" t="str">
        <f t="shared" si="76"/>
        <v/>
      </c>
      <c r="W232" s="53" t="str">
        <f t="shared" si="76"/>
        <v/>
      </c>
      <c r="X232" s="53" t="str">
        <f t="shared" si="76"/>
        <v/>
      </c>
      <c r="Y232" s="53" t="str">
        <f t="shared" si="76"/>
        <v/>
      </c>
      <c r="Z232" s="877"/>
      <c r="AA232" s="878"/>
      <c r="AB232" s="878"/>
      <c r="AC232" s="878"/>
      <c r="AD232" s="878"/>
      <c r="AE232" s="878"/>
      <c r="AF232" s="878"/>
      <c r="AG232" s="878"/>
      <c r="AH232" s="878"/>
      <c r="AI232" s="878"/>
      <c r="AJ232" s="878"/>
      <c r="AK232" s="878"/>
      <c r="AL232" s="878"/>
      <c r="AM232" s="879"/>
      <c r="AN232" s="492"/>
      <c r="AO232" s="508"/>
      <c r="AP232" s="180"/>
      <c r="CF232" s="404" t="s">
        <v>1001</v>
      </c>
      <c r="CG232" s="404" t="s">
        <v>1003</v>
      </c>
    </row>
    <row r="233" spans="1:92" ht="15" customHeight="1" x14ac:dyDescent="0.2">
      <c r="A233" s="147"/>
      <c r="B233" s="436"/>
      <c r="C233" s="1464"/>
      <c r="D233" s="1377"/>
      <c r="E233" s="1377"/>
      <c r="F233" s="1378"/>
      <c r="G233" s="863" t="s">
        <v>109</v>
      </c>
      <c r="H233" s="863"/>
      <c r="I233" s="863"/>
      <c r="J233" s="863"/>
      <c r="K233" s="863"/>
      <c r="L233" s="864"/>
      <c r="M233" s="847" t="s">
        <v>3227</v>
      </c>
      <c r="N233" s="848"/>
      <c r="O233" s="848"/>
      <c r="P233" s="861"/>
      <c r="Q233" s="862"/>
      <c r="R233" s="498" t="s">
        <v>231</v>
      </c>
      <c r="S233" s="861"/>
      <c r="T233" s="862"/>
      <c r="U233" s="497" t="s">
        <v>232</v>
      </c>
      <c r="V233" s="861"/>
      <c r="W233" s="862"/>
      <c r="X233" s="497" t="s">
        <v>233</v>
      </c>
      <c r="Y233" s="878"/>
      <c r="Z233" s="878"/>
      <c r="AA233" s="878"/>
      <c r="AB233" s="878"/>
      <c r="AC233" s="878"/>
      <c r="AD233" s="878"/>
      <c r="AE233" s="878"/>
      <c r="AF233" s="878"/>
      <c r="AG233" s="878"/>
      <c r="AH233" s="878"/>
      <c r="AI233" s="878"/>
      <c r="AJ233" s="878"/>
      <c r="AK233" s="878"/>
      <c r="AL233" s="878"/>
      <c r="AM233" s="879"/>
      <c r="AN233" s="492"/>
      <c r="AO233" s="508"/>
      <c r="AP233" s="393"/>
      <c r="AR233" s="186"/>
      <c r="AS233" s="186"/>
      <c r="AT233" s="186"/>
      <c r="AU233" s="186"/>
      <c r="AV233" s="186"/>
      <c r="AW233" s="186"/>
      <c r="AX233" s="186"/>
      <c r="AY233" s="186"/>
      <c r="AZ233" s="186"/>
      <c r="BA233" s="186"/>
      <c r="BB233" s="186"/>
      <c r="BC233" s="186"/>
      <c r="BD233" s="186"/>
      <c r="BE233" s="186"/>
      <c r="BF233" s="186"/>
      <c r="BG233" s="186"/>
      <c r="BH233" s="186"/>
      <c r="BI233" s="186"/>
      <c r="BL233" s="16" t="str">
        <f>IF(M233="選択▼","",M233&amp;P233&amp;R233&amp;S233&amp;U233&amp;V233&amp;X233)</f>
        <v/>
      </c>
      <c r="BM233" s="67" t="str">
        <f>MID(P233,COLUMN()-64,1)</f>
        <v/>
      </c>
      <c r="BN233" s="67" t="str">
        <f>MID(P233,COLUMN()-64,1)</f>
        <v/>
      </c>
      <c r="BO233" s="67" t="str">
        <f>MID(S233,COLUMN()-66,1)</f>
        <v/>
      </c>
      <c r="BP233" s="67" t="str">
        <f>MID(S233,COLUMN()-66,1)</f>
        <v/>
      </c>
      <c r="BQ233" s="67" t="str">
        <f>MID(V233,COLUMN()-68,1)</f>
        <v/>
      </c>
      <c r="BR233" s="67" t="str">
        <f>MID(V233,COLUMN()-68,1)</f>
        <v/>
      </c>
      <c r="BS233" s="83" t="str">
        <f>IF(★法人その他入力!M233="平成","H",IF(★法人その他入力!M233="昭和","S",IF(★法人その他入力!M233="大正","T",IF(★法人その他入力!M233="明治","M",""))))</f>
        <v/>
      </c>
      <c r="CF233" s="404" t="s">
        <v>1002</v>
      </c>
      <c r="CG233" s="404" t="s">
        <v>1004</v>
      </c>
    </row>
    <row r="234" spans="1:92" ht="15" customHeight="1" x14ac:dyDescent="0.2">
      <c r="A234" s="147"/>
      <c r="B234" s="436"/>
      <c r="C234" s="1464"/>
      <c r="D234" s="1377"/>
      <c r="E234" s="1377"/>
      <c r="F234" s="1378"/>
      <c r="G234" s="863" t="s">
        <v>657</v>
      </c>
      <c r="H234" s="863"/>
      <c r="I234" s="863"/>
      <c r="J234" s="863"/>
      <c r="K234" s="863"/>
      <c r="L234" s="864"/>
      <c r="M234" s="847" t="s">
        <v>3400</v>
      </c>
      <c r="N234" s="848"/>
      <c r="O234" s="848"/>
      <c r="P234" s="932"/>
      <c r="Q234" s="1047"/>
      <c r="R234" s="1047"/>
      <c r="S234" s="1047"/>
      <c r="T234" s="1047"/>
      <c r="U234" s="1047"/>
      <c r="V234" s="1047"/>
      <c r="W234" s="1047"/>
      <c r="X234" s="1047"/>
      <c r="Y234" s="1047"/>
      <c r="Z234" s="1047"/>
      <c r="AA234" s="1047"/>
      <c r="AB234" s="1047"/>
      <c r="AC234" s="1047"/>
      <c r="AD234" s="1047"/>
      <c r="AE234" s="1047"/>
      <c r="AF234" s="1047"/>
      <c r="AG234" s="1047"/>
      <c r="AH234" s="1047"/>
      <c r="AI234" s="1047"/>
      <c r="AJ234" s="1047"/>
      <c r="AK234" s="1047"/>
      <c r="AL234" s="1047"/>
      <c r="AM234" s="1047"/>
      <c r="AN234" s="492"/>
      <c r="AO234" s="508"/>
      <c r="AP234" s="180"/>
      <c r="CF234" s="404" t="s">
        <v>1003</v>
      </c>
      <c r="CG234" s="404" t="s">
        <v>1005</v>
      </c>
    </row>
    <row r="235" spans="1:92" ht="15" customHeight="1" x14ac:dyDescent="0.2">
      <c r="A235" s="147"/>
      <c r="B235" s="436"/>
      <c r="C235" s="1464"/>
      <c r="D235" s="1377"/>
      <c r="E235" s="1377"/>
      <c r="F235" s="1378"/>
      <c r="G235" s="863" t="s">
        <v>661</v>
      </c>
      <c r="H235" s="863"/>
      <c r="I235" s="863"/>
      <c r="J235" s="863"/>
      <c r="K235" s="863"/>
      <c r="L235" s="864"/>
      <c r="M235" s="868"/>
      <c r="N235" s="815"/>
      <c r="O235" s="815"/>
      <c r="P235" s="869"/>
      <c r="Q235" s="1096" t="s">
        <v>674</v>
      </c>
      <c r="R235" s="1097"/>
      <c r="S235" s="1097"/>
      <c r="T235" s="1097"/>
      <c r="U235" s="1097"/>
      <c r="V235" s="1097"/>
      <c r="W235" s="1097"/>
      <c r="X235" s="1097"/>
      <c r="Y235" s="1097"/>
      <c r="Z235" s="1097"/>
      <c r="AA235" s="1097"/>
      <c r="AB235" s="1097"/>
      <c r="AC235" s="1097"/>
      <c r="AD235" s="1097"/>
      <c r="AE235" s="1097"/>
      <c r="AF235" s="1097"/>
      <c r="AG235" s="1097"/>
      <c r="AH235" s="1097"/>
      <c r="AI235" s="1097"/>
      <c r="AJ235" s="1097"/>
      <c r="AK235" s="1097"/>
      <c r="AL235" s="1097"/>
      <c r="AM235" s="1098"/>
      <c r="AN235" s="492"/>
      <c r="AO235" s="508"/>
      <c r="AP235" s="180"/>
      <c r="CF235" s="404" t="s">
        <v>1004</v>
      </c>
      <c r="CG235" s="404" t="s">
        <v>1332</v>
      </c>
      <c r="CM235" s="132"/>
    </row>
    <row r="236" spans="1:92" ht="15" customHeight="1" x14ac:dyDescent="0.2">
      <c r="A236" s="147"/>
      <c r="B236" s="436"/>
      <c r="C236" s="1464"/>
      <c r="D236" s="1377"/>
      <c r="E236" s="1377"/>
      <c r="F236" s="1378"/>
      <c r="G236" s="863" t="s">
        <v>662</v>
      </c>
      <c r="H236" s="863"/>
      <c r="I236" s="863"/>
      <c r="J236" s="863"/>
      <c r="K236" s="863"/>
      <c r="L236" s="864"/>
      <c r="M236" s="847" t="s">
        <v>3400</v>
      </c>
      <c r="N236" s="848"/>
      <c r="O236" s="848"/>
      <c r="P236" s="932"/>
      <c r="Q236" s="1096" t="s">
        <v>675</v>
      </c>
      <c r="R236" s="1097"/>
      <c r="S236" s="1097"/>
      <c r="T236" s="1097"/>
      <c r="U236" s="1097"/>
      <c r="V236" s="1097"/>
      <c r="W236" s="1097"/>
      <c r="X236" s="1097"/>
      <c r="Y236" s="1097"/>
      <c r="Z236" s="1097"/>
      <c r="AA236" s="1097"/>
      <c r="AB236" s="1097"/>
      <c r="AC236" s="1097"/>
      <c r="AD236" s="1097"/>
      <c r="AE236" s="1097"/>
      <c r="AF236" s="1097"/>
      <c r="AG236" s="1097"/>
      <c r="AH236" s="1097"/>
      <c r="AI236" s="1097"/>
      <c r="AJ236" s="1097"/>
      <c r="AK236" s="1097"/>
      <c r="AL236" s="1097"/>
      <c r="AM236" s="1098"/>
      <c r="AN236" s="492"/>
      <c r="AO236" s="508"/>
      <c r="AP236" s="180"/>
      <c r="CF236" s="404" t="s">
        <v>1005</v>
      </c>
      <c r="CG236" s="404" t="s">
        <v>1333</v>
      </c>
    </row>
    <row r="237" spans="1:92" s="129" customFormat="1" ht="15" customHeight="1" x14ac:dyDescent="0.2">
      <c r="A237" s="147"/>
      <c r="B237" s="436"/>
      <c r="C237" s="1464"/>
      <c r="D237" s="1377"/>
      <c r="E237" s="1377"/>
      <c r="F237" s="1378"/>
      <c r="G237" s="757" t="s">
        <v>3484</v>
      </c>
      <c r="H237" s="757"/>
      <c r="I237" s="757"/>
      <c r="J237" s="757"/>
      <c r="K237" s="757"/>
      <c r="L237" s="758"/>
      <c r="M237" s="1241"/>
      <c r="N237" s="973"/>
      <c r="O237" s="973"/>
      <c r="P237" s="973"/>
      <c r="Q237" s="973"/>
      <c r="R237" s="973"/>
      <c r="S237" s="973"/>
      <c r="T237" s="973"/>
      <c r="U237" s="973"/>
      <c r="V237" s="973"/>
      <c r="W237" s="974"/>
      <c r="X237" s="894" t="s">
        <v>678</v>
      </c>
      <c r="Y237" s="895"/>
      <c r="Z237" s="895"/>
      <c r="AA237" s="895"/>
      <c r="AB237" s="895"/>
      <c r="AC237" s="895"/>
      <c r="AD237" s="895"/>
      <c r="AE237" s="895"/>
      <c r="AF237" s="895"/>
      <c r="AG237" s="895"/>
      <c r="AH237" s="895"/>
      <c r="AI237" s="895"/>
      <c r="AJ237" s="895"/>
      <c r="AK237" s="895"/>
      <c r="AL237" s="895"/>
      <c r="AM237" s="896"/>
      <c r="AN237" s="492"/>
      <c r="AO237" s="508"/>
      <c r="AP237" s="180"/>
      <c r="AQ237" s="186"/>
      <c r="AR237" s="52"/>
      <c r="AS237" s="52"/>
      <c r="AT237" s="52"/>
      <c r="AU237" s="52"/>
      <c r="AV237" s="52"/>
      <c r="AW237" s="52"/>
      <c r="AX237" s="52"/>
      <c r="AY237" s="52"/>
      <c r="AZ237" s="52"/>
      <c r="BA237" s="52"/>
      <c r="BB237" s="52"/>
      <c r="BC237" s="52"/>
      <c r="BD237" s="52"/>
      <c r="BE237" s="52"/>
      <c r="BF237" s="52"/>
      <c r="BG237" s="52"/>
      <c r="BH237" s="52"/>
      <c r="BI237" s="52"/>
      <c r="BJ237" s="52"/>
      <c r="BK237" s="7"/>
      <c r="BL237" s="16" t="str">
        <f>LEFT(M237,1)</f>
        <v/>
      </c>
      <c r="BM237" s="67" t="str">
        <f>MID($BL237,COLUMN()-64,1)</f>
        <v/>
      </c>
      <c r="BN237" s="15"/>
      <c r="BO237" s="18"/>
      <c r="BP237" s="18"/>
      <c r="BQ237" s="18"/>
      <c r="BR237" s="18"/>
      <c r="BS237" s="18"/>
      <c r="BT237" s="18"/>
      <c r="BU237" s="18"/>
      <c r="BV237" s="18"/>
      <c r="BW237" s="18"/>
      <c r="BX237" s="18"/>
      <c r="BY237" s="18"/>
      <c r="BZ237" s="63"/>
      <c r="CA237" s="132"/>
      <c r="CB237" s="132"/>
      <c r="CC237" s="132"/>
      <c r="CD237" s="132"/>
      <c r="CE237" s="130"/>
      <c r="CF237" s="404" t="s">
        <v>1332</v>
      </c>
      <c r="CG237" s="404" t="s">
        <v>1334</v>
      </c>
      <c r="CH237" s="132"/>
      <c r="CI237" s="132"/>
      <c r="CJ237" s="130"/>
      <c r="CK237" s="132"/>
      <c r="CL237" s="130"/>
      <c r="CM237" s="130"/>
      <c r="CN237" s="132"/>
    </row>
    <row r="238" spans="1:92" ht="15" customHeight="1" thickBot="1" x14ac:dyDescent="0.25">
      <c r="A238" s="147"/>
      <c r="B238" s="436"/>
      <c r="C238" s="1464"/>
      <c r="D238" s="1379"/>
      <c r="E238" s="1379"/>
      <c r="F238" s="1380"/>
      <c r="G238" s="1285"/>
      <c r="H238" s="1285"/>
      <c r="I238" s="1285"/>
      <c r="J238" s="1285"/>
      <c r="K238" s="1285"/>
      <c r="L238" s="1286"/>
      <c r="M238" s="1313"/>
      <c r="N238" s="1314"/>
      <c r="O238" s="1314"/>
      <c r="P238" s="1315"/>
      <c r="Q238" s="465" t="s">
        <v>26</v>
      </c>
      <c r="R238" s="1316"/>
      <c r="S238" s="1316"/>
      <c r="T238" s="1316"/>
      <c r="U238" s="1316"/>
      <c r="V238" s="1308" t="s">
        <v>25</v>
      </c>
      <c r="W238" s="1309"/>
      <c r="X238" s="1310" t="s">
        <v>752</v>
      </c>
      <c r="Y238" s="1311"/>
      <c r="Z238" s="1311"/>
      <c r="AA238" s="1311"/>
      <c r="AB238" s="1311"/>
      <c r="AC238" s="1311"/>
      <c r="AD238" s="1311"/>
      <c r="AE238" s="1311"/>
      <c r="AF238" s="1311"/>
      <c r="AG238" s="1311"/>
      <c r="AH238" s="1311"/>
      <c r="AI238" s="1311"/>
      <c r="AJ238" s="1311"/>
      <c r="AK238" s="1311"/>
      <c r="AL238" s="1311"/>
      <c r="AM238" s="1312"/>
      <c r="AN238" s="492"/>
      <c r="AO238" s="508"/>
      <c r="AP238" s="180"/>
      <c r="BL238" s="48" t="str">
        <f>M238&amp;R238</f>
        <v/>
      </c>
      <c r="CF238" s="404" t="s">
        <v>1333</v>
      </c>
      <c r="CG238" s="404" t="s">
        <v>1335</v>
      </c>
      <c r="CJ238" s="132"/>
    </row>
    <row r="239" spans="1:92" ht="15" customHeight="1" thickTop="1" x14ac:dyDescent="0.2">
      <c r="A239" s="147"/>
      <c r="B239" s="436"/>
      <c r="C239" s="1464"/>
      <c r="D239" s="1383" t="s">
        <v>727</v>
      </c>
      <c r="E239" s="1383"/>
      <c r="F239" s="1384"/>
      <c r="G239" s="804" t="s">
        <v>593</v>
      </c>
      <c r="H239" s="804"/>
      <c r="I239" s="804"/>
      <c r="J239" s="804"/>
      <c r="K239" s="804"/>
      <c r="L239" s="805"/>
      <c r="M239" s="885"/>
      <c r="N239" s="816"/>
      <c r="O239" s="816"/>
      <c r="P239" s="816"/>
      <c r="Q239" s="816"/>
      <c r="R239" s="816"/>
      <c r="S239" s="816"/>
      <c r="T239" s="817"/>
      <c r="U239" s="887" t="s">
        <v>1012</v>
      </c>
      <c r="V239" s="887"/>
      <c r="W239" s="887"/>
      <c r="X239" s="887"/>
      <c r="Y239" s="887"/>
      <c r="Z239" s="887"/>
      <c r="AA239" s="887"/>
      <c r="AB239" s="887"/>
      <c r="AC239" s="887"/>
      <c r="AD239" s="887"/>
      <c r="AE239" s="887"/>
      <c r="AF239" s="887"/>
      <c r="AG239" s="887"/>
      <c r="AH239" s="887"/>
      <c r="AI239" s="887"/>
      <c r="AJ239" s="887"/>
      <c r="AK239" s="887"/>
      <c r="AL239" s="887"/>
      <c r="AM239" s="888"/>
      <c r="AN239" s="492"/>
      <c r="AO239" s="508"/>
      <c r="AP239" s="180"/>
      <c r="CE239" s="132"/>
      <c r="CF239" s="404" t="s">
        <v>1334</v>
      </c>
      <c r="CG239" s="404" t="s">
        <v>1336</v>
      </c>
      <c r="CL239" s="132"/>
    </row>
    <row r="240" spans="1:92" ht="15" hidden="1" customHeight="1" x14ac:dyDescent="0.2">
      <c r="A240" s="255"/>
      <c r="B240" s="436"/>
      <c r="C240" s="1464"/>
      <c r="D240" s="1301"/>
      <c r="E240" s="1301"/>
      <c r="F240" s="1302"/>
      <c r="G240" s="897"/>
      <c r="H240" s="897"/>
      <c r="I240" s="897"/>
      <c r="J240" s="897"/>
      <c r="K240" s="897"/>
      <c r="L240" s="898"/>
      <c r="M240" s="835" t="s">
        <v>225</v>
      </c>
      <c r="N240" s="836"/>
      <c r="O240" s="837"/>
      <c r="P240" s="53" t="str">
        <f>MID($M$239,COLUMN()-15,1)</f>
        <v/>
      </c>
      <c r="Q240" s="53" t="str">
        <f t="shared" ref="Q240:Y240" si="77">MID($M$239,COLUMN()-15,1)</f>
        <v/>
      </c>
      <c r="R240" s="53" t="str">
        <f t="shared" si="77"/>
        <v/>
      </c>
      <c r="S240" s="53" t="str">
        <f t="shared" si="77"/>
        <v/>
      </c>
      <c r="T240" s="53" t="str">
        <f t="shared" si="77"/>
        <v/>
      </c>
      <c r="U240" s="53" t="str">
        <f t="shared" si="77"/>
        <v/>
      </c>
      <c r="V240" s="53" t="str">
        <f t="shared" si="77"/>
        <v/>
      </c>
      <c r="W240" s="53" t="str">
        <f t="shared" si="77"/>
        <v/>
      </c>
      <c r="X240" s="53" t="str">
        <f t="shared" si="77"/>
        <v/>
      </c>
      <c r="Y240" s="53" t="str">
        <f t="shared" si="77"/>
        <v/>
      </c>
      <c r="Z240" s="877"/>
      <c r="AA240" s="878"/>
      <c r="AB240" s="878"/>
      <c r="AC240" s="878"/>
      <c r="AD240" s="878"/>
      <c r="AE240" s="878"/>
      <c r="AF240" s="878"/>
      <c r="AG240" s="878"/>
      <c r="AH240" s="878"/>
      <c r="AI240" s="878"/>
      <c r="AJ240" s="878"/>
      <c r="AK240" s="878"/>
      <c r="AL240" s="878"/>
      <c r="AM240" s="879"/>
      <c r="AN240" s="492"/>
      <c r="AO240" s="508"/>
      <c r="AP240" s="180"/>
      <c r="CF240" s="404" t="s">
        <v>1335</v>
      </c>
      <c r="CG240" s="404" t="s">
        <v>1337</v>
      </c>
    </row>
    <row r="241" spans="1:85" ht="15" customHeight="1" x14ac:dyDescent="0.2">
      <c r="A241" s="147"/>
      <c r="B241" s="436"/>
      <c r="C241" s="1464"/>
      <c r="D241" s="1301"/>
      <c r="E241" s="1301"/>
      <c r="F241" s="1302"/>
      <c r="G241" s="863" t="s">
        <v>109</v>
      </c>
      <c r="H241" s="863"/>
      <c r="I241" s="863"/>
      <c r="J241" s="863"/>
      <c r="K241" s="863"/>
      <c r="L241" s="864"/>
      <c r="M241" s="847" t="s">
        <v>3227</v>
      </c>
      <c r="N241" s="848"/>
      <c r="O241" s="848"/>
      <c r="P241" s="861"/>
      <c r="Q241" s="862"/>
      <c r="R241" s="498" t="s">
        <v>231</v>
      </c>
      <c r="S241" s="861"/>
      <c r="T241" s="862"/>
      <c r="U241" s="497" t="s">
        <v>232</v>
      </c>
      <c r="V241" s="861"/>
      <c r="W241" s="862"/>
      <c r="X241" s="497" t="s">
        <v>233</v>
      </c>
      <c r="Y241" s="878"/>
      <c r="Z241" s="878"/>
      <c r="AA241" s="878"/>
      <c r="AB241" s="878"/>
      <c r="AC241" s="878"/>
      <c r="AD241" s="878"/>
      <c r="AE241" s="878"/>
      <c r="AF241" s="878"/>
      <c r="AG241" s="878"/>
      <c r="AH241" s="878"/>
      <c r="AI241" s="878"/>
      <c r="AJ241" s="878"/>
      <c r="AK241" s="878"/>
      <c r="AL241" s="878"/>
      <c r="AM241" s="879"/>
      <c r="AN241" s="492"/>
      <c r="AO241" s="508"/>
      <c r="AP241" s="393"/>
      <c r="AR241" s="186"/>
      <c r="AS241" s="186"/>
      <c r="AT241" s="186"/>
      <c r="AU241" s="186"/>
      <c r="AV241" s="186"/>
      <c r="AW241" s="186"/>
      <c r="AX241" s="186"/>
      <c r="AY241" s="186"/>
      <c r="AZ241" s="186"/>
      <c r="BA241" s="186"/>
      <c r="BB241" s="186"/>
      <c r="BC241" s="186"/>
      <c r="BD241" s="186"/>
      <c r="BE241" s="186"/>
      <c r="BF241" s="186"/>
      <c r="BG241" s="186"/>
      <c r="BH241" s="186"/>
      <c r="BI241" s="186"/>
      <c r="BL241" s="16" t="str">
        <f>IF(M241="選択▼","",M241&amp;P241&amp;R241&amp;S241&amp;U241&amp;V241&amp;X241)</f>
        <v/>
      </c>
      <c r="BM241" s="67" t="str">
        <f>MID(P241,COLUMN()-64,1)</f>
        <v/>
      </c>
      <c r="BN241" s="67" t="str">
        <f>MID(P241,COLUMN()-64,1)</f>
        <v/>
      </c>
      <c r="BO241" s="67" t="str">
        <f>MID(S241,COLUMN()-66,1)</f>
        <v/>
      </c>
      <c r="BP241" s="67" t="str">
        <f>MID(S241,COLUMN()-66,1)</f>
        <v/>
      </c>
      <c r="BQ241" s="67" t="str">
        <f>MID(V241,COLUMN()-68,1)</f>
        <v/>
      </c>
      <c r="BR241" s="67" t="str">
        <f>MID(V241,COLUMN()-68,1)</f>
        <v/>
      </c>
      <c r="BS241" s="83" t="str">
        <f>IF(★法人その他入力!M241="平成","H",IF(★法人その他入力!M241="昭和","S",IF(★法人その他入力!M241="大正","T",IF(★法人その他入力!M241="明治","M",""))))</f>
        <v/>
      </c>
      <c r="CF241" s="404" t="s">
        <v>1336</v>
      </c>
      <c r="CG241" s="404" t="s">
        <v>1338</v>
      </c>
    </row>
    <row r="242" spans="1:85" ht="15" customHeight="1" x14ac:dyDescent="0.2">
      <c r="A242" s="147"/>
      <c r="B242" s="436"/>
      <c r="C242" s="1464"/>
      <c r="D242" s="1301"/>
      <c r="E242" s="1301"/>
      <c r="F242" s="1302"/>
      <c r="G242" s="863" t="s">
        <v>657</v>
      </c>
      <c r="H242" s="863"/>
      <c r="I242" s="863"/>
      <c r="J242" s="863"/>
      <c r="K242" s="863"/>
      <c r="L242" s="864"/>
      <c r="M242" s="847" t="s">
        <v>3400</v>
      </c>
      <c r="N242" s="848"/>
      <c r="O242" s="848"/>
      <c r="P242" s="932"/>
      <c r="Q242" s="1047"/>
      <c r="R242" s="1047"/>
      <c r="S242" s="1047"/>
      <c r="T242" s="1047"/>
      <c r="U242" s="1047"/>
      <c r="V242" s="1047"/>
      <c r="W242" s="1047"/>
      <c r="X242" s="1047"/>
      <c r="Y242" s="1047"/>
      <c r="Z242" s="1047"/>
      <c r="AA242" s="1047"/>
      <c r="AB242" s="1047"/>
      <c r="AC242" s="1047"/>
      <c r="AD242" s="1047"/>
      <c r="AE242" s="1047"/>
      <c r="AF242" s="1047"/>
      <c r="AG242" s="1047"/>
      <c r="AH242" s="1047"/>
      <c r="AI242" s="1047"/>
      <c r="AJ242" s="1047"/>
      <c r="AK242" s="1047"/>
      <c r="AL242" s="1047"/>
      <c r="AM242" s="1047"/>
      <c r="AN242" s="492"/>
      <c r="AO242" s="508"/>
      <c r="AP242" s="180"/>
      <c r="CF242" s="404" t="s">
        <v>1337</v>
      </c>
      <c r="CG242" s="404" t="s">
        <v>1339</v>
      </c>
    </row>
    <row r="243" spans="1:85" ht="15" customHeight="1" x14ac:dyDescent="0.2">
      <c r="A243" s="147"/>
      <c r="B243" s="436"/>
      <c r="C243" s="1464"/>
      <c r="D243" s="1301"/>
      <c r="E243" s="1301"/>
      <c r="F243" s="1302"/>
      <c r="G243" s="863" t="s">
        <v>661</v>
      </c>
      <c r="H243" s="863"/>
      <c r="I243" s="863"/>
      <c r="J243" s="863"/>
      <c r="K243" s="863"/>
      <c r="L243" s="864"/>
      <c r="M243" s="868"/>
      <c r="N243" s="815"/>
      <c r="O243" s="815"/>
      <c r="P243" s="869"/>
      <c r="Q243" s="1096" t="s">
        <v>674</v>
      </c>
      <c r="R243" s="1097"/>
      <c r="S243" s="1097"/>
      <c r="T243" s="1097"/>
      <c r="U243" s="1097"/>
      <c r="V243" s="1097"/>
      <c r="W243" s="1097"/>
      <c r="X243" s="1097"/>
      <c r="Y243" s="1097"/>
      <c r="Z243" s="1097"/>
      <c r="AA243" s="1097"/>
      <c r="AB243" s="1097"/>
      <c r="AC243" s="1097"/>
      <c r="AD243" s="1097"/>
      <c r="AE243" s="1097"/>
      <c r="AF243" s="1097"/>
      <c r="AG243" s="1097"/>
      <c r="AH243" s="1097"/>
      <c r="AI243" s="1097"/>
      <c r="AJ243" s="1097"/>
      <c r="AK243" s="1097"/>
      <c r="AL243" s="1097"/>
      <c r="AM243" s="1098"/>
      <c r="AN243" s="492"/>
      <c r="AO243" s="508"/>
      <c r="AP243" s="180"/>
      <c r="CF243" s="404" t="s">
        <v>1338</v>
      </c>
      <c r="CG243" s="404" t="s">
        <v>1340</v>
      </c>
    </row>
    <row r="244" spans="1:85" ht="15" customHeight="1" x14ac:dyDescent="0.2">
      <c r="A244" s="147"/>
      <c r="B244" s="436"/>
      <c r="C244" s="1464"/>
      <c r="D244" s="1301"/>
      <c r="E244" s="1301"/>
      <c r="F244" s="1302"/>
      <c r="G244" s="863" t="s">
        <v>662</v>
      </c>
      <c r="H244" s="863"/>
      <c r="I244" s="863"/>
      <c r="J244" s="863"/>
      <c r="K244" s="863"/>
      <c r="L244" s="864"/>
      <c r="M244" s="847" t="s">
        <v>3400</v>
      </c>
      <c r="N244" s="848"/>
      <c r="O244" s="848"/>
      <c r="P244" s="932"/>
      <c r="Q244" s="1096" t="s">
        <v>675</v>
      </c>
      <c r="R244" s="1097"/>
      <c r="S244" s="1097"/>
      <c r="T244" s="1097"/>
      <c r="U244" s="1097"/>
      <c r="V244" s="1097"/>
      <c r="W244" s="1097"/>
      <c r="X244" s="1097"/>
      <c r="Y244" s="1097"/>
      <c r="Z244" s="1097"/>
      <c r="AA244" s="1097"/>
      <c r="AB244" s="1097"/>
      <c r="AC244" s="1097"/>
      <c r="AD244" s="1097"/>
      <c r="AE244" s="1097"/>
      <c r="AF244" s="1097"/>
      <c r="AG244" s="1097"/>
      <c r="AH244" s="1097"/>
      <c r="AI244" s="1097"/>
      <c r="AJ244" s="1097"/>
      <c r="AK244" s="1097"/>
      <c r="AL244" s="1097"/>
      <c r="AM244" s="1098"/>
      <c r="AN244" s="492"/>
      <c r="AO244" s="508"/>
      <c r="AP244" s="180"/>
      <c r="CF244" s="404" t="s">
        <v>1339</v>
      </c>
      <c r="CG244" s="404" t="s">
        <v>1341</v>
      </c>
    </row>
    <row r="245" spans="1:85" ht="15" customHeight="1" x14ac:dyDescent="0.2">
      <c r="A245" s="147"/>
      <c r="B245" s="436"/>
      <c r="C245" s="1464"/>
      <c r="D245" s="1301"/>
      <c r="E245" s="1301"/>
      <c r="F245" s="1302"/>
      <c r="G245" s="757" t="s">
        <v>3484</v>
      </c>
      <c r="H245" s="757"/>
      <c r="I245" s="757"/>
      <c r="J245" s="757"/>
      <c r="K245" s="757"/>
      <c r="L245" s="758"/>
      <c r="M245" s="1241"/>
      <c r="N245" s="973"/>
      <c r="O245" s="973"/>
      <c r="P245" s="973"/>
      <c r="Q245" s="973"/>
      <c r="R245" s="973"/>
      <c r="S245" s="973"/>
      <c r="T245" s="973"/>
      <c r="U245" s="973"/>
      <c r="V245" s="973"/>
      <c r="W245" s="974"/>
      <c r="X245" s="894" t="s">
        <v>678</v>
      </c>
      <c r="Y245" s="895"/>
      <c r="Z245" s="895"/>
      <c r="AA245" s="895"/>
      <c r="AB245" s="895"/>
      <c r="AC245" s="895"/>
      <c r="AD245" s="895"/>
      <c r="AE245" s="895"/>
      <c r="AF245" s="895"/>
      <c r="AG245" s="895"/>
      <c r="AH245" s="895"/>
      <c r="AI245" s="895"/>
      <c r="AJ245" s="895"/>
      <c r="AK245" s="895"/>
      <c r="AL245" s="895"/>
      <c r="AM245" s="896"/>
      <c r="AN245" s="492"/>
      <c r="AO245" s="508"/>
      <c r="AP245" s="180"/>
      <c r="BL245" s="16" t="str">
        <f>LEFT(M245,1)</f>
        <v/>
      </c>
      <c r="BM245" s="67" t="str">
        <f>MID($BL245,COLUMN()-64,1)</f>
        <v/>
      </c>
      <c r="CF245" s="404" t="s">
        <v>1340</v>
      </c>
      <c r="CG245" s="404" t="s">
        <v>1342</v>
      </c>
    </row>
    <row r="246" spans="1:85" ht="15" customHeight="1" thickBot="1" x14ac:dyDescent="0.25">
      <c r="A246" s="147"/>
      <c r="B246" s="436"/>
      <c r="C246" s="1464"/>
      <c r="D246" s="1381"/>
      <c r="E246" s="1381"/>
      <c r="F246" s="1382"/>
      <c r="G246" s="1285"/>
      <c r="H246" s="1285"/>
      <c r="I246" s="1285"/>
      <c r="J246" s="1285"/>
      <c r="K246" s="1285"/>
      <c r="L246" s="1286"/>
      <c r="M246" s="1313"/>
      <c r="N246" s="1314"/>
      <c r="O246" s="1314"/>
      <c r="P246" s="1315"/>
      <c r="Q246" s="465" t="s">
        <v>26</v>
      </c>
      <c r="R246" s="1316"/>
      <c r="S246" s="1316"/>
      <c r="T246" s="1316"/>
      <c r="U246" s="1316"/>
      <c r="V246" s="1308" t="s">
        <v>25</v>
      </c>
      <c r="W246" s="1309"/>
      <c r="X246" s="1310" t="s">
        <v>752</v>
      </c>
      <c r="Y246" s="1311"/>
      <c r="Z246" s="1311"/>
      <c r="AA246" s="1311"/>
      <c r="AB246" s="1311"/>
      <c r="AC246" s="1311"/>
      <c r="AD246" s="1311"/>
      <c r="AE246" s="1311"/>
      <c r="AF246" s="1311"/>
      <c r="AG246" s="1311"/>
      <c r="AH246" s="1311"/>
      <c r="AI246" s="1311"/>
      <c r="AJ246" s="1311"/>
      <c r="AK246" s="1311"/>
      <c r="AL246" s="1311"/>
      <c r="AM246" s="1312"/>
      <c r="AN246" s="492"/>
      <c r="AO246" s="508"/>
      <c r="AP246" s="180"/>
      <c r="BL246" s="48" t="str">
        <f>M246&amp;R246</f>
        <v/>
      </c>
      <c r="CF246" s="404" t="s">
        <v>1341</v>
      </c>
      <c r="CG246" s="404" t="s">
        <v>1343</v>
      </c>
    </row>
    <row r="247" spans="1:85" ht="15" customHeight="1" thickTop="1" x14ac:dyDescent="0.2">
      <c r="A247" s="147"/>
      <c r="B247" s="436"/>
      <c r="C247" s="1464"/>
      <c r="D247" s="1385" t="s">
        <v>728</v>
      </c>
      <c r="E247" s="1385"/>
      <c r="F247" s="1386"/>
      <c r="G247" s="804" t="s">
        <v>593</v>
      </c>
      <c r="H247" s="804"/>
      <c r="I247" s="804"/>
      <c r="J247" s="804"/>
      <c r="K247" s="804"/>
      <c r="L247" s="805"/>
      <c r="M247" s="885"/>
      <c r="N247" s="816"/>
      <c r="O247" s="816"/>
      <c r="P247" s="816"/>
      <c r="Q247" s="816"/>
      <c r="R247" s="816"/>
      <c r="S247" s="816"/>
      <c r="T247" s="817"/>
      <c r="U247" s="887" t="s">
        <v>1012</v>
      </c>
      <c r="V247" s="887"/>
      <c r="W247" s="887"/>
      <c r="X247" s="887"/>
      <c r="Y247" s="887"/>
      <c r="Z247" s="887"/>
      <c r="AA247" s="887"/>
      <c r="AB247" s="887"/>
      <c r="AC247" s="887"/>
      <c r="AD247" s="887"/>
      <c r="AE247" s="887"/>
      <c r="AF247" s="887"/>
      <c r="AG247" s="887"/>
      <c r="AH247" s="887"/>
      <c r="AI247" s="887"/>
      <c r="AJ247" s="887"/>
      <c r="AK247" s="887"/>
      <c r="AL247" s="887"/>
      <c r="AM247" s="888"/>
      <c r="AN247" s="492"/>
      <c r="AO247" s="508"/>
      <c r="AP247" s="180"/>
      <c r="CF247" s="404" t="s">
        <v>1342</v>
      </c>
      <c r="CG247" s="132" t="s">
        <v>1344</v>
      </c>
    </row>
    <row r="248" spans="1:85" ht="15" hidden="1" customHeight="1" x14ac:dyDescent="0.2">
      <c r="A248" s="255"/>
      <c r="B248" s="436"/>
      <c r="C248" s="1464"/>
      <c r="D248" s="1377"/>
      <c r="E248" s="1377"/>
      <c r="F248" s="1378"/>
      <c r="G248" s="897"/>
      <c r="H248" s="897"/>
      <c r="I248" s="897"/>
      <c r="J248" s="897"/>
      <c r="K248" s="897"/>
      <c r="L248" s="898"/>
      <c r="M248" s="835" t="s">
        <v>225</v>
      </c>
      <c r="N248" s="836"/>
      <c r="O248" s="837"/>
      <c r="P248" s="53" t="str">
        <f>MID($M$247,COLUMN()-15,1)</f>
        <v/>
      </c>
      <c r="Q248" s="53" t="str">
        <f t="shared" ref="Q248:Y248" si="78">MID($M$247,COLUMN()-15,1)</f>
        <v/>
      </c>
      <c r="R248" s="53" t="str">
        <f t="shared" si="78"/>
        <v/>
      </c>
      <c r="S248" s="53" t="str">
        <f t="shared" si="78"/>
        <v/>
      </c>
      <c r="T248" s="53" t="str">
        <f t="shared" si="78"/>
        <v/>
      </c>
      <c r="U248" s="53" t="str">
        <f t="shared" si="78"/>
        <v/>
      </c>
      <c r="V248" s="53" t="str">
        <f t="shared" si="78"/>
        <v/>
      </c>
      <c r="W248" s="53" t="str">
        <f t="shared" si="78"/>
        <v/>
      </c>
      <c r="X248" s="53" t="str">
        <f t="shared" si="78"/>
        <v/>
      </c>
      <c r="Y248" s="53" t="str">
        <f t="shared" si="78"/>
        <v/>
      </c>
      <c r="Z248" s="877"/>
      <c r="AA248" s="878"/>
      <c r="AB248" s="878"/>
      <c r="AC248" s="878"/>
      <c r="AD248" s="878"/>
      <c r="AE248" s="878"/>
      <c r="AF248" s="878"/>
      <c r="AG248" s="878"/>
      <c r="AH248" s="878"/>
      <c r="AI248" s="878"/>
      <c r="AJ248" s="878"/>
      <c r="AK248" s="878"/>
      <c r="AL248" s="878"/>
      <c r="AM248" s="879"/>
      <c r="AN248" s="492"/>
      <c r="AO248" s="508"/>
      <c r="AP248" s="180"/>
      <c r="CF248" s="404" t="s">
        <v>1343</v>
      </c>
      <c r="CG248" s="404" t="s">
        <v>1345</v>
      </c>
    </row>
    <row r="249" spans="1:85" ht="15" customHeight="1" x14ac:dyDescent="0.2">
      <c r="A249" s="147"/>
      <c r="B249" s="436"/>
      <c r="C249" s="1464"/>
      <c r="D249" s="1377"/>
      <c r="E249" s="1377"/>
      <c r="F249" s="1378"/>
      <c r="G249" s="863" t="s">
        <v>109</v>
      </c>
      <c r="H249" s="863"/>
      <c r="I249" s="863"/>
      <c r="J249" s="863"/>
      <c r="K249" s="863"/>
      <c r="L249" s="864"/>
      <c r="M249" s="847" t="s">
        <v>3227</v>
      </c>
      <c r="N249" s="848"/>
      <c r="O249" s="848"/>
      <c r="P249" s="861"/>
      <c r="Q249" s="862"/>
      <c r="R249" s="498" t="s">
        <v>231</v>
      </c>
      <c r="S249" s="861"/>
      <c r="T249" s="862"/>
      <c r="U249" s="497" t="s">
        <v>232</v>
      </c>
      <c r="V249" s="861"/>
      <c r="W249" s="862"/>
      <c r="X249" s="497" t="s">
        <v>233</v>
      </c>
      <c r="Y249" s="878"/>
      <c r="Z249" s="878"/>
      <c r="AA249" s="878"/>
      <c r="AB249" s="878"/>
      <c r="AC249" s="878"/>
      <c r="AD249" s="878"/>
      <c r="AE249" s="878"/>
      <c r="AF249" s="878"/>
      <c r="AG249" s="878"/>
      <c r="AH249" s="878"/>
      <c r="AI249" s="878"/>
      <c r="AJ249" s="878"/>
      <c r="AK249" s="878"/>
      <c r="AL249" s="878"/>
      <c r="AM249" s="879"/>
      <c r="AN249" s="492"/>
      <c r="AO249" s="508"/>
      <c r="AP249" s="393"/>
      <c r="AR249" s="186"/>
      <c r="AS249" s="186"/>
      <c r="AT249" s="186"/>
      <c r="AU249" s="186"/>
      <c r="AV249" s="186"/>
      <c r="AW249" s="186"/>
      <c r="AX249" s="186"/>
      <c r="AY249" s="186"/>
      <c r="AZ249" s="186"/>
      <c r="BA249" s="186"/>
      <c r="BB249" s="186"/>
      <c r="BC249" s="186"/>
      <c r="BD249" s="186"/>
      <c r="BE249" s="186"/>
      <c r="BF249" s="186"/>
      <c r="BG249" s="186"/>
      <c r="BH249" s="186"/>
      <c r="BI249" s="186"/>
      <c r="BL249" s="16" t="str">
        <f>IF(M249="選択▼","",M249&amp;P249&amp;R249&amp;S249&amp;U249&amp;V249&amp;X249)</f>
        <v/>
      </c>
      <c r="BM249" s="67" t="str">
        <f>MID(P249,COLUMN()-64,1)</f>
        <v/>
      </c>
      <c r="BN249" s="67" t="str">
        <f>MID(P249,COLUMN()-64,1)</f>
        <v/>
      </c>
      <c r="BO249" s="67" t="str">
        <f>MID(S249,COLUMN()-66,1)</f>
        <v/>
      </c>
      <c r="BP249" s="67" t="str">
        <f>MID(S249,COLUMN()-66,1)</f>
        <v/>
      </c>
      <c r="BQ249" s="67" t="str">
        <f>MID(V249,COLUMN()-68,1)</f>
        <v/>
      </c>
      <c r="BR249" s="67" t="str">
        <f>MID(V249,COLUMN()-68,1)</f>
        <v/>
      </c>
      <c r="BS249" s="83" t="str">
        <f>IF(★法人その他入力!M249="平成","H",IF(★法人その他入力!M249="昭和","S",IF(★法人その他入力!M249="大正","T",IF(★法人その他入力!M249="明治","M",""))))</f>
        <v/>
      </c>
      <c r="CF249" s="132" t="s">
        <v>1344</v>
      </c>
      <c r="CG249" s="404" t="s">
        <v>1346</v>
      </c>
    </row>
    <row r="250" spans="1:85" ht="15" customHeight="1" x14ac:dyDescent="0.2">
      <c r="A250" s="147"/>
      <c r="B250" s="436"/>
      <c r="C250" s="1464"/>
      <c r="D250" s="1377"/>
      <c r="E250" s="1377"/>
      <c r="F250" s="1378"/>
      <c r="G250" s="863" t="s">
        <v>657</v>
      </c>
      <c r="H250" s="863"/>
      <c r="I250" s="863"/>
      <c r="J250" s="863"/>
      <c r="K250" s="863"/>
      <c r="L250" s="864"/>
      <c r="M250" s="847" t="s">
        <v>3400</v>
      </c>
      <c r="N250" s="848"/>
      <c r="O250" s="848"/>
      <c r="P250" s="932"/>
      <c r="Q250" s="1047"/>
      <c r="R250" s="1047"/>
      <c r="S250" s="1047"/>
      <c r="T250" s="1047"/>
      <c r="U250" s="1047"/>
      <c r="V250" s="1047"/>
      <c r="W250" s="1047"/>
      <c r="X250" s="1047"/>
      <c r="Y250" s="1047"/>
      <c r="Z250" s="1047"/>
      <c r="AA250" s="1047"/>
      <c r="AB250" s="1047"/>
      <c r="AC250" s="1047"/>
      <c r="AD250" s="1047"/>
      <c r="AE250" s="1047"/>
      <c r="AF250" s="1047"/>
      <c r="AG250" s="1047"/>
      <c r="AH250" s="1047"/>
      <c r="AI250" s="1047"/>
      <c r="AJ250" s="1047"/>
      <c r="AK250" s="1047"/>
      <c r="AL250" s="1047"/>
      <c r="AM250" s="1047"/>
      <c r="AN250" s="492"/>
      <c r="AO250" s="508"/>
      <c r="AP250" s="180"/>
      <c r="CF250" s="404" t="s">
        <v>1345</v>
      </c>
      <c r="CG250" s="404" t="s">
        <v>1347</v>
      </c>
    </row>
    <row r="251" spans="1:85" ht="15" customHeight="1" x14ac:dyDescent="0.2">
      <c r="A251" s="147"/>
      <c r="B251" s="436"/>
      <c r="C251" s="1464"/>
      <c r="D251" s="1377"/>
      <c r="E251" s="1377"/>
      <c r="F251" s="1378"/>
      <c r="G251" s="863" t="s">
        <v>661</v>
      </c>
      <c r="H251" s="863"/>
      <c r="I251" s="863"/>
      <c r="J251" s="863"/>
      <c r="K251" s="863"/>
      <c r="L251" s="864"/>
      <c r="M251" s="868"/>
      <c r="N251" s="815"/>
      <c r="O251" s="815"/>
      <c r="P251" s="869"/>
      <c r="Q251" s="1096" t="s">
        <v>674</v>
      </c>
      <c r="R251" s="1097"/>
      <c r="S251" s="1097"/>
      <c r="T251" s="1097"/>
      <c r="U251" s="1097"/>
      <c r="V251" s="1097"/>
      <c r="W251" s="1097"/>
      <c r="X251" s="1097"/>
      <c r="Y251" s="1097"/>
      <c r="Z251" s="1097"/>
      <c r="AA251" s="1097"/>
      <c r="AB251" s="1097"/>
      <c r="AC251" s="1097"/>
      <c r="AD251" s="1097"/>
      <c r="AE251" s="1097"/>
      <c r="AF251" s="1097"/>
      <c r="AG251" s="1097"/>
      <c r="AH251" s="1097"/>
      <c r="AI251" s="1097"/>
      <c r="AJ251" s="1097"/>
      <c r="AK251" s="1097"/>
      <c r="AL251" s="1097"/>
      <c r="AM251" s="1098"/>
      <c r="AN251" s="492"/>
      <c r="AO251" s="508"/>
      <c r="AP251" s="180"/>
      <c r="CF251" s="404" t="s">
        <v>1346</v>
      </c>
      <c r="CG251" s="404" t="s">
        <v>1348</v>
      </c>
    </row>
    <row r="252" spans="1:85" ht="15" customHeight="1" x14ac:dyDescent="0.2">
      <c r="A252" s="147"/>
      <c r="B252" s="436"/>
      <c r="C252" s="1464"/>
      <c r="D252" s="1377"/>
      <c r="E252" s="1377"/>
      <c r="F252" s="1378"/>
      <c r="G252" s="863" t="s">
        <v>662</v>
      </c>
      <c r="H252" s="863"/>
      <c r="I252" s="863"/>
      <c r="J252" s="863"/>
      <c r="K252" s="863"/>
      <c r="L252" s="864"/>
      <c r="M252" s="847" t="s">
        <v>3400</v>
      </c>
      <c r="N252" s="848"/>
      <c r="O252" s="848"/>
      <c r="P252" s="932"/>
      <c r="Q252" s="1096" t="s">
        <v>675</v>
      </c>
      <c r="R252" s="1097"/>
      <c r="S252" s="1097"/>
      <c r="T252" s="1097"/>
      <c r="U252" s="1097"/>
      <c r="V252" s="1097"/>
      <c r="W252" s="1097"/>
      <c r="X252" s="1097"/>
      <c r="Y252" s="1097"/>
      <c r="Z252" s="1097"/>
      <c r="AA252" s="1097"/>
      <c r="AB252" s="1097"/>
      <c r="AC252" s="1097"/>
      <c r="AD252" s="1097"/>
      <c r="AE252" s="1097"/>
      <c r="AF252" s="1097"/>
      <c r="AG252" s="1097"/>
      <c r="AH252" s="1097"/>
      <c r="AI252" s="1097"/>
      <c r="AJ252" s="1097"/>
      <c r="AK252" s="1097"/>
      <c r="AL252" s="1097"/>
      <c r="AM252" s="1098"/>
      <c r="AN252" s="492"/>
      <c r="AO252" s="508"/>
      <c r="AP252" s="180"/>
      <c r="CF252" s="404" t="s">
        <v>1347</v>
      </c>
      <c r="CG252" s="404" t="s">
        <v>1349</v>
      </c>
    </row>
    <row r="253" spans="1:85" ht="15" customHeight="1" x14ac:dyDescent="0.2">
      <c r="A253" s="147"/>
      <c r="B253" s="436"/>
      <c r="C253" s="1464"/>
      <c r="D253" s="1377"/>
      <c r="E253" s="1377"/>
      <c r="F253" s="1378"/>
      <c r="G253" s="757" t="s">
        <v>3484</v>
      </c>
      <c r="H253" s="757"/>
      <c r="I253" s="757"/>
      <c r="J253" s="757"/>
      <c r="K253" s="757"/>
      <c r="L253" s="758"/>
      <c r="M253" s="1241"/>
      <c r="N253" s="973"/>
      <c r="O253" s="973"/>
      <c r="P253" s="973"/>
      <c r="Q253" s="973"/>
      <c r="R253" s="973"/>
      <c r="S253" s="973"/>
      <c r="T253" s="973"/>
      <c r="U253" s="973"/>
      <c r="V253" s="973"/>
      <c r="W253" s="974"/>
      <c r="X253" s="894" t="s">
        <v>678</v>
      </c>
      <c r="Y253" s="895"/>
      <c r="Z253" s="895"/>
      <c r="AA253" s="895"/>
      <c r="AB253" s="895"/>
      <c r="AC253" s="895"/>
      <c r="AD253" s="895"/>
      <c r="AE253" s="895"/>
      <c r="AF253" s="895"/>
      <c r="AG253" s="895"/>
      <c r="AH253" s="895"/>
      <c r="AI253" s="895"/>
      <c r="AJ253" s="895"/>
      <c r="AK253" s="895"/>
      <c r="AL253" s="895"/>
      <c r="AM253" s="896"/>
      <c r="AN253" s="492"/>
      <c r="AO253" s="508"/>
      <c r="AP253" s="180"/>
      <c r="BL253" s="16" t="str">
        <f>LEFT(M253,1)</f>
        <v/>
      </c>
      <c r="BM253" s="67" t="str">
        <f t="shared" ref="BM253" si="79">MID($BL253,COLUMN()-64,1)</f>
        <v/>
      </c>
      <c r="CF253" s="404" t="s">
        <v>1348</v>
      </c>
      <c r="CG253" s="404" t="s">
        <v>1350</v>
      </c>
    </row>
    <row r="254" spans="1:85" ht="15" customHeight="1" thickBot="1" x14ac:dyDescent="0.25">
      <c r="A254" s="147"/>
      <c r="B254" s="436"/>
      <c r="C254" s="1464"/>
      <c r="D254" s="1379"/>
      <c r="E254" s="1379"/>
      <c r="F254" s="1380"/>
      <c r="G254" s="1285"/>
      <c r="H254" s="1285"/>
      <c r="I254" s="1285"/>
      <c r="J254" s="1285"/>
      <c r="K254" s="1285"/>
      <c r="L254" s="1286"/>
      <c r="M254" s="1313"/>
      <c r="N254" s="1314"/>
      <c r="O254" s="1314"/>
      <c r="P254" s="1315"/>
      <c r="Q254" s="465" t="s">
        <v>26</v>
      </c>
      <c r="R254" s="1316"/>
      <c r="S254" s="1316"/>
      <c r="T254" s="1316"/>
      <c r="U254" s="1316"/>
      <c r="V254" s="1308" t="s">
        <v>25</v>
      </c>
      <c r="W254" s="1309"/>
      <c r="X254" s="1310" t="s">
        <v>752</v>
      </c>
      <c r="Y254" s="1311"/>
      <c r="Z254" s="1311"/>
      <c r="AA254" s="1311"/>
      <c r="AB254" s="1311"/>
      <c r="AC254" s="1311"/>
      <c r="AD254" s="1311"/>
      <c r="AE254" s="1311"/>
      <c r="AF254" s="1311"/>
      <c r="AG254" s="1311"/>
      <c r="AH254" s="1311"/>
      <c r="AI254" s="1311"/>
      <c r="AJ254" s="1311"/>
      <c r="AK254" s="1311"/>
      <c r="AL254" s="1311"/>
      <c r="AM254" s="1312"/>
      <c r="AN254" s="492"/>
      <c r="AO254" s="508"/>
      <c r="AP254" s="180"/>
      <c r="BL254" s="48" t="str">
        <f>M254&amp;R254</f>
        <v/>
      </c>
      <c r="CF254" s="404" t="s">
        <v>1349</v>
      </c>
      <c r="CG254" s="404" t="s">
        <v>1351</v>
      </c>
    </row>
    <row r="255" spans="1:85" ht="15" customHeight="1" thickTop="1" x14ac:dyDescent="0.2">
      <c r="A255" s="147"/>
      <c r="B255" s="436"/>
      <c r="C255" s="1464"/>
      <c r="D255" s="1383" t="s">
        <v>729</v>
      </c>
      <c r="E255" s="1383"/>
      <c r="F255" s="1384"/>
      <c r="G255" s="804" t="s">
        <v>593</v>
      </c>
      <c r="H255" s="804"/>
      <c r="I255" s="804"/>
      <c r="J255" s="804"/>
      <c r="K255" s="804"/>
      <c r="L255" s="805"/>
      <c r="M255" s="885"/>
      <c r="N255" s="816"/>
      <c r="O255" s="816"/>
      <c r="P255" s="816"/>
      <c r="Q255" s="816"/>
      <c r="R255" s="816"/>
      <c r="S255" s="816"/>
      <c r="T255" s="817"/>
      <c r="U255" s="887" t="s">
        <v>656</v>
      </c>
      <c r="V255" s="887"/>
      <c r="W255" s="887"/>
      <c r="X255" s="887"/>
      <c r="Y255" s="887"/>
      <c r="Z255" s="887"/>
      <c r="AA255" s="887"/>
      <c r="AB255" s="887"/>
      <c r="AC255" s="887"/>
      <c r="AD255" s="887"/>
      <c r="AE255" s="887"/>
      <c r="AF255" s="887"/>
      <c r="AG255" s="887"/>
      <c r="AH255" s="887"/>
      <c r="AI255" s="887"/>
      <c r="AJ255" s="887"/>
      <c r="AK255" s="887"/>
      <c r="AL255" s="887"/>
      <c r="AM255" s="888"/>
      <c r="AN255" s="492"/>
      <c r="AO255" s="508"/>
      <c r="AP255" s="180"/>
      <c r="CF255" s="404" t="s">
        <v>1350</v>
      </c>
      <c r="CG255" s="404" t="s">
        <v>1352</v>
      </c>
    </row>
    <row r="256" spans="1:85" ht="15" hidden="1" customHeight="1" x14ac:dyDescent="0.2">
      <c r="A256" s="255"/>
      <c r="B256" s="436"/>
      <c r="C256" s="1464"/>
      <c r="D256" s="1301"/>
      <c r="E256" s="1301"/>
      <c r="F256" s="1302"/>
      <c r="G256" s="897"/>
      <c r="H256" s="897"/>
      <c r="I256" s="897"/>
      <c r="J256" s="897"/>
      <c r="K256" s="897"/>
      <c r="L256" s="898"/>
      <c r="M256" s="835" t="s">
        <v>225</v>
      </c>
      <c r="N256" s="836"/>
      <c r="O256" s="837"/>
      <c r="P256" s="53" t="str">
        <f>MID($M$255,COLUMN()-15,1)</f>
        <v/>
      </c>
      <c r="Q256" s="53" t="str">
        <f t="shared" ref="Q256:Y256" si="80">MID($M$255,COLUMN()-15,1)</f>
        <v/>
      </c>
      <c r="R256" s="53" t="str">
        <f t="shared" si="80"/>
        <v/>
      </c>
      <c r="S256" s="53" t="str">
        <f t="shared" si="80"/>
        <v/>
      </c>
      <c r="T256" s="53" t="str">
        <f t="shared" si="80"/>
        <v/>
      </c>
      <c r="U256" s="53" t="str">
        <f t="shared" si="80"/>
        <v/>
      </c>
      <c r="V256" s="53" t="str">
        <f t="shared" si="80"/>
        <v/>
      </c>
      <c r="W256" s="53" t="str">
        <f t="shared" si="80"/>
        <v/>
      </c>
      <c r="X256" s="53" t="str">
        <f t="shared" si="80"/>
        <v/>
      </c>
      <c r="Y256" s="53" t="str">
        <f t="shared" si="80"/>
        <v/>
      </c>
      <c r="Z256" s="877"/>
      <c r="AA256" s="878"/>
      <c r="AB256" s="878"/>
      <c r="AC256" s="878"/>
      <c r="AD256" s="878"/>
      <c r="AE256" s="878"/>
      <c r="AF256" s="878"/>
      <c r="AG256" s="878"/>
      <c r="AH256" s="878"/>
      <c r="AI256" s="878"/>
      <c r="AJ256" s="878"/>
      <c r="AK256" s="878"/>
      <c r="AL256" s="878"/>
      <c r="AM256" s="879"/>
      <c r="AN256" s="492"/>
      <c r="AO256" s="508"/>
      <c r="AP256" s="180"/>
      <c r="CF256" s="404" t="s">
        <v>1351</v>
      </c>
      <c r="CG256" s="404" t="s">
        <v>1353</v>
      </c>
    </row>
    <row r="257" spans="1:85" ht="15" customHeight="1" x14ac:dyDescent="0.2">
      <c r="A257" s="147"/>
      <c r="B257" s="436"/>
      <c r="C257" s="1464"/>
      <c r="D257" s="1301"/>
      <c r="E257" s="1301"/>
      <c r="F257" s="1302"/>
      <c r="G257" s="863" t="s">
        <v>109</v>
      </c>
      <c r="H257" s="863"/>
      <c r="I257" s="863"/>
      <c r="J257" s="863"/>
      <c r="K257" s="863"/>
      <c r="L257" s="864"/>
      <c r="M257" s="847" t="s">
        <v>3227</v>
      </c>
      <c r="N257" s="848"/>
      <c r="O257" s="848"/>
      <c r="P257" s="861"/>
      <c r="Q257" s="862"/>
      <c r="R257" s="498" t="s">
        <v>231</v>
      </c>
      <c r="S257" s="861"/>
      <c r="T257" s="862"/>
      <c r="U257" s="497" t="s">
        <v>232</v>
      </c>
      <c r="V257" s="861"/>
      <c r="W257" s="862"/>
      <c r="X257" s="497" t="s">
        <v>233</v>
      </c>
      <c r="Y257" s="878"/>
      <c r="Z257" s="878"/>
      <c r="AA257" s="878"/>
      <c r="AB257" s="878"/>
      <c r="AC257" s="878"/>
      <c r="AD257" s="878"/>
      <c r="AE257" s="878"/>
      <c r="AF257" s="878"/>
      <c r="AG257" s="878"/>
      <c r="AH257" s="878"/>
      <c r="AI257" s="878"/>
      <c r="AJ257" s="878"/>
      <c r="AK257" s="878"/>
      <c r="AL257" s="878"/>
      <c r="AM257" s="879"/>
      <c r="AN257" s="492"/>
      <c r="AO257" s="508"/>
      <c r="AP257" s="393"/>
      <c r="AR257" s="186"/>
      <c r="AS257" s="186"/>
      <c r="AT257" s="186"/>
      <c r="AU257" s="186"/>
      <c r="AV257" s="186"/>
      <c r="AW257" s="186"/>
      <c r="AX257" s="186"/>
      <c r="AY257" s="186"/>
      <c r="AZ257" s="186"/>
      <c r="BA257" s="186"/>
      <c r="BB257" s="186"/>
      <c r="BC257" s="186"/>
      <c r="BD257" s="186"/>
      <c r="BE257" s="186"/>
      <c r="BF257" s="186"/>
      <c r="BG257" s="186"/>
      <c r="BH257" s="186"/>
      <c r="BI257" s="186"/>
      <c r="BL257" s="16" t="str">
        <f>IF(M257="選択▼","",M257&amp;P257&amp;R257&amp;S257&amp;U257&amp;V257&amp;X257)</f>
        <v/>
      </c>
      <c r="BM257" s="67" t="str">
        <f>MID(P257,COLUMN()-64,1)</f>
        <v/>
      </c>
      <c r="BN257" s="67" t="str">
        <f>MID(P257,COLUMN()-64,1)</f>
        <v/>
      </c>
      <c r="BO257" s="67" t="str">
        <f>MID(S257,COLUMN()-66,1)</f>
        <v/>
      </c>
      <c r="BP257" s="67" t="str">
        <f>MID(S257,COLUMN()-66,1)</f>
        <v/>
      </c>
      <c r="BQ257" s="67" t="str">
        <f>MID(V257,COLUMN()-68,1)</f>
        <v/>
      </c>
      <c r="BR257" s="67" t="str">
        <f>MID(V257,COLUMN()-68,1)</f>
        <v/>
      </c>
      <c r="BS257" s="83" t="str">
        <f>IF(★法人その他入力!M257="平成","H",IF(★法人その他入力!M257="昭和","S",IF(★法人その他入力!M257="大正","T",IF(★法人その他入力!M257="明治","M",""))))</f>
        <v/>
      </c>
      <c r="CF257" s="404" t="s">
        <v>1352</v>
      </c>
      <c r="CG257" s="132" t="s">
        <v>1354</v>
      </c>
    </row>
    <row r="258" spans="1:85" ht="15" customHeight="1" x14ac:dyDescent="0.2">
      <c r="A258" s="147"/>
      <c r="B258" s="436"/>
      <c r="C258" s="1464"/>
      <c r="D258" s="1301"/>
      <c r="E258" s="1301"/>
      <c r="F258" s="1302"/>
      <c r="G258" s="863" t="s">
        <v>657</v>
      </c>
      <c r="H258" s="863"/>
      <c r="I258" s="863"/>
      <c r="J258" s="863"/>
      <c r="K258" s="863"/>
      <c r="L258" s="864"/>
      <c r="M258" s="847" t="s">
        <v>3400</v>
      </c>
      <c r="N258" s="848"/>
      <c r="O258" s="848"/>
      <c r="P258" s="932"/>
      <c r="Q258" s="1047"/>
      <c r="R258" s="1047"/>
      <c r="S258" s="1047"/>
      <c r="T258" s="1047"/>
      <c r="U258" s="1047"/>
      <c r="V258" s="1047"/>
      <c r="W258" s="1047"/>
      <c r="X258" s="1047"/>
      <c r="Y258" s="1047"/>
      <c r="Z258" s="1047"/>
      <c r="AA258" s="1047"/>
      <c r="AB258" s="1047"/>
      <c r="AC258" s="1047"/>
      <c r="AD258" s="1047"/>
      <c r="AE258" s="1047"/>
      <c r="AF258" s="1047"/>
      <c r="AG258" s="1047"/>
      <c r="AH258" s="1047"/>
      <c r="AI258" s="1047"/>
      <c r="AJ258" s="1047"/>
      <c r="AK258" s="1047"/>
      <c r="AL258" s="1047"/>
      <c r="AM258" s="1047"/>
      <c r="AN258" s="492"/>
      <c r="AO258" s="508"/>
      <c r="AP258" s="180"/>
      <c r="CF258" s="404" t="s">
        <v>1353</v>
      </c>
      <c r="CG258" s="404" t="s">
        <v>1355</v>
      </c>
    </row>
    <row r="259" spans="1:85" ht="15" customHeight="1" x14ac:dyDescent="0.2">
      <c r="A259" s="147"/>
      <c r="B259" s="436"/>
      <c r="C259" s="1464"/>
      <c r="D259" s="1301"/>
      <c r="E259" s="1301"/>
      <c r="F259" s="1302"/>
      <c r="G259" s="863" t="s">
        <v>661</v>
      </c>
      <c r="H259" s="863"/>
      <c r="I259" s="863"/>
      <c r="J259" s="863"/>
      <c r="K259" s="863"/>
      <c r="L259" s="864"/>
      <c r="M259" s="868"/>
      <c r="N259" s="815"/>
      <c r="O259" s="815"/>
      <c r="P259" s="869"/>
      <c r="Q259" s="1096" t="s">
        <v>674</v>
      </c>
      <c r="R259" s="1097"/>
      <c r="S259" s="1097"/>
      <c r="T259" s="1097"/>
      <c r="U259" s="1097"/>
      <c r="V259" s="1097"/>
      <c r="W259" s="1097"/>
      <c r="X259" s="1097"/>
      <c r="Y259" s="1097"/>
      <c r="Z259" s="1097"/>
      <c r="AA259" s="1097"/>
      <c r="AB259" s="1097"/>
      <c r="AC259" s="1097"/>
      <c r="AD259" s="1097"/>
      <c r="AE259" s="1097"/>
      <c r="AF259" s="1097"/>
      <c r="AG259" s="1097"/>
      <c r="AH259" s="1097"/>
      <c r="AI259" s="1097"/>
      <c r="AJ259" s="1097"/>
      <c r="AK259" s="1097"/>
      <c r="AL259" s="1097"/>
      <c r="AM259" s="1098"/>
      <c r="AN259" s="492"/>
      <c r="AO259" s="508"/>
      <c r="AP259" s="180"/>
      <c r="CF259" s="132" t="s">
        <v>1354</v>
      </c>
      <c r="CG259" s="404" t="s">
        <v>1356</v>
      </c>
    </row>
    <row r="260" spans="1:85" ht="15" customHeight="1" x14ac:dyDescent="0.2">
      <c r="A260" s="147"/>
      <c r="B260" s="436"/>
      <c r="C260" s="1464"/>
      <c r="D260" s="1301"/>
      <c r="E260" s="1301"/>
      <c r="F260" s="1302"/>
      <c r="G260" s="863" t="s">
        <v>662</v>
      </c>
      <c r="H260" s="863"/>
      <c r="I260" s="863"/>
      <c r="J260" s="863"/>
      <c r="K260" s="863"/>
      <c r="L260" s="864"/>
      <c r="M260" s="847" t="s">
        <v>3400</v>
      </c>
      <c r="N260" s="848"/>
      <c r="O260" s="848"/>
      <c r="P260" s="932"/>
      <c r="Q260" s="1096" t="s">
        <v>675</v>
      </c>
      <c r="R260" s="1097"/>
      <c r="S260" s="1097"/>
      <c r="T260" s="1097"/>
      <c r="U260" s="1097"/>
      <c r="V260" s="1097"/>
      <c r="W260" s="1097"/>
      <c r="X260" s="1097"/>
      <c r="Y260" s="1097"/>
      <c r="Z260" s="1097"/>
      <c r="AA260" s="1097"/>
      <c r="AB260" s="1097"/>
      <c r="AC260" s="1097"/>
      <c r="AD260" s="1097"/>
      <c r="AE260" s="1097"/>
      <c r="AF260" s="1097"/>
      <c r="AG260" s="1097"/>
      <c r="AH260" s="1097"/>
      <c r="AI260" s="1097"/>
      <c r="AJ260" s="1097"/>
      <c r="AK260" s="1097"/>
      <c r="AL260" s="1097"/>
      <c r="AM260" s="1098"/>
      <c r="AN260" s="492"/>
      <c r="AO260" s="508"/>
      <c r="AP260" s="180"/>
      <c r="CF260" s="404" t="s">
        <v>1355</v>
      </c>
      <c r="CG260" s="404" t="s">
        <v>1357</v>
      </c>
    </row>
    <row r="261" spans="1:85" ht="15" customHeight="1" x14ac:dyDescent="0.2">
      <c r="A261" s="147"/>
      <c r="B261" s="436"/>
      <c r="C261" s="1464"/>
      <c r="D261" s="1301"/>
      <c r="E261" s="1301"/>
      <c r="F261" s="1302"/>
      <c r="G261" s="757" t="s">
        <v>3484</v>
      </c>
      <c r="H261" s="757"/>
      <c r="I261" s="757"/>
      <c r="J261" s="757"/>
      <c r="K261" s="757"/>
      <c r="L261" s="758"/>
      <c r="M261" s="1241"/>
      <c r="N261" s="973"/>
      <c r="O261" s="973"/>
      <c r="P261" s="973"/>
      <c r="Q261" s="973"/>
      <c r="R261" s="973"/>
      <c r="S261" s="973"/>
      <c r="T261" s="973"/>
      <c r="U261" s="973"/>
      <c r="V261" s="973"/>
      <c r="W261" s="974"/>
      <c r="X261" s="894" t="s">
        <v>678</v>
      </c>
      <c r="Y261" s="895"/>
      <c r="Z261" s="895"/>
      <c r="AA261" s="895"/>
      <c r="AB261" s="895"/>
      <c r="AC261" s="895"/>
      <c r="AD261" s="895"/>
      <c r="AE261" s="895"/>
      <c r="AF261" s="895"/>
      <c r="AG261" s="895"/>
      <c r="AH261" s="895"/>
      <c r="AI261" s="895"/>
      <c r="AJ261" s="895"/>
      <c r="AK261" s="895"/>
      <c r="AL261" s="895"/>
      <c r="AM261" s="896"/>
      <c r="AN261" s="492"/>
      <c r="AO261" s="508"/>
      <c r="AP261" s="180"/>
      <c r="BL261" s="16" t="str">
        <f>LEFT(M261,1)</f>
        <v/>
      </c>
      <c r="BM261" s="67" t="str">
        <f t="shared" ref="BM261" si="81">MID($BL261,COLUMN()-64,1)</f>
        <v/>
      </c>
      <c r="CF261" s="404" t="s">
        <v>1356</v>
      </c>
      <c r="CG261" s="404" t="s">
        <v>1358</v>
      </c>
    </row>
    <row r="262" spans="1:85" ht="15" customHeight="1" thickBot="1" x14ac:dyDescent="0.25">
      <c r="A262" s="147"/>
      <c r="B262" s="436"/>
      <c r="C262" s="1464"/>
      <c r="D262" s="1381"/>
      <c r="E262" s="1381"/>
      <c r="F262" s="1382"/>
      <c r="G262" s="1285"/>
      <c r="H262" s="1285"/>
      <c r="I262" s="1285"/>
      <c r="J262" s="1285"/>
      <c r="K262" s="1285"/>
      <c r="L262" s="1286"/>
      <c r="M262" s="1313"/>
      <c r="N262" s="1314"/>
      <c r="O262" s="1314"/>
      <c r="P262" s="1315"/>
      <c r="Q262" s="465" t="s">
        <v>26</v>
      </c>
      <c r="R262" s="1316"/>
      <c r="S262" s="1316"/>
      <c r="T262" s="1316"/>
      <c r="U262" s="1316"/>
      <c r="V262" s="1308" t="s">
        <v>25</v>
      </c>
      <c r="W262" s="1309"/>
      <c r="X262" s="1310" t="s">
        <v>752</v>
      </c>
      <c r="Y262" s="1311"/>
      <c r="Z262" s="1311"/>
      <c r="AA262" s="1311"/>
      <c r="AB262" s="1311"/>
      <c r="AC262" s="1311"/>
      <c r="AD262" s="1311"/>
      <c r="AE262" s="1311"/>
      <c r="AF262" s="1311"/>
      <c r="AG262" s="1311"/>
      <c r="AH262" s="1311"/>
      <c r="AI262" s="1311"/>
      <c r="AJ262" s="1311"/>
      <c r="AK262" s="1311"/>
      <c r="AL262" s="1311"/>
      <c r="AM262" s="1312"/>
      <c r="AN262" s="492"/>
      <c r="AO262" s="508"/>
      <c r="AP262" s="180"/>
      <c r="BL262" s="48" t="str">
        <f>M262&amp;R262</f>
        <v/>
      </c>
      <c r="CF262" s="404" t="s">
        <v>1357</v>
      </c>
      <c r="CG262" s="404" t="s">
        <v>1359</v>
      </c>
    </row>
    <row r="263" spans="1:85" ht="15" customHeight="1" thickTop="1" x14ac:dyDescent="0.2">
      <c r="A263" s="147"/>
      <c r="B263" s="436"/>
      <c r="C263" s="1464"/>
      <c r="D263" s="1385" t="s">
        <v>730</v>
      </c>
      <c r="E263" s="1385"/>
      <c r="F263" s="1386"/>
      <c r="G263" s="804" t="s">
        <v>593</v>
      </c>
      <c r="H263" s="804"/>
      <c r="I263" s="804"/>
      <c r="J263" s="804"/>
      <c r="K263" s="804"/>
      <c r="L263" s="805"/>
      <c r="M263" s="885"/>
      <c r="N263" s="816"/>
      <c r="O263" s="816"/>
      <c r="P263" s="816"/>
      <c r="Q263" s="816"/>
      <c r="R263" s="816"/>
      <c r="S263" s="816"/>
      <c r="T263" s="817"/>
      <c r="U263" s="887" t="s">
        <v>1012</v>
      </c>
      <c r="V263" s="887"/>
      <c r="W263" s="887"/>
      <c r="X263" s="887"/>
      <c r="Y263" s="887"/>
      <c r="Z263" s="887"/>
      <c r="AA263" s="887"/>
      <c r="AB263" s="887"/>
      <c r="AC263" s="887"/>
      <c r="AD263" s="887"/>
      <c r="AE263" s="887"/>
      <c r="AF263" s="887"/>
      <c r="AG263" s="887"/>
      <c r="AH263" s="887"/>
      <c r="AI263" s="887"/>
      <c r="AJ263" s="887"/>
      <c r="AK263" s="887"/>
      <c r="AL263" s="887"/>
      <c r="AM263" s="888"/>
      <c r="AN263" s="492"/>
      <c r="AO263" s="508"/>
      <c r="AP263" s="180"/>
      <c r="CF263" s="404" t="s">
        <v>1358</v>
      </c>
      <c r="CG263" s="404" t="s">
        <v>1360</v>
      </c>
    </row>
    <row r="264" spans="1:85" ht="15" hidden="1" customHeight="1" x14ac:dyDescent="0.2">
      <c r="A264" s="255"/>
      <c r="B264" s="436"/>
      <c r="C264" s="1464"/>
      <c r="D264" s="1377"/>
      <c r="E264" s="1377"/>
      <c r="F264" s="1378"/>
      <c r="G264" s="897"/>
      <c r="H264" s="897"/>
      <c r="I264" s="897"/>
      <c r="J264" s="897"/>
      <c r="K264" s="897"/>
      <c r="L264" s="898"/>
      <c r="M264" s="835" t="s">
        <v>225</v>
      </c>
      <c r="N264" s="836"/>
      <c r="O264" s="837"/>
      <c r="P264" s="53" t="str">
        <f>MID($M$263,COLUMN()-15,1)</f>
        <v/>
      </c>
      <c r="Q264" s="53" t="str">
        <f t="shared" ref="Q264:Y264" si="82">MID($M$263,COLUMN()-15,1)</f>
        <v/>
      </c>
      <c r="R264" s="53" t="str">
        <f t="shared" si="82"/>
        <v/>
      </c>
      <c r="S264" s="53" t="str">
        <f t="shared" si="82"/>
        <v/>
      </c>
      <c r="T264" s="53" t="str">
        <f t="shared" si="82"/>
        <v/>
      </c>
      <c r="U264" s="53" t="str">
        <f t="shared" si="82"/>
        <v/>
      </c>
      <c r="V264" s="53" t="str">
        <f t="shared" si="82"/>
        <v/>
      </c>
      <c r="W264" s="53" t="str">
        <f t="shared" si="82"/>
        <v/>
      </c>
      <c r="X264" s="53" t="str">
        <f t="shared" si="82"/>
        <v/>
      </c>
      <c r="Y264" s="53" t="str">
        <f t="shared" si="82"/>
        <v/>
      </c>
      <c r="Z264" s="877"/>
      <c r="AA264" s="878"/>
      <c r="AB264" s="878"/>
      <c r="AC264" s="878"/>
      <c r="AD264" s="878"/>
      <c r="AE264" s="878"/>
      <c r="AF264" s="878"/>
      <c r="AG264" s="878"/>
      <c r="AH264" s="878"/>
      <c r="AI264" s="878"/>
      <c r="AJ264" s="878"/>
      <c r="AK264" s="878"/>
      <c r="AL264" s="878"/>
      <c r="AM264" s="879"/>
      <c r="AN264" s="492"/>
      <c r="AO264" s="508"/>
      <c r="AP264" s="180"/>
      <c r="CF264" s="404" t="s">
        <v>1359</v>
      </c>
      <c r="CG264" s="404" t="s">
        <v>1361</v>
      </c>
    </row>
    <row r="265" spans="1:85" ht="15" customHeight="1" x14ac:dyDescent="0.2">
      <c r="A265" s="147"/>
      <c r="B265" s="436"/>
      <c r="C265" s="1464"/>
      <c r="D265" s="1377"/>
      <c r="E265" s="1377"/>
      <c r="F265" s="1378"/>
      <c r="G265" s="863" t="s">
        <v>109</v>
      </c>
      <c r="H265" s="863"/>
      <c r="I265" s="863"/>
      <c r="J265" s="863"/>
      <c r="K265" s="863"/>
      <c r="L265" s="864"/>
      <c r="M265" s="847" t="s">
        <v>3227</v>
      </c>
      <c r="N265" s="848"/>
      <c r="O265" s="848"/>
      <c r="P265" s="861"/>
      <c r="Q265" s="862"/>
      <c r="R265" s="498" t="s">
        <v>231</v>
      </c>
      <c r="S265" s="861"/>
      <c r="T265" s="862"/>
      <c r="U265" s="497" t="s">
        <v>232</v>
      </c>
      <c r="V265" s="861"/>
      <c r="W265" s="862"/>
      <c r="X265" s="497" t="s">
        <v>233</v>
      </c>
      <c r="Y265" s="878"/>
      <c r="Z265" s="878"/>
      <c r="AA265" s="878"/>
      <c r="AB265" s="878"/>
      <c r="AC265" s="878"/>
      <c r="AD265" s="878"/>
      <c r="AE265" s="878"/>
      <c r="AF265" s="878"/>
      <c r="AG265" s="878"/>
      <c r="AH265" s="878"/>
      <c r="AI265" s="878"/>
      <c r="AJ265" s="878"/>
      <c r="AK265" s="878"/>
      <c r="AL265" s="878"/>
      <c r="AM265" s="879"/>
      <c r="AN265" s="492"/>
      <c r="AO265" s="508"/>
      <c r="AP265" s="393"/>
      <c r="AR265" s="186"/>
      <c r="AS265" s="186"/>
      <c r="AT265" s="186"/>
      <c r="AU265" s="186"/>
      <c r="AV265" s="186"/>
      <c r="AW265" s="186"/>
      <c r="AX265" s="186"/>
      <c r="AY265" s="186"/>
      <c r="AZ265" s="186"/>
      <c r="BA265" s="186"/>
      <c r="BB265" s="186"/>
      <c r="BC265" s="186"/>
      <c r="BD265" s="186"/>
      <c r="BE265" s="186"/>
      <c r="BF265" s="186"/>
      <c r="BG265" s="186"/>
      <c r="BH265" s="186"/>
      <c r="BI265" s="186"/>
      <c r="BL265" s="16" t="str">
        <f>IF(M265="選択▼","",M265&amp;P265&amp;R265&amp;S265&amp;U265&amp;V265&amp;X265)</f>
        <v/>
      </c>
      <c r="BM265" s="67" t="str">
        <f>MID(P265,COLUMN()-64,1)</f>
        <v/>
      </c>
      <c r="BN265" s="67" t="str">
        <f>MID(P265,COLUMN()-64,1)</f>
        <v/>
      </c>
      <c r="BO265" s="67" t="str">
        <f>MID(S265,COLUMN()-66,1)</f>
        <v/>
      </c>
      <c r="BP265" s="67" t="str">
        <f>MID(S265,COLUMN()-66,1)</f>
        <v/>
      </c>
      <c r="BQ265" s="67" t="str">
        <f>MID(V265,COLUMN()-68,1)</f>
        <v/>
      </c>
      <c r="BR265" s="67" t="str">
        <f>MID(V265,COLUMN()-68,1)</f>
        <v/>
      </c>
      <c r="BS265" s="83" t="str">
        <f>IF(★法人その他入力!M265="平成","H",IF(★法人その他入力!M265="昭和","S",IF(★法人その他入力!M265="大正","T",IF(★法人その他入力!M265="明治","M",""))))</f>
        <v/>
      </c>
      <c r="CF265" s="404" t="s">
        <v>1360</v>
      </c>
      <c r="CG265" s="404" t="s">
        <v>1362</v>
      </c>
    </row>
    <row r="266" spans="1:85" ht="15" customHeight="1" x14ac:dyDescent="0.2">
      <c r="A266" s="147"/>
      <c r="B266" s="436"/>
      <c r="C266" s="1464"/>
      <c r="D266" s="1377"/>
      <c r="E266" s="1377"/>
      <c r="F266" s="1378"/>
      <c r="G266" s="863" t="s">
        <v>657</v>
      </c>
      <c r="H266" s="863"/>
      <c r="I266" s="863"/>
      <c r="J266" s="863"/>
      <c r="K266" s="863"/>
      <c r="L266" s="864"/>
      <c r="M266" s="847" t="s">
        <v>3400</v>
      </c>
      <c r="N266" s="848"/>
      <c r="O266" s="848"/>
      <c r="P266" s="932"/>
      <c r="Q266" s="1047"/>
      <c r="R266" s="1047"/>
      <c r="S266" s="1047"/>
      <c r="T266" s="1047"/>
      <c r="U266" s="1047"/>
      <c r="V266" s="1047"/>
      <c r="W266" s="1047"/>
      <c r="X266" s="1047"/>
      <c r="Y266" s="1047"/>
      <c r="Z266" s="1047"/>
      <c r="AA266" s="1047"/>
      <c r="AB266" s="1047"/>
      <c r="AC266" s="1047"/>
      <c r="AD266" s="1047"/>
      <c r="AE266" s="1047"/>
      <c r="AF266" s="1047"/>
      <c r="AG266" s="1047"/>
      <c r="AH266" s="1047"/>
      <c r="AI266" s="1047"/>
      <c r="AJ266" s="1047"/>
      <c r="AK266" s="1047"/>
      <c r="AL266" s="1047"/>
      <c r="AM266" s="1047"/>
      <c r="AN266" s="492"/>
      <c r="AO266" s="508"/>
      <c r="AP266" s="180"/>
      <c r="CF266" s="404" t="s">
        <v>1361</v>
      </c>
      <c r="CG266" s="404" t="s">
        <v>1363</v>
      </c>
    </row>
    <row r="267" spans="1:85" ht="15" customHeight="1" x14ac:dyDescent="0.2">
      <c r="A267" s="147"/>
      <c r="B267" s="436"/>
      <c r="C267" s="1464"/>
      <c r="D267" s="1377"/>
      <c r="E267" s="1377"/>
      <c r="F267" s="1378"/>
      <c r="G267" s="863" t="s">
        <v>661</v>
      </c>
      <c r="H267" s="863"/>
      <c r="I267" s="863"/>
      <c r="J267" s="863"/>
      <c r="K267" s="863"/>
      <c r="L267" s="864"/>
      <c r="M267" s="868"/>
      <c r="N267" s="815"/>
      <c r="O267" s="815"/>
      <c r="P267" s="869"/>
      <c r="Q267" s="1096" t="s">
        <v>674</v>
      </c>
      <c r="R267" s="1097"/>
      <c r="S267" s="1097"/>
      <c r="T267" s="1097"/>
      <c r="U267" s="1097"/>
      <c r="V267" s="1097"/>
      <c r="W267" s="1097"/>
      <c r="X267" s="1097"/>
      <c r="Y267" s="1097"/>
      <c r="Z267" s="1097"/>
      <c r="AA267" s="1097"/>
      <c r="AB267" s="1097"/>
      <c r="AC267" s="1097"/>
      <c r="AD267" s="1097"/>
      <c r="AE267" s="1097"/>
      <c r="AF267" s="1097"/>
      <c r="AG267" s="1097"/>
      <c r="AH267" s="1097"/>
      <c r="AI267" s="1097"/>
      <c r="AJ267" s="1097"/>
      <c r="AK267" s="1097"/>
      <c r="AL267" s="1097"/>
      <c r="AM267" s="1098"/>
      <c r="AN267" s="492"/>
      <c r="AO267" s="508"/>
      <c r="AP267" s="180"/>
      <c r="CF267" s="404" t="s">
        <v>1362</v>
      </c>
      <c r="CG267" s="132" t="s">
        <v>1364</v>
      </c>
    </row>
    <row r="268" spans="1:85" ht="15" customHeight="1" x14ac:dyDescent="0.2">
      <c r="A268" s="147"/>
      <c r="B268" s="436"/>
      <c r="C268" s="1464"/>
      <c r="D268" s="1377"/>
      <c r="E268" s="1377"/>
      <c r="F268" s="1378"/>
      <c r="G268" s="863" t="s">
        <v>662</v>
      </c>
      <c r="H268" s="863"/>
      <c r="I268" s="863"/>
      <c r="J268" s="863"/>
      <c r="K268" s="863"/>
      <c r="L268" s="864"/>
      <c r="M268" s="847" t="s">
        <v>3400</v>
      </c>
      <c r="N268" s="848"/>
      <c r="O268" s="848"/>
      <c r="P268" s="932"/>
      <c r="Q268" s="1096" t="s">
        <v>675</v>
      </c>
      <c r="R268" s="1097"/>
      <c r="S268" s="1097"/>
      <c r="T268" s="1097"/>
      <c r="U268" s="1097"/>
      <c r="V268" s="1097"/>
      <c r="W268" s="1097"/>
      <c r="X268" s="1097"/>
      <c r="Y268" s="1097"/>
      <c r="Z268" s="1097"/>
      <c r="AA268" s="1097"/>
      <c r="AB268" s="1097"/>
      <c r="AC268" s="1097"/>
      <c r="AD268" s="1097"/>
      <c r="AE268" s="1097"/>
      <c r="AF268" s="1097"/>
      <c r="AG268" s="1097"/>
      <c r="AH268" s="1097"/>
      <c r="AI268" s="1097"/>
      <c r="AJ268" s="1097"/>
      <c r="AK268" s="1097"/>
      <c r="AL268" s="1097"/>
      <c r="AM268" s="1098"/>
      <c r="AN268" s="492"/>
      <c r="AO268" s="508"/>
      <c r="AP268" s="180"/>
      <c r="CF268" s="404" t="s">
        <v>1363</v>
      </c>
      <c r="CG268" s="404" t="s">
        <v>1365</v>
      </c>
    </row>
    <row r="269" spans="1:85" ht="15" customHeight="1" x14ac:dyDescent="0.2">
      <c r="A269" s="147"/>
      <c r="B269" s="436"/>
      <c r="C269" s="1464"/>
      <c r="D269" s="1377"/>
      <c r="E269" s="1377"/>
      <c r="F269" s="1378"/>
      <c r="G269" s="757" t="s">
        <v>3484</v>
      </c>
      <c r="H269" s="757"/>
      <c r="I269" s="757"/>
      <c r="J269" s="757"/>
      <c r="K269" s="757"/>
      <c r="L269" s="758"/>
      <c r="M269" s="1241"/>
      <c r="N269" s="973"/>
      <c r="O269" s="973"/>
      <c r="P269" s="973"/>
      <c r="Q269" s="973"/>
      <c r="R269" s="973"/>
      <c r="S269" s="973"/>
      <c r="T269" s="973"/>
      <c r="U269" s="973"/>
      <c r="V269" s="973"/>
      <c r="W269" s="974"/>
      <c r="X269" s="894" t="s">
        <v>678</v>
      </c>
      <c r="Y269" s="895"/>
      <c r="Z269" s="895"/>
      <c r="AA269" s="895"/>
      <c r="AB269" s="895"/>
      <c r="AC269" s="895"/>
      <c r="AD269" s="895"/>
      <c r="AE269" s="895"/>
      <c r="AF269" s="895"/>
      <c r="AG269" s="895"/>
      <c r="AH269" s="895"/>
      <c r="AI269" s="895"/>
      <c r="AJ269" s="895"/>
      <c r="AK269" s="895"/>
      <c r="AL269" s="895"/>
      <c r="AM269" s="896"/>
      <c r="AN269" s="492"/>
      <c r="AO269" s="508"/>
      <c r="AP269" s="180"/>
      <c r="BL269" s="16" t="str">
        <f>LEFT(M269,1)</f>
        <v/>
      </c>
      <c r="BM269" s="67" t="str">
        <f t="shared" ref="BM269" si="83">MID($BL269,COLUMN()-64,1)</f>
        <v/>
      </c>
      <c r="CF269" s="132" t="s">
        <v>1364</v>
      </c>
      <c r="CG269" s="404" t="s">
        <v>1366</v>
      </c>
    </row>
    <row r="270" spans="1:85" ht="15" customHeight="1" thickBot="1" x14ac:dyDescent="0.25">
      <c r="A270" s="147"/>
      <c r="B270" s="436"/>
      <c r="C270" s="1464"/>
      <c r="D270" s="1379"/>
      <c r="E270" s="1379"/>
      <c r="F270" s="1380"/>
      <c r="G270" s="1285"/>
      <c r="H270" s="1285"/>
      <c r="I270" s="1285"/>
      <c r="J270" s="1285"/>
      <c r="K270" s="1285"/>
      <c r="L270" s="1286"/>
      <c r="M270" s="1313"/>
      <c r="N270" s="1314"/>
      <c r="O270" s="1314"/>
      <c r="P270" s="1315"/>
      <c r="Q270" s="465" t="s">
        <v>26</v>
      </c>
      <c r="R270" s="1316"/>
      <c r="S270" s="1316"/>
      <c r="T270" s="1316"/>
      <c r="U270" s="1316"/>
      <c r="V270" s="1308" t="s">
        <v>25</v>
      </c>
      <c r="W270" s="1309"/>
      <c r="X270" s="1310" t="s">
        <v>752</v>
      </c>
      <c r="Y270" s="1311"/>
      <c r="Z270" s="1311"/>
      <c r="AA270" s="1311"/>
      <c r="AB270" s="1311"/>
      <c r="AC270" s="1311"/>
      <c r="AD270" s="1311"/>
      <c r="AE270" s="1311"/>
      <c r="AF270" s="1311"/>
      <c r="AG270" s="1311"/>
      <c r="AH270" s="1311"/>
      <c r="AI270" s="1311"/>
      <c r="AJ270" s="1311"/>
      <c r="AK270" s="1311"/>
      <c r="AL270" s="1311"/>
      <c r="AM270" s="1312"/>
      <c r="AN270" s="492"/>
      <c r="AO270" s="508"/>
      <c r="AP270" s="180"/>
      <c r="BL270" s="48" t="str">
        <f>M270&amp;R270</f>
        <v/>
      </c>
      <c r="CF270" s="404" t="s">
        <v>1365</v>
      </c>
      <c r="CG270" s="404" t="s">
        <v>1367</v>
      </c>
    </row>
    <row r="271" spans="1:85" ht="15" customHeight="1" thickTop="1" x14ac:dyDescent="0.2">
      <c r="A271" s="147"/>
      <c r="B271" s="436"/>
      <c r="C271" s="1464"/>
      <c r="D271" s="1301" t="s">
        <v>731</v>
      </c>
      <c r="E271" s="1301"/>
      <c r="F271" s="1302"/>
      <c r="G271" s="807" t="s">
        <v>593</v>
      </c>
      <c r="H271" s="807"/>
      <c r="I271" s="807"/>
      <c r="J271" s="807"/>
      <c r="K271" s="807"/>
      <c r="L271" s="808"/>
      <c r="M271" s="1372"/>
      <c r="N271" s="1373"/>
      <c r="O271" s="1373"/>
      <c r="P271" s="1373"/>
      <c r="Q271" s="1373"/>
      <c r="R271" s="1373"/>
      <c r="S271" s="1373"/>
      <c r="T271" s="1374"/>
      <c r="U271" s="1375" t="s">
        <v>1012</v>
      </c>
      <c r="V271" s="1375"/>
      <c r="W271" s="1375"/>
      <c r="X271" s="1375"/>
      <c r="Y271" s="1375"/>
      <c r="Z271" s="1375"/>
      <c r="AA271" s="1375"/>
      <c r="AB271" s="1375"/>
      <c r="AC271" s="1375"/>
      <c r="AD271" s="1375"/>
      <c r="AE271" s="1375"/>
      <c r="AF271" s="1375"/>
      <c r="AG271" s="1375"/>
      <c r="AH271" s="1375"/>
      <c r="AI271" s="1375"/>
      <c r="AJ271" s="1375"/>
      <c r="AK271" s="1375"/>
      <c r="AL271" s="1375"/>
      <c r="AM271" s="1376"/>
      <c r="AN271" s="492"/>
      <c r="AO271" s="508"/>
      <c r="AP271" s="180"/>
      <c r="CF271" s="404" t="s">
        <v>1366</v>
      </c>
      <c r="CG271" s="404" t="s">
        <v>1368</v>
      </c>
    </row>
    <row r="272" spans="1:85" ht="15" hidden="1" customHeight="1" x14ac:dyDescent="0.2">
      <c r="A272" s="255"/>
      <c r="B272" s="436"/>
      <c r="C272" s="1464"/>
      <c r="D272" s="1301"/>
      <c r="E272" s="1301"/>
      <c r="F272" s="1302"/>
      <c r="G272" s="897"/>
      <c r="H272" s="897"/>
      <c r="I272" s="897"/>
      <c r="J272" s="897"/>
      <c r="K272" s="897"/>
      <c r="L272" s="898"/>
      <c r="M272" s="835" t="s">
        <v>225</v>
      </c>
      <c r="N272" s="836"/>
      <c r="O272" s="837"/>
      <c r="P272" s="53" t="str">
        <f>MID($M$271,COLUMN()-15,1)</f>
        <v/>
      </c>
      <c r="Q272" s="53" t="str">
        <f t="shared" ref="Q272:Y272" si="84">MID($M$271,COLUMN()-15,1)</f>
        <v/>
      </c>
      <c r="R272" s="53" t="str">
        <f t="shared" si="84"/>
        <v/>
      </c>
      <c r="S272" s="53" t="str">
        <f t="shared" si="84"/>
        <v/>
      </c>
      <c r="T272" s="53" t="str">
        <f t="shared" si="84"/>
        <v/>
      </c>
      <c r="U272" s="53" t="str">
        <f t="shared" si="84"/>
        <v/>
      </c>
      <c r="V272" s="53" t="str">
        <f t="shared" si="84"/>
        <v/>
      </c>
      <c r="W272" s="53" t="str">
        <f t="shared" si="84"/>
        <v/>
      </c>
      <c r="X272" s="53" t="str">
        <f t="shared" si="84"/>
        <v/>
      </c>
      <c r="Y272" s="53" t="str">
        <f t="shared" si="84"/>
        <v/>
      </c>
      <c r="Z272" s="877"/>
      <c r="AA272" s="878"/>
      <c r="AB272" s="878"/>
      <c r="AC272" s="878"/>
      <c r="AD272" s="878"/>
      <c r="AE272" s="878"/>
      <c r="AF272" s="878"/>
      <c r="AG272" s="878"/>
      <c r="AH272" s="878"/>
      <c r="AI272" s="878"/>
      <c r="AJ272" s="878"/>
      <c r="AK272" s="878"/>
      <c r="AL272" s="878"/>
      <c r="AM272" s="879"/>
      <c r="AN272" s="492"/>
      <c r="AO272" s="508"/>
      <c r="AP272" s="180"/>
      <c r="CF272" s="404" t="s">
        <v>1367</v>
      </c>
      <c r="CG272" s="404" t="s">
        <v>1369</v>
      </c>
    </row>
    <row r="273" spans="1:85" ht="15" customHeight="1" x14ac:dyDescent="0.2">
      <c r="A273" s="147"/>
      <c r="B273" s="436"/>
      <c r="C273" s="1464"/>
      <c r="D273" s="1301"/>
      <c r="E273" s="1301"/>
      <c r="F273" s="1302"/>
      <c r="G273" s="863" t="s">
        <v>109</v>
      </c>
      <c r="H273" s="863"/>
      <c r="I273" s="863"/>
      <c r="J273" s="863"/>
      <c r="K273" s="863"/>
      <c r="L273" s="864"/>
      <c r="M273" s="847" t="s">
        <v>3227</v>
      </c>
      <c r="N273" s="848"/>
      <c r="O273" s="848"/>
      <c r="P273" s="861"/>
      <c r="Q273" s="862"/>
      <c r="R273" s="498" t="s">
        <v>231</v>
      </c>
      <c r="S273" s="861"/>
      <c r="T273" s="862"/>
      <c r="U273" s="497" t="s">
        <v>232</v>
      </c>
      <c r="V273" s="861"/>
      <c r="W273" s="862"/>
      <c r="X273" s="497" t="s">
        <v>233</v>
      </c>
      <c r="Y273" s="878"/>
      <c r="Z273" s="878"/>
      <c r="AA273" s="878"/>
      <c r="AB273" s="878"/>
      <c r="AC273" s="878"/>
      <c r="AD273" s="878"/>
      <c r="AE273" s="878"/>
      <c r="AF273" s="878"/>
      <c r="AG273" s="878"/>
      <c r="AH273" s="878"/>
      <c r="AI273" s="878"/>
      <c r="AJ273" s="878"/>
      <c r="AK273" s="878"/>
      <c r="AL273" s="878"/>
      <c r="AM273" s="879"/>
      <c r="AN273" s="492"/>
      <c r="AO273" s="508"/>
      <c r="AP273" s="393"/>
      <c r="AR273" s="186"/>
      <c r="AS273" s="186"/>
      <c r="AT273" s="186"/>
      <c r="AU273" s="186"/>
      <c r="AV273" s="186"/>
      <c r="AW273" s="186"/>
      <c r="AX273" s="186"/>
      <c r="AY273" s="186"/>
      <c r="AZ273" s="186"/>
      <c r="BA273" s="186"/>
      <c r="BB273" s="186"/>
      <c r="BC273" s="186"/>
      <c r="BD273" s="186"/>
      <c r="BE273" s="186"/>
      <c r="BF273" s="186"/>
      <c r="BG273" s="186"/>
      <c r="BH273" s="186"/>
      <c r="BI273" s="186"/>
      <c r="BL273" s="16" t="str">
        <f>IF(M273="選択▼","",M273&amp;P273&amp;R273&amp;S273&amp;U273&amp;V273&amp;X273)</f>
        <v/>
      </c>
      <c r="BM273" s="67" t="str">
        <f>MID(P273,COLUMN()-64,1)</f>
        <v/>
      </c>
      <c r="BN273" s="67" t="str">
        <f>MID(P273,COLUMN()-64,1)</f>
        <v/>
      </c>
      <c r="BO273" s="67" t="str">
        <f>MID(S273,COLUMN()-66,1)</f>
        <v/>
      </c>
      <c r="BP273" s="67" t="str">
        <f>MID(S273,COLUMN()-66,1)</f>
        <v/>
      </c>
      <c r="BQ273" s="67" t="str">
        <f>MID(V273,COLUMN()-68,1)</f>
        <v/>
      </c>
      <c r="BR273" s="67" t="str">
        <f>MID(V273,COLUMN()-68,1)</f>
        <v/>
      </c>
      <c r="BS273" s="83" t="str">
        <f>IF(★法人その他入力!M273="平成","H",IF(★法人その他入力!M273="昭和","S",IF(★法人その他入力!M273="大正","T",IF(★法人その他入力!M273="明治","M",""))))</f>
        <v/>
      </c>
      <c r="CF273" s="404" t="s">
        <v>1368</v>
      </c>
      <c r="CG273" s="404" t="s">
        <v>1370</v>
      </c>
    </row>
    <row r="274" spans="1:85" ht="15" customHeight="1" x14ac:dyDescent="0.2">
      <c r="A274" s="147"/>
      <c r="B274" s="436"/>
      <c r="C274" s="1464"/>
      <c r="D274" s="1301"/>
      <c r="E274" s="1301"/>
      <c r="F274" s="1302"/>
      <c r="G274" s="863" t="s">
        <v>657</v>
      </c>
      <c r="H274" s="863"/>
      <c r="I274" s="863"/>
      <c r="J274" s="863"/>
      <c r="K274" s="863"/>
      <c r="L274" s="864"/>
      <c r="M274" s="847" t="s">
        <v>3400</v>
      </c>
      <c r="N274" s="848"/>
      <c r="O274" s="848"/>
      <c r="P274" s="932"/>
      <c r="Q274" s="1047"/>
      <c r="R274" s="1047"/>
      <c r="S274" s="1047"/>
      <c r="T274" s="1047"/>
      <c r="U274" s="1047"/>
      <c r="V274" s="1047"/>
      <c r="W274" s="1047"/>
      <c r="X274" s="1047"/>
      <c r="Y274" s="1047"/>
      <c r="Z274" s="1047"/>
      <c r="AA274" s="1047"/>
      <c r="AB274" s="1047"/>
      <c r="AC274" s="1047"/>
      <c r="AD274" s="1047"/>
      <c r="AE274" s="1047"/>
      <c r="AF274" s="1047"/>
      <c r="AG274" s="1047"/>
      <c r="AH274" s="1047"/>
      <c r="AI274" s="1047"/>
      <c r="AJ274" s="1047"/>
      <c r="AK274" s="1047"/>
      <c r="AL274" s="1047"/>
      <c r="AM274" s="1047"/>
      <c r="AN274" s="492"/>
      <c r="AO274" s="508"/>
      <c r="AP274" s="180"/>
      <c r="CF274" s="404" t="s">
        <v>1369</v>
      </c>
      <c r="CG274" s="404" t="s">
        <v>1371</v>
      </c>
    </row>
    <row r="275" spans="1:85" ht="15" customHeight="1" x14ac:dyDescent="0.2">
      <c r="A275" s="147"/>
      <c r="B275" s="436"/>
      <c r="C275" s="1464"/>
      <c r="D275" s="1301"/>
      <c r="E275" s="1301"/>
      <c r="F275" s="1302"/>
      <c r="G275" s="863" t="s">
        <v>661</v>
      </c>
      <c r="H275" s="863"/>
      <c r="I275" s="863"/>
      <c r="J275" s="863"/>
      <c r="K275" s="863"/>
      <c r="L275" s="864"/>
      <c r="M275" s="868"/>
      <c r="N275" s="815"/>
      <c r="O275" s="815"/>
      <c r="P275" s="869"/>
      <c r="Q275" s="1096" t="s">
        <v>674</v>
      </c>
      <c r="R275" s="1097"/>
      <c r="S275" s="1097"/>
      <c r="T275" s="1097"/>
      <c r="U275" s="1097"/>
      <c r="V275" s="1097"/>
      <c r="W275" s="1097"/>
      <c r="X275" s="1097"/>
      <c r="Y275" s="1097"/>
      <c r="Z275" s="1097"/>
      <c r="AA275" s="1097"/>
      <c r="AB275" s="1097"/>
      <c r="AC275" s="1097"/>
      <c r="AD275" s="1097"/>
      <c r="AE275" s="1097"/>
      <c r="AF275" s="1097"/>
      <c r="AG275" s="1097"/>
      <c r="AH275" s="1097"/>
      <c r="AI275" s="1097"/>
      <c r="AJ275" s="1097"/>
      <c r="AK275" s="1097"/>
      <c r="AL275" s="1097"/>
      <c r="AM275" s="1098"/>
      <c r="AN275" s="492"/>
      <c r="AO275" s="508"/>
      <c r="AP275" s="180"/>
      <c r="CF275" s="404" t="s">
        <v>1370</v>
      </c>
      <c r="CG275" s="404" t="s">
        <v>1004</v>
      </c>
    </row>
    <row r="276" spans="1:85" ht="15" customHeight="1" x14ac:dyDescent="0.2">
      <c r="A276" s="147"/>
      <c r="B276" s="436"/>
      <c r="C276" s="1464"/>
      <c r="D276" s="1301"/>
      <c r="E276" s="1301"/>
      <c r="F276" s="1302"/>
      <c r="G276" s="863" t="s">
        <v>662</v>
      </c>
      <c r="H276" s="863"/>
      <c r="I276" s="863"/>
      <c r="J276" s="863"/>
      <c r="K276" s="863"/>
      <c r="L276" s="864"/>
      <c r="M276" s="847"/>
      <c r="N276" s="848"/>
      <c r="O276" s="848"/>
      <c r="P276" s="932"/>
      <c r="Q276" s="1096" t="s">
        <v>675</v>
      </c>
      <c r="R276" s="1097"/>
      <c r="S276" s="1097"/>
      <c r="T276" s="1097"/>
      <c r="U276" s="1097"/>
      <c r="V276" s="1097"/>
      <c r="W276" s="1097"/>
      <c r="X276" s="1097"/>
      <c r="Y276" s="1097"/>
      <c r="Z276" s="1097"/>
      <c r="AA276" s="1097"/>
      <c r="AB276" s="1097"/>
      <c r="AC276" s="1097"/>
      <c r="AD276" s="1097"/>
      <c r="AE276" s="1097"/>
      <c r="AF276" s="1097"/>
      <c r="AG276" s="1097"/>
      <c r="AH276" s="1097"/>
      <c r="AI276" s="1097"/>
      <c r="AJ276" s="1097"/>
      <c r="AK276" s="1097"/>
      <c r="AL276" s="1097"/>
      <c r="AM276" s="1098"/>
      <c r="AN276" s="492"/>
      <c r="AO276" s="508"/>
      <c r="AP276" s="180"/>
      <c r="CF276" s="404" t="s">
        <v>1371</v>
      </c>
      <c r="CG276" s="404" t="s">
        <v>1372</v>
      </c>
    </row>
    <row r="277" spans="1:85" ht="15" customHeight="1" x14ac:dyDescent="0.2">
      <c r="A277" s="147"/>
      <c r="B277" s="436"/>
      <c r="C277" s="1464"/>
      <c r="D277" s="1301"/>
      <c r="E277" s="1301"/>
      <c r="F277" s="1302"/>
      <c r="G277" s="757" t="s">
        <v>3484</v>
      </c>
      <c r="H277" s="757"/>
      <c r="I277" s="757"/>
      <c r="J277" s="757"/>
      <c r="K277" s="757"/>
      <c r="L277" s="758"/>
      <c r="M277" s="1241"/>
      <c r="N277" s="973"/>
      <c r="O277" s="973"/>
      <c r="P277" s="973"/>
      <c r="Q277" s="973"/>
      <c r="R277" s="973"/>
      <c r="S277" s="973"/>
      <c r="T277" s="973"/>
      <c r="U277" s="973"/>
      <c r="V277" s="973"/>
      <c r="W277" s="974"/>
      <c r="X277" s="894" t="s">
        <v>678</v>
      </c>
      <c r="Y277" s="895"/>
      <c r="Z277" s="895"/>
      <c r="AA277" s="895"/>
      <c r="AB277" s="895"/>
      <c r="AC277" s="895"/>
      <c r="AD277" s="895"/>
      <c r="AE277" s="895"/>
      <c r="AF277" s="895"/>
      <c r="AG277" s="895"/>
      <c r="AH277" s="895"/>
      <c r="AI277" s="895"/>
      <c r="AJ277" s="895"/>
      <c r="AK277" s="895"/>
      <c r="AL277" s="895"/>
      <c r="AM277" s="896"/>
      <c r="AN277" s="492"/>
      <c r="AO277" s="508"/>
      <c r="AP277" s="180"/>
      <c r="BL277" s="16" t="str">
        <f>LEFT(M277,1)</f>
        <v/>
      </c>
      <c r="BM277" s="67" t="str">
        <f t="shared" ref="BM277" si="85">MID($BL277,COLUMN()-64,1)</f>
        <v/>
      </c>
      <c r="CF277" s="404" t="s">
        <v>1004</v>
      </c>
      <c r="CG277" s="132" t="s">
        <v>1373</v>
      </c>
    </row>
    <row r="278" spans="1:85" ht="15" customHeight="1" thickBot="1" x14ac:dyDescent="0.25">
      <c r="A278" s="147"/>
      <c r="B278" s="436"/>
      <c r="C278" s="1464"/>
      <c r="D278" s="1381"/>
      <c r="E278" s="1381"/>
      <c r="F278" s="1382"/>
      <c r="G278" s="1285"/>
      <c r="H278" s="1285"/>
      <c r="I278" s="1285"/>
      <c r="J278" s="1285"/>
      <c r="K278" s="1285"/>
      <c r="L278" s="1286"/>
      <c r="M278" s="1313"/>
      <c r="N278" s="1314"/>
      <c r="O278" s="1314"/>
      <c r="P278" s="1315"/>
      <c r="Q278" s="465" t="s">
        <v>26</v>
      </c>
      <c r="R278" s="1316"/>
      <c r="S278" s="1316"/>
      <c r="T278" s="1316"/>
      <c r="U278" s="1316"/>
      <c r="V278" s="1308" t="s">
        <v>25</v>
      </c>
      <c r="W278" s="1309"/>
      <c r="X278" s="1310" t="s">
        <v>752</v>
      </c>
      <c r="Y278" s="1311"/>
      <c r="Z278" s="1311"/>
      <c r="AA278" s="1311"/>
      <c r="AB278" s="1311"/>
      <c r="AC278" s="1311"/>
      <c r="AD278" s="1311"/>
      <c r="AE278" s="1311"/>
      <c r="AF278" s="1311"/>
      <c r="AG278" s="1311"/>
      <c r="AH278" s="1311"/>
      <c r="AI278" s="1311"/>
      <c r="AJ278" s="1311"/>
      <c r="AK278" s="1311"/>
      <c r="AL278" s="1311"/>
      <c r="AM278" s="1312"/>
      <c r="AN278" s="492"/>
      <c r="AO278" s="508"/>
      <c r="AP278" s="180"/>
      <c r="BL278" s="48" t="str">
        <f>M278&amp;R278</f>
        <v/>
      </c>
      <c r="CF278" s="404" t="s">
        <v>1372</v>
      </c>
      <c r="CG278" s="404" t="s">
        <v>1374</v>
      </c>
    </row>
    <row r="279" spans="1:85" ht="15" customHeight="1" thickTop="1" x14ac:dyDescent="0.2">
      <c r="A279" s="147"/>
      <c r="B279" s="436"/>
      <c r="C279" s="1464"/>
      <c r="D279" s="1377" t="s">
        <v>732</v>
      </c>
      <c r="E279" s="1377"/>
      <c r="F279" s="1378"/>
      <c r="G279" s="807" t="s">
        <v>593</v>
      </c>
      <c r="H279" s="807"/>
      <c r="I279" s="807"/>
      <c r="J279" s="807"/>
      <c r="K279" s="807"/>
      <c r="L279" s="808"/>
      <c r="M279" s="1372"/>
      <c r="N279" s="1373"/>
      <c r="O279" s="1373"/>
      <c r="P279" s="1373"/>
      <c r="Q279" s="1373"/>
      <c r="R279" s="1373"/>
      <c r="S279" s="1373"/>
      <c r="T279" s="1374"/>
      <c r="U279" s="1375" t="s">
        <v>1012</v>
      </c>
      <c r="V279" s="1375"/>
      <c r="W279" s="1375"/>
      <c r="X279" s="1375"/>
      <c r="Y279" s="1375"/>
      <c r="Z279" s="1375"/>
      <c r="AA279" s="1375"/>
      <c r="AB279" s="1375"/>
      <c r="AC279" s="1375"/>
      <c r="AD279" s="1375"/>
      <c r="AE279" s="1375"/>
      <c r="AF279" s="1375"/>
      <c r="AG279" s="1375"/>
      <c r="AH279" s="1375"/>
      <c r="AI279" s="1375"/>
      <c r="AJ279" s="1375"/>
      <c r="AK279" s="1375"/>
      <c r="AL279" s="1375"/>
      <c r="AM279" s="1376"/>
      <c r="AN279" s="492"/>
      <c r="AO279" s="508"/>
      <c r="AP279" s="180"/>
      <c r="CF279" s="132" t="s">
        <v>1373</v>
      </c>
      <c r="CG279" s="404" t="s">
        <v>1375</v>
      </c>
    </row>
    <row r="280" spans="1:85" ht="15" hidden="1" customHeight="1" x14ac:dyDescent="0.2">
      <c r="A280" s="255"/>
      <c r="B280" s="436"/>
      <c r="C280" s="1464"/>
      <c r="D280" s="1377"/>
      <c r="E280" s="1377"/>
      <c r="F280" s="1378"/>
      <c r="G280" s="897"/>
      <c r="H280" s="897"/>
      <c r="I280" s="897"/>
      <c r="J280" s="897"/>
      <c r="K280" s="897"/>
      <c r="L280" s="898"/>
      <c r="M280" s="835" t="s">
        <v>225</v>
      </c>
      <c r="N280" s="836"/>
      <c r="O280" s="837"/>
      <c r="P280" s="53" t="str">
        <f>MID($M$279,COLUMN()-15,1)</f>
        <v/>
      </c>
      <c r="Q280" s="53" t="str">
        <f t="shared" ref="Q280:Y280" si="86">MID($M$279,COLUMN()-15,1)</f>
        <v/>
      </c>
      <c r="R280" s="53" t="str">
        <f t="shared" si="86"/>
        <v/>
      </c>
      <c r="S280" s="53" t="str">
        <f t="shared" si="86"/>
        <v/>
      </c>
      <c r="T280" s="53" t="str">
        <f t="shared" si="86"/>
        <v/>
      </c>
      <c r="U280" s="53" t="str">
        <f t="shared" si="86"/>
        <v/>
      </c>
      <c r="V280" s="53" t="str">
        <f t="shared" si="86"/>
        <v/>
      </c>
      <c r="W280" s="53" t="str">
        <f t="shared" si="86"/>
        <v/>
      </c>
      <c r="X280" s="53" t="str">
        <f t="shared" si="86"/>
        <v/>
      </c>
      <c r="Y280" s="53" t="str">
        <f t="shared" si="86"/>
        <v/>
      </c>
      <c r="Z280" s="877"/>
      <c r="AA280" s="878"/>
      <c r="AB280" s="878"/>
      <c r="AC280" s="878"/>
      <c r="AD280" s="878"/>
      <c r="AE280" s="878"/>
      <c r="AF280" s="878"/>
      <c r="AG280" s="878"/>
      <c r="AH280" s="878"/>
      <c r="AI280" s="878"/>
      <c r="AJ280" s="878"/>
      <c r="AK280" s="878"/>
      <c r="AL280" s="878"/>
      <c r="AM280" s="879"/>
      <c r="AN280" s="492"/>
      <c r="AO280" s="508"/>
      <c r="AP280" s="180"/>
      <c r="CF280" s="404" t="s">
        <v>1374</v>
      </c>
      <c r="CG280" s="404" t="s">
        <v>1376</v>
      </c>
    </row>
    <row r="281" spans="1:85" ht="15" customHeight="1" x14ac:dyDescent="0.2">
      <c r="A281" s="147"/>
      <c r="B281" s="436"/>
      <c r="C281" s="1464"/>
      <c r="D281" s="1377"/>
      <c r="E281" s="1377"/>
      <c r="F281" s="1378"/>
      <c r="G281" s="863" t="s">
        <v>109</v>
      </c>
      <c r="H281" s="863"/>
      <c r="I281" s="863"/>
      <c r="J281" s="863"/>
      <c r="K281" s="863"/>
      <c r="L281" s="864"/>
      <c r="M281" s="847" t="s">
        <v>3227</v>
      </c>
      <c r="N281" s="848"/>
      <c r="O281" s="848"/>
      <c r="P281" s="861"/>
      <c r="Q281" s="862"/>
      <c r="R281" s="498" t="s">
        <v>231</v>
      </c>
      <c r="S281" s="861"/>
      <c r="T281" s="862"/>
      <c r="U281" s="497" t="s">
        <v>232</v>
      </c>
      <c r="V281" s="861"/>
      <c r="W281" s="862"/>
      <c r="X281" s="497" t="s">
        <v>233</v>
      </c>
      <c r="Y281" s="878"/>
      <c r="Z281" s="878"/>
      <c r="AA281" s="878"/>
      <c r="AB281" s="878"/>
      <c r="AC281" s="878"/>
      <c r="AD281" s="878"/>
      <c r="AE281" s="878"/>
      <c r="AF281" s="878"/>
      <c r="AG281" s="878"/>
      <c r="AH281" s="878"/>
      <c r="AI281" s="878"/>
      <c r="AJ281" s="878"/>
      <c r="AK281" s="878"/>
      <c r="AL281" s="878"/>
      <c r="AM281" s="879"/>
      <c r="AN281" s="492"/>
      <c r="AO281" s="508"/>
      <c r="AP281" s="393"/>
      <c r="AR281" s="186"/>
      <c r="AS281" s="186"/>
      <c r="AT281" s="186"/>
      <c r="AU281" s="186"/>
      <c r="AV281" s="186"/>
      <c r="AW281" s="186"/>
      <c r="AX281" s="186"/>
      <c r="AY281" s="186"/>
      <c r="AZ281" s="186"/>
      <c r="BA281" s="186"/>
      <c r="BB281" s="186"/>
      <c r="BC281" s="186"/>
      <c r="BD281" s="186"/>
      <c r="BE281" s="186"/>
      <c r="BF281" s="186"/>
      <c r="BG281" s="186"/>
      <c r="BH281" s="186"/>
      <c r="BI281" s="186"/>
      <c r="BL281" s="16" t="str">
        <f>IF(M281="選択▼","",M281&amp;P281&amp;R281&amp;S281&amp;U281&amp;V281&amp;X281)</f>
        <v/>
      </c>
      <c r="BM281" s="67" t="str">
        <f>MID(P281,COLUMN()-64,1)</f>
        <v/>
      </c>
      <c r="BN281" s="67" t="str">
        <f>MID(P281,COLUMN()-64,1)</f>
        <v/>
      </c>
      <c r="BO281" s="67" t="str">
        <f>MID(S281,COLUMN()-66,1)</f>
        <v/>
      </c>
      <c r="BP281" s="67" t="str">
        <f>MID(S281,COLUMN()-66,1)</f>
        <v/>
      </c>
      <c r="BQ281" s="67" t="str">
        <f>MID(V281,COLUMN()-68,1)</f>
        <v/>
      </c>
      <c r="BR281" s="67" t="str">
        <f>MID(V281,COLUMN()-68,1)</f>
        <v/>
      </c>
      <c r="BS281" s="83" t="str">
        <f>IF(★法人その他入力!M281="平成","H",IF(★法人その他入力!M281="昭和","S",IF(★法人その他入力!M281="大正","T",IF(★法人その他入力!M281="明治","M",""))))</f>
        <v/>
      </c>
      <c r="CF281" s="404" t="s">
        <v>1375</v>
      </c>
      <c r="CG281" s="404" t="s">
        <v>1377</v>
      </c>
    </row>
    <row r="282" spans="1:85" ht="15" customHeight="1" x14ac:dyDescent="0.2">
      <c r="A282" s="147"/>
      <c r="B282" s="436"/>
      <c r="C282" s="1464"/>
      <c r="D282" s="1377"/>
      <c r="E282" s="1377"/>
      <c r="F282" s="1378"/>
      <c r="G282" s="863" t="s">
        <v>657</v>
      </c>
      <c r="H282" s="863"/>
      <c r="I282" s="863"/>
      <c r="J282" s="863"/>
      <c r="K282" s="863"/>
      <c r="L282" s="864"/>
      <c r="M282" s="847" t="s">
        <v>3400</v>
      </c>
      <c r="N282" s="848"/>
      <c r="O282" s="848"/>
      <c r="P282" s="932"/>
      <c r="Q282" s="1047"/>
      <c r="R282" s="1047"/>
      <c r="S282" s="1047"/>
      <c r="T282" s="1047"/>
      <c r="U282" s="1047"/>
      <c r="V282" s="1047"/>
      <c r="W282" s="1047"/>
      <c r="X282" s="1047"/>
      <c r="Y282" s="1047"/>
      <c r="Z282" s="1047"/>
      <c r="AA282" s="1047"/>
      <c r="AB282" s="1047"/>
      <c r="AC282" s="1047"/>
      <c r="AD282" s="1047"/>
      <c r="AE282" s="1047"/>
      <c r="AF282" s="1047"/>
      <c r="AG282" s="1047"/>
      <c r="AH282" s="1047"/>
      <c r="AI282" s="1047"/>
      <c r="AJ282" s="1047"/>
      <c r="AK282" s="1047"/>
      <c r="AL282" s="1047"/>
      <c r="AM282" s="1047"/>
      <c r="AN282" s="492"/>
      <c r="AO282" s="508"/>
      <c r="AP282" s="180"/>
      <c r="CF282" s="404" t="s">
        <v>1376</v>
      </c>
      <c r="CG282" s="404" t="s">
        <v>1378</v>
      </c>
    </row>
    <row r="283" spans="1:85" ht="15" customHeight="1" x14ac:dyDescent="0.2">
      <c r="A283" s="147"/>
      <c r="B283" s="436"/>
      <c r="C283" s="1464"/>
      <c r="D283" s="1377"/>
      <c r="E283" s="1377"/>
      <c r="F283" s="1378"/>
      <c r="G283" s="863" t="s">
        <v>661</v>
      </c>
      <c r="H283" s="863"/>
      <c r="I283" s="863"/>
      <c r="J283" s="863"/>
      <c r="K283" s="863"/>
      <c r="L283" s="864"/>
      <c r="M283" s="868"/>
      <c r="N283" s="815"/>
      <c r="O283" s="815"/>
      <c r="P283" s="869"/>
      <c r="Q283" s="1096" t="s">
        <v>674</v>
      </c>
      <c r="R283" s="1097"/>
      <c r="S283" s="1097"/>
      <c r="T283" s="1097"/>
      <c r="U283" s="1097"/>
      <c r="V283" s="1097"/>
      <c r="W283" s="1097"/>
      <c r="X283" s="1097"/>
      <c r="Y283" s="1097"/>
      <c r="Z283" s="1097"/>
      <c r="AA283" s="1097"/>
      <c r="AB283" s="1097"/>
      <c r="AC283" s="1097"/>
      <c r="AD283" s="1097"/>
      <c r="AE283" s="1097"/>
      <c r="AF283" s="1097"/>
      <c r="AG283" s="1097"/>
      <c r="AH283" s="1097"/>
      <c r="AI283" s="1097"/>
      <c r="AJ283" s="1097"/>
      <c r="AK283" s="1097"/>
      <c r="AL283" s="1097"/>
      <c r="AM283" s="1098"/>
      <c r="AN283" s="492"/>
      <c r="AO283" s="508"/>
      <c r="AP283" s="180"/>
      <c r="CF283" s="404" t="s">
        <v>1377</v>
      </c>
      <c r="CG283" s="404" t="s">
        <v>1379</v>
      </c>
    </row>
    <row r="284" spans="1:85" ht="15" customHeight="1" x14ac:dyDescent="0.2">
      <c r="A284" s="147"/>
      <c r="B284" s="436"/>
      <c r="C284" s="1464"/>
      <c r="D284" s="1377"/>
      <c r="E284" s="1377"/>
      <c r="F284" s="1378"/>
      <c r="G284" s="863" t="s">
        <v>662</v>
      </c>
      <c r="H284" s="863"/>
      <c r="I284" s="863"/>
      <c r="J284" s="863"/>
      <c r="K284" s="863"/>
      <c r="L284" s="864"/>
      <c r="M284" s="847"/>
      <c r="N284" s="848"/>
      <c r="O284" s="848"/>
      <c r="P284" s="932"/>
      <c r="Q284" s="1096" t="s">
        <v>675</v>
      </c>
      <c r="R284" s="1097"/>
      <c r="S284" s="1097"/>
      <c r="T284" s="1097"/>
      <c r="U284" s="1097"/>
      <c r="V284" s="1097"/>
      <c r="W284" s="1097"/>
      <c r="X284" s="1097"/>
      <c r="Y284" s="1097"/>
      <c r="Z284" s="1097"/>
      <c r="AA284" s="1097"/>
      <c r="AB284" s="1097"/>
      <c r="AC284" s="1097"/>
      <c r="AD284" s="1097"/>
      <c r="AE284" s="1097"/>
      <c r="AF284" s="1097"/>
      <c r="AG284" s="1097"/>
      <c r="AH284" s="1097"/>
      <c r="AI284" s="1097"/>
      <c r="AJ284" s="1097"/>
      <c r="AK284" s="1097"/>
      <c r="AL284" s="1097"/>
      <c r="AM284" s="1098"/>
      <c r="AN284" s="492"/>
      <c r="AO284" s="508"/>
      <c r="AP284" s="180"/>
      <c r="CF284" s="404" t="s">
        <v>1378</v>
      </c>
      <c r="CG284" s="404" t="s">
        <v>1380</v>
      </c>
    </row>
    <row r="285" spans="1:85" ht="15" customHeight="1" x14ac:dyDescent="0.2">
      <c r="A285" s="147"/>
      <c r="B285" s="436"/>
      <c r="C285" s="1464"/>
      <c r="D285" s="1377"/>
      <c r="E285" s="1377"/>
      <c r="F285" s="1378"/>
      <c r="G285" s="757" t="s">
        <v>3484</v>
      </c>
      <c r="H285" s="757"/>
      <c r="I285" s="757"/>
      <c r="J285" s="757"/>
      <c r="K285" s="757"/>
      <c r="L285" s="758"/>
      <c r="M285" s="1241"/>
      <c r="N285" s="973"/>
      <c r="O285" s="973"/>
      <c r="P285" s="973"/>
      <c r="Q285" s="973"/>
      <c r="R285" s="973"/>
      <c r="S285" s="973"/>
      <c r="T285" s="973"/>
      <c r="U285" s="973"/>
      <c r="V285" s="973"/>
      <c r="W285" s="974"/>
      <c r="X285" s="894" t="s">
        <v>678</v>
      </c>
      <c r="Y285" s="895"/>
      <c r="Z285" s="895"/>
      <c r="AA285" s="895"/>
      <c r="AB285" s="895"/>
      <c r="AC285" s="895"/>
      <c r="AD285" s="895"/>
      <c r="AE285" s="895"/>
      <c r="AF285" s="895"/>
      <c r="AG285" s="895"/>
      <c r="AH285" s="895"/>
      <c r="AI285" s="895"/>
      <c r="AJ285" s="895"/>
      <c r="AK285" s="895"/>
      <c r="AL285" s="895"/>
      <c r="AM285" s="896"/>
      <c r="AN285" s="492"/>
      <c r="AO285" s="508"/>
      <c r="AP285" s="180"/>
      <c r="BL285" s="16" t="str">
        <f>LEFT(M285,1)</f>
        <v/>
      </c>
      <c r="BM285" s="67" t="str">
        <f t="shared" ref="BM285" si="87">MID($BL285,COLUMN()-64,1)</f>
        <v/>
      </c>
      <c r="CF285" s="404" t="s">
        <v>1379</v>
      </c>
      <c r="CG285" s="404" t="s">
        <v>1381</v>
      </c>
    </row>
    <row r="286" spans="1:85" ht="15" customHeight="1" thickBot="1" x14ac:dyDescent="0.25">
      <c r="A286" s="147"/>
      <c r="B286" s="436"/>
      <c r="C286" s="1464"/>
      <c r="D286" s="1379"/>
      <c r="E286" s="1379"/>
      <c r="F286" s="1380"/>
      <c r="G286" s="1285"/>
      <c r="H286" s="1285"/>
      <c r="I286" s="1285"/>
      <c r="J286" s="1285"/>
      <c r="K286" s="1285"/>
      <c r="L286" s="1286"/>
      <c r="M286" s="1313"/>
      <c r="N286" s="1314"/>
      <c r="O286" s="1314"/>
      <c r="P286" s="1315"/>
      <c r="Q286" s="465" t="s">
        <v>26</v>
      </c>
      <c r="R286" s="1316"/>
      <c r="S286" s="1316"/>
      <c r="T286" s="1316"/>
      <c r="U286" s="1316"/>
      <c r="V286" s="1308" t="s">
        <v>25</v>
      </c>
      <c r="W286" s="1309"/>
      <c r="X286" s="1310" t="s">
        <v>752</v>
      </c>
      <c r="Y286" s="1311"/>
      <c r="Z286" s="1311"/>
      <c r="AA286" s="1311"/>
      <c r="AB286" s="1311"/>
      <c r="AC286" s="1311"/>
      <c r="AD286" s="1311"/>
      <c r="AE286" s="1311"/>
      <c r="AF286" s="1311"/>
      <c r="AG286" s="1311"/>
      <c r="AH286" s="1311"/>
      <c r="AI286" s="1311"/>
      <c r="AJ286" s="1311"/>
      <c r="AK286" s="1311"/>
      <c r="AL286" s="1311"/>
      <c r="AM286" s="1312"/>
      <c r="AN286" s="492"/>
      <c r="AO286" s="508"/>
      <c r="AP286" s="180"/>
      <c r="BL286" s="48" t="str">
        <f>M286&amp;R286</f>
        <v/>
      </c>
      <c r="CF286" s="404" t="s">
        <v>1380</v>
      </c>
      <c r="CG286" s="404" t="s">
        <v>1382</v>
      </c>
    </row>
    <row r="287" spans="1:85" ht="15" customHeight="1" thickTop="1" x14ac:dyDescent="0.2">
      <c r="A287" s="147"/>
      <c r="B287" s="436"/>
      <c r="C287" s="1464"/>
      <c r="D287" s="1301" t="s">
        <v>733</v>
      </c>
      <c r="E287" s="1301"/>
      <c r="F287" s="1302"/>
      <c r="G287" s="807" t="s">
        <v>593</v>
      </c>
      <c r="H287" s="807"/>
      <c r="I287" s="807"/>
      <c r="J287" s="807"/>
      <c r="K287" s="807"/>
      <c r="L287" s="808"/>
      <c r="M287" s="1372"/>
      <c r="N287" s="1373"/>
      <c r="O287" s="1373"/>
      <c r="P287" s="1373"/>
      <c r="Q287" s="1373"/>
      <c r="R287" s="1373"/>
      <c r="S287" s="1373"/>
      <c r="T287" s="1374"/>
      <c r="U287" s="1375" t="s">
        <v>1012</v>
      </c>
      <c r="V287" s="1375"/>
      <c r="W287" s="1375"/>
      <c r="X287" s="1375"/>
      <c r="Y287" s="1375"/>
      <c r="Z287" s="1375"/>
      <c r="AA287" s="1375"/>
      <c r="AB287" s="1375"/>
      <c r="AC287" s="1375"/>
      <c r="AD287" s="1375"/>
      <c r="AE287" s="1375"/>
      <c r="AF287" s="1375"/>
      <c r="AG287" s="1375"/>
      <c r="AH287" s="1375"/>
      <c r="AI287" s="1375"/>
      <c r="AJ287" s="1375"/>
      <c r="AK287" s="1375"/>
      <c r="AL287" s="1375"/>
      <c r="AM287" s="1376"/>
      <c r="AN287" s="492"/>
      <c r="AO287" s="508"/>
      <c r="AP287" s="180"/>
      <c r="CF287" s="404" t="s">
        <v>1381</v>
      </c>
      <c r="CG287" s="404" t="s">
        <v>1383</v>
      </c>
    </row>
    <row r="288" spans="1:85" ht="15" hidden="1" customHeight="1" x14ac:dyDescent="0.2">
      <c r="A288" s="255"/>
      <c r="B288" s="436"/>
      <c r="C288" s="1464"/>
      <c r="D288" s="1301"/>
      <c r="E288" s="1301"/>
      <c r="F288" s="1302"/>
      <c r="G288" s="897"/>
      <c r="H288" s="897"/>
      <c r="I288" s="897"/>
      <c r="J288" s="897"/>
      <c r="K288" s="897"/>
      <c r="L288" s="898"/>
      <c r="M288" s="835" t="s">
        <v>225</v>
      </c>
      <c r="N288" s="836"/>
      <c r="O288" s="837"/>
      <c r="P288" s="53" t="str">
        <f>MID($M$287,COLUMN()-15,1)</f>
        <v/>
      </c>
      <c r="Q288" s="53" t="str">
        <f t="shared" ref="Q288:Y288" si="88">MID($M$287,COLUMN()-15,1)</f>
        <v/>
      </c>
      <c r="R288" s="53" t="str">
        <f t="shared" si="88"/>
        <v/>
      </c>
      <c r="S288" s="53" t="str">
        <f t="shared" si="88"/>
        <v/>
      </c>
      <c r="T288" s="53" t="str">
        <f t="shared" si="88"/>
        <v/>
      </c>
      <c r="U288" s="53" t="str">
        <f t="shared" si="88"/>
        <v/>
      </c>
      <c r="V288" s="53" t="str">
        <f t="shared" si="88"/>
        <v/>
      </c>
      <c r="W288" s="53" t="str">
        <f t="shared" si="88"/>
        <v/>
      </c>
      <c r="X288" s="53" t="str">
        <f t="shared" si="88"/>
        <v/>
      </c>
      <c r="Y288" s="53" t="str">
        <f t="shared" si="88"/>
        <v/>
      </c>
      <c r="Z288" s="877"/>
      <c r="AA288" s="878"/>
      <c r="AB288" s="878"/>
      <c r="AC288" s="878"/>
      <c r="AD288" s="878"/>
      <c r="AE288" s="878"/>
      <c r="AF288" s="878"/>
      <c r="AG288" s="878"/>
      <c r="AH288" s="878"/>
      <c r="AI288" s="878"/>
      <c r="AJ288" s="878"/>
      <c r="AK288" s="878"/>
      <c r="AL288" s="878"/>
      <c r="AM288" s="879"/>
      <c r="AN288" s="492"/>
      <c r="AO288" s="508"/>
      <c r="AP288" s="180"/>
      <c r="CF288" s="404" t="s">
        <v>1382</v>
      </c>
      <c r="CG288" s="404" t="s">
        <v>1384</v>
      </c>
    </row>
    <row r="289" spans="1:85" ht="15" customHeight="1" x14ac:dyDescent="0.2">
      <c r="A289" s="147"/>
      <c r="B289" s="436"/>
      <c r="C289" s="1464"/>
      <c r="D289" s="1301"/>
      <c r="E289" s="1301"/>
      <c r="F289" s="1302"/>
      <c r="G289" s="863" t="s">
        <v>109</v>
      </c>
      <c r="H289" s="863"/>
      <c r="I289" s="863"/>
      <c r="J289" s="863"/>
      <c r="K289" s="863"/>
      <c r="L289" s="864"/>
      <c r="M289" s="847" t="s">
        <v>3227</v>
      </c>
      <c r="N289" s="848"/>
      <c r="O289" s="848"/>
      <c r="P289" s="861"/>
      <c r="Q289" s="862"/>
      <c r="R289" s="498" t="s">
        <v>231</v>
      </c>
      <c r="S289" s="861"/>
      <c r="T289" s="862"/>
      <c r="U289" s="497" t="s">
        <v>232</v>
      </c>
      <c r="V289" s="861"/>
      <c r="W289" s="862"/>
      <c r="X289" s="497" t="s">
        <v>233</v>
      </c>
      <c r="Y289" s="878"/>
      <c r="Z289" s="878"/>
      <c r="AA289" s="878"/>
      <c r="AB289" s="878"/>
      <c r="AC289" s="878"/>
      <c r="AD289" s="878"/>
      <c r="AE289" s="878"/>
      <c r="AF289" s="878"/>
      <c r="AG289" s="878"/>
      <c r="AH289" s="878"/>
      <c r="AI289" s="878"/>
      <c r="AJ289" s="878"/>
      <c r="AK289" s="878"/>
      <c r="AL289" s="878"/>
      <c r="AM289" s="879"/>
      <c r="AN289" s="492"/>
      <c r="AO289" s="508"/>
      <c r="AP289" s="393"/>
      <c r="AR289" s="186"/>
      <c r="AS289" s="186"/>
      <c r="AT289" s="186"/>
      <c r="AU289" s="186"/>
      <c r="AV289" s="186"/>
      <c r="AW289" s="186"/>
      <c r="AX289" s="186"/>
      <c r="AY289" s="186"/>
      <c r="AZ289" s="186"/>
      <c r="BA289" s="186"/>
      <c r="BB289" s="186"/>
      <c r="BC289" s="186"/>
      <c r="BD289" s="186"/>
      <c r="BE289" s="186"/>
      <c r="BF289" s="186"/>
      <c r="BG289" s="186"/>
      <c r="BH289" s="186"/>
      <c r="BI289" s="186"/>
      <c r="BL289" s="16" t="str">
        <f>IF(M289="選択▼","",M289&amp;P289&amp;R289&amp;S289&amp;U289&amp;V289&amp;X289)</f>
        <v/>
      </c>
      <c r="BM289" s="67" t="str">
        <f>MID(P289,COLUMN()-64,1)</f>
        <v/>
      </c>
      <c r="BN289" s="67" t="str">
        <f>MID(P289,COLUMN()-64,1)</f>
        <v/>
      </c>
      <c r="BO289" s="67" t="str">
        <f>MID(S289,COLUMN()-66,1)</f>
        <v/>
      </c>
      <c r="BP289" s="67" t="str">
        <f>MID(S289,COLUMN()-66,1)</f>
        <v/>
      </c>
      <c r="BQ289" s="67" t="str">
        <f>MID(V289,COLUMN()-68,1)</f>
        <v/>
      </c>
      <c r="BR289" s="67" t="str">
        <f>MID(V289,COLUMN()-68,1)</f>
        <v/>
      </c>
      <c r="BS289" s="83" t="str">
        <f>IF(★法人その他入力!M289="平成","H",IF(★法人その他入力!M289="昭和","S",IF(★法人その他入力!M289="大正","T",IF(★法人その他入力!M289="明治","M",""))))</f>
        <v/>
      </c>
      <c r="CF289" s="404" t="s">
        <v>1383</v>
      </c>
      <c r="CG289" s="404" t="s">
        <v>1385</v>
      </c>
    </row>
    <row r="290" spans="1:85" ht="15" customHeight="1" x14ac:dyDescent="0.2">
      <c r="A290" s="147"/>
      <c r="B290" s="436"/>
      <c r="C290" s="1464"/>
      <c r="D290" s="1301"/>
      <c r="E290" s="1301"/>
      <c r="F290" s="1302"/>
      <c r="G290" s="863" t="s">
        <v>657</v>
      </c>
      <c r="H290" s="863"/>
      <c r="I290" s="863"/>
      <c r="J290" s="863"/>
      <c r="K290" s="863"/>
      <c r="L290" s="864"/>
      <c r="M290" s="847" t="s">
        <v>3400</v>
      </c>
      <c r="N290" s="848"/>
      <c r="O290" s="848"/>
      <c r="P290" s="932"/>
      <c r="Q290" s="1047"/>
      <c r="R290" s="1047"/>
      <c r="S290" s="1047"/>
      <c r="T290" s="1047"/>
      <c r="U290" s="1047"/>
      <c r="V290" s="1047"/>
      <c r="W290" s="1047"/>
      <c r="X290" s="1047"/>
      <c r="Y290" s="1047"/>
      <c r="Z290" s="1047"/>
      <c r="AA290" s="1047"/>
      <c r="AB290" s="1047"/>
      <c r="AC290" s="1047"/>
      <c r="AD290" s="1047"/>
      <c r="AE290" s="1047"/>
      <c r="AF290" s="1047"/>
      <c r="AG290" s="1047"/>
      <c r="AH290" s="1047"/>
      <c r="AI290" s="1047"/>
      <c r="AJ290" s="1047"/>
      <c r="AK290" s="1047"/>
      <c r="AL290" s="1047"/>
      <c r="AM290" s="1047"/>
      <c r="AN290" s="492"/>
      <c r="AO290" s="508"/>
      <c r="AP290" s="180"/>
      <c r="CF290" s="404" t="s">
        <v>1384</v>
      </c>
      <c r="CG290" s="404" t="s">
        <v>1386</v>
      </c>
    </row>
    <row r="291" spans="1:85" ht="15" customHeight="1" x14ac:dyDescent="0.2">
      <c r="A291" s="147"/>
      <c r="B291" s="436"/>
      <c r="C291" s="1464"/>
      <c r="D291" s="1301"/>
      <c r="E291" s="1301"/>
      <c r="F291" s="1302"/>
      <c r="G291" s="863" t="s">
        <v>661</v>
      </c>
      <c r="H291" s="863"/>
      <c r="I291" s="863"/>
      <c r="J291" s="863"/>
      <c r="K291" s="863"/>
      <c r="L291" s="864"/>
      <c r="M291" s="868"/>
      <c r="N291" s="815"/>
      <c r="O291" s="815"/>
      <c r="P291" s="869"/>
      <c r="Q291" s="1096" t="s">
        <v>674</v>
      </c>
      <c r="R291" s="1097"/>
      <c r="S291" s="1097"/>
      <c r="T291" s="1097"/>
      <c r="U291" s="1097"/>
      <c r="V291" s="1097"/>
      <c r="W291" s="1097"/>
      <c r="X291" s="1097"/>
      <c r="Y291" s="1097"/>
      <c r="Z291" s="1097"/>
      <c r="AA291" s="1097"/>
      <c r="AB291" s="1097"/>
      <c r="AC291" s="1097"/>
      <c r="AD291" s="1097"/>
      <c r="AE291" s="1097"/>
      <c r="AF291" s="1097"/>
      <c r="AG291" s="1097"/>
      <c r="AH291" s="1097"/>
      <c r="AI291" s="1097"/>
      <c r="AJ291" s="1097"/>
      <c r="AK291" s="1097"/>
      <c r="AL291" s="1097"/>
      <c r="AM291" s="1098"/>
      <c r="AN291" s="492"/>
      <c r="AO291" s="508"/>
      <c r="AP291" s="180"/>
      <c r="CF291" s="404" t="s">
        <v>1385</v>
      </c>
      <c r="CG291" s="404" t="s">
        <v>1387</v>
      </c>
    </row>
    <row r="292" spans="1:85" ht="15" customHeight="1" x14ac:dyDescent="0.2">
      <c r="A292" s="147"/>
      <c r="B292" s="436"/>
      <c r="C292" s="1464"/>
      <c r="D292" s="1301"/>
      <c r="E292" s="1301"/>
      <c r="F292" s="1302"/>
      <c r="G292" s="863" t="s">
        <v>662</v>
      </c>
      <c r="H292" s="863"/>
      <c r="I292" s="863"/>
      <c r="J292" s="863"/>
      <c r="K292" s="863"/>
      <c r="L292" s="864"/>
      <c r="M292" s="847" t="s">
        <v>3400</v>
      </c>
      <c r="N292" s="848"/>
      <c r="O292" s="848"/>
      <c r="P292" s="932"/>
      <c r="Q292" s="1096" t="s">
        <v>675</v>
      </c>
      <c r="R292" s="1097"/>
      <c r="S292" s="1097"/>
      <c r="T292" s="1097"/>
      <c r="U292" s="1097"/>
      <c r="V292" s="1097"/>
      <c r="W292" s="1097"/>
      <c r="X292" s="1097"/>
      <c r="Y292" s="1097"/>
      <c r="Z292" s="1097"/>
      <c r="AA292" s="1097"/>
      <c r="AB292" s="1097"/>
      <c r="AC292" s="1097"/>
      <c r="AD292" s="1097"/>
      <c r="AE292" s="1097"/>
      <c r="AF292" s="1097"/>
      <c r="AG292" s="1097"/>
      <c r="AH292" s="1097"/>
      <c r="AI292" s="1097"/>
      <c r="AJ292" s="1097"/>
      <c r="AK292" s="1097"/>
      <c r="AL292" s="1097"/>
      <c r="AM292" s="1098"/>
      <c r="AN292" s="492"/>
      <c r="AO292" s="508"/>
      <c r="AP292" s="180"/>
      <c r="CF292" s="404" t="s">
        <v>1386</v>
      </c>
      <c r="CG292" s="404" t="s">
        <v>1388</v>
      </c>
    </row>
    <row r="293" spans="1:85" ht="15" customHeight="1" x14ac:dyDescent="0.2">
      <c r="A293" s="147"/>
      <c r="B293" s="436"/>
      <c r="C293" s="1464"/>
      <c r="D293" s="1301"/>
      <c r="E293" s="1301"/>
      <c r="F293" s="1302"/>
      <c r="G293" s="757" t="s">
        <v>3484</v>
      </c>
      <c r="H293" s="757"/>
      <c r="I293" s="757"/>
      <c r="J293" s="757"/>
      <c r="K293" s="757"/>
      <c r="L293" s="758"/>
      <c r="M293" s="1241"/>
      <c r="N293" s="973"/>
      <c r="O293" s="973"/>
      <c r="P293" s="973"/>
      <c r="Q293" s="973"/>
      <c r="R293" s="973"/>
      <c r="S293" s="973"/>
      <c r="T293" s="973"/>
      <c r="U293" s="973"/>
      <c r="V293" s="973"/>
      <c r="W293" s="974"/>
      <c r="X293" s="894" t="s">
        <v>678</v>
      </c>
      <c r="Y293" s="895"/>
      <c r="Z293" s="895"/>
      <c r="AA293" s="895"/>
      <c r="AB293" s="895"/>
      <c r="AC293" s="895"/>
      <c r="AD293" s="895"/>
      <c r="AE293" s="895"/>
      <c r="AF293" s="895"/>
      <c r="AG293" s="895"/>
      <c r="AH293" s="895"/>
      <c r="AI293" s="895"/>
      <c r="AJ293" s="895"/>
      <c r="AK293" s="895"/>
      <c r="AL293" s="895"/>
      <c r="AM293" s="896"/>
      <c r="AN293" s="492"/>
      <c r="AO293" s="508"/>
      <c r="AP293" s="180"/>
      <c r="BL293" s="16" t="str">
        <f>LEFT(M293,1)</f>
        <v/>
      </c>
      <c r="BM293" s="67" t="str">
        <f t="shared" ref="BM293" si="89">MID($BL293,COLUMN()-64,1)</f>
        <v/>
      </c>
      <c r="CF293" s="404" t="s">
        <v>1387</v>
      </c>
      <c r="CG293" s="404" t="s">
        <v>1389</v>
      </c>
    </row>
    <row r="294" spans="1:85" ht="15" customHeight="1" thickBot="1" x14ac:dyDescent="0.25">
      <c r="A294" s="147"/>
      <c r="B294" s="436"/>
      <c r="C294" s="1464"/>
      <c r="D294" s="1381"/>
      <c r="E294" s="1381"/>
      <c r="F294" s="1382"/>
      <c r="G294" s="1285"/>
      <c r="H294" s="1285"/>
      <c r="I294" s="1285"/>
      <c r="J294" s="1285"/>
      <c r="K294" s="1285"/>
      <c r="L294" s="1286"/>
      <c r="M294" s="1313"/>
      <c r="N294" s="1314"/>
      <c r="O294" s="1314"/>
      <c r="P294" s="1315"/>
      <c r="Q294" s="465" t="s">
        <v>26</v>
      </c>
      <c r="R294" s="1316"/>
      <c r="S294" s="1316"/>
      <c r="T294" s="1316"/>
      <c r="U294" s="1316"/>
      <c r="V294" s="1308" t="s">
        <v>25</v>
      </c>
      <c r="W294" s="1309"/>
      <c r="X294" s="1310" t="s">
        <v>752</v>
      </c>
      <c r="Y294" s="1311"/>
      <c r="Z294" s="1311"/>
      <c r="AA294" s="1311"/>
      <c r="AB294" s="1311"/>
      <c r="AC294" s="1311"/>
      <c r="AD294" s="1311"/>
      <c r="AE294" s="1311"/>
      <c r="AF294" s="1311"/>
      <c r="AG294" s="1311"/>
      <c r="AH294" s="1311"/>
      <c r="AI294" s="1311"/>
      <c r="AJ294" s="1311"/>
      <c r="AK294" s="1311"/>
      <c r="AL294" s="1311"/>
      <c r="AM294" s="1312"/>
      <c r="AN294" s="492"/>
      <c r="AO294" s="508"/>
      <c r="AP294" s="180"/>
      <c r="BL294" s="48" t="str">
        <f>M294&amp;R294</f>
        <v/>
      </c>
      <c r="CF294" s="404" t="s">
        <v>1388</v>
      </c>
      <c r="CG294" s="404" t="s">
        <v>1390</v>
      </c>
    </row>
    <row r="295" spans="1:85" ht="15" customHeight="1" thickTop="1" x14ac:dyDescent="0.2">
      <c r="A295" s="147"/>
      <c r="B295" s="436"/>
      <c r="C295" s="1464"/>
      <c r="D295" s="1377" t="s">
        <v>734</v>
      </c>
      <c r="E295" s="1377"/>
      <c r="F295" s="1378"/>
      <c r="G295" s="807" t="s">
        <v>593</v>
      </c>
      <c r="H295" s="807"/>
      <c r="I295" s="807"/>
      <c r="J295" s="807"/>
      <c r="K295" s="807"/>
      <c r="L295" s="808"/>
      <c r="M295" s="1372"/>
      <c r="N295" s="1373"/>
      <c r="O295" s="1373"/>
      <c r="P295" s="1373"/>
      <c r="Q295" s="1373"/>
      <c r="R295" s="1373"/>
      <c r="S295" s="1373"/>
      <c r="T295" s="1374"/>
      <c r="U295" s="1375" t="s">
        <v>1012</v>
      </c>
      <c r="V295" s="1375"/>
      <c r="W295" s="1375"/>
      <c r="X295" s="1375"/>
      <c r="Y295" s="1375"/>
      <c r="Z295" s="1375"/>
      <c r="AA295" s="1375"/>
      <c r="AB295" s="1375"/>
      <c r="AC295" s="1375"/>
      <c r="AD295" s="1375"/>
      <c r="AE295" s="1375"/>
      <c r="AF295" s="1375"/>
      <c r="AG295" s="1375"/>
      <c r="AH295" s="1375"/>
      <c r="AI295" s="1375"/>
      <c r="AJ295" s="1375"/>
      <c r="AK295" s="1375"/>
      <c r="AL295" s="1375"/>
      <c r="AM295" s="1376"/>
      <c r="AN295" s="492"/>
      <c r="AO295" s="508"/>
      <c r="AP295" s="180"/>
      <c r="CF295" s="404" t="s">
        <v>1389</v>
      </c>
      <c r="CG295" s="404" t="s">
        <v>1391</v>
      </c>
    </row>
    <row r="296" spans="1:85" ht="15" hidden="1" customHeight="1" x14ac:dyDescent="0.2">
      <c r="A296" s="255"/>
      <c r="B296" s="436"/>
      <c r="C296" s="1464"/>
      <c r="D296" s="1377"/>
      <c r="E296" s="1377"/>
      <c r="F296" s="1378"/>
      <c r="G296" s="897"/>
      <c r="H296" s="897"/>
      <c r="I296" s="897"/>
      <c r="J296" s="897"/>
      <c r="K296" s="897"/>
      <c r="L296" s="898"/>
      <c r="M296" s="835" t="s">
        <v>225</v>
      </c>
      <c r="N296" s="836"/>
      <c r="O296" s="837"/>
      <c r="P296" s="53" t="str">
        <f>MID($M$295,COLUMN()-15,1)</f>
        <v/>
      </c>
      <c r="Q296" s="53" t="str">
        <f t="shared" ref="Q296:Y296" si="90">MID($M$295,COLUMN()-15,1)</f>
        <v/>
      </c>
      <c r="R296" s="53" t="str">
        <f t="shared" si="90"/>
        <v/>
      </c>
      <c r="S296" s="53" t="str">
        <f t="shared" si="90"/>
        <v/>
      </c>
      <c r="T296" s="53" t="str">
        <f t="shared" si="90"/>
        <v/>
      </c>
      <c r="U296" s="53" t="str">
        <f t="shared" si="90"/>
        <v/>
      </c>
      <c r="V296" s="53" t="str">
        <f t="shared" si="90"/>
        <v/>
      </c>
      <c r="W296" s="53" t="str">
        <f t="shared" si="90"/>
        <v/>
      </c>
      <c r="X296" s="53" t="str">
        <f t="shared" si="90"/>
        <v/>
      </c>
      <c r="Y296" s="53" t="str">
        <f t="shared" si="90"/>
        <v/>
      </c>
      <c r="Z296" s="877"/>
      <c r="AA296" s="878"/>
      <c r="AB296" s="878"/>
      <c r="AC296" s="878"/>
      <c r="AD296" s="878"/>
      <c r="AE296" s="878"/>
      <c r="AF296" s="878"/>
      <c r="AG296" s="878"/>
      <c r="AH296" s="878"/>
      <c r="AI296" s="878"/>
      <c r="AJ296" s="878"/>
      <c r="AK296" s="878"/>
      <c r="AL296" s="878"/>
      <c r="AM296" s="879"/>
      <c r="AN296" s="492"/>
      <c r="AO296" s="508"/>
      <c r="AP296" s="180"/>
      <c r="CF296" s="404" t="s">
        <v>1390</v>
      </c>
      <c r="CG296" s="404" t="s">
        <v>1392</v>
      </c>
    </row>
    <row r="297" spans="1:85" ht="15" customHeight="1" x14ac:dyDescent="0.2">
      <c r="A297" s="147"/>
      <c r="B297" s="436"/>
      <c r="C297" s="1464"/>
      <c r="D297" s="1377"/>
      <c r="E297" s="1377"/>
      <c r="F297" s="1378"/>
      <c r="G297" s="863" t="s">
        <v>109</v>
      </c>
      <c r="H297" s="863"/>
      <c r="I297" s="863"/>
      <c r="J297" s="863"/>
      <c r="K297" s="863"/>
      <c r="L297" s="864"/>
      <c r="M297" s="847" t="s">
        <v>3227</v>
      </c>
      <c r="N297" s="848"/>
      <c r="O297" s="848"/>
      <c r="P297" s="861"/>
      <c r="Q297" s="862"/>
      <c r="R297" s="498" t="s">
        <v>231</v>
      </c>
      <c r="S297" s="861"/>
      <c r="T297" s="862"/>
      <c r="U297" s="497" t="s">
        <v>232</v>
      </c>
      <c r="V297" s="861"/>
      <c r="W297" s="862"/>
      <c r="X297" s="497" t="s">
        <v>233</v>
      </c>
      <c r="Y297" s="878"/>
      <c r="Z297" s="878"/>
      <c r="AA297" s="878"/>
      <c r="AB297" s="878"/>
      <c r="AC297" s="878"/>
      <c r="AD297" s="878"/>
      <c r="AE297" s="878"/>
      <c r="AF297" s="878"/>
      <c r="AG297" s="878"/>
      <c r="AH297" s="878"/>
      <c r="AI297" s="878"/>
      <c r="AJ297" s="878"/>
      <c r="AK297" s="878"/>
      <c r="AL297" s="878"/>
      <c r="AM297" s="879"/>
      <c r="AN297" s="492"/>
      <c r="AO297" s="508"/>
      <c r="AP297" s="393"/>
      <c r="AR297" s="186"/>
      <c r="AS297" s="186"/>
      <c r="AT297" s="186"/>
      <c r="AU297" s="186"/>
      <c r="AV297" s="186"/>
      <c r="AW297" s="186"/>
      <c r="AX297" s="186"/>
      <c r="AY297" s="186"/>
      <c r="AZ297" s="186"/>
      <c r="BA297" s="186"/>
      <c r="BB297" s="186"/>
      <c r="BC297" s="186"/>
      <c r="BD297" s="186"/>
      <c r="BE297" s="186"/>
      <c r="BF297" s="186"/>
      <c r="BG297" s="186"/>
      <c r="BH297" s="186"/>
      <c r="BI297" s="186"/>
      <c r="BL297" s="16" t="str">
        <f>IF(M297="選択▼","",M297&amp;P297&amp;R297&amp;S297&amp;U297&amp;V297&amp;X297)</f>
        <v/>
      </c>
      <c r="BM297" s="67" t="str">
        <f>MID(P297,COLUMN()-64,1)</f>
        <v/>
      </c>
      <c r="BN297" s="67" t="str">
        <f>MID(P297,COLUMN()-64,1)</f>
        <v/>
      </c>
      <c r="BO297" s="67" t="str">
        <f>MID(S297,COLUMN()-66,1)</f>
        <v/>
      </c>
      <c r="BP297" s="67" t="str">
        <f>MID(S297,COLUMN()-66,1)</f>
        <v/>
      </c>
      <c r="BQ297" s="67" t="str">
        <f>MID(V297,COLUMN()-68,1)</f>
        <v/>
      </c>
      <c r="BR297" s="67" t="str">
        <f>MID(V297,COLUMN()-68,1)</f>
        <v/>
      </c>
      <c r="BS297" s="83" t="str">
        <f>IF(★法人その他入力!M297="平成","H",IF(★法人その他入力!M297="昭和","S",IF(★法人その他入力!M297="大正","T",IF(★法人その他入力!M297="明治","M",""))))</f>
        <v/>
      </c>
      <c r="CF297" s="404" t="s">
        <v>1391</v>
      </c>
      <c r="CG297" s="404" t="s">
        <v>1393</v>
      </c>
    </row>
    <row r="298" spans="1:85" ht="15" customHeight="1" x14ac:dyDescent="0.2">
      <c r="A298" s="147"/>
      <c r="B298" s="436"/>
      <c r="C298" s="1464"/>
      <c r="D298" s="1377"/>
      <c r="E298" s="1377"/>
      <c r="F298" s="1378"/>
      <c r="G298" s="863" t="s">
        <v>657</v>
      </c>
      <c r="H298" s="863"/>
      <c r="I298" s="863"/>
      <c r="J298" s="863"/>
      <c r="K298" s="863"/>
      <c r="L298" s="864"/>
      <c r="M298" s="847" t="s">
        <v>3400</v>
      </c>
      <c r="N298" s="848"/>
      <c r="O298" s="848"/>
      <c r="P298" s="932"/>
      <c r="Q298" s="1047"/>
      <c r="R298" s="1047"/>
      <c r="S298" s="1047"/>
      <c r="T298" s="1047"/>
      <c r="U298" s="1047"/>
      <c r="V298" s="1047"/>
      <c r="W298" s="1047"/>
      <c r="X298" s="1047"/>
      <c r="Y298" s="1047"/>
      <c r="Z298" s="1047"/>
      <c r="AA298" s="1047"/>
      <c r="AB298" s="1047"/>
      <c r="AC298" s="1047"/>
      <c r="AD298" s="1047"/>
      <c r="AE298" s="1047"/>
      <c r="AF298" s="1047"/>
      <c r="AG298" s="1047"/>
      <c r="AH298" s="1047"/>
      <c r="AI298" s="1047"/>
      <c r="AJ298" s="1047"/>
      <c r="AK298" s="1047"/>
      <c r="AL298" s="1047"/>
      <c r="AM298" s="1047"/>
      <c r="AN298" s="492"/>
      <c r="AO298" s="508"/>
      <c r="AP298" s="180"/>
      <c r="CF298" s="404" t="s">
        <v>1392</v>
      </c>
      <c r="CG298" s="404" t="s">
        <v>1394</v>
      </c>
    </row>
    <row r="299" spans="1:85" ht="15" customHeight="1" x14ac:dyDescent="0.2">
      <c r="A299" s="147"/>
      <c r="B299" s="436"/>
      <c r="C299" s="1464"/>
      <c r="D299" s="1377"/>
      <c r="E299" s="1377"/>
      <c r="F299" s="1378"/>
      <c r="G299" s="863" t="s">
        <v>661</v>
      </c>
      <c r="H299" s="863"/>
      <c r="I299" s="863"/>
      <c r="J299" s="863"/>
      <c r="K299" s="863"/>
      <c r="L299" s="864"/>
      <c r="M299" s="868"/>
      <c r="N299" s="815"/>
      <c r="O299" s="815"/>
      <c r="P299" s="869"/>
      <c r="Q299" s="1096" t="s">
        <v>674</v>
      </c>
      <c r="R299" s="1097"/>
      <c r="S299" s="1097"/>
      <c r="T299" s="1097"/>
      <c r="U299" s="1097"/>
      <c r="V299" s="1097"/>
      <c r="W299" s="1097"/>
      <c r="X299" s="1097"/>
      <c r="Y299" s="1097"/>
      <c r="Z299" s="1097"/>
      <c r="AA299" s="1097"/>
      <c r="AB299" s="1097"/>
      <c r="AC299" s="1097"/>
      <c r="AD299" s="1097"/>
      <c r="AE299" s="1097"/>
      <c r="AF299" s="1097"/>
      <c r="AG299" s="1097"/>
      <c r="AH299" s="1097"/>
      <c r="AI299" s="1097"/>
      <c r="AJ299" s="1097"/>
      <c r="AK299" s="1097"/>
      <c r="AL299" s="1097"/>
      <c r="AM299" s="1098"/>
      <c r="AN299" s="492"/>
      <c r="AO299" s="508"/>
      <c r="AP299" s="180"/>
      <c r="CF299" s="404" t="s">
        <v>1393</v>
      </c>
      <c r="CG299" s="404" t="s">
        <v>1395</v>
      </c>
    </row>
    <row r="300" spans="1:85" ht="15" customHeight="1" x14ac:dyDescent="0.2">
      <c r="A300" s="147"/>
      <c r="B300" s="436"/>
      <c r="C300" s="1464"/>
      <c r="D300" s="1377"/>
      <c r="E300" s="1377"/>
      <c r="F300" s="1378"/>
      <c r="G300" s="863" t="s">
        <v>662</v>
      </c>
      <c r="H300" s="863"/>
      <c r="I300" s="863"/>
      <c r="J300" s="863"/>
      <c r="K300" s="863"/>
      <c r="L300" s="864"/>
      <c r="M300" s="847"/>
      <c r="N300" s="848"/>
      <c r="O300" s="848"/>
      <c r="P300" s="932"/>
      <c r="Q300" s="1096" t="s">
        <v>675</v>
      </c>
      <c r="R300" s="1097"/>
      <c r="S300" s="1097"/>
      <c r="T300" s="1097"/>
      <c r="U300" s="1097"/>
      <c r="V300" s="1097"/>
      <c r="W300" s="1097"/>
      <c r="X300" s="1097"/>
      <c r="Y300" s="1097"/>
      <c r="Z300" s="1097"/>
      <c r="AA300" s="1097"/>
      <c r="AB300" s="1097"/>
      <c r="AC300" s="1097"/>
      <c r="AD300" s="1097"/>
      <c r="AE300" s="1097"/>
      <c r="AF300" s="1097"/>
      <c r="AG300" s="1097"/>
      <c r="AH300" s="1097"/>
      <c r="AI300" s="1097"/>
      <c r="AJ300" s="1097"/>
      <c r="AK300" s="1097"/>
      <c r="AL300" s="1097"/>
      <c r="AM300" s="1098"/>
      <c r="AN300" s="492"/>
      <c r="AO300" s="508"/>
      <c r="AP300" s="180"/>
      <c r="CF300" s="404" t="s">
        <v>1394</v>
      </c>
      <c r="CG300" s="404" t="s">
        <v>1396</v>
      </c>
    </row>
    <row r="301" spans="1:85" ht="15" customHeight="1" x14ac:dyDescent="0.2">
      <c r="A301" s="147"/>
      <c r="B301" s="436"/>
      <c r="C301" s="1464"/>
      <c r="D301" s="1377"/>
      <c r="E301" s="1377"/>
      <c r="F301" s="1378"/>
      <c r="G301" s="757" t="s">
        <v>3484</v>
      </c>
      <c r="H301" s="757"/>
      <c r="I301" s="757"/>
      <c r="J301" s="757"/>
      <c r="K301" s="757"/>
      <c r="L301" s="758"/>
      <c r="M301" s="1241"/>
      <c r="N301" s="973"/>
      <c r="O301" s="973"/>
      <c r="P301" s="973"/>
      <c r="Q301" s="973"/>
      <c r="R301" s="973"/>
      <c r="S301" s="973"/>
      <c r="T301" s="973"/>
      <c r="U301" s="973"/>
      <c r="V301" s="973"/>
      <c r="W301" s="974"/>
      <c r="X301" s="894" t="s">
        <v>678</v>
      </c>
      <c r="Y301" s="895"/>
      <c r="Z301" s="895"/>
      <c r="AA301" s="895"/>
      <c r="AB301" s="895"/>
      <c r="AC301" s="895"/>
      <c r="AD301" s="895"/>
      <c r="AE301" s="895"/>
      <c r="AF301" s="895"/>
      <c r="AG301" s="895"/>
      <c r="AH301" s="895"/>
      <c r="AI301" s="895"/>
      <c r="AJ301" s="895"/>
      <c r="AK301" s="895"/>
      <c r="AL301" s="895"/>
      <c r="AM301" s="896"/>
      <c r="AN301" s="492"/>
      <c r="AO301" s="508"/>
      <c r="AP301" s="180"/>
      <c r="BL301" s="16" t="str">
        <f>LEFT(M301,1)</f>
        <v/>
      </c>
      <c r="BM301" s="67" t="str">
        <f t="shared" ref="BM301" si="91">MID($BL301,COLUMN()-64,1)</f>
        <v/>
      </c>
      <c r="CF301" s="404" t="s">
        <v>1395</v>
      </c>
      <c r="CG301" s="404" t="s">
        <v>1397</v>
      </c>
    </row>
    <row r="302" spans="1:85" ht="15" customHeight="1" thickBot="1" x14ac:dyDescent="0.25">
      <c r="A302" s="147"/>
      <c r="B302" s="436"/>
      <c r="C302" s="1464"/>
      <c r="D302" s="1379"/>
      <c r="E302" s="1379"/>
      <c r="F302" s="1380"/>
      <c r="G302" s="1285"/>
      <c r="H302" s="1285"/>
      <c r="I302" s="1285"/>
      <c r="J302" s="1285"/>
      <c r="K302" s="1285"/>
      <c r="L302" s="1286"/>
      <c r="M302" s="1313"/>
      <c r="N302" s="1314"/>
      <c r="O302" s="1314"/>
      <c r="P302" s="1315"/>
      <c r="Q302" s="465" t="s">
        <v>26</v>
      </c>
      <c r="R302" s="1316"/>
      <c r="S302" s="1316"/>
      <c r="T302" s="1316"/>
      <c r="U302" s="1316"/>
      <c r="V302" s="1308" t="s">
        <v>25</v>
      </c>
      <c r="W302" s="1309"/>
      <c r="X302" s="1310" t="s">
        <v>752</v>
      </c>
      <c r="Y302" s="1311"/>
      <c r="Z302" s="1311"/>
      <c r="AA302" s="1311"/>
      <c r="AB302" s="1311"/>
      <c r="AC302" s="1311"/>
      <c r="AD302" s="1311"/>
      <c r="AE302" s="1311"/>
      <c r="AF302" s="1311"/>
      <c r="AG302" s="1311"/>
      <c r="AH302" s="1311"/>
      <c r="AI302" s="1311"/>
      <c r="AJ302" s="1311"/>
      <c r="AK302" s="1311"/>
      <c r="AL302" s="1311"/>
      <c r="AM302" s="1312"/>
      <c r="AN302" s="492"/>
      <c r="AO302" s="508"/>
      <c r="AP302" s="180"/>
      <c r="BL302" s="48" t="str">
        <f>M302&amp;R302</f>
        <v/>
      </c>
      <c r="CF302" s="404" t="s">
        <v>1396</v>
      </c>
      <c r="CG302" s="404" t="s">
        <v>1398</v>
      </c>
    </row>
    <row r="303" spans="1:85" ht="15" customHeight="1" thickTop="1" x14ac:dyDescent="0.2">
      <c r="A303" s="147"/>
      <c r="B303" s="436"/>
      <c r="C303" s="1464"/>
      <c r="D303" s="1301" t="s">
        <v>735</v>
      </c>
      <c r="E303" s="1301"/>
      <c r="F303" s="1302"/>
      <c r="G303" s="807" t="s">
        <v>593</v>
      </c>
      <c r="H303" s="807"/>
      <c r="I303" s="807"/>
      <c r="J303" s="807"/>
      <c r="K303" s="807"/>
      <c r="L303" s="808"/>
      <c r="M303" s="1372"/>
      <c r="N303" s="1373"/>
      <c r="O303" s="1373"/>
      <c r="P303" s="1373"/>
      <c r="Q303" s="1373"/>
      <c r="R303" s="1373"/>
      <c r="S303" s="1373"/>
      <c r="T303" s="1374"/>
      <c r="U303" s="1375" t="s">
        <v>1012</v>
      </c>
      <c r="V303" s="1375"/>
      <c r="W303" s="1375"/>
      <c r="X303" s="1375"/>
      <c r="Y303" s="1375"/>
      <c r="Z303" s="1375"/>
      <c r="AA303" s="1375"/>
      <c r="AB303" s="1375"/>
      <c r="AC303" s="1375"/>
      <c r="AD303" s="1375"/>
      <c r="AE303" s="1375"/>
      <c r="AF303" s="1375"/>
      <c r="AG303" s="1375"/>
      <c r="AH303" s="1375"/>
      <c r="AI303" s="1375"/>
      <c r="AJ303" s="1375"/>
      <c r="AK303" s="1375"/>
      <c r="AL303" s="1375"/>
      <c r="AM303" s="1376"/>
      <c r="AN303" s="492"/>
      <c r="AO303" s="508"/>
      <c r="AP303" s="180"/>
      <c r="CF303" s="404" t="s">
        <v>1397</v>
      </c>
      <c r="CG303" s="404" t="s">
        <v>1399</v>
      </c>
    </row>
    <row r="304" spans="1:85" ht="15" hidden="1" customHeight="1" x14ac:dyDescent="0.2">
      <c r="A304" s="255"/>
      <c r="B304" s="436"/>
      <c r="C304" s="1464"/>
      <c r="D304" s="1301"/>
      <c r="E304" s="1301"/>
      <c r="F304" s="1302"/>
      <c r="G304" s="897"/>
      <c r="H304" s="897"/>
      <c r="I304" s="897"/>
      <c r="J304" s="897"/>
      <c r="K304" s="897"/>
      <c r="L304" s="898"/>
      <c r="M304" s="835" t="s">
        <v>225</v>
      </c>
      <c r="N304" s="836"/>
      <c r="O304" s="837"/>
      <c r="P304" s="53" t="str">
        <f>MID($M$303,COLUMN()-15,1)</f>
        <v/>
      </c>
      <c r="Q304" s="53" t="str">
        <f t="shared" ref="Q304:Y304" si="92">MID($M$303,COLUMN()-15,1)</f>
        <v/>
      </c>
      <c r="R304" s="53" t="str">
        <f t="shared" si="92"/>
        <v/>
      </c>
      <c r="S304" s="53" t="str">
        <f t="shared" si="92"/>
        <v/>
      </c>
      <c r="T304" s="53" t="str">
        <f t="shared" si="92"/>
        <v/>
      </c>
      <c r="U304" s="53" t="str">
        <f t="shared" si="92"/>
        <v/>
      </c>
      <c r="V304" s="53" t="str">
        <f t="shared" si="92"/>
        <v/>
      </c>
      <c r="W304" s="53" t="str">
        <f t="shared" si="92"/>
        <v/>
      </c>
      <c r="X304" s="53" t="str">
        <f t="shared" si="92"/>
        <v/>
      </c>
      <c r="Y304" s="53" t="str">
        <f t="shared" si="92"/>
        <v/>
      </c>
      <c r="Z304" s="877"/>
      <c r="AA304" s="878"/>
      <c r="AB304" s="878"/>
      <c r="AC304" s="878"/>
      <c r="AD304" s="878"/>
      <c r="AE304" s="878"/>
      <c r="AF304" s="878"/>
      <c r="AG304" s="878"/>
      <c r="AH304" s="878"/>
      <c r="AI304" s="878"/>
      <c r="AJ304" s="878"/>
      <c r="AK304" s="878"/>
      <c r="AL304" s="878"/>
      <c r="AM304" s="879"/>
      <c r="AN304" s="492"/>
      <c r="AO304" s="508"/>
      <c r="AP304" s="180"/>
      <c r="CF304" s="404" t="s">
        <v>1398</v>
      </c>
      <c r="CG304" s="404" t="s">
        <v>1400</v>
      </c>
    </row>
    <row r="305" spans="1:85" ht="15" customHeight="1" x14ac:dyDescent="0.2">
      <c r="A305" s="147"/>
      <c r="B305" s="436"/>
      <c r="C305" s="1464"/>
      <c r="D305" s="1301"/>
      <c r="E305" s="1301"/>
      <c r="F305" s="1302"/>
      <c r="G305" s="863" t="s">
        <v>109</v>
      </c>
      <c r="H305" s="863"/>
      <c r="I305" s="863"/>
      <c r="J305" s="863"/>
      <c r="K305" s="863"/>
      <c r="L305" s="864"/>
      <c r="M305" s="847" t="s">
        <v>3227</v>
      </c>
      <c r="N305" s="848"/>
      <c r="O305" s="848"/>
      <c r="P305" s="861"/>
      <c r="Q305" s="862"/>
      <c r="R305" s="498" t="s">
        <v>231</v>
      </c>
      <c r="S305" s="861"/>
      <c r="T305" s="862"/>
      <c r="U305" s="497" t="s">
        <v>232</v>
      </c>
      <c r="V305" s="861"/>
      <c r="W305" s="862"/>
      <c r="X305" s="497" t="s">
        <v>233</v>
      </c>
      <c r="Y305" s="878"/>
      <c r="Z305" s="878"/>
      <c r="AA305" s="878"/>
      <c r="AB305" s="878"/>
      <c r="AC305" s="878"/>
      <c r="AD305" s="878"/>
      <c r="AE305" s="878"/>
      <c r="AF305" s="878"/>
      <c r="AG305" s="878"/>
      <c r="AH305" s="878"/>
      <c r="AI305" s="878"/>
      <c r="AJ305" s="878"/>
      <c r="AK305" s="878"/>
      <c r="AL305" s="878"/>
      <c r="AM305" s="879"/>
      <c r="AN305" s="492"/>
      <c r="AO305" s="508"/>
      <c r="AP305" s="393"/>
      <c r="AR305" s="186"/>
      <c r="AS305" s="186"/>
      <c r="AT305" s="186"/>
      <c r="AU305" s="186"/>
      <c r="AV305" s="186"/>
      <c r="AW305" s="186"/>
      <c r="AX305" s="186"/>
      <c r="AY305" s="186"/>
      <c r="AZ305" s="186"/>
      <c r="BA305" s="186"/>
      <c r="BB305" s="186"/>
      <c r="BC305" s="186"/>
      <c r="BD305" s="186"/>
      <c r="BE305" s="186"/>
      <c r="BF305" s="186"/>
      <c r="BG305" s="186"/>
      <c r="BH305" s="186"/>
      <c r="BI305" s="186"/>
      <c r="BL305" s="16" t="str">
        <f>IF(M305="選択▼","",M305&amp;P305&amp;R305&amp;S305&amp;U305&amp;V305&amp;X305)</f>
        <v/>
      </c>
      <c r="BM305" s="67" t="str">
        <f>MID(P305,COLUMN()-64,1)</f>
        <v/>
      </c>
      <c r="BN305" s="67" t="str">
        <f>MID(P305,COLUMN()-64,1)</f>
        <v/>
      </c>
      <c r="BO305" s="67" t="str">
        <f>MID(S305,COLUMN()-66,1)</f>
        <v/>
      </c>
      <c r="BP305" s="67" t="str">
        <f>MID(S305,COLUMN()-66,1)</f>
        <v/>
      </c>
      <c r="BQ305" s="67" t="str">
        <f>MID(V305,COLUMN()-68,1)</f>
        <v/>
      </c>
      <c r="BR305" s="67" t="str">
        <f>MID(V305,COLUMN()-68,1)</f>
        <v/>
      </c>
      <c r="BS305" s="83" t="str">
        <f>IF(★法人その他入力!M305="平成","H",IF(★法人その他入力!M305="昭和","S",IF(★法人その他入力!M305="大正","T",IF(★法人その他入力!M305="明治","M",""))))</f>
        <v/>
      </c>
      <c r="CF305" s="404" t="s">
        <v>1399</v>
      </c>
      <c r="CG305" s="404" t="s">
        <v>1401</v>
      </c>
    </row>
    <row r="306" spans="1:85" ht="15" customHeight="1" x14ac:dyDescent="0.2">
      <c r="A306" s="147"/>
      <c r="B306" s="436"/>
      <c r="C306" s="1464"/>
      <c r="D306" s="1301"/>
      <c r="E306" s="1301"/>
      <c r="F306" s="1302"/>
      <c r="G306" s="863" t="s">
        <v>657</v>
      </c>
      <c r="H306" s="863"/>
      <c r="I306" s="863"/>
      <c r="J306" s="863"/>
      <c r="K306" s="863"/>
      <c r="L306" s="864"/>
      <c r="M306" s="847" t="s">
        <v>3400</v>
      </c>
      <c r="N306" s="848"/>
      <c r="O306" s="848"/>
      <c r="P306" s="932"/>
      <c r="Q306" s="1047"/>
      <c r="R306" s="1047"/>
      <c r="S306" s="1047"/>
      <c r="T306" s="1047"/>
      <c r="U306" s="1047"/>
      <c r="V306" s="1047"/>
      <c r="W306" s="1047"/>
      <c r="X306" s="1047"/>
      <c r="Y306" s="1047"/>
      <c r="Z306" s="1047"/>
      <c r="AA306" s="1047"/>
      <c r="AB306" s="1047"/>
      <c r="AC306" s="1047"/>
      <c r="AD306" s="1047"/>
      <c r="AE306" s="1047"/>
      <c r="AF306" s="1047"/>
      <c r="AG306" s="1047"/>
      <c r="AH306" s="1047"/>
      <c r="AI306" s="1047"/>
      <c r="AJ306" s="1047"/>
      <c r="AK306" s="1047"/>
      <c r="AL306" s="1047"/>
      <c r="AM306" s="1047"/>
      <c r="AN306" s="492"/>
      <c r="AO306" s="508"/>
      <c r="AP306" s="180"/>
      <c r="CF306" s="404" t="s">
        <v>1400</v>
      </c>
      <c r="CG306" s="404" t="s">
        <v>1402</v>
      </c>
    </row>
    <row r="307" spans="1:85" ht="15" customHeight="1" x14ac:dyDescent="0.2">
      <c r="A307" s="147"/>
      <c r="B307" s="436"/>
      <c r="C307" s="1464"/>
      <c r="D307" s="1301"/>
      <c r="E307" s="1301"/>
      <c r="F307" s="1302"/>
      <c r="G307" s="863" t="s">
        <v>661</v>
      </c>
      <c r="H307" s="863"/>
      <c r="I307" s="863"/>
      <c r="J307" s="863"/>
      <c r="K307" s="863"/>
      <c r="L307" s="864"/>
      <c r="M307" s="868"/>
      <c r="N307" s="815"/>
      <c r="O307" s="815"/>
      <c r="P307" s="869"/>
      <c r="Q307" s="1096" t="s">
        <v>674</v>
      </c>
      <c r="R307" s="1097"/>
      <c r="S307" s="1097"/>
      <c r="T307" s="1097"/>
      <c r="U307" s="1097"/>
      <c r="V307" s="1097"/>
      <c r="W307" s="1097"/>
      <c r="X307" s="1097"/>
      <c r="Y307" s="1097"/>
      <c r="Z307" s="1097"/>
      <c r="AA307" s="1097"/>
      <c r="AB307" s="1097"/>
      <c r="AC307" s="1097"/>
      <c r="AD307" s="1097"/>
      <c r="AE307" s="1097"/>
      <c r="AF307" s="1097"/>
      <c r="AG307" s="1097"/>
      <c r="AH307" s="1097"/>
      <c r="AI307" s="1097"/>
      <c r="AJ307" s="1097"/>
      <c r="AK307" s="1097"/>
      <c r="AL307" s="1097"/>
      <c r="AM307" s="1098"/>
      <c r="AN307" s="492"/>
      <c r="AO307" s="508"/>
      <c r="AP307" s="180"/>
      <c r="CF307" s="404" t="s">
        <v>1401</v>
      </c>
      <c r="CG307" s="404" t="s">
        <v>1403</v>
      </c>
    </row>
    <row r="308" spans="1:85" ht="15" customHeight="1" x14ac:dyDescent="0.2">
      <c r="A308" s="147"/>
      <c r="B308" s="436"/>
      <c r="C308" s="1464"/>
      <c r="D308" s="1301"/>
      <c r="E308" s="1301"/>
      <c r="F308" s="1302"/>
      <c r="G308" s="863" t="s">
        <v>662</v>
      </c>
      <c r="H308" s="863"/>
      <c r="I308" s="863"/>
      <c r="J308" s="863"/>
      <c r="K308" s="863"/>
      <c r="L308" s="864"/>
      <c r="M308" s="847"/>
      <c r="N308" s="848"/>
      <c r="O308" s="848"/>
      <c r="P308" s="932"/>
      <c r="Q308" s="1096" t="s">
        <v>675</v>
      </c>
      <c r="R308" s="1097"/>
      <c r="S308" s="1097"/>
      <c r="T308" s="1097"/>
      <c r="U308" s="1097"/>
      <c r="V308" s="1097"/>
      <c r="W308" s="1097"/>
      <c r="X308" s="1097"/>
      <c r="Y308" s="1097"/>
      <c r="Z308" s="1097"/>
      <c r="AA308" s="1097"/>
      <c r="AB308" s="1097"/>
      <c r="AC308" s="1097"/>
      <c r="AD308" s="1097"/>
      <c r="AE308" s="1097"/>
      <c r="AF308" s="1097"/>
      <c r="AG308" s="1097"/>
      <c r="AH308" s="1097"/>
      <c r="AI308" s="1097"/>
      <c r="AJ308" s="1097"/>
      <c r="AK308" s="1097"/>
      <c r="AL308" s="1097"/>
      <c r="AM308" s="1098"/>
      <c r="AN308" s="492"/>
      <c r="AO308" s="508"/>
      <c r="AP308" s="180"/>
      <c r="CF308" s="404" t="s">
        <v>1402</v>
      </c>
      <c r="CG308" s="404" t="s">
        <v>1404</v>
      </c>
    </row>
    <row r="309" spans="1:85" ht="15" customHeight="1" x14ac:dyDescent="0.2">
      <c r="A309" s="147"/>
      <c r="B309" s="436"/>
      <c r="C309" s="1464"/>
      <c r="D309" s="1301"/>
      <c r="E309" s="1301"/>
      <c r="F309" s="1302"/>
      <c r="G309" s="757" t="s">
        <v>3484</v>
      </c>
      <c r="H309" s="757"/>
      <c r="I309" s="757"/>
      <c r="J309" s="757"/>
      <c r="K309" s="757"/>
      <c r="L309" s="758"/>
      <c r="M309" s="1241"/>
      <c r="N309" s="973"/>
      <c r="O309" s="973"/>
      <c r="P309" s="973"/>
      <c r="Q309" s="973"/>
      <c r="R309" s="973"/>
      <c r="S309" s="973"/>
      <c r="T309" s="973"/>
      <c r="U309" s="973"/>
      <c r="V309" s="973"/>
      <c r="W309" s="974"/>
      <c r="X309" s="894" t="s">
        <v>678</v>
      </c>
      <c r="Y309" s="895"/>
      <c r="Z309" s="895"/>
      <c r="AA309" s="895"/>
      <c r="AB309" s="895"/>
      <c r="AC309" s="895"/>
      <c r="AD309" s="895"/>
      <c r="AE309" s="895"/>
      <c r="AF309" s="895"/>
      <c r="AG309" s="895"/>
      <c r="AH309" s="895"/>
      <c r="AI309" s="895"/>
      <c r="AJ309" s="895"/>
      <c r="AK309" s="895"/>
      <c r="AL309" s="895"/>
      <c r="AM309" s="896"/>
      <c r="AN309" s="492"/>
      <c r="AO309" s="508"/>
      <c r="AP309" s="180"/>
      <c r="BL309" s="16" t="str">
        <f>LEFT(M309,1)</f>
        <v/>
      </c>
      <c r="BM309" s="67" t="str">
        <f t="shared" ref="BM309" si="93">MID($BL309,COLUMN()-64,1)</f>
        <v/>
      </c>
      <c r="CF309" s="404" t="s">
        <v>1403</v>
      </c>
      <c r="CG309" s="404" t="s">
        <v>1405</v>
      </c>
    </row>
    <row r="310" spans="1:85" ht="15" customHeight="1" thickBot="1" x14ac:dyDescent="0.25">
      <c r="A310" s="147"/>
      <c r="B310" s="436"/>
      <c r="C310" s="1464"/>
      <c r="D310" s="1381"/>
      <c r="E310" s="1381"/>
      <c r="F310" s="1382"/>
      <c r="G310" s="1285"/>
      <c r="H310" s="1285"/>
      <c r="I310" s="1285"/>
      <c r="J310" s="1285"/>
      <c r="K310" s="1285"/>
      <c r="L310" s="1286"/>
      <c r="M310" s="1313"/>
      <c r="N310" s="1314"/>
      <c r="O310" s="1314"/>
      <c r="P310" s="1315"/>
      <c r="Q310" s="465" t="s">
        <v>26</v>
      </c>
      <c r="R310" s="1316"/>
      <c r="S310" s="1316"/>
      <c r="T310" s="1316"/>
      <c r="U310" s="1316"/>
      <c r="V310" s="1308" t="s">
        <v>25</v>
      </c>
      <c r="W310" s="1309"/>
      <c r="X310" s="1310" t="s">
        <v>752</v>
      </c>
      <c r="Y310" s="1311"/>
      <c r="Z310" s="1311"/>
      <c r="AA310" s="1311"/>
      <c r="AB310" s="1311"/>
      <c r="AC310" s="1311"/>
      <c r="AD310" s="1311"/>
      <c r="AE310" s="1311"/>
      <c r="AF310" s="1311"/>
      <c r="AG310" s="1311"/>
      <c r="AH310" s="1311"/>
      <c r="AI310" s="1311"/>
      <c r="AJ310" s="1311"/>
      <c r="AK310" s="1311"/>
      <c r="AL310" s="1311"/>
      <c r="AM310" s="1312"/>
      <c r="AN310" s="492"/>
      <c r="AO310" s="508"/>
      <c r="AP310" s="180"/>
      <c r="BL310" s="48" t="str">
        <f>M310&amp;R310</f>
        <v/>
      </c>
      <c r="CF310" s="404" t="s">
        <v>1404</v>
      </c>
      <c r="CG310" s="404" t="s">
        <v>1004</v>
      </c>
    </row>
    <row r="311" spans="1:85" ht="15" customHeight="1" thickTop="1" x14ac:dyDescent="0.2">
      <c r="A311" s="147"/>
      <c r="B311" s="436"/>
      <c r="C311" s="1464"/>
      <c r="D311" s="1377" t="s">
        <v>736</v>
      </c>
      <c r="E311" s="1377"/>
      <c r="F311" s="1378"/>
      <c r="G311" s="807" t="s">
        <v>593</v>
      </c>
      <c r="H311" s="807"/>
      <c r="I311" s="807"/>
      <c r="J311" s="807"/>
      <c r="K311" s="807"/>
      <c r="L311" s="808"/>
      <c r="M311" s="1372"/>
      <c r="N311" s="1373"/>
      <c r="O311" s="1373"/>
      <c r="P311" s="1373"/>
      <c r="Q311" s="1373"/>
      <c r="R311" s="1373"/>
      <c r="S311" s="1373"/>
      <c r="T311" s="1374"/>
      <c r="U311" s="1375" t="s">
        <v>1012</v>
      </c>
      <c r="V311" s="1375"/>
      <c r="W311" s="1375"/>
      <c r="X311" s="1375"/>
      <c r="Y311" s="1375"/>
      <c r="Z311" s="1375"/>
      <c r="AA311" s="1375"/>
      <c r="AB311" s="1375"/>
      <c r="AC311" s="1375"/>
      <c r="AD311" s="1375"/>
      <c r="AE311" s="1375"/>
      <c r="AF311" s="1375"/>
      <c r="AG311" s="1375"/>
      <c r="AH311" s="1375"/>
      <c r="AI311" s="1375"/>
      <c r="AJ311" s="1375"/>
      <c r="AK311" s="1375"/>
      <c r="AL311" s="1375"/>
      <c r="AM311" s="1376"/>
      <c r="AN311" s="492"/>
      <c r="AO311" s="508"/>
      <c r="AP311" s="180"/>
      <c r="CF311" s="404" t="s">
        <v>1405</v>
      </c>
      <c r="CG311" s="404" t="s">
        <v>1406</v>
      </c>
    </row>
    <row r="312" spans="1:85" ht="15" hidden="1" customHeight="1" x14ac:dyDescent="0.2">
      <c r="A312" s="255"/>
      <c r="B312" s="436"/>
      <c r="C312" s="1464"/>
      <c r="D312" s="1377"/>
      <c r="E312" s="1377"/>
      <c r="F312" s="1378"/>
      <c r="G312" s="897"/>
      <c r="H312" s="897"/>
      <c r="I312" s="897"/>
      <c r="J312" s="897"/>
      <c r="K312" s="897"/>
      <c r="L312" s="898"/>
      <c r="M312" s="835" t="s">
        <v>225</v>
      </c>
      <c r="N312" s="836"/>
      <c r="O312" s="837"/>
      <c r="P312" s="53" t="str">
        <f>MID($M$311,COLUMN()-15,1)</f>
        <v/>
      </c>
      <c r="Q312" s="53" t="str">
        <f t="shared" ref="Q312:Y312" si="94">MID($M$311,COLUMN()-15,1)</f>
        <v/>
      </c>
      <c r="R312" s="53" t="str">
        <f t="shared" si="94"/>
        <v/>
      </c>
      <c r="S312" s="53" t="str">
        <f t="shared" si="94"/>
        <v/>
      </c>
      <c r="T312" s="53" t="str">
        <f t="shared" si="94"/>
        <v/>
      </c>
      <c r="U312" s="53" t="str">
        <f t="shared" si="94"/>
        <v/>
      </c>
      <c r="V312" s="53" t="str">
        <f t="shared" si="94"/>
        <v/>
      </c>
      <c r="W312" s="53" t="str">
        <f t="shared" si="94"/>
        <v/>
      </c>
      <c r="X312" s="53" t="str">
        <f t="shared" si="94"/>
        <v/>
      </c>
      <c r="Y312" s="53" t="str">
        <f t="shared" si="94"/>
        <v/>
      </c>
      <c r="Z312" s="877"/>
      <c r="AA312" s="878"/>
      <c r="AB312" s="878"/>
      <c r="AC312" s="878"/>
      <c r="AD312" s="878"/>
      <c r="AE312" s="878"/>
      <c r="AF312" s="878"/>
      <c r="AG312" s="878"/>
      <c r="AH312" s="878"/>
      <c r="AI312" s="878"/>
      <c r="AJ312" s="878"/>
      <c r="AK312" s="878"/>
      <c r="AL312" s="878"/>
      <c r="AM312" s="879"/>
      <c r="AN312" s="492"/>
      <c r="AO312" s="508"/>
      <c r="AP312" s="180"/>
      <c r="CF312" s="404" t="s">
        <v>1004</v>
      </c>
      <c r="CG312" s="404" t="s">
        <v>1407</v>
      </c>
    </row>
    <row r="313" spans="1:85" ht="15" customHeight="1" x14ac:dyDescent="0.2">
      <c r="A313" s="147"/>
      <c r="B313" s="436"/>
      <c r="C313" s="1464"/>
      <c r="D313" s="1377"/>
      <c r="E313" s="1377"/>
      <c r="F313" s="1378"/>
      <c r="G313" s="863" t="s">
        <v>109</v>
      </c>
      <c r="H313" s="863"/>
      <c r="I313" s="863"/>
      <c r="J313" s="863"/>
      <c r="K313" s="863"/>
      <c r="L313" s="864"/>
      <c r="M313" s="847" t="s">
        <v>3227</v>
      </c>
      <c r="N313" s="848"/>
      <c r="O313" s="848"/>
      <c r="P313" s="861"/>
      <c r="Q313" s="862"/>
      <c r="R313" s="498" t="s">
        <v>231</v>
      </c>
      <c r="S313" s="861"/>
      <c r="T313" s="862"/>
      <c r="U313" s="497" t="s">
        <v>232</v>
      </c>
      <c r="V313" s="861"/>
      <c r="W313" s="862"/>
      <c r="X313" s="497" t="s">
        <v>233</v>
      </c>
      <c r="Y313" s="878"/>
      <c r="Z313" s="878"/>
      <c r="AA313" s="878"/>
      <c r="AB313" s="878"/>
      <c r="AC313" s="878"/>
      <c r="AD313" s="878"/>
      <c r="AE313" s="878"/>
      <c r="AF313" s="878"/>
      <c r="AG313" s="878"/>
      <c r="AH313" s="878"/>
      <c r="AI313" s="878"/>
      <c r="AJ313" s="878"/>
      <c r="AK313" s="878"/>
      <c r="AL313" s="878"/>
      <c r="AM313" s="879"/>
      <c r="AN313" s="492"/>
      <c r="AO313" s="508"/>
      <c r="AP313" s="393"/>
      <c r="AR313" s="186"/>
      <c r="AS313" s="186"/>
      <c r="AT313" s="186"/>
      <c r="AU313" s="186"/>
      <c r="AV313" s="186"/>
      <c r="AW313" s="186"/>
      <c r="AX313" s="186"/>
      <c r="AY313" s="186"/>
      <c r="AZ313" s="186"/>
      <c r="BA313" s="186"/>
      <c r="BB313" s="186"/>
      <c r="BC313" s="186"/>
      <c r="BD313" s="186"/>
      <c r="BE313" s="186"/>
      <c r="BF313" s="186"/>
      <c r="BG313" s="186"/>
      <c r="BH313" s="186"/>
      <c r="BI313" s="186"/>
      <c r="BL313" s="16" t="str">
        <f>IF(M313="選択▼","",M313&amp;P313&amp;R313&amp;S313&amp;U313&amp;V313&amp;X313)</f>
        <v/>
      </c>
      <c r="BM313" s="67" t="str">
        <f>MID(P313,COLUMN()-64,1)</f>
        <v/>
      </c>
      <c r="BN313" s="67" t="str">
        <f>MID(P313,COLUMN()-64,1)</f>
        <v/>
      </c>
      <c r="BO313" s="67" t="str">
        <f>MID(S313,COLUMN()-66,1)</f>
        <v/>
      </c>
      <c r="BP313" s="67" t="str">
        <f>MID(S313,COLUMN()-66,1)</f>
        <v/>
      </c>
      <c r="BQ313" s="67" t="str">
        <f>MID(V313,COLUMN()-68,1)</f>
        <v/>
      </c>
      <c r="BR313" s="67" t="str">
        <f>MID(V313,COLUMN()-68,1)</f>
        <v/>
      </c>
      <c r="BS313" s="83" t="str">
        <f>IF(★法人その他入力!M313="平成","H",IF(★法人その他入力!M313="昭和","S",IF(★法人その他入力!M313="大正","T",IF(★法人その他入力!M313="明治","M",""))))</f>
        <v/>
      </c>
      <c r="CF313" s="404" t="s">
        <v>1406</v>
      </c>
      <c r="CG313" s="404" t="s">
        <v>1408</v>
      </c>
    </row>
    <row r="314" spans="1:85" ht="15" customHeight="1" x14ac:dyDescent="0.2">
      <c r="A314" s="147"/>
      <c r="B314" s="436"/>
      <c r="C314" s="1464"/>
      <c r="D314" s="1377"/>
      <c r="E314" s="1377"/>
      <c r="F314" s="1378"/>
      <c r="G314" s="863" t="s">
        <v>657</v>
      </c>
      <c r="H314" s="863"/>
      <c r="I314" s="863"/>
      <c r="J314" s="863"/>
      <c r="K314" s="863"/>
      <c r="L314" s="864"/>
      <c r="M314" s="847" t="s">
        <v>3400</v>
      </c>
      <c r="N314" s="848"/>
      <c r="O314" s="848"/>
      <c r="P314" s="932"/>
      <c r="Q314" s="1047"/>
      <c r="R314" s="1047"/>
      <c r="S314" s="1047"/>
      <c r="T314" s="1047"/>
      <c r="U314" s="1047"/>
      <c r="V314" s="1047"/>
      <c r="W314" s="1047"/>
      <c r="X314" s="1047"/>
      <c r="Y314" s="1047"/>
      <c r="Z314" s="1047"/>
      <c r="AA314" s="1047"/>
      <c r="AB314" s="1047"/>
      <c r="AC314" s="1047"/>
      <c r="AD314" s="1047"/>
      <c r="AE314" s="1047"/>
      <c r="AF314" s="1047"/>
      <c r="AG314" s="1047"/>
      <c r="AH314" s="1047"/>
      <c r="AI314" s="1047"/>
      <c r="AJ314" s="1047"/>
      <c r="AK314" s="1047"/>
      <c r="AL314" s="1047"/>
      <c r="AM314" s="1047"/>
      <c r="AN314" s="492"/>
      <c r="AO314" s="508"/>
      <c r="AP314" s="180"/>
      <c r="CF314" s="404" t="s">
        <v>1407</v>
      </c>
      <c r="CG314" s="404" t="s">
        <v>1409</v>
      </c>
    </row>
    <row r="315" spans="1:85" ht="15" customHeight="1" x14ac:dyDescent="0.2">
      <c r="A315" s="147"/>
      <c r="B315" s="436"/>
      <c r="C315" s="1464"/>
      <c r="D315" s="1377"/>
      <c r="E315" s="1377"/>
      <c r="F315" s="1378"/>
      <c r="G315" s="863" t="s">
        <v>661</v>
      </c>
      <c r="H315" s="863"/>
      <c r="I315" s="863"/>
      <c r="J315" s="863"/>
      <c r="K315" s="863"/>
      <c r="L315" s="864"/>
      <c r="M315" s="868"/>
      <c r="N315" s="815"/>
      <c r="O315" s="815"/>
      <c r="P315" s="869"/>
      <c r="Q315" s="1096" t="s">
        <v>674</v>
      </c>
      <c r="R315" s="1097"/>
      <c r="S315" s="1097"/>
      <c r="T315" s="1097"/>
      <c r="U315" s="1097"/>
      <c r="V315" s="1097"/>
      <c r="W315" s="1097"/>
      <c r="X315" s="1097"/>
      <c r="Y315" s="1097"/>
      <c r="Z315" s="1097"/>
      <c r="AA315" s="1097"/>
      <c r="AB315" s="1097"/>
      <c r="AC315" s="1097"/>
      <c r="AD315" s="1097"/>
      <c r="AE315" s="1097"/>
      <c r="AF315" s="1097"/>
      <c r="AG315" s="1097"/>
      <c r="AH315" s="1097"/>
      <c r="AI315" s="1097"/>
      <c r="AJ315" s="1097"/>
      <c r="AK315" s="1097"/>
      <c r="AL315" s="1097"/>
      <c r="AM315" s="1098"/>
      <c r="AN315" s="492"/>
      <c r="AO315" s="508"/>
      <c r="AP315" s="180"/>
      <c r="CF315" s="404" t="s">
        <v>1408</v>
      </c>
      <c r="CG315" s="404" t="s">
        <v>1410</v>
      </c>
    </row>
    <row r="316" spans="1:85" ht="15" customHeight="1" x14ac:dyDescent="0.2">
      <c r="A316" s="147"/>
      <c r="B316" s="436"/>
      <c r="C316" s="1464"/>
      <c r="D316" s="1377"/>
      <c r="E316" s="1377"/>
      <c r="F316" s="1378"/>
      <c r="G316" s="863" t="s">
        <v>662</v>
      </c>
      <c r="H316" s="863"/>
      <c r="I316" s="863"/>
      <c r="J316" s="863"/>
      <c r="K316" s="863"/>
      <c r="L316" s="864"/>
      <c r="M316" s="847" t="s">
        <v>3400</v>
      </c>
      <c r="N316" s="848"/>
      <c r="O316" s="848"/>
      <c r="P316" s="932"/>
      <c r="Q316" s="1096" t="s">
        <v>675</v>
      </c>
      <c r="R316" s="1097"/>
      <c r="S316" s="1097"/>
      <c r="T316" s="1097"/>
      <c r="U316" s="1097"/>
      <c r="V316" s="1097"/>
      <c r="W316" s="1097"/>
      <c r="X316" s="1097"/>
      <c r="Y316" s="1097"/>
      <c r="Z316" s="1097"/>
      <c r="AA316" s="1097"/>
      <c r="AB316" s="1097"/>
      <c r="AC316" s="1097"/>
      <c r="AD316" s="1097"/>
      <c r="AE316" s="1097"/>
      <c r="AF316" s="1097"/>
      <c r="AG316" s="1097"/>
      <c r="AH316" s="1097"/>
      <c r="AI316" s="1097"/>
      <c r="AJ316" s="1097"/>
      <c r="AK316" s="1097"/>
      <c r="AL316" s="1097"/>
      <c r="AM316" s="1098"/>
      <c r="AN316" s="492"/>
      <c r="AO316" s="508"/>
      <c r="AP316" s="180"/>
      <c r="CF316" s="404" t="s">
        <v>1409</v>
      </c>
      <c r="CG316" s="404" t="s">
        <v>1411</v>
      </c>
    </row>
    <row r="317" spans="1:85" ht="15" customHeight="1" x14ac:dyDescent="0.2">
      <c r="A317" s="147"/>
      <c r="B317" s="436"/>
      <c r="C317" s="1464"/>
      <c r="D317" s="1377"/>
      <c r="E317" s="1377"/>
      <c r="F317" s="1378"/>
      <c r="G317" s="757" t="s">
        <v>3484</v>
      </c>
      <c r="H317" s="757"/>
      <c r="I317" s="757"/>
      <c r="J317" s="757"/>
      <c r="K317" s="757"/>
      <c r="L317" s="758"/>
      <c r="M317" s="1241"/>
      <c r="N317" s="973"/>
      <c r="O317" s="973"/>
      <c r="P317" s="973"/>
      <c r="Q317" s="973"/>
      <c r="R317" s="973"/>
      <c r="S317" s="973"/>
      <c r="T317" s="973"/>
      <c r="U317" s="973"/>
      <c r="V317" s="973"/>
      <c r="W317" s="974"/>
      <c r="X317" s="894" t="s">
        <v>678</v>
      </c>
      <c r="Y317" s="895"/>
      <c r="Z317" s="895"/>
      <c r="AA317" s="895"/>
      <c r="AB317" s="895"/>
      <c r="AC317" s="895"/>
      <c r="AD317" s="895"/>
      <c r="AE317" s="895"/>
      <c r="AF317" s="895"/>
      <c r="AG317" s="895"/>
      <c r="AH317" s="895"/>
      <c r="AI317" s="895"/>
      <c r="AJ317" s="895"/>
      <c r="AK317" s="895"/>
      <c r="AL317" s="895"/>
      <c r="AM317" s="896"/>
      <c r="AN317" s="492"/>
      <c r="AO317" s="508"/>
      <c r="AP317" s="180"/>
      <c r="BL317" s="16" t="str">
        <f>LEFT(M317,1)</f>
        <v/>
      </c>
      <c r="BM317" s="67" t="str">
        <f t="shared" ref="BM317" si="95">MID($BL317,COLUMN()-64,1)</f>
        <v/>
      </c>
      <c r="CF317" s="404" t="s">
        <v>1410</v>
      </c>
      <c r="CG317" s="404" t="s">
        <v>1412</v>
      </c>
    </row>
    <row r="318" spans="1:85" ht="15" customHeight="1" thickBot="1" x14ac:dyDescent="0.25">
      <c r="A318" s="147"/>
      <c r="B318" s="436"/>
      <c r="C318" s="1464"/>
      <c r="D318" s="1379"/>
      <c r="E318" s="1379"/>
      <c r="F318" s="1380"/>
      <c r="G318" s="1285"/>
      <c r="H318" s="1285"/>
      <c r="I318" s="1285"/>
      <c r="J318" s="1285"/>
      <c r="K318" s="1285"/>
      <c r="L318" s="1286"/>
      <c r="M318" s="1313"/>
      <c r="N318" s="1314"/>
      <c r="O318" s="1314"/>
      <c r="P318" s="1315"/>
      <c r="Q318" s="465" t="s">
        <v>26</v>
      </c>
      <c r="R318" s="1316"/>
      <c r="S318" s="1316"/>
      <c r="T318" s="1316"/>
      <c r="U318" s="1316"/>
      <c r="V318" s="1308" t="s">
        <v>25</v>
      </c>
      <c r="W318" s="1309"/>
      <c r="X318" s="1310" t="s">
        <v>752</v>
      </c>
      <c r="Y318" s="1311"/>
      <c r="Z318" s="1311"/>
      <c r="AA318" s="1311"/>
      <c r="AB318" s="1311"/>
      <c r="AC318" s="1311"/>
      <c r="AD318" s="1311"/>
      <c r="AE318" s="1311"/>
      <c r="AF318" s="1311"/>
      <c r="AG318" s="1311"/>
      <c r="AH318" s="1311"/>
      <c r="AI318" s="1311"/>
      <c r="AJ318" s="1311"/>
      <c r="AK318" s="1311"/>
      <c r="AL318" s="1311"/>
      <c r="AM318" s="1312"/>
      <c r="AN318" s="492"/>
      <c r="AO318" s="508"/>
      <c r="AP318" s="180"/>
      <c r="BL318" s="48" t="str">
        <f>M318&amp;R318</f>
        <v/>
      </c>
      <c r="CF318" s="404" t="s">
        <v>1411</v>
      </c>
      <c r="CG318" s="404" t="s">
        <v>1413</v>
      </c>
    </row>
    <row r="319" spans="1:85" ht="15" customHeight="1" thickTop="1" x14ac:dyDescent="0.2">
      <c r="A319" s="147"/>
      <c r="B319" s="436"/>
      <c r="C319" s="1464"/>
      <c r="D319" s="1301" t="s">
        <v>737</v>
      </c>
      <c r="E319" s="1301"/>
      <c r="F319" s="1302"/>
      <c r="G319" s="807" t="s">
        <v>593</v>
      </c>
      <c r="H319" s="807"/>
      <c r="I319" s="807"/>
      <c r="J319" s="807"/>
      <c r="K319" s="807"/>
      <c r="L319" s="808"/>
      <c r="M319" s="1372"/>
      <c r="N319" s="1373"/>
      <c r="O319" s="1373"/>
      <c r="P319" s="1373"/>
      <c r="Q319" s="1373"/>
      <c r="R319" s="1373"/>
      <c r="S319" s="1373"/>
      <c r="T319" s="1374"/>
      <c r="U319" s="1375" t="s">
        <v>1012</v>
      </c>
      <c r="V319" s="1375"/>
      <c r="W319" s="1375"/>
      <c r="X319" s="1375"/>
      <c r="Y319" s="1375"/>
      <c r="Z319" s="1375"/>
      <c r="AA319" s="1375"/>
      <c r="AB319" s="1375"/>
      <c r="AC319" s="1375"/>
      <c r="AD319" s="1375"/>
      <c r="AE319" s="1375"/>
      <c r="AF319" s="1375"/>
      <c r="AG319" s="1375"/>
      <c r="AH319" s="1375"/>
      <c r="AI319" s="1375"/>
      <c r="AJ319" s="1375"/>
      <c r="AK319" s="1375"/>
      <c r="AL319" s="1375"/>
      <c r="AM319" s="1376"/>
      <c r="AN319" s="492"/>
      <c r="AO319" s="508"/>
      <c r="AP319" s="180"/>
      <c r="CF319" s="404" t="s">
        <v>1412</v>
      </c>
      <c r="CG319" s="404" t="s">
        <v>1414</v>
      </c>
    </row>
    <row r="320" spans="1:85" ht="15" hidden="1" customHeight="1" x14ac:dyDescent="0.2">
      <c r="A320" s="255"/>
      <c r="B320" s="436"/>
      <c r="C320" s="1464"/>
      <c r="D320" s="1301"/>
      <c r="E320" s="1301"/>
      <c r="F320" s="1302"/>
      <c r="G320" s="897"/>
      <c r="H320" s="897"/>
      <c r="I320" s="897"/>
      <c r="J320" s="897"/>
      <c r="K320" s="897"/>
      <c r="L320" s="898"/>
      <c r="M320" s="835" t="s">
        <v>225</v>
      </c>
      <c r="N320" s="836"/>
      <c r="O320" s="837"/>
      <c r="P320" s="53" t="str">
        <f>MID($M$319,COLUMN()-15,1)</f>
        <v/>
      </c>
      <c r="Q320" s="53" t="str">
        <f t="shared" ref="Q320:Y320" si="96">MID($M$319,COLUMN()-15,1)</f>
        <v/>
      </c>
      <c r="R320" s="53" t="str">
        <f t="shared" si="96"/>
        <v/>
      </c>
      <c r="S320" s="53" t="str">
        <f t="shared" si="96"/>
        <v/>
      </c>
      <c r="T320" s="53" t="str">
        <f t="shared" si="96"/>
        <v/>
      </c>
      <c r="U320" s="53" t="str">
        <f t="shared" si="96"/>
        <v/>
      </c>
      <c r="V320" s="53" t="str">
        <f t="shared" si="96"/>
        <v/>
      </c>
      <c r="W320" s="53" t="str">
        <f t="shared" si="96"/>
        <v/>
      </c>
      <c r="X320" s="53" t="str">
        <f t="shared" si="96"/>
        <v/>
      </c>
      <c r="Y320" s="53" t="str">
        <f t="shared" si="96"/>
        <v/>
      </c>
      <c r="Z320" s="877"/>
      <c r="AA320" s="878"/>
      <c r="AB320" s="878"/>
      <c r="AC320" s="878"/>
      <c r="AD320" s="878"/>
      <c r="AE320" s="878"/>
      <c r="AF320" s="878"/>
      <c r="AG320" s="878"/>
      <c r="AH320" s="878"/>
      <c r="AI320" s="878"/>
      <c r="AJ320" s="878"/>
      <c r="AK320" s="878"/>
      <c r="AL320" s="878"/>
      <c r="AM320" s="879"/>
      <c r="AN320" s="492"/>
      <c r="AO320" s="508"/>
      <c r="AP320" s="180"/>
      <c r="CF320" s="404" t="s">
        <v>1413</v>
      </c>
      <c r="CG320" s="404" t="s">
        <v>1415</v>
      </c>
    </row>
    <row r="321" spans="1:85" ht="15" customHeight="1" x14ac:dyDescent="0.2">
      <c r="A321" s="147"/>
      <c r="B321" s="436"/>
      <c r="C321" s="1464"/>
      <c r="D321" s="1301"/>
      <c r="E321" s="1301"/>
      <c r="F321" s="1302"/>
      <c r="G321" s="863" t="s">
        <v>109</v>
      </c>
      <c r="H321" s="863"/>
      <c r="I321" s="863"/>
      <c r="J321" s="863"/>
      <c r="K321" s="863"/>
      <c r="L321" s="864"/>
      <c r="M321" s="847" t="s">
        <v>3227</v>
      </c>
      <c r="N321" s="848"/>
      <c r="O321" s="848"/>
      <c r="P321" s="861"/>
      <c r="Q321" s="862"/>
      <c r="R321" s="498" t="s">
        <v>231</v>
      </c>
      <c r="S321" s="861"/>
      <c r="T321" s="862"/>
      <c r="U321" s="497" t="s">
        <v>232</v>
      </c>
      <c r="V321" s="861"/>
      <c r="W321" s="862"/>
      <c r="X321" s="497" t="s">
        <v>233</v>
      </c>
      <c r="Y321" s="878"/>
      <c r="Z321" s="878"/>
      <c r="AA321" s="878"/>
      <c r="AB321" s="878"/>
      <c r="AC321" s="878"/>
      <c r="AD321" s="878"/>
      <c r="AE321" s="878"/>
      <c r="AF321" s="878"/>
      <c r="AG321" s="878"/>
      <c r="AH321" s="878"/>
      <c r="AI321" s="878"/>
      <c r="AJ321" s="878"/>
      <c r="AK321" s="878"/>
      <c r="AL321" s="878"/>
      <c r="AM321" s="879"/>
      <c r="AN321" s="492"/>
      <c r="AO321" s="508"/>
      <c r="AP321" s="393"/>
      <c r="AR321" s="186"/>
      <c r="AS321" s="186"/>
      <c r="AT321" s="186"/>
      <c r="AU321" s="186"/>
      <c r="AV321" s="186"/>
      <c r="AW321" s="186"/>
      <c r="AX321" s="186"/>
      <c r="AY321" s="186"/>
      <c r="AZ321" s="186"/>
      <c r="BA321" s="186"/>
      <c r="BB321" s="186"/>
      <c r="BC321" s="186"/>
      <c r="BD321" s="186"/>
      <c r="BE321" s="186"/>
      <c r="BF321" s="186"/>
      <c r="BG321" s="186"/>
      <c r="BH321" s="186"/>
      <c r="BI321" s="186"/>
      <c r="BL321" s="16" t="str">
        <f>IF(M321="選択▼","",M321&amp;P321&amp;R321&amp;S321&amp;U321&amp;V321&amp;X321)</f>
        <v/>
      </c>
      <c r="BM321" s="67" t="str">
        <f>MID(P321,COLUMN()-64,1)</f>
        <v/>
      </c>
      <c r="BN321" s="67" t="str">
        <f>MID(P321,COLUMN()-64,1)</f>
        <v/>
      </c>
      <c r="BO321" s="67" t="str">
        <f>MID(S321,COLUMN()-66,1)</f>
        <v/>
      </c>
      <c r="BP321" s="67" t="str">
        <f>MID(S321,COLUMN()-66,1)</f>
        <v/>
      </c>
      <c r="BQ321" s="67" t="str">
        <f>MID(V321,COLUMN()-68,1)</f>
        <v/>
      </c>
      <c r="BR321" s="67" t="str">
        <f>MID(V321,COLUMN()-68,1)</f>
        <v/>
      </c>
      <c r="BS321" s="83" t="str">
        <f>IF(★法人その他入力!M321="平成","H",IF(★法人その他入力!M321="昭和","S",IF(★法人その他入力!M321="大正","T",IF(★法人その他入力!M321="明治","M",""))))</f>
        <v/>
      </c>
      <c r="CF321" s="404" t="s">
        <v>1414</v>
      </c>
      <c r="CG321" s="404" t="s">
        <v>1416</v>
      </c>
    </row>
    <row r="322" spans="1:85" ht="15" customHeight="1" x14ac:dyDescent="0.2">
      <c r="A322" s="147"/>
      <c r="B322" s="436"/>
      <c r="C322" s="1464"/>
      <c r="D322" s="1301"/>
      <c r="E322" s="1301"/>
      <c r="F322" s="1302"/>
      <c r="G322" s="863" t="s">
        <v>657</v>
      </c>
      <c r="H322" s="863"/>
      <c r="I322" s="863"/>
      <c r="J322" s="863"/>
      <c r="K322" s="863"/>
      <c r="L322" s="864"/>
      <c r="M322" s="847" t="s">
        <v>3400</v>
      </c>
      <c r="N322" s="848"/>
      <c r="O322" s="848"/>
      <c r="P322" s="932"/>
      <c r="Q322" s="1047"/>
      <c r="R322" s="1047"/>
      <c r="S322" s="1047"/>
      <c r="T322" s="1047"/>
      <c r="U322" s="1047"/>
      <c r="V322" s="1047"/>
      <c r="W322" s="1047"/>
      <c r="X322" s="1047"/>
      <c r="Y322" s="1047"/>
      <c r="Z322" s="1047"/>
      <c r="AA322" s="1047"/>
      <c r="AB322" s="1047"/>
      <c r="AC322" s="1047"/>
      <c r="AD322" s="1047"/>
      <c r="AE322" s="1047"/>
      <c r="AF322" s="1047"/>
      <c r="AG322" s="1047"/>
      <c r="AH322" s="1047"/>
      <c r="AI322" s="1047"/>
      <c r="AJ322" s="1047"/>
      <c r="AK322" s="1047"/>
      <c r="AL322" s="1047"/>
      <c r="AM322" s="1047"/>
      <c r="AN322" s="492"/>
      <c r="AO322" s="508"/>
      <c r="AP322" s="180"/>
      <c r="CF322" s="404" t="s">
        <v>1415</v>
      </c>
      <c r="CG322" s="404" t="s">
        <v>1417</v>
      </c>
    </row>
    <row r="323" spans="1:85" ht="15" customHeight="1" x14ac:dyDescent="0.2">
      <c r="A323" s="147"/>
      <c r="B323" s="436"/>
      <c r="C323" s="1464"/>
      <c r="D323" s="1301"/>
      <c r="E323" s="1301"/>
      <c r="F323" s="1302"/>
      <c r="G323" s="863" t="s">
        <v>661</v>
      </c>
      <c r="H323" s="863"/>
      <c r="I323" s="863"/>
      <c r="J323" s="863"/>
      <c r="K323" s="863"/>
      <c r="L323" s="864"/>
      <c r="M323" s="868"/>
      <c r="N323" s="815"/>
      <c r="O323" s="815"/>
      <c r="P323" s="869"/>
      <c r="Q323" s="1096" t="s">
        <v>674</v>
      </c>
      <c r="R323" s="1097"/>
      <c r="S323" s="1097"/>
      <c r="T323" s="1097"/>
      <c r="U323" s="1097"/>
      <c r="V323" s="1097"/>
      <c r="W323" s="1097"/>
      <c r="X323" s="1097"/>
      <c r="Y323" s="1097"/>
      <c r="Z323" s="1097"/>
      <c r="AA323" s="1097"/>
      <c r="AB323" s="1097"/>
      <c r="AC323" s="1097"/>
      <c r="AD323" s="1097"/>
      <c r="AE323" s="1097"/>
      <c r="AF323" s="1097"/>
      <c r="AG323" s="1097"/>
      <c r="AH323" s="1097"/>
      <c r="AI323" s="1097"/>
      <c r="AJ323" s="1097"/>
      <c r="AK323" s="1097"/>
      <c r="AL323" s="1097"/>
      <c r="AM323" s="1098"/>
      <c r="AN323" s="492"/>
      <c r="AO323" s="508"/>
      <c r="AP323" s="180"/>
      <c r="CF323" s="404" t="s">
        <v>1416</v>
      </c>
      <c r="CG323" s="404" t="s">
        <v>1418</v>
      </c>
    </row>
    <row r="324" spans="1:85" ht="15" customHeight="1" x14ac:dyDescent="0.2">
      <c r="A324" s="147"/>
      <c r="B324" s="436"/>
      <c r="C324" s="1464"/>
      <c r="D324" s="1301"/>
      <c r="E324" s="1301"/>
      <c r="F324" s="1302"/>
      <c r="G324" s="863" t="s">
        <v>662</v>
      </c>
      <c r="H324" s="863"/>
      <c r="I324" s="863"/>
      <c r="J324" s="863"/>
      <c r="K324" s="863"/>
      <c r="L324" s="864"/>
      <c r="M324" s="847" t="s">
        <v>3400</v>
      </c>
      <c r="N324" s="848"/>
      <c r="O324" s="848"/>
      <c r="P324" s="932"/>
      <c r="Q324" s="1096" t="s">
        <v>675</v>
      </c>
      <c r="R324" s="1097"/>
      <c r="S324" s="1097"/>
      <c r="T324" s="1097"/>
      <c r="U324" s="1097"/>
      <c r="V324" s="1097"/>
      <c r="W324" s="1097"/>
      <c r="X324" s="1097"/>
      <c r="Y324" s="1097"/>
      <c r="Z324" s="1097"/>
      <c r="AA324" s="1097"/>
      <c r="AB324" s="1097"/>
      <c r="AC324" s="1097"/>
      <c r="AD324" s="1097"/>
      <c r="AE324" s="1097"/>
      <c r="AF324" s="1097"/>
      <c r="AG324" s="1097"/>
      <c r="AH324" s="1097"/>
      <c r="AI324" s="1097"/>
      <c r="AJ324" s="1097"/>
      <c r="AK324" s="1097"/>
      <c r="AL324" s="1097"/>
      <c r="AM324" s="1098"/>
      <c r="AN324" s="492"/>
      <c r="AO324" s="508"/>
      <c r="AP324" s="180"/>
      <c r="CF324" s="404" t="s">
        <v>1417</v>
      </c>
      <c r="CG324" s="404" t="s">
        <v>1419</v>
      </c>
    </row>
    <row r="325" spans="1:85" ht="15" customHeight="1" x14ac:dyDescent="0.2">
      <c r="A325" s="147"/>
      <c r="B325" s="436"/>
      <c r="C325" s="1464"/>
      <c r="D325" s="1301"/>
      <c r="E325" s="1301"/>
      <c r="F325" s="1302"/>
      <c r="G325" s="757" t="s">
        <v>3484</v>
      </c>
      <c r="H325" s="757"/>
      <c r="I325" s="757"/>
      <c r="J325" s="757"/>
      <c r="K325" s="757"/>
      <c r="L325" s="758"/>
      <c r="M325" s="1241"/>
      <c r="N325" s="973"/>
      <c r="O325" s="973"/>
      <c r="P325" s="973"/>
      <c r="Q325" s="973"/>
      <c r="R325" s="973"/>
      <c r="S325" s="973"/>
      <c r="T325" s="973"/>
      <c r="U325" s="973"/>
      <c r="V325" s="973"/>
      <c r="W325" s="974"/>
      <c r="X325" s="894" t="s">
        <v>678</v>
      </c>
      <c r="Y325" s="895"/>
      <c r="Z325" s="895"/>
      <c r="AA325" s="895"/>
      <c r="AB325" s="895"/>
      <c r="AC325" s="895"/>
      <c r="AD325" s="895"/>
      <c r="AE325" s="895"/>
      <c r="AF325" s="895"/>
      <c r="AG325" s="895"/>
      <c r="AH325" s="895"/>
      <c r="AI325" s="895"/>
      <c r="AJ325" s="895"/>
      <c r="AK325" s="895"/>
      <c r="AL325" s="895"/>
      <c r="AM325" s="896"/>
      <c r="AN325" s="492"/>
      <c r="AO325" s="508"/>
      <c r="AP325" s="180"/>
      <c r="BL325" s="16" t="str">
        <f>LEFT(M325,1)</f>
        <v/>
      </c>
      <c r="BM325" s="67" t="str">
        <f t="shared" ref="BM325" si="97">MID($BL325,COLUMN()-64,1)</f>
        <v/>
      </c>
      <c r="CF325" s="404" t="s">
        <v>1418</v>
      </c>
      <c r="CG325" s="404" t="s">
        <v>1420</v>
      </c>
    </row>
    <row r="326" spans="1:85" ht="15" customHeight="1" thickBot="1" x14ac:dyDescent="0.25">
      <c r="A326" s="147"/>
      <c r="B326" s="436"/>
      <c r="C326" s="1464"/>
      <c r="D326" s="1381"/>
      <c r="E326" s="1381"/>
      <c r="F326" s="1382"/>
      <c r="G326" s="1285"/>
      <c r="H326" s="1285"/>
      <c r="I326" s="1285"/>
      <c r="J326" s="1285"/>
      <c r="K326" s="1285"/>
      <c r="L326" s="1286"/>
      <c r="M326" s="1313"/>
      <c r="N326" s="1314"/>
      <c r="O326" s="1314"/>
      <c r="P326" s="1315"/>
      <c r="Q326" s="465" t="s">
        <v>26</v>
      </c>
      <c r="R326" s="1316"/>
      <c r="S326" s="1316"/>
      <c r="T326" s="1316"/>
      <c r="U326" s="1316"/>
      <c r="V326" s="1308" t="s">
        <v>25</v>
      </c>
      <c r="W326" s="1309"/>
      <c r="X326" s="1310" t="s">
        <v>752</v>
      </c>
      <c r="Y326" s="1311"/>
      <c r="Z326" s="1311"/>
      <c r="AA326" s="1311"/>
      <c r="AB326" s="1311"/>
      <c r="AC326" s="1311"/>
      <c r="AD326" s="1311"/>
      <c r="AE326" s="1311"/>
      <c r="AF326" s="1311"/>
      <c r="AG326" s="1311"/>
      <c r="AH326" s="1311"/>
      <c r="AI326" s="1311"/>
      <c r="AJ326" s="1311"/>
      <c r="AK326" s="1311"/>
      <c r="AL326" s="1311"/>
      <c r="AM326" s="1312"/>
      <c r="AN326" s="492"/>
      <c r="AO326" s="508"/>
      <c r="AP326" s="180"/>
      <c r="BL326" s="48" t="str">
        <f>M326&amp;R326</f>
        <v/>
      </c>
      <c r="CF326" s="404" t="s">
        <v>1419</v>
      </c>
      <c r="CG326" s="404" t="s">
        <v>1421</v>
      </c>
    </row>
    <row r="327" spans="1:85" ht="15" customHeight="1" thickTop="1" x14ac:dyDescent="0.2">
      <c r="A327" s="147"/>
      <c r="B327" s="436"/>
      <c r="C327" s="1464"/>
      <c r="D327" s="1377" t="s">
        <v>738</v>
      </c>
      <c r="E327" s="1377"/>
      <c r="F327" s="1378"/>
      <c r="G327" s="807" t="s">
        <v>593</v>
      </c>
      <c r="H327" s="807"/>
      <c r="I327" s="807"/>
      <c r="J327" s="807"/>
      <c r="K327" s="807"/>
      <c r="L327" s="808"/>
      <c r="M327" s="1372"/>
      <c r="N327" s="1373"/>
      <c r="O327" s="1373"/>
      <c r="P327" s="1373"/>
      <c r="Q327" s="1373"/>
      <c r="R327" s="1373"/>
      <c r="S327" s="1373"/>
      <c r="T327" s="1374"/>
      <c r="U327" s="1375" t="s">
        <v>1012</v>
      </c>
      <c r="V327" s="1375"/>
      <c r="W327" s="1375"/>
      <c r="X327" s="1375"/>
      <c r="Y327" s="1375"/>
      <c r="Z327" s="1375"/>
      <c r="AA327" s="1375"/>
      <c r="AB327" s="1375"/>
      <c r="AC327" s="1375"/>
      <c r="AD327" s="1375"/>
      <c r="AE327" s="1375"/>
      <c r="AF327" s="1375"/>
      <c r="AG327" s="1375"/>
      <c r="AH327" s="1375"/>
      <c r="AI327" s="1375"/>
      <c r="AJ327" s="1375"/>
      <c r="AK327" s="1375"/>
      <c r="AL327" s="1375"/>
      <c r="AM327" s="1376"/>
      <c r="AN327" s="492"/>
      <c r="AO327" s="508"/>
      <c r="AP327" s="180"/>
      <c r="CF327" s="404" t="s">
        <v>1420</v>
      </c>
      <c r="CG327" s="404" t="s">
        <v>1422</v>
      </c>
    </row>
    <row r="328" spans="1:85" ht="15" hidden="1" customHeight="1" x14ac:dyDescent="0.2">
      <c r="A328" s="255"/>
      <c r="B328" s="436"/>
      <c r="C328" s="1464"/>
      <c r="D328" s="1377"/>
      <c r="E328" s="1377"/>
      <c r="F328" s="1378"/>
      <c r="G328" s="897"/>
      <c r="H328" s="897"/>
      <c r="I328" s="897"/>
      <c r="J328" s="897"/>
      <c r="K328" s="897"/>
      <c r="L328" s="898"/>
      <c r="M328" s="835" t="s">
        <v>225</v>
      </c>
      <c r="N328" s="836"/>
      <c r="O328" s="837"/>
      <c r="P328" s="53" t="str">
        <f>MID($M$327,COLUMN()-15,1)</f>
        <v/>
      </c>
      <c r="Q328" s="53" t="str">
        <f t="shared" ref="Q328:Y328" si="98">MID($M$327,COLUMN()-15,1)</f>
        <v/>
      </c>
      <c r="R328" s="53" t="str">
        <f t="shared" si="98"/>
        <v/>
      </c>
      <c r="S328" s="53" t="str">
        <f t="shared" si="98"/>
        <v/>
      </c>
      <c r="T328" s="53" t="str">
        <f t="shared" si="98"/>
        <v/>
      </c>
      <c r="U328" s="53" t="str">
        <f t="shared" si="98"/>
        <v/>
      </c>
      <c r="V328" s="53" t="str">
        <f t="shared" si="98"/>
        <v/>
      </c>
      <c r="W328" s="53" t="str">
        <f t="shared" si="98"/>
        <v/>
      </c>
      <c r="X328" s="53" t="str">
        <f t="shared" si="98"/>
        <v/>
      </c>
      <c r="Y328" s="53" t="str">
        <f t="shared" si="98"/>
        <v/>
      </c>
      <c r="Z328" s="877"/>
      <c r="AA328" s="878"/>
      <c r="AB328" s="878"/>
      <c r="AC328" s="878"/>
      <c r="AD328" s="878"/>
      <c r="AE328" s="878"/>
      <c r="AF328" s="878"/>
      <c r="AG328" s="878"/>
      <c r="AH328" s="878"/>
      <c r="AI328" s="878"/>
      <c r="AJ328" s="878"/>
      <c r="AK328" s="878"/>
      <c r="AL328" s="878"/>
      <c r="AM328" s="879"/>
      <c r="AN328" s="492"/>
      <c r="AO328" s="508"/>
      <c r="AP328" s="180"/>
      <c r="CF328" s="404" t="s">
        <v>1421</v>
      </c>
      <c r="CG328" s="404" t="s">
        <v>1423</v>
      </c>
    </row>
    <row r="329" spans="1:85" ht="15" customHeight="1" x14ac:dyDescent="0.2">
      <c r="A329" s="147"/>
      <c r="B329" s="436"/>
      <c r="C329" s="1464"/>
      <c r="D329" s="1377"/>
      <c r="E329" s="1377"/>
      <c r="F329" s="1378"/>
      <c r="G329" s="863" t="s">
        <v>109</v>
      </c>
      <c r="H329" s="863"/>
      <c r="I329" s="863"/>
      <c r="J329" s="863"/>
      <c r="K329" s="863"/>
      <c r="L329" s="864"/>
      <c r="M329" s="847" t="s">
        <v>3227</v>
      </c>
      <c r="N329" s="848"/>
      <c r="O329" s="848"/>
      <c r="P329" s="861"/>
      <c r="Q329" s="862"/>
      <c r="R329" s="498" t="s">
        <v>231</v>
      </c>
      <c r="S329" s="861"/>
      <c r="T329" s="862"/>
      <c r="U329" s="497" t="s">
        <v>232</v>
      </c>
      <c r="V329" s="861"/>
      <c r="W329" s="862"/>
      <c r="X329" s="497" t="s">
        <v>233</v>
      </c>
      <c r="Y329" s="878"/>
      <c r="Z329" s="878"/>
      <c r="AA329" s="878"/>
      <c r="AB329" s="878"/>
      <c r="AC329" s="878"/>
      <c r="AD329" s="878"/>
      <c r="AE329" s="878"/>
      <c r="AF329" s="878"/>
      <c r="AG329" s="878"/>
      <c r="AH329" s="878"/>
      <c r="AI329" s="878"/>
      <c r="AJ329" s="878"/>
      <c r="AK329" s="878"/>
      <c r="AL329" s="878"/>
      <c r="AM329" s="879"/>
      <c r="AN329" s="492"/>
      <c r="AO329" s="508"/>
      <c r="AP329" s="393"/>
      <c r="AR329" s="186"/>
      <c r="AS329" s="186"/>
      <c r="AT329" s="186"/>
      <c r="AU329" s="186"/>
      <c r="AV329" s="186"/>
      <c r="AW329" s="186"/>
      <c r="AX329" s="186"/>
      <c r="AY329" s="186"/>
      <c r="AZ329" s="186"/>
      <c r="BA329" s="186"/>
      <c r="BB329" s="186"/>
      <c r="BC329" s="186"/>
      <c r="BD329" s="186"/>
      <c r="BE329" s="186"/>
      <c r="BF329" s="186"/>
      <c r="BG329" s="186"/>
      <c r="BH329" s="186"/>
      <c r="BI329" s="186"/>
      <c r="BL329" s="16" t="str">
        <f>IF(M329="選択▼","",M329&amp;P329&amp;R329&amp;S329&amp;U329&amp;V329&amp;X329)</f>
        <v/>
      </c>
      <c r="BM329" s="67" t="str">
        <f>MID(P329,COLUMN()-64,1)</f>
        <v/>
      </c>
      <c r="BN329" s="67" t="str">
        <f>MID(P329,COLUMN()-64,1)</f>
        <v/>
      </c>
      <c r="BO329" s="67" t="str">
        <f>MID(S329,COLUMN()-66,1)</f>
        <v/>
      </c>
      <c r="BP329" s="67" t="str">
        <f>MID(S329,COLUMN()-66,1)</f>
        <v/>
      </c>
      <c r="BQ329" s="67" t="str">
        <f>MID(V329,COLUMN()-68,1)</f>
        <v/>
      </c>
      <c r="BR329" s="67" t="str">
        <f>MID(V329,COLUMN()-68,1)</f>
        <v/>
      </c>
      <c r="BS329" s="83" t="str">
        <f>IF(★法人その他入力!M329="平成","H",IF(★法人その他入力!M329="昭和","S",IF(★法人その他入力!M329="大正","T",IF(★法人その他入力!M329="明治","M",""))))</f>
        <v/>
      </c>
      <c r="CF329" s="404" t="s">
        <v>1422</v>
      </c>
      <c r="CG329" s="404" t="s">
        <v>1424</v>
      </c>
    </row>
    <row r="330" spans="1:85" ht="15" customHeight="1" x14ac:dyDescent="0.2">
      <c r="A330" s="147"/>
      <c r="B330" s="436"/>
      <c r="C330" s="1464"/>
      <c r="D330" s="1377"/>
      <c r="E330" s="1377"/>
      <c r="F330" s="1378"/>
      <c r="G330" s="863" t="s">
        <v>657</v>
      </c>
      <c r="H330" s="863"/>
      <c r="I330" s="863"/>
      <c r="J330" s="863"/>
      <c r="K330" s="863"/>
      <c r="L330" s="864"/>
      <c r="M330" s="847" t="s">
        <v>3400</v>
      </c>
      <c r="N330" s="848"/>
      <c r="O330" s="848"/>
      <c r="P330" s="932"/>
      <c r="Q330" s="1047"/>
      <c r="R330" s="1047"/>
      <c r="S330" s="1047"/>
      <c r="T330" s="1047"/>
      <c r="U330" s="1047"/>
      <c r="V330" s="1047"/>
      <c r="W330" s="1047"/>
      <c r="X330" s="1047"/>
      <c r="Y330" s="1047"/>
      <c r="Z330" s="1047"/>
      <c r="AA330" s="1047"/>
      <c r="AB330" s="1047"/>
      <c r="AC330" s="1047"/>
      <c r="AD330" s="1047"/>
      <c r="AE330" s="1047"/>
      <c r="AF330" s="1047"/>
      <c r="AG330" s="1047"/>
      <c r="AH330" s="1047"/>
      <c r="AI330" s="1047"/>
      <c r="AJ330" s="1047"/>
      <c r="AK330" s="1047"/>
      <c r="AL330" s="1047"/>
      <c r="AM330" s="1047"/>
      <c r="AN330" s="492"/>
      <c r="AO330" s="508"/>
      <c r="AP330" s="180"/>
      <c r="CF330" s="404" t="s">
        <v>1423</v>
      </c>
      <c r="CG330" s="404" t="s">
        <v>1425</v>
      </c>
    </row>
    <row r="331" spans="1:85" ht="15" customHeight="1" x14ac:dyDescent="0.2">
      <c r="A331" s="147"/>
      <c r="B331" s="436"/>
      <c r="C331" s="1464"/>
      <c r="D331" s="1377"/>
      <c r="E331" s="1377"/>
      <c r="F331" s="1378"/>
      <c r="G331" s="863" t="s">
        <v>661</v>
      </c>
      <c r="H331" s="863"/>
      <c r="I331" s="863"/>
      <c r="J331" s="863"/>
      <c r="K331" s="863"/>
      <c r="L331" s="864"/>
      <c r="M331" s="868"/>
      <c r="N331" s="815"/>
      <c r="O331" s="815"/>
      <c r="P331" s="869"/>
      <c r="Q331" s="1096" t="s">
        <v>674</v>
      </c>
      <c r="R331" s="1097"/>
      <c r="S331" s="1097"/>
      <c r="T331" s="1097"/>
      <c r="U331" s="1097"/>
      <c r="V331" s="1097"/>
      <c r="W331" s="1097"/>
      <c r="X331" s="1097"/>
      <c r="Y331" s="1097"/>
      <c r="Z331" s="1097"/>
      <c r="AA331" s="1097"/>
      <c r="AB331" s="1097"/>
      <c r="AC331" s="1097"/>
      <c r="AD331" s="1097"/>
      <c r="AE331" s="1097"/>
      <c r="AF331" s="1097"/>
      <c r="AG331" s="1097"/>
      <c r="AH331" s="1097"/>
      <c r="AI331" s="1097"/>
      <c r="AJ331" s="1097"/>
      <c r="AK331" s="1097"/>
      <c r="AL331" s="1097"/>
      <c r="AM331" s="1098"/>
      <c r="AN331" s="492"/>
      <c r="AO331" s="508"/>
      <c r="AP331" s="180"/>
      <c r="CF331" s="404" t="s">
        <v>1424</v>
      </c>
      <c r="CG331" s="404" t="s">
        <v>1426</v>
      </c>
    </row>
    <row r="332" spans="1:85" ht="15" customHeight="1" x14ac:dyDescent="0.2">
      <c r="A332" s="147"/>
      <c r="B332" s="436"/>
      <c r="C332" s="1464"/>
      <c r="D332" s="1377"/>
      <c r="E332" s="1377"/>
      <c r="F332" s="1378"/>
      <c r="G332" s="863" t="s">
        <v>662</v>
      </c>
      <c r="H332" s="863"/>
      <c r="I332" s="863"/>
      <c r="J332" s="863"/>
      <c r="K332" s="863"/>
      <c r="L332" s="864"/>
      <c r="M332" s="847" t="s">
        <v>3400</v>
      </c>
      <c r="N332" s="848"/>
      <c r="O332" s="848"/>
      <c r="P332" s="932"/>
      <c r="Q332" s="1096" t="s">
        <v>675</v>
      </c>
      <c r="R332" s="1097"/>
      <c r="S332" s="1097"/>
      <c r="T332" s="1097"/>
      <c r="U332" s="1097"/>
      <c r="V332" s="1097"/>
      <c r="W332" s="1097"/>
      <c r="X332" s="1097"/>
      <c r="Y332" s="1097"/>
      <c r="Z332" s="1097"/>
      <c r="AA332" s="1097"/>
      <c r="AB332" s="1097"/>
      <c r="AC332" s="1097"/>
      <c r="AD332" s="1097"/>
      <c r="AE332" s="1097"/>
      <c r="AF332" s="1097"/>
      <c r="AG332" s="1097"/>
      <c r="AH332" s="1097"/>
      <c r="AI332" s="1097"/>
      <c r="AJ332" s="1097"/>
      <c r="AK332" s="1097"/>
      <c r="AL332" s="1097"/>
      <c r="AM332" s="1098"/>
      <c r="AN332" s="492"/>
      <c r="AO332" s="508"/>
      <c r="AP332" s="180"/>
      <c r="CF332" s="404" t="s">
        <v>1425</v>
      </c>
      <c r="CG332" s="404" t="s">
        <v>1427</v>
      </c>
    </row>
    <row r="333" spans="1:85" ht="15" customHeight="1" x14ac:dyDescent="0.2">
      <c r="A333" s="147"/>
      <c r="B333" s="436"/>
      <c r="C333" s="1464"/>
      <c r="D333" s="1377"/>
      <c r="E333" s="1377"/>
      <c r="F333" s="1378"/>
      <c r="G333" s="757" t="s">
        <v>3484</v>
      </c>
      <c r="H333" s="757"/>
      <c r="I333" s="757"/>
      <c r="J333" s="757"/>
      <c r="K333" s="757"/>
      <c r="L333" s="758"/>
      <c r="M333" s="1241"/>
      <c r="N333" s="973"/>
      <c r="O333" s="973"/>
      <c r="P333" s="973"/>
      <c r="Q333" s="973"/>
      <c r="R333" s="973"/>
      <c r="S333" s="973"/>
      <c r="T333" s="973"/>
      <c r="U333" s="973"/>
      <c r="V333" s="973"/>
      <c r="W333" s="974"/>
      <c r="X333" s="894" t="s">
        <v>678</v>
      </c>
      <c r="Y333" s="895"/>
      <c r="Z333" s="895"/>
      <c r="AA333" s="895"/>
      <c r="AB333" s="895"/>
      <c r="AC333" s="895"/>
      <c r="AD333" s="895"/>
      <c r="AE333" s="895"/>
      <c r="AF333" s="895"/>
      <c r="AG333" s="895"/>
      <c r="AH333" s="895"/>
      <c r="AI333" s="895"/>
      <c r="AJ333" s="895"/>
      <c r="AK333" s="895"/>
      <c r="AL333" s="895"/>
      <c r="AM333" s="896"/>
      <c r="AN333" s="492"/>
      <c r="AO333" s="508"/>
      <c r="AP333" s="180"/>
      <c r="BL333" s="16" t="str">
        <f>LEFT(M333,1)</f>
        <v/>
      </c>
      <c r="BM333" s="67" t="str">
        <f t="shared" ref="BM333" si="99">MID($BL333,COLUMN()-64,1)</f>
        <v/>
      </c>
      <c r="CF333" s="404" t="s">
        <v>1426</v>
      </c>
      <c r="CG333" s="404" t="s">
        <v>1428</v>
      </c>
    </row>
    <row r="334" spans="1:85" ht="15" customHeight="1" thickBot="1" x14ac:dyDescent="0.25">
      <c r="A334" s="147"/>
      <c r="B334" s="436"/>
      <c r="C334" s="1464"/>
      <c r="D334" s="1379"/>
      <c r="E334" s="1379"/>
      <c r="F334" s="1380"/>
      <c r="G334" s="1285"/>
      <c r="H334" s="1285"/>
      <c r="I334" s="1285"/>
      <c r="J334" s="1285"/>
      <c r="K334" s="1285"/>
      <c r="L334" s="1286"/>
      <c r="M334" s="1313"/>
      <c r="N334" s="1314"/>
      <c r="O334" s="1314"/>
      <c r="P334" s="1315"/>
      <c r="Q334" s="465" t="s">
        <v>26</v>
      </c>
      <c r="R334" s="1316"/>
      <c r="S334" s="1316"/>
      <c r="T334" s="1316"/>
      <c r="U334" s="1316"/>
      <c r="V334" s="1308" t="s">
        <v>25</v>
      </c>
      <c r="W334" s="1309"/>
      <c r="X334" s="1310" t="s">
        <v>752</v>
      </c>
      <c r="Y334" s="1311"/>
      <c r="Z334" s="1311"/>
      <c r="AA334" s="1311"/>
      <c r="AB334" s="1311"/>
      <c r="AC334" s="1311"/>
      <c r="AD334" s="1311"/>
      <c r="AE334" s="1311"/>
      <c r="AF334" s="1311"/>
      <c r="AG334" s="1311"/>
      <c r="AH334" s="1311"/>
      <c r="AI334" s="1311"/>
      <c r="AJ334" s="1311"/>
      <c r="AK334" s="1311"/>
      <c r="AL334" s="1311"/>
      <c r="AM334" s="1312"/>
      <c r="AN334" s="492"/>
      <c r="AO334" s="508"/>
      <c r="AP334" s="180"/>
      <c r="BL334" s="48" t="str">
        <f>M334&amp;R334</f>
        <v/>
      </c>
      <c r="CF334" s="404" t="s">
        <v>1427</v>
      </c>
      <c r="CG334" s="404" t="s">
        <v>1429</v>
      </c>
    </row>
    <row r="335" spans="1:85" ht="15" customHeight="1" thickTop="1" x14ac:dyDescent="0.2">
      <c r="A335" s="147"/>
      <c r="B335" s="436"/>
      <c r="C335" s="1464"/>
      <c r="D335" s="1301" t="s">
        <v>739</v>
      </c>
      <c r="E335" s="1301"/>
      <c r="F335" s="1302"/>
      <c r="G335" s="807" t="s">
        <v>593</v>
      </c>
      <c r="H335" s="807"/>
      <c r="I335" s="807"/>
      <c r="J335" s="807"/>
      <c r="K335" s="807"/>
      <c r="L335" s="808"/>
      <c r="M335" s="1372"/>
      <c r="N335" s="1373"/>
      <c r="O335" s="1373"/>
      <c r="P335" s="1373"/>
      <c r="Q335" s="1373"/>
      <c r="R335" s="1373"/>
      <c r="S335" s="1373"/>
      <c r="T335" s="1374"/>
      <c r="U335" s="1375" t="s">
        <v>1012</v>
      </c>
      <c r="V335" s="1375"/>
      <c r="W335" s="1375"/>
      <c r="X335" s="1375"/>
      <c r="Y335" s="1375"/>
      <c r="Z335" s="1375"/>
      <c r="AA335" s="1375"/>
      <c r="AB335" s="1375"/>
      <c r="AC335" s="1375"/>
      <c r="AD335" s="1375"/>
      <c r="AE335" s="1375"/>
      <c r="AF335" s="1375"/>
      <c r="AG335" s="1375"/>
      <c r="AH335" s="1375"/>
      <c r="AI335" s="1375"/>
      <c r="AJ335" s="1375"/>
      <c r="AK335" s="1375"/>
      <c r="AL335" s="1375"/>
      <c r="AM335" s="1376"/>
      <c r="AN335" s="492"/>
      <c r="AO335" s="508"/>
      <c r="AP335" s="180"/>
      <c r="CF335" s="404" t="s">
        <v>1428</v>
      </c>
      <c r="CG335" s="404" t="s">
        <v>1430</v>
      </c>
    </row>
    <row r="336" spans="1:85" ht="15" hidden="1" customHeight="1" x14ac:dyDescent="0.2">
      <c r="A336" s="255"/>
      <c r="B336" s="436"/>
      <c r="C336" s="1464"/>
      <c r="D336" s="1301"/>
      <c r="E336" s="1301"/>
      <c r="F336" s="1302"/>
      <c r="G336" s="897"/>
      <c r="H336" s="897"/>
      <c r="I336" s="897"/>
      <c r="J336" s="897"/>
      <c r="K336" s="897"/>
      <c r="L336" s="898"/>
      <c r="M336" s="835" t="s">
        <v>225</v>
      </c>
      <c r="N336" s="836"/>
      <c r="O336" s="837"/>
      <c r="P336" s="53" t="str">
        <f>MID($M$335,COLUMN()-15,1)</f>
        <v/>
      </c>
      <c r="Q336" s="53" t="str">
        <f t="shared" ref="Q336:Y336" si="100">MID($M$335,COLUMN()-15,1)</f>
        <v/>
      </c>
      <c r="R336" s="53" t="str">
        <f t="shared" si="100"/>
        <v/>
      </c>
      <c r="S336" s="53" t="str">
        <f t="shared" si="100"/>
        <v/>
      </c>
      <c r="T336" s="53" t="str">
        <f t="shared" si="100"/>
        <v/>
      </c>
      <c r="U336" s="53" t="str">
        <f t="shared" si="100"/>
        <v/>
      </c>
      <c r="V336" s="53" t="str">
        <f t="shared" si="100"/>
        <v/>
      </c>
      <c r="W336" s="53" t="str">
        <f t="shared" si="100"/>
        <v/>
      </c>
      <c r="X336" s="53" t="str">
        <f t="shared" si="100"/>
        <v/>
      </c>
      <c r="Y336" s="53" t="str">
        <f t="shared" si="100"/>
        <v/>
      </c>
      <c r="Z336" s="877"/>
      <c r="AA336" s="878"/>
      <c r="AB336" s="878"/>
      <c r="AC336" s="878"/>
      <c r="AD336" s="878"/>
      <c r="AE336" s="878"/>
      <c r="AF336" s="878"/>
      <c r="AG336" s="878"/>
      <c r="AH336" s="878"/>
      <c r="AI336" s="878"/>
      <c r="AJ336" s="878"/>
      <c r="AK336" s="878"/>
      <c r="AL336" s="878"/>
      <c r="AM336" s="879"/>
      <c r="AN336" s="492"/>
      <c r="AO336" s="508"/>
      <c r="AP336" s="180"/>
      <c r="CF336" s="404" t="s">
        <v>1429</v>
      </c>
      <c r="CG336" s="404" t="s">
        <v>1431</v>
      </c>
    </row>
    <row r="337" spans="1:85" ht="15" customHeight="1" x14ac:dyDescent="0.2">
      <c r="A337" s="147"/>
      <c r="B337" s="436"/>
      <c r="C337" s="1464"/>
      <c r="D337" s="1301"/>
      <c r="E337" s="1301"/>
      <c r="F337" s="1302"/>
      <c r="G337" s="863" t="s">
        <v>109</v>
      </c>
      <c r="H337" s="863"/>
      <c r="I337" s="863"/>
      <c r="J337" s="863"/>
      <c r="K337" s="863"/>
      <c r="L337" s="864"/>
      <c r="M337" s="847" t="s">
        <v>3227</v>
      </c>
      <c r="N337" s="848"/>
      <c r="O337" s="848"/>
      <c r="P337" s="861"/>
      <c r="Q337" s="862"/>
      <c r="R337" s="498" t="s">
        <v>231</v>
      </c>
      <c r="S337" s="861"/>
      <c r="T337" s="862"/>
      <c r="U337" s="497" t="s">
        <v>232</v>
      </c>
      <c r="V337" s="861"/>
      <c r="W337" s="862"/>
      <c r="X337" s="497" t="s">
        <v>233</v>
      </c>
      <c r="Y337" s="878"/>
      <c r="Z337" s="878"/>
      <c r="AA337" s="878"/>
      <c r="AB337" s="878"/>
      <c r="AC337" s="878"/>
      <c r="AD337" s="878"/>
      <c r="AE337" s="878"/>
      <c r="AF337" s="878"/>
      <c r="AG337" s="878"/>
      <c r="AH337" s="878"/>
      <c r="AI337" s="878"/>
      <c r="AJ337" s="878"/>
      <c r="AK337" s="878"/>
      <c r="AL337" s="878"/>
      <c r="AM337" s="879"/>
      <c r="AN337" s="492"/>
      <c r="AO337" s="508"/>
      <c r="AP337" s="393"/>
      <c r="AR337" s="186"/>
      <c r="AS337" s="186"/>
      <c r="AT337" s="186"/>
      <c r="AU337" s="186"/>
      <c r="AV337" s="186"/>
      <c r="AW337" s="186"/>
      <c r="AX337" s="186"/>
      <c r="AY337" s="186"/>
      <c r="AZ337" s="186"/>
      <c r="BA337" s="186"/>
      <c r="BB337" s="186"/>
      <c r="BC337" s="186"/>
      <c r="BD337" s="186"/>
      <c r="BE337" s="186"/>
      <c r="BF337" s="186"/>
      <c r="BG337" s="186"/>
      <c r="BH337" s="186"/>
      <c r="BI337" s="186"/>
      <c r="BL337" s="16" t="str">
        <f>IF(M337="選択▼","",M337&amp;P337&amp;R337&amp;S337&amp;U337&amp;V337&amp;X337)</f>
        <v/>
      </c>
      <c r="BM337" s="67" t="str">
        <f>MID(P337,COLUMN()-64,1)</f>
        <v/>
      </c>
      <c r="BN337" s="67" t="str">
        <f>MID(P337,COLUMN()-64,1)</f>
        <v/>
      </c>
      <c r="BO337" s="67" t="str">
        <f>MID(S337,COLUMN()-66,1)</f>
        <v/>
      </c>
      <c r="BP337" s="67" t="str">
        <f>MID(S337,COLUMN()-66,1)</f>
        <v/>
      </c>
      <c r="BQ337" s="67" t="str">
        <f>MID(V337,COLUMN()-68,1)</f>
        <v/>
      </c>
      <c r="BR337" s="67" t="str">
        <f>MID(V337,COLUMN()-68,1)</f>
        <v/>
      </c>
      <c r="BS337" s="83" t="str">
        <f>IF(★法人その他入力!M337="平成","H",IF(★法人その他入力!M337="昭和","S",IF(★法人その他入力!M337="大正","T",IF(★法人その他入力!M337="明治","M",""))))</f>
        <v/>
      </c>
      <c r="CF337" s="404" t="s">
        <v>1430</v>
      </c>
      <c r="CG337" s="404" t="s">
        <v>1432</v>
      </c>
    </row>
    <row r="338" spans="1:85" ht="15" customHeight="1" x14ac:dyDescent="0.2">
      <c r="A338" s="147"/>
      <c r="B338" s="436"/>
      <c r="C338" s="1464"/>
      <c r="D338" s="1301"/>
      <c r="E338" s="1301"/>
      <c r="F338" s="1302"/>
      <c r="G338" s="863" t="s">
        <v>657</v>
      </c>
      <c r="H338" s="863"/>
      <c r="I338" s="863"/>
      <c r="J338" s="863"/>
      <c r="K338" s="863"/>
      <c r="L338" s="864"/>
      <c r="M338" s="847" t="s">
        <v>3400</v>
      </c>
      <c r="N338" s="848"/>
      <c r="O338" s="848"/>
      <c r="P338" s="932"/>
      <c r="Q338" s="1047"/>
      <c r="R338" s="1047"/>
      <c r="S338" s="1047"/>
      <c r="T338" s="1047"/>
      <c r="U338" s="1047"/>
      <c r="V338" s="1047"/>
      <c r="W338" s="1047"/>
      <c r="X338" s="1047"/>
      <c r="Y338" s="1047"/>
      <c r="Z338" s="1047"/>
      <c r="AA338" s="1047"/>
      <c r="AB338" s="1047"/>
      <c r="AC338" s="1047"/>
      <c r="AD338" s="1047"/>
      <c r="AE338" s="1047"/>
      <c r="AF338" s="1047"/>
      <c r="AG338" s="1047"/>
      <c r="AH338" s="1047"/>
      <c r="AI338" s="1047"/>
      <c r="AJ338" s="1047"/>
      <c r="AK338" s="1047"/>
      <c r="AL338" s="1047"/>
      <c r="AM338" s="1047"/>
      <c r="AN338" s="492"/>
      <c r="AO338" s="508"/>
      <c r="AP338" s="180"/>
      <c r="CF338" s="404" t="s">
        <v>1431</v>
      </c>
      <c r="CG338" s="404" t="s">
        <v>1433</v>
      </c>
    </row>
    <row r="339" spans="1:85" ht="15" customHeight="1" x14ac:dyDescent="0.2">
      <c r="A339" s="147"/>
      <c r="B339" s="436"/>
      <c r="C339" s="1464"/>
      <c r="D339" s="1301"/>
      <c r="E339" s="1301"/>
      <c r="F339" s="1302"/>
      <c r="G339" s="863" t="s">
        <v>661</v>
      </c>
      <c r="H339" s="863"/>
      <c r="I339" s="863"/>
      <c r="J339" s="863"/>
      <c r="K339" s="863"/>
      <c r="L339" s="864"/>
      <c r="M339" s="868"/>
      <c r="N339" s="815"/>
      <c r="O339" s="815"/>
      <c r="P339" s="869"/>
      <c r="Q339" s="1096" t="s">
        <v>674</v>
      </c>
      <c r="R339" s="1097"/>
      <c r="S339" s="1097"/>
      <c r="T339" s="1097"/>
      <c r="U339" s="1097"/>
      <c r="V339" s="1097"/>
      <c r="W339" s="1097"/>
      <c r="X339" s="1097"/>
      <c r="Y339" s="1097"/>
      <c r="Z339" s="1097"/>
      <c r="AA339" s="1097"/>
      <c r="AB339" s="1097"/>
      <c r="AC339" s="1097"/>
      <c r="AD339" s="1097"/>
      <c r="AE339" s="1097"/>
      <c r="AF339" s="1097"/>
      <c r="AG339" s="1097"/>
      <c r="AH339" s="1097"/>
      <c r="AI339" s="1097"/>
      <c r="AJ339" s="1097"/>
      <c r="AK339" s="1097"/>
      <c r="AL339" s="1097"/>
      <c r="AM339" s="1098"/>
      <c r="AN339" s="492"/>
      <c r="AO339" s="508"/>
      <c r="AP339" s="180"/>
      <c r="CF339" s="404" t="s">
        <v>1432</v>
      </c>
      <c r="CG339" s="404" t="s">
        <v>1434</v>
      </c>
    </row>
    <row r="340" spans="1:85" ht="15" customHeight="1" x14ac:dyDescent="0.2">
      <c r="A340" s="147"/>
      <c r="B340" s="436"/>
      <c r="C340" s="1464"/>
      <c r="D340" s="1301"/>
      <c r="E340" s="1301"/>
      <c r="F340" s="1302"/>
      <c r="G340" s="863" t="s">
        <v>662</v>
      </c>
      <c r="H340" s="863"/>
      <c r="I340" s="863"/>
      <c r="J340" s="863"/>
      <c r="K340" s="863"/>
      <c r="L340" s="864"/>
      <c r="M340" s="847" t="s">
        <v>3400</v>
      </c>
      <c r="N340" s="848"/>
      <c r="O340" s="848"/>
      <c r="P340" s="932"/>
      <c r="Q340" s="1096" t="s">
        <v>675</v>
      </c>
      <c r="R340" s="1097"/>
      <c r="S340" s="1097"/>
      <c r="T340" s="1097"/>
      <c r="U340" s="1097"/>
      <c r="V340" s="1097"/>
      <c r="W340" s="1097"/>
      <c r="X340" s="1097"/>
      <c r="Y340" s="1097"/>
      <c r="Z340" s="1097"/>
      <c r="AA340" s="1097"/>
      <c r="AB340" s="1097"/>
      <c r="AC340" s="1097"/>
      <c r="AD340" s="1097"/>
      <c r="AE340" s="1097"/>
      <c r="AF340" s="1097"/>
      <c r="AG340" s="1097"/>
      <c r="AH340" s="1097"/>
      <c r="AI340" s="1097"/>
      <c r="AJ340" s="1097"/>
      <c r="AK340" s="1097"/>
      <c r="AL340" s="1097"/>
      <c r="AM340" s="1098"/>
      <c r="AN340" s="492"/>
      <c r="AO340" s="508"/>
      <c r="AP340" s="180"/>
      <c r="CF340" s="404" t="s">
        <v>1433</v>
      </c>
      <c r="CG340" s="404" t="s">
        <v>1435</v>
      </c>
    </row>
    <row r="341" spans="1:85" ht="15" customHeight="1" x14ac:dyDescent="0.2">
      <c r="A341" s="147"/>
      <c r="B341" s="436"/>
      <c r="C341" s="1464"/>
      <c r="D341" s="1301"/>
      <c r="E341" s="1301"/>
      <c r="F341" s="1302"/>
      <c r="G341" s="757" t="s">
        <v>3484</v>
      </c>
      <c r="H341" s="757"/>
      <c r="I341" s="757"/>
      <c r="J341" s="757"/>
      <c r="K341" s="757"/>
      <c r="L341" s="758"/>
      <c r="M341" s="1241"/>
      <c r="N341" s="973"/>
      <c r="O341" s="973"/>
      <c r="P341" s="973"/>
      <c r="Q341" s="973"/>
      <c r="R341" s="973"/>
      <c r="S341" s="973"/>
      <c r="T341" s="973"/>
      <c r="U341" s="973"/>
      <c r="V341" s="973"/>
      <c r="W341" s="974"/>
      <c r="X341" s="894" t="s">
        <v>678</v>
      </c>
      <c r="Y341" s="895"/>
      <c r="Z341" s="895"/>
      <c r="AA341" s="895"/>
      <c r="AB341" s="895"/>
      <c r="AC341" s="895"/>
      <c r="AD341" s="895"/>
      <c r="AE341" s="895"/>
      <c r="AF341" s="895"/>
      <c r="AG341" s="895"/>
      <c r="AH341" s="895"/>
      <c r="AI341" s="895"/>
      <c r="AJ341" s="895"/>
      <c r="AK341" s="895"/>
      <c r="AL341" s="895"/>
      <c r="AM341" s="896"/>
      <c r="AN341" s="492"/>
      <c r="AO341" s="508"/>
      <c r="AP341" s="180"/>
      <c r="BL341" s="16" t="str">
        <f>LEFT(M341,1)</f>
        <v/>
      </c>
      <c r="BM341" s="67" t="str">
        <f t="shared" ref="BM341" si="101">MID($BL341,COLUMN()-64,1)</f>
        <v/>
      </c>
      <c r="CF341" s="404" t="s">
        <v>1434</v>
      </c>
      <c r="CG341" s="404" t="s">
        <v>1436</v>
      </c>
    </row>
    <row r="342" spans="1:85" ht="15" customHeight="1" thickBot="1" x14ac:dyDescent="0.25">
      <c r="A342" s="147"/>
      <c r="B342" s="436"/>
      <c r="C342" s="1464"/>
      <c r="D342" s="1381"/>
      <c r="E342" s="1381"/>
      <c r="F342" s="1382"/>
      <c r="G342" s="1285"/>
      <c r="H342" s="1285"/>
      <c r="I342" s="1285"/>
      <c r="J342" s="1285"/>
      <c r="K342" s="1285"/>
      <c r="L342" s="1286"/>
      <c r="M342" s="1313"/>
      <c r="N342" s="1314"/>
      <c r="O342" s="1314"/>
      <c r="P342" s="1315"/>
      <c r="Q342" s="465" t="s">
        <v>26</v>
      </c>
      <c r="R342" s="1316"/>
      <c r="S342" s="1316"/>
      <c r="T342" s="1316"/>
      <c r="U342" s="1316"/>
      <c r="V342" s="1308" t="s">
        <v>25</v>
      </c>
      <c r="W342" s="1309"/>
      <c r="X342" s="1310" t="s">
        <v>752</v>
      </c>
      <c r="Y342" s="1311"/>
      <c r="Z342" s="1311"/>
      <c r="AA342" s="1311"/>
      <c r="AB342" s="1311"/>
      <c r="AC342" s="1311"/>
      <c r="AD342" s="1311"/>
      <c r="AE342" s="1311"/>
      <c r="AF342" s="1311"/>
      <c r="AG342" s="1311"/>
      <c r="AH342" s="1311"/>
      <c r="AI342" s="1311"/>
      <c r="AJ342" s="1311"/>
      <c r="AK342" s="1311"/>
      <c r="AL342" s="1311"/>
      <c r="AM342" s="1312"/>
      <c r="AN342" s="492"/>
      <c r="AO342" s="508"/>
      <c r="AP342" s="180"/>
      <c r="BL342" s="48" t="str">
        <f>M342&amp;R342</f>
        <v/>
      </c>
      <c r="CF342" s="404" t="s">
        <v>1435</v>
      </c>
      <c r="CG342" s="404" t="s">
        <v>1437</v>
      </c>
    </row>
    <row r="343" spans="1:85" ht="15" customHeight="1" thickTop="1" x14ac:dyDescent="0.2">
      <c r="A343" s="147"/>
      <c r="B343" s="436"/>
      <c r="C343" s="1464"/>
      <c r="D343" s="1377" t="s">
        <v>740</v>
      </c>
      <c r="E343" s="1377"/>
      <c r="F343" s="1378"/>
      <c r="G343" s="807" t="s">
        <v>593</v>
      </c>
      <c r="H343" s="807"/>
      <c r="I343" s="807"/>
      <c r="J343" s="807"/>
      <c r="K343" s="807"/>
      <c r="L343" s="808"/>
      <c r="M343" s="1372"/>
      <c r="N343" s="1373"/>
      <c r="O343" s="1373"/>
      <c r="P343" s="1373"/>
      <c r="Q343" s="1373"/>
      <c r="R343" s="1373"/>
      <c r="S343" s="1373"/>
      <c r="T343" s="1374"/>
      <c r="U343" s="1375" t="s">
        <v>1012</v>
      </c>
      <c r="V343" s="1375"/>
      <c r="W343" s="1375"/>
      <c r="X343" s="1375"/>
      <c r="Y343" s="1375"/>
      <c r="Z343" s="1375"/>
      <c r="AA343" s="1375"/>
      <c r="AB343" s="1375"/>
      <c r="AC343" s="1375"/>
      <c r="AD343" s="1375"/>
      <c r="AE343" s="1375"/>
      <c r="AF343" s="1375"/>
      <c r="AG343" s="1375"/>
      <c r="AH343" s="1375"/>
      <c r="AI343" s="1375"/>
      <c r="AJ343" s="1375"/>
      <c r="AK343" s="1375"/>
      <c r="AL343" s="1375"/>
      <c r="AM343" s="1376"/>
      <c r="AN343" s="492"/>
      <c r="AO343" s="508"/>
      <c r="AP343" s="180"/>
      <c r="CF343" s="404" t="s">
        <v>1436</v>
      </c>
      <c r="CG343" s="404" t="s">
        <v>1438</v>
      </c>
    </row>
    <row r="344" spans="1:85" ht="15" hidden="1" customHeight="1" x14ac:dyDescent="0.2">
      <c r="A344" s="255"/>
      <c r="B344" s="436"/>
      <c r="C344" s="1464"/>
      <c r="D344" s="1377"/>
      <c r="E344" s="1377"/>
      <c r="F344" s="1378"/>
      <c r="G344" s="897"/>
      <c r="H344" s="897"/>
      <c r="I344" s="897"/>
      <c r="J344" s="897"/>
      <c r="K344" s="897"/>
      <c r="L344" s="898"/>
      <c r="M344" s="835" t="s">
        <v>225</v>
      </c>
      <c r="N344" s="836"/>
      <c r="O344" s="837"/>
      <c r="P344" s="53" t="str">
        <f>MID($M$343,COLUMN()-15,1)</f>
        <v/>
      </c>
      <c r="Q344" s="53" t="str">
        <f t="shared" ref="Q344:Y344" si="102">MID($M$343,COLUMN()-15,1)</f>
        <v/>
      </c>
      <c r="R344" s="53" t="str">
        <f t="shared" si="102"/>
        <v/>
      </c>
      <c r="S344" s="53" t="str">
        <f t="shared" si="102"/>
        <v/>
      </c>
      <c r="T344" s="53" t="str">
        <f t="shared" si="102"/>
        <v/>
      </c>
      <c r="U344" s="53" t="str">
        <f t="shared" si="102"/>
        <v/>
      </c>
      <c r="V344" s="53" t="str">
        <f t="shared" si="102"/>
        <v/>
      </c>
      <c r="W344" s="53" t="str">
        <f t="shared" si="102"/>
        <v/>
      </c>
      <c r="X344" s="53" t="str">
        <f t="shared" si="102"/>
        <v/>
      </c>
      <c r="Y344" s="53" t="str">
        <f t="shared" si="102"/>
        <v/>
      </c>
      <c r="Z344" s="877"/>
      <c r="AA344" s="878"/>
      <c r="AB344" s="878"/>
      <c r="AC344" s="878"/>
      <c r="AD344" s="878"/>
      <c r="AE344" s="878"/>
      <c r="AF344" s="878"/>
      <c r="AG344" s="878"/>
      <c r="AH344" s="878"/>
      <c r="AI344" s="878"/>
      <c r="AJ344" s="878"/>
      <c r="AK344" s="878"/>
      <c r="AL344" s="878"/>
      <c r="AM344" s="879"/>
      <c r="AN344" s="492"/>
      <c r="AO344" s="508"/>
      <c r="AP344" s="180"/>
      <c r="CF344" s="404" t="s">
        <v>1437</v>
      </c>
      <c r="CG344" s="404" t="s">
        <v>1439</v>
      </c>
    </row>
    <row r="345" spans="1:85" ht="15" customHeight="1" x14ac:dyDescent="0.2">
      <c r="A345" s="147"/>
      <c r="B345" s="436"/>
      <c r="C345" s="1464"/>
      <c r="D345" s="1377"/>
      <c r="E345" s="1377"/>
      <c r="F345" s="1378"/>
      <c r="G345" s="863" t="s">
        <v>109</v>
      </c>
      <c r="H345" s="863"/>
      <c r="I345" s="863"/>
      <c r="J345" s="863"/>
      <c r="K345" s="863"/>
      <c r="L345" s="864"/>
      <c r="M345" s="847" t="s">
        <v>3227</v>
      </c>
      <c r="N345" s="848"/>
      <c r="O345" s="848"/>
      <c r="P345" s="861"/>
      <c r="Q345" s="862"/>
      <c r="R345" s="498" t="s">
        <v>231</v>
      </c>
      <c r="S345" s="861"/>
      <c r="T345" s="862"/>
      <c r="U345" s="497" t="s">
        <v>232</v>
      </c>
      <c r="V345" s="861"/>
      <c r="W345" s="862"/>
      <c r="X345" s="497" t="s">
        <v>233</v>
      </c>
      <c r="Y345" s="878"/>
      <c r="Z345" s="878"/>
      <c r="AA345" s="878"/>
      <c r="AB345" s="878"/>
      <c r="AC345" s="878"/>
      <c r="AD345" s="878"/>
      <c r="AE345" s="878"/>
      <c r="AF345" s="878"/>
      <c r="AG345" s="878"/>
      <c r="AH345" s="878"/>
      <c r="AI345" s="878"/>
      <c r="AJ345" s="878"/>
      <c r="AK345" s="878"/>
      <c r="AL345" s="878"/>
      <c r="AM345" s="879"/>
      <c r="AN345" s="492"/>
      <c r="AO345" s="508"/>
      <c r="AP345" s="393"/>
      <c r="AR345" s="186"/>
      <c r="AS345" s="186"/>
      <c r="AT345" s="186"/>
      <c r="AU345" s="186"/>
      <c r="AV345" s="186"/>
      <c r="AW345" s="186"/>
      <c r="AX345" s="186"/>
      <c r="AY345" s="186"/>
      <c r="AZ345" s="186"/>
      <c r="BA345" s="186"/>
      <c r="BB345" s="186"/>
      <c r="BC345" s="186"/>
      <c r="BD345" s="186"/>
      <c r="BE345" s="186"/>
      <c r="BF345" s="186"/>
      <c r="BG345" s="186"/>
      <c r="BH345" s="186"/>
      <c r="BI345" s="186"/>
      <c r="BL345" s="16" t="str">
        <f>IF(M345="選択▼","",M345&amp;P345&amp;R345&amp;S345&amp;U345&amp;V345&amp;X345)</f>
        <v/>
      </c>
      <c r="BM345" s="67" t="str">
        <f>MID(P345,COLUMN()-64,1)</f>
        <v/>
      </c>
      <c r="BN345" s="67" t="str">
        <f>MID(P345,COLUMN()-64,1)</f>
        <v/>
      </c>
      <c r="BO345" s="67" t="str">
        <f>MID(S345,COLUMN()-66,1)</f>
        <v/>
      </c>
      <c r="BP345" s="67" t="str">
        <f>MID(S345,COLUMN()-66,1)</f>
        <v/>
      </c>
      <c r="BQ345" s="67" t="str">
        <f>MID(V345,COLUMN()-68,1)</f>
        <v/>
      </c>
      <c r="BR345" s="67" t="str">
        <f>MID(V345,COLUMN()-68,1)</f>
        <v/>
      </c>
      <c r="BS345" s="83" t="str">
        <f>IF(★法人その他入力!M345="平成","H",IF(★法人その他入力!M345="昭和","S",IF(★法人その他入力!M345="大正","T",IF(★法人その他入力!M345="明治","M",""))))</f>
        <v/>
      </c>
      <c r="CF345" s="404" t="s">
        <v>1438</v>
      </c>
      <c r="CG345" s="404" t="s">
        <v>1440</v>
      </c>
    </row>
    <row r="346" spans="1:85" ht="15" customHeight="1" x14ac:dyDescent="0.2">
      <c r="A346" s="147"/>
      <c r="B346" s="436"/>
      <c r="C346" s="1464"/>
      <c r="D346" s="1377"/>
      <c r="E346" s="1377"/>
      <c r="F346" s="1378"/>
      <c r="G346" s="863" t="s">
        <v>657</v>
      </c>
      <c r="H346" s="863"/>
      <c r="I346" s="863"/>
      <c r="J346" s="863"/>
      <c r="K346" s="863"/>
      <c r="L346" s="864"/>
      <c r="M346" s="847" t="s">
        <v>3400</v>
      </c>
      <c r="N346" s="848"/>
      <c r="O346" s="848"/>
      <c r="P346" s="932"/>
      <c r="Q346" s="1047"/>
      <c r="R346" s="1047"/>
      <c r="S346" s="1047"/>
      <c r="T346" s="1047"/>
      <c r="U346" s="1047"/>
      <c r="V346" s="1047"/>
      <c r="W346" s="1047"/>
      <c r="X346" s="1047"/>
      <c r="Y346" s="1047"/>
      <c r="Z346" s="1047"/>
      <c r="AA346" s="1047"/>
      <c r="AB346" s="1047"/>
      <c r="AC346" s="1047"/>
      <c r="AD346" s="1047"/>
      <c r="AE346" s="1047"/>
      <c r="AF346" s="1047"/>
      <c r="AG346" s="1047"/>
      <c r="AH346" s="1047"/>
      <c r="AI346" s="1047"/>
      <c r="AJ346" s="1047"/>
      <c r="AK346" s="1047"/>
      <c r="AL346" s="1047"/>
      <c r="AM346" s="1047"/>
      <c r="AN346" s="492"/>
      <c r="AO346" s="508"/>
      <c r="AP346" s="180"/>
      <c r="CF346" s="404" t="s">
        <v>1439</v>
      </c>
      <c r="CG346" s="404" t="s">
        <v>1441</v>
      </c>
    </row>
    <row r="347" spans="1:85" ht="15" customHeight="1" x14ac:dyDescent="0.2">
      <c r="A347" s="147"/>
      <c r="B347" s="436"/>
      <c r="C347" s="1464"/>
      <c r="D347" s="1377"/>
      <c r="E347" s="1377"/>
      <c r="F347" s="1378"/>
      <c r="G347" s="863" t="s">
        <v>661</v>
      </c>
      <c r="H347" s="863"/>
      <c r="I347" s="863"/>
      <c r="J347" s="863"/>
      <c r="K347" s="863"/>
      <c r="L347" s="864"/>
      <c r="M347" s="868"/>
      <c r="N347" s="815"/>
      <c r="O347" s="815"/>
      <c r="P347" s="869"/>
      <c r="Q347" s="1096" t="s">
        <v>674</v>
      </c>
      <c r="R347" s="1097"/>
      <c r="S347" s="1097"/>
      <c r="T347" s="1097"/>
      <c r="U347" s="1097"/>
      <c r="V347" s="1097"/>
      <c r="W347" s="1097"/>
      <c r="X347" s="1097"/>
      <c r="Y347" s="1097"/>
      <c r="Z347" s="1097"/>
      <c r="AA347" s="1097"/>
      <c r="AB347" s="1097"/>
      <c r="AC347" s="1097"/>
      <c r="AD347" s="1097"/>
      <c r="AE347" s="1097"/>
      <c r="AF347" s="1097"/>
      <c r="AG347" s="1097"/>
      <c r="AH347" s="1097"/>
      <c r="AI347" s="1097"/>
      <c r="AJ347" s="1097"/>
      <c r="AK347" s="1097"/>
      <c r="AL347" s="1097"/>
      <c r="AM347" s="1098"/>
      <c r="AN347" s="492"/>
      <c r="AO347" s="508"/>
      <c r="AP347" s="180"/>
      <c r="CF347" s="404" t="s">
        <v>1440</v>
      </c>
      <c r="CG347" s="404" t="s">
        <v>1442</v>
      </c>
    </row>
    <row r="348" spans="1:85" ht="15" customHeight="1" x14ac:dyDescent="0.2">
      <c r="A348" s="147"/>
      <c r="B348" s="436"/>
      <c r="C348" s="1464"/>
      <c r="D348" s="1377"/>
      <c r="E348" s="1377"/>
      <c r="F348" s="1378"/>
      <c r="G348" s="863" t="s">
        <v>662</v>
      </c>
      <c r="H348" s="863"/>
      <c r="I348" s="863"/>
      <c r="J348" s="863"/>
      <c r="K348" s="863"/>
      <c r="L348" s="864"/>
      <c r="M348" s="847" t="s">
        <v>3400</v>
      </c>
      <c r="N348" s="848"/>
      <c r="O348" s="848"/>
      <c r="P348" s="932"/>
      <c r="Q348" s="1096" t="s">
        <v>675</v>
      </c>
      <c r="R348" s="1097"/>
      <c r="S348" s="1097"/>
      <c r="T348" s="1097"/>
      <c r="U348" s="1097"/>
      <c r="V348" s="1097"/>
      <c r="W348" s="1097"/>
      <c r="X348" s="1097"/>
      <c r="Y348" s="1097"/>
      <c r="Z348" s="1097"/>
      <c r="AA348" s="1097"/>
      <c r="AB348" s="1097"/>
      <c r="AC348" s="1097"/>
      <c r="AD348" s="1097"/>
      <c r="AE348" s="1097"/>
      <c r="AF348" s="1097"/>
      <c r="AG348" s="1097"/>
      <c r="AH348" s="1097"/>
      <c r="AI348" s="1097"/>
      <c r="AJ348" s="1097"/>
      <c r="AK348" s="1097"/>
      <c r="AL348" s="1097"/>
      <c r="AM348" s="1098"/>
      <c r="AN348" s="492"/>
      <c r="AO348" s="508"/>
      <c r="AP348" s="180"/>
      <c r="CF348" s="404" t="s">
        <v>1441</v>
      </c>
      <c r="CG348" s="404" t="s">
        <v>1443</v>
      </c>
    </row>
    <row r="349" spans="1:85" ht="15" customHeight="1" x14ac:dyDescent="0.2">
      <c r="A349" s="147"/>
      <c r="B349" s="436"/>
      <c r="C349" s="1464"/>
      <c r="D349" s="1377"/>
      <c r="E349" s="1377"/>
      <c r="F349" s="1378"/>
      <c r="G349" s="757" t="s">
        <v>3484</v>
      </c>
      <c r="H349" s="757"/>
      <c r="I349" s="757"/>
      <c r="J349" s="757"/>
      <c r="K349" s="757"/>
      <c r="L349" s="758"/>
      <c r="M349" s="1241"/>
      <c r="N349" s="973"/>
      <c r="O349" s="973"/>
      <c r="P349" s="973"/>
      <c r="Q349" s="973"/>
      <c r="R349" s="973"/>
      <c r="S349" s="973"/>
      <c r="T349" s="973"/>
      <c r="U349" s="973"/>
      <c r="V349" s="973"/>
      <c r="W349" s="974"/>
      <c r="X349" s="894" t="s">
        <v>678</v>
      </c>
      <c r="Y349" s="895"/>
      <c r="Z349" s="895"/>
      <c r="AA349" s="895"/>
      <c r="AB349" s="895"/>
      <c r="AC349" s="895"/>
      <c r="AD349" s="895"/>
      <c r="AE349" s="895"/>
      <c r="AF349" s="895"/>
      <c r="AG349" s="895"/>
      <c r="AH349" s="895"/>
      <c r="AI349" s="895"/>
      <c r="AJ349" s="895"/>
      <c r="AK349" s="895"/>
      <c r="AL349" s="895"/>
      <c r="AM349" s="896"/>
      <c r="AN349" s="492"/>
      <c r="AO349" s="508"/>
      <c r="AP349" s="180"/>
      <c r="BL349" s="16" t="str">
        <f>LEFT(M349,1)</f>
        <v/>
      </c>
      <c r="BM349" s="67" t="str">
        <f t="shared" ref="BM349" si="103">MID($BL349,COLUMN()-64,1)</f>
        <v/>
      </c>
      <c r="CF349" s="404" t="s">
        <v>1442</v>
      </c>
      <c r="CG349" s="404" t="s">
        <v>1444</v>
      </c>
    </row>
    <row r="350" spans="1:85" ht="15" customHeight="1" thickBot="1" x14ac:dyDescent="0.25">
      <c r="A350" s="147"/>
      <c r="B350" s="436"/>
      <c r="C350" s="1464"/>
      <c r="D350" s="1379"/>
      <c r="E350" s="1379"/>
      <c r="F350" s="1380"/>
      <c r="G350" s="1285"/>
      <c r="H350" s="1285"/>
      <c r="I350" s="1285"/>
      <c r="J350" s="1285"/>
      <c r="K350" s="1285"/>
      <c r="L350" s="1286"/>
      <c r="M350" s="1313"/>
      <c r="N350" s="1314"/>
      <c r="O350" s="1314"/>
      <c r="P350" s="1315"/>
      <c r="Q350" s="465" t="s">
        <v>26</v>
      </c>
      <c r="R350" s="1316"/>
      <c r="S350" s="1316"/>
      <c r="T350" s="1316"/>
      <c r="U350" s="1316"/>
      <c r="V350" s="1308" t="s">
        <v>25</v>
      </c>
      <c r="W350" s="1309"/>
      <c r="X350" s="1310" t="s">
        <v>752</v>
      </c>
      <c r="Y350" s="1311"/>
      <c r="Z350" s="1311"/>
      <c r="AA350" s="1311"/>
      <c r="AB350" s="1311"/>
      <c r="AC350" s="1311"/>
      <c r="AD350" s="1311"/>
      <c r="AE350" s="1311"/>
      <c r="AF350" s="1311"/>
      <c r="AG350" s="1311"/>
      <c r="AH350" s="1311"/>
      <c r="AI350" s="1311"/>
      <c r="AJ350" s="1311"/>
      <c r="AK350" s="1311"/>
      <c r="AL350" s="1311"/>
      <c r="AM350" s="1312"/>
      <c r="AN350" s="492"/>
      <c r="AO350" s="508"/>
      <c r="AP350" s="180"/>
      <c r="BL350" s="48" t="str">
        <f>M350&amp;R350</f>
        <v/>
      </c>
      <c r="CF350" s="404" t="s">
        <v>1443</v>
      </c>
      <c r="CG350" s="404" t="s">
        <v>1445</v>
      </c>
    </row>
    <row r="351" spans="1:85" ht="15" customHeight="1" thickTop="1" x14ac:dyDescent="0.2">
      <c r="A351" s="147"/>
      <c r="B351" s="436"/>
      <c r="C351" s="1464"/>
      <c r="D351" s="1301" t="s">
        <v>741</v>
      </c>
      <c r="E351" s="1301"/>
      <c r="F351" s="1302"/>
      <c r="G351" s="807" t="s">
        <v>593</v>
      </c>
      <c r="H351" s="807"/>
      <c r="I351" s="807"/>
      <c r="J351" s="807"/>
      <c r="K351" s="807"/>
      <c r="L351" s="808"/>
      <c r="M351" s="1372"/>
      <c r="N351" s="1373"/>
      <c r="O351" s="1373"/>
      <c r="P351" s="1373"/>
      <c r="Q351" s="1373"/>
      <c r="R351" s="1373"/>
      <c r="S351" s="1373"/>
      <c r="T351" s="1374"/>
      <c r="U351" s="1375" t="s">
        <v>1012</v>
      </c>
      <c r="V351" s="1375"/>
      <c r="W351" s="1375"/>
      <c r="X351" s="1375"/>
      <c r="Y351" s="1375"/>
      <c r="Z351" s="1375"/>
      <c r="AA351" s="1375"/>
      <c r="AB351" s="1375"/>
      <c r="AC351" s="1375"/>
      <c r="AD351" s="1375"/>
      <c r="AE351" s="1375"/>
      <c r="AF351" s="1375"/>
      <c r="AG351" s="1375"/>
      <c r="AH351" s="1375"/>
      <c r="AI351" s="1375"/>
      <c r="AJ351" s="1375"/>
      <c r="AK351" s="1375"/>
      <c r="AL351" s="1375"/>
      <c r="AM351" s="1376"/>
      <c r="AN351" s="492"/>
      <c r="AO351" s="508"/>
      <c r="AP351" s="180"/>
      <c r="CF351" s="404" t="s">
        <v>1444</v>
      </c>
      <c r="CG351" s="404" t="s">
        <v>1446</v>
      </c>
    </row>
    <row r="352" spans="1:85" ht="15" hidden="1" customHeight="1" x14ac:dyDescent="0.2">
      <c r="A352" s="255"/>
      <c r="B352" s="436"/>
      <c r="C352" s="1464"/>
      <c r="D352" s="1301"/>
      <c r="E352" s="1301"/>
      <c r="F352" s="1302"/>
      <c r="G352" s="897"/>
      <c r="H352" s="897"/>
      <c r="I352" s="897"/>
      <c r="J352" s="897"/>
      <c r="K352" s="897"/>
      <c r="L352" s="898"/>
      <c r="M352" s="835" t="s">
        <v>225</v>
      </c>
      <c r="N352" s="836"/>
      <c r="O352" s="837"/>
      <c r="P352" s="53" t="str">
        <f>MID($M$351,COLUMN()-15,1)</f>
        <v/>
      </c>
      <c r="Q352" s="53" t="str">
        <f t="shared" ref="Q352:Y352" si="104">MID($M$351,COLUMN()-15,1)</f>
        <v/>
      </c>
      <c r="R352" s="53" t="str">
        <f t="shared" si="104"/>
        <v/>
      </c>
      <c r="S352" s="53" t="str">
        <f t="shared" si="104"/>
        <v/>
      </c>
      <c r="T352" s="53" t="str">
        <f t="shared" si="104"/>
        <v/>
      </c>
      <c r="U352" s="53" t="str">
        <f t="shared" si="104"/>
        <v/>
      </c>
      <c r="V352" s="53" t="str">
        <f t="shared" si="104"/>
        <v/>
      </c>
      <c r="W352" s="53" t="str">
        <f t="shared" si="104"/>
        <v/>
      </c>
      <c r="X352" s="53" t="str">
        <f t="shared" si="104"/>
        <v/>
      </c>
      <c r="Y352" s="53" t="str">
        <f t="shared" si="104"/>
        <v/>
      </c>
      <c r="Z352" s="877"/>
      <c r="AA352" s="878"/>
      <c r="AB352" s="878"/>
      <c r="AC352" s="878"/>
      <c r="AD352" s="878"/>
      <c r="AE352" s="878"/>
      <c r="AF352" s="878"/>
      <c r="AG352" s="878"/>
      <c r="AH352" s="878"/>
      <c r="AI352" s="878"/>
      <c r="AJ352" s="878"/>
      <c r="AK352" s="878"/>
      <c r="AL352" s="878"/>
      <c r="AM352" s="879"/>
      <c r="AN352" s="492"/>
      <c r="AO352" s="508"/>
      <c r="AP352" s="180"/>
      <c r="CF352" s="404" t="s">
        <v>1445</v>
      </c>
      <c r="CG352" s="404" t="s">
        <v>1004</v>
      </c>
    </row>
    <row r="353" spans="1:85" ht="15" customHeight="1" x14ac:dyDescent="0.2">
      <c r="A353" s="147"/>
      <c r="B353" s="436"/>
      <c r="C353" s="1464"/>
      <c r="D353" s="1301"/>
      <c r="E353" s="1301"/>
      <c r="F353" s="1302"/>
      <c r="G353" s="863" t="s">
        <v>109</v>
      </c>
      <c r="H353" s="863"/>
      <c r="I353" s="863"/>
      <c r="J353" s="863"/>
      <c r="K353" s="863"/>
      <c r="L353" s="864"/>
      <c r="M353" s="847" t="s">
        <v>3227</v>
      </c>
      <c r="N353" s="848"/>
      <c r="O353" s="848"/>
      <c r="P353" s="861"/>
      <c r="Q353" s="862"/>
      <c r="R353" s="498" t="s">
        <v>231</v>
      </c>
      <c r="S353" s="861"/>
      <c r="T353" s="862"/>
      <c r="U353" s="497" t="s">
        <v>232</v>
      </c>
      <c r="V353" s="861"/>
      <c r="W353" s="862"/>
      <c r="X353" s="497" t="s">
        <v>233</v>
      </c>
      <c r="Y353" s="878"/>
      <c r="Z353" s="878"/>
      <c r="AA353" s="878"/>
      <c r="AB353" s="878"/>
      <c r="AC353" s="878"/>
      <c r="AD353" s="878"/>
      <c r="AE353" s="878"/>
      <c r="AF353" s="878"/>
      <c r="AG353" s="878"/>
      <c r="AH353" s="878"/>
      <c r="AI353" s="878"/>
      <c r="AJ353" s="878"/>
      <c r="AK353" s="878"/>
      <c r="AL353" s="878"/>
      <c r="AM353" s="879"/>
      <c r="AN353" s="492"/>
      <c r="AO353" s="508"/>
      <c r="AP353" s="393"/>
      <c r="AR353" s="186"/>
      <c r="AS353" s="186"/>
      <c r="AT353" s="186"/>
      <c r="AU353" s="186"/>
      <c r="AV353" s="186"/>
      <c r="AW353" s="186"/>
      <c r="AX353" s="186"/>
      <c r="AY353" s="186"/>
      <c r="AZ353" s="186"/>
      <c r="BA353" s="186"/>
      <c r="BB353" s="186"/>
      <c r="BC353" s="186"/>
      <c r="BD353" s="186"/>
      <c r="BE353" s="186"/>
      <c r="BF353" s="186"/>
      <c r="BG353" s="186"/>
      <c r="BH353" s="186"/>
      <c r="BI353" s="186"/>
      <c r="BL353" s="16" t="str">
        <f>IF(M353="選択▼","",M353&amp;P353&amp;R353&amp;S353&amp;U353&amp;V353&amp;X353)</f>
        <v/>
      </c>
      <c r="BM353" s="67" t="str">
        <f>MID(P353,COLUMN()-64,1)</f>
        <v/>
      </c>
      <c r="BN353" s="67" t="str">
        <f>MID(P353,COLUMN()-64,1)</f>
        <v/>
      </c>
      <c r="BO353" s="67" t="str">
        <f>MID(S353,COLUMN()-66,1)</f>
        <v/>
      </c>
      <c r="BP353" s="67" t="str">
        <f>MID(S353,COLUMN()-66,1)</f>
        <v/>
      </c>
      <c r="BQ353" s="67" t="str">
        <f>MID(V353,COLUMN()-68,1)</f>
        <v/>
      </c>
      <c r="BR353" s="67" t="str">
        <f>MID(V353,COLUMN()-68,1)</f>
        <v/>
      </c>
      <c r="BS353" s="83" t="str">
        <f>IF(★法人その他入力!M353="平成","H",IF(★法人その他入力!M353="昭和","S",IF(★法人その他入力!M353="大正","T",IF(★法人その他入力!M353="明治","M",""))))</f>
        <v/>
      </c>
      <c r="CF353" s="404" t="s">
        <v>1446</v>
      </c>
      <c r="CG353" s="404" t="s">
        <v>1447</v>
      </c>
    </row>
    <row r="354" spans="1:85" ht="15" customHeight="1" x14ac:dyDescent="0.2">
      <c r="A354" s="147"/>
      <c r="B354" s="436"/>
      <c r="C354" s="1464"/>
      <c r="D354" s="1301"/>
      <c r="E354" s="1301"/>
      <c r="F354" s="1302"/>
      <c r="G354" s="863" t="s">
        <v>657</v>
      </c>
      <c r="H354" s="863"/>
      <c r="I354" s="863"/>
      <c r="J354" s="863"/>
      <c r="K354" s="863"/>
      <c r="L354" s="864"/>
      <c r="M354" s="847" t="s">
        <v>3400</v>
      </c>
      <c r="N354" s="848"/>
      <c r="O354" s="848"/>
      <c r="P354" s="932"/>
      <c r="Q354" s="1047"/>
      <c r="R354" s="1047"/>
      <c r="S354" s="1047"/>
      <c r="T354" s="1047"/>
      <c r="U354" s="1047"/>
      <c r="V354" s="1047"/>
      <c r="W354" s="1047"/>
      <c r="X354" s="1047"/>
      <c r="Y354" s="1047"/>
      <c r="Z354" s="1047"/>
      <c r="AA354" s="1047"/>
      <c r="AB354" s="1047"/>
      <c r="AC354" s="1047"/>
      <c r="AD354" s="1047"/>
      <c r="AE354" s="1047"/>
      <c r="AF354" s="1047"/>
      <c r="AG354" s="1047"/>
      <c r="AH354" s="1047"/>
      <c r="AI354" s="1047"/>
      <c r="AJ354" s="1047"/>
      <c r="AK354" s="1047"/>
      <c r="AL354" s="1047"/>
      <c r="AM354" s="1047"/>
      <c r="AN354" s="492"/>
      <c r="AO354" s="508"/>
      <c r="AP354" s="180"/>
      <c r="CF354" s="404" t="s">
        <v>1004</v>
      </c>
      <c r="CG354" s="404" t="s">
        <v>1448</v>
      </c>
    </row>
    <row r="355" spans="1:85" ht="15" customHeight="1" x14ac:dyDescent="0.2">
      <c r="A355" s="147"/>
      <c r="B355" s="436"/>
      <c r="C355" s="1464"/>
      <c r="D355" s="1301"/>
      <c r="E355" s="1301"/>
      <c r="F355" s="1302"/>
      <c r="G355" s="863" t="s">
        <v>661</v>
      </c>
      <c r="H355" s="863"/>
      <c r="I355" s="863"/>
      <c r="J355" s="863"/>
      <c r="K355" s="863"/>
      <c r="L355" s="864"/>
      <c r="M355" s="868"/>
      <c r="N355" s="815"/>
      <c r="O355" s="815"/>
      <c r="P355" s="869"/>
      <c r="Q355" s="1096" t="s">
        <v>674</v>
      </c>
      <c r="R355" s="1097"/>
      <c r="S355" s="1097"/>
      <c r="T355" s="1097"/>
      <c r="U355" s="1097"/>
      <c r="V355" s="1097"/>
      <c r="W355" s="1097"/>
      <c r="X355" s="1097"/>
      <c r="Y355" s="1097"/>
      <c r="Z355" s="1097"/>
      <c r="AA355" s="1097"/>
      <c r="AB355" s="1097"/>
      <c r="AC355" s="1097"/>
      <c r="AD355" s="1097"/>
      <c r="AE355" s="1097"/>
      <c r="AF355" s="1097"/>
      <c r="AG355" s="1097"/>
      <c r="AH355" s="1097"/>
      <c r="AI355" s="1097"/>
      <c r="AJ355" s="1097"/>
      <c r="AK355" s="1097"/>
      <c r="AL355" s="1097"/>
      <c r="AM355" s="1098"/>
      <c r="AN355" s="492"/>
      <c r="AO355" s="508"/>
      <c r="AP355" s="180"/>
      <c r="CF355" s="404" t="s">
        <v>1447</v>
      </c>
      <c r="CG355" s="404" t="s">
        <v>1449</v>
      </c>
    </row>
    <row r="356" spans="1:85" ht="15" customHeight="1" x14ac:dyDescent="0.2">
      <c r="A356" s="147"/>
      <c r="B356" s="436"/>
      <c r="C356" s="1464"/>
      <c r="D356" s="1301"/>
      <c r="E356" s="1301"/>
      <c r="F356" s="1302"/>
      <c r="G356" s="863" t="s">
        <v>662</v>
      </c>
      <c r="H356" s="863"/>
      <c r="I356" s="863"/>
      <c r="J356" s="863"/>
      <c r="K356" s="863"/>
      <c r="L356" s="864"/>
      <c r="M356" s="847" t="s">
        <v>3400</v>
      </c>
      <c r="N356" s="848"/>
      <c r="O356" s="848"/>
      <c r="P356" s="932"/>
      <c r="Q356" s="1096" t="s">
        <v>675</v>
      </c>
      <c r="R356" s="1097"/>
      <c r="S356" s="1097"/>
      <c r="T356" s="1097"/>
      <c r="U356" s="1097"/>
      <c r="V356" s="1097"/>
      <c r="W356" s="1097"/>
      <c r="X356" s="1097"/>
      <c r="Y356" s="1097"/>
      <c r="Z356" s="1097"/>
      <c r="AA356" s="1097"/>
      <c r="AB356" s="1097"/>
      <c r="AC356" s="1097"/>
      <c r="AD356" s="1097"/>
      <c r="AE356" s="1097"/>
      <c r="AF356" s="1097"/>
      <c r="AG356" s="1097"/>
      <c r="AH356" s="1097"/>
      <c r="AI356" s="1097"/>
      <c r="AJ356" s="1097"/>
      <c r="AK356" s="1097"/>
      <c r="AL356" s="1097"/>
      <c r="AM356" s="1098"/>
      <c r="AN356" s="492"/>
      <c r="AO356" s="508"/>
      <c r="AP356" s="180"/>
      <c r="CF356" s="404" t="s">
        <v>1448</v>
      </c>
      <c r="CG356" s="404" t="s">
        <v>1450</v>
      </c>
    </row>
    <row r="357" spans="1:85" ht="15" customHeight="1" x14ac:dyDescent="0.2">
      <c r="A357" s="147"/>
      <c r="B357" s="436"/>
      <c r="C357" s="1464"/>
      <c r="D357" s="1301"/>
      <c r="E357" s="1301"/>
      <c r="F357" s="1302"/>
      <c r="G357" s="757" t="s">
        <v>3484</v>
      </c>
      <c r="H357" s="757"/>
      <c r="I357" s="757"/>
      <c r="J357" s="757"/>
      <c r="K357" s="757"/>
      <c r="L357" s="758"/>
      <c r="M357" s="1241"/>
      <c r="N357" s="973"/>
      <c r="O357" s="973"/>
      <c r="P357" s="973"/>
      <c r="Q357" s="973"/>
      <c r="R357" s="973"/>
      <c r="S357" s="973"/>
      <c r="T357" s="973"/>
      <c r="U357" s="973"/>
      <c r="V357" s="973"/>
      <c r="W357" s="974"/>
      <c r="X357" s="894" t="s">
        <v>678</v>
      </c>
      <c r="Y357" s="895"/>
      <c r="Z357" s="895"/>
      <c r="AA357" s="895"/>
      <c r="AB357" s="895"/>
      <c r="AC357" s="895"/>
      <c r="AD357" s="895"/>
      <c r="AE357" s="895"/>
      <c r="AF357" s="895"/>
      <c r="AG357" s="895"/>
      <c r="AH357" s="895"/>
      <c r="AI357" s="895"/>
      <c r="AJ357" s="895"/>
      <c r="AK357" s="895"/>
      <c r="AL357" s="895"/>
      <c r="AM357" s="896"/>
      <c r="AN357" s="492"/>
      <c r="AO357" s="508"/>
      <c r="AP357" s="180"/>
      <c r="BL357" s="16" t="str">
        <f>LEFT(M357,1)</f>
        <v/>
      </c>
      <c r="BM357" s="67" t="str">
        <f t="shared" ref="BM357" si="105">MID($BL357,COLUMN()-64,1)</f>
        <v/>
      </c>
      <c r="CF357" s="404" t="s">
        <v>1449</v>
      </c>
      <c r="CG357" s="404" t="s">
        <v>1451</v>
      </c>
    </row>
    <row r="358" spans="1:85" ht="15" customHeight="1" thickBot="1" x14ac:dyDescent="0.25">
      <c r="A358" s="147"/>
      <c r="B358" s="436"/>
      <c r="C358" s="1464"/>
      <c r="D358" s="1381"/>
      <c r="E358" s="1381"/>
      <c r="F358" s="1382"/>
      <c r="G358" s="1285"/>
      <c r="H358" s="1285"/>
      <c r="I358" s="1285"/>
      <c r="J358" s="1285"/>
      <c r="K358" s="1285"/>
      <c r="L358" s="1286"/>
      <c r="M358" s="1313"/>
      <c r="N358" s="1314"/>
      <c r="O358" s="1314"/>
      <c r="P358" s="1315"/>
      <c r="Q358" s="465" t="s">
        <v>26</v>
      </c>
      <c r="R358" s="1316"/>
      <c r="S358" s="1316"/>
      <c r="T358" s="1316"/>
      <c r="U358" s="1316"/>
      <c r="V358" s="1308" t="s">
        <v>25</v>
      </c>
      <c r="W358" s="1309"/>
      <c r="X358" s="1310" t="s">
        <v>752</v>
      </c>
      <c r="Y358" s="1311"/>
      <c r="Z358" s="1311"/>
      <c r="AA358" s="1311"/>
      <c r="AB358" s="1311"/>
      <c r="AC358" s="1311"/>
      <c r="AD358" s="1311"/>
      <c r="AE358" s="1311"/>
      <c r="AF358" s="1311"/>
      <c r="AG358" s="1311"/>
      <c r="AH358" s="1311"/>
      <c r="AI358" s="1311"/>
      <c r="AJ358" s="1311"/>
      <c r="AK358" s="1311"/>
      <c r="AL358" s="1311"/>
      <c r="AM358" s="1312"/>
      <c r="AN358" s="492"/>
      <c r="AO358" s="508"/>
      <c r="AP358" s="180"/>
      <c r="BL358" s="48" t="str">
        <f>M358&amp;R358</f>
        <v/>
      </c>
      <c r="CF358" s="404" t="s">
        <v>1450</v>
      </c>
      <c r="CG358" s="404" t="s">
        <v>1452</v>
      </c>
    </row>
    <row r="359" spans="1:85" ht="15" customHeight="1" thickTop="1" x14ac:dyDescent="0.2">
      <c r="A359" s="147"/>
      <c r="B359" s="436"/>
      <c r="C359" s="1464"/>
      <c r="D359" s="1377" t="s">
        <v>742</v>
      </c>
      <c r="E359" s="1377"/>
      <c r="F359" s="1378"/>
      <c r="G359" s="807" t="s">
        <v>593</v>
      </c>
      <c r="H359" s="807"/>
      <c r="I359" s="807"/>
      <c r="J359" s="807"/>
      <c r="K359" s="807"/>
      <c r="L359" s="808"/>
      <c r="M359" s="1372"/>
      <c r="N359" s="1373"/>
      <c r="O359" s="1373"/>
      <c r="P359" s="1373"/>
      <c r="Q359" s="1373"/>
      <c r="R359" s="1373"/>
      <c r="S359" s="1373"/>
      <c r="T359" s="1374"/>
      <c r="U359" s="1375" t="s">
        <v>1012</v>
      </c>
      <c r="V359" s="1375"/>
      <c r="W359" s="1375"/>
      <c r="X359" s="1375"/>
      <c r="Y359" s="1375"/>
      <c r="Z359" s="1375"/>
      <c r="AA359" s="1375"/>
      <c r="AB359" s="1375"/>
      <c r="AC359" s="1375"/>
      <c r="AD359" s="1375"/>
      <c r="AE359" s="1375"/>
      <c r="AF359" s="1375"/>
      <c r="AG359" s="1375"/>
      <c r="AH359" s="1375"/>
      <c r="AI359" s="1375"/>
      <c r="AJ359" s="1375"/>
      <c r="AK359" s="1375"/>
      <c r="AL359" s="1375"/>
      <c r="AM359" s="1376"/>
      <c r="AN359" s="492"/>
      <c r="AO359" s="508"/>
      <c r="AP359" s="180"/>
      <c r="CF359" s="404" t="s">
        <v>1451</v>
      </c>
      <c r="CG359" s="404" t="s">
        <v>1453</v>
      </c>
    </row>
    <row r="360" spans="1:85" ht="15" hidden="1" customHeight="1" x14ac:dyDescent="0.2">
      <c r="A360" s="255"/>
      <c r="B360" s="436"/>
      <c r="C360" s="1464"/>
      <c r="D360" s="1377"/>
      <c r="E360" s="1377"/>
      <c r="F360" s="1378"/>
      <c r="G360" s="897"/>
      <c r="H360" s="897"/>
      <c r="I360" s="897"/>
      <c r="J360" s="897"/>
      <c r="K360" s="897"/>
      <c r="L360" s="898"/>
      <c r="M360" s="835" t="s">
        <v>225</v>
      </c>
      <c r="N360" s="836"/>
      <c r="O360" s="837"/>
      <c r="P360" s="53" t="str">
        <f>MID($M$359,COLUMN()-15,1)</f>
        <v/>
      </c>
      <c r="Q360" s="53" t="str">
        <f t="shared" ref="Q360:Y360" si="106">MID($M$359,COLUMN()-15,1)</f>
        <v/>
      </c>
      <c r="R360" s="53" t="str">
        <f t="shared" si="106"/>
        <v/>
      </c>
      <c r="S360" s="53" t="str">
        <f t="shared" si="106"/>
        <v/>
      </c>
      <c r="T360" s="53" t="str">
        <f t="shared" si="106"/>
        <v/>
      </c>
      <c r="U360" s="53" t="str">
        <f t="shared" si="106"/>
        <v/>
      </c>
      <c r="V360" s="53" t="str">
        <f t="shared" si="106"/>
        <v/>
      </c>
      <c r="W360" s="53" t="str">
        <f t="shared" si="106"/>
        <v/>
      </c>
      <c r="X360" s="53" t="str">
        <f t="shared" si="106"/>
        <v/>
      </c>
      <c r="Y360" s="53" t="str">
        <f t="shared" si="106"/>
        <v/>
      </c>
      <c r="Z360" s="877"/>
      <c r="AA360" s="878"/>
      <c r="AB360" s="878"/>
      <c r="AC360" s="878"/>
      <c r="AD360" s="878"/>
      <c r="AE360" s="878"/>
      <c r="AF360" s="878"/>
      <c r="AG360" s="878"/>
      <c r="AH360" s="878"/>
      <c r="AI360" s="878"/>
      <c r="AJ360" s="878"/>
      <c r="AK360" s="878"/>
      <c r="AL360" s="878"/>
      <c r="AM360" s="879"/>
      <c r="AN360" s="492"/>
      <c r="AO360" s="508"/>
      <c r="AP360" s="180"/>
      <c r="CF360" s="404" t="s">
        <v>1452</v>
      </c>
      <c r="CG360" s="404" t="s">
        <v>1454</v>
      </c>
    </row>
    <row r="361" spans="1:85" ht="15" customHeight="1" x14ac:dyDescent="0.2">
      <c r="A361" s="147"/>
      <c r="B361" s="436"/>
      <c r="C361" s="1464"/>
      <c r="D361" s="1377"/>
      <c r="E361" s="1377"/>
      <c r="F361" s="1378"/>
      <c r="G361" s="863" t="s">
        <v>109</v>
      </c>
      <c r="H361" s="863"/>
      <c r="I361" s="863"/>
      <c r="J361" s="863"/>
      <c r="K361" s="863"/>
      <c r="L361" s="864"/>
      <c r="M361" s="847" t="s">
        <v>3227</v>
      </c>
      <c r="N361" s="848"/>
      <c r="O361" s="848"/>
      <c r="P361" s="861"/>
      <c r="Q361" s="862"/>
      <c r="R361" s="498" t="s">
        <v>231</v>
      </c>
      <c r="S361" s="861"/>
      <c r="T361" s="862"/>
      <c r="U361" s="497" t="s">
        <v>232</v>
      </c>
      <c r="V361" s="861"/>
      <c r="W361" s="862"/>
      <c r="X361" s="497" t="s">
        <v>233</v>
      </c>
      <c r="Y361" s="878"/>
      <c r="Z361" s="878"/>
      <c r="AA361" s="878"/>
      <c r="AB361" s="878"/>
      <c r="AC361" s="878"/>
      <c r="AD361" s="878"/>
      <c r="AE361" s="878"/>
      <c r="AF361" s="878"/>
      <c r="AG361" s="878"/>
      <c r="AH361" s="878"/>
      <c r="AI361" s="878"/>
      <c r="AJ361" s="878"/>
      <c r="AK361" s="878"/>
      <c r="AL361" s="878"/>
      <c r="AM361" s="879"/>
      <c r="AN361" s="492"/>
      <c r="AO361" s="508"/>
      <c r="AP361" s="393"/>
      <c r="AR361" s="186"/>
      <c r="AS361" s="186"/>
      <c r="AT361" s="186"/>
      <c r="AU361" s="186"/>
      <c r="AV361" s="186"/>
      <c r="AW361" s="186"/>
      <c r="AX361" s="186"/>
      <c r="AY361" s="186"/>
      <c r="AZ361" s="186"/>
      <c r="BA361" s="186"/>
      <c r="BB361" s="186"/>
      <c r="BC361" s="186"/>
      <c r="BD361" s="186"/>
      <c r="BE361" s="186"/>
      <c r="BF361" s="186"/>
      <c r="BG361" s="186"/>
      <c r="BH361" s="186"/>
      <c r="BI361" s="186"/>
      <c r="BL361" s="16" t="str">
        <f>IF(M361="選択▼","",M361&amp;P361&amp;R361&amp;S361&amp;U361&amp;V361&amp;X361)</f>
        <v/>
      </c>
      <c r="BM361" s="67" t="str">
        <f>MID(P361,COLUMN()-64,1)</f>
        <v/>
      </c>
      <c r="BN361" s="67" t="str">
        <f>MID(P361,COLUMN()-64,1)</f>
        <v/>
      </c>
      <c r="BO361" s="67" t="str">
        <f>MID(S361,COLUMN()-66,1)</f>
        <v/>
      </c>
      <c r="BP361" s="67" t="str">
        <f>MID(S361,COLUMN()-66,1)</f>
        <v/>
      </c>
      <c r="BQ361" s="67" t="str">
        <f>MID(V361,COLUMN()-68,1)</f>
        <v/>
      </c>
      <c r="BR361" s="67" t="str">
        <f>MID(V361,COLUMN()-68,1)</f>
        <v/>
      </c>
      <c r="BS361" s="83" t="str">
        <f>IF(★法人その他入力!M361="平成","H",IF(★法人その他入力!M361="昭和","S",IF(★法人その他入力!M361="大正","T",IF(★法人その他入力!M361="明治","M",""))))</f>
        <v/>
      </c>
      <c r="CF361" s="404" t="s">
        <v>1453</v>
      </c>
      <c r="CG361" s="404" t="s">
        <v>1455</v>
      </c>
    </row>
    <row r="362" spans="1:85" ht="15" customHeight="1" x14ac:dyDescent="0.2">
      <c r="A362" s="147"/>
      <c r="B362" s="436"/>
      <c r="C362" s="1464"/>
      <c r="D362" s="1377"/>
      <c r="E362" s="1377"/>
      <c r="F362" s="1378"/>
      <c r="G362" s="863" t="s">
        <v>657</v>
      </c>
      <c r="H362" s="863"/>
      <c r="I362" s="863"/>
      <c r="J362" s="863"/>
      <c r="K362" s="863"/>
      <c r="L362" s="864"/>
      <c r="M362" s="847" t="s">
        <v>3400</v>
      </c>
      <c r="N362" s="848"/>
      <c r="O362" s="848"/>
      <c r="P362" s="932"/>
      <c r="Q362" s="1047"/>
      <c r="R362" s="1047"/>
      <c r="S362" s="1047"/>
      <c r="T362" s="1047"/>
      <c r="U362" s="1047"/>
      <c r="V362" s="1047"/>
      <c r="W362" s="1047"/>
      <c r="X362" s="1047"/>
      <c r="Y362" s="1047"/>
      <c r="Z362" s="1047"/>
      <c r="AA362" s="1047"/>
      <c r="AB362" s="1047"/>
      <c r="AC362" s="1047"/>
      <c r="AD362" s="1047"/>
      <c r="AE362" s="1047"/>
      <c r="AF362" s="1047"/>
      <c r="AG362" s="1047"/>
      <c r="AH362" s="1047"/>
      <c r="AI362" s="1047"/>
      <c r="AJ362" s="1047"/>
      <c r="AK362" s="1047"/>
      <c r="AL362" s="1047"/>
      <c r="AM362" s="1047"/>
      <c r="AN362" s="492"/>
      <c r="AO362" s="508"/>
      <c r="AP362" s="180"/>
      <c r="CF362" s="404" t="s">
        <v>1454</v>
      </c>
      <c r="CG362" s="404" t="s">
        <v>1456</v>
      </c>
    </row>
    <row r="363" spans="1:85" ht="15" customHeight="1" x14ac:dyDescent="0.2">
      <c r="A363" s="147"/>
      <c r="B363" s="436"/>
      <c r="C363" s="1464"/>
      <c r="D363" s="1377"/>
      <c r="E363" s="1377"/>
      <c r="F363" s="1378"/>
      <c r="G363" s="863" t="s">
        <v>661</v>
      </c>
      <c r="H363" s="863"/>
      <c r="I363" s="863"/>
      <c r="J363" s="863"/>
      <c r="K363" s="863"/>
      <c r="L363" s="864"/>
      <c r="M363" s="868"/>
      <c r="N363" s="815"/>
      <c r="O363" s="815"/>
      <c r="P363" s="869"/>
      <c r="Q363" s="1096" t="s">
        <v>674</v>
      </c>
      <c r="R363" s="1097"/>
      <c r="S363" s="1097"/>
      <c r="T363" s="1097"/>
      <c r="U363" s="1097"/>
      <c r="V363" s="1097"/>
      <c r="W363" s="1097"/>
      <c r="X363" s="1097"/>
      <c r="Y363" s="1097"/>
      <c r="Z363" s="1097"/>
      <c r="AA363" s="1097"/>
      <c r="AB363" s="1097"/>
      <c r="AC363" s="1097"/>
      <c r="AD363" s="1097"/>
      <c r="AE363" s="1097"/>
      <c r="AF363" s="1097"/>
      <c r="AG363" s="1097"/>
      <c r="AH363" s="1097"/>
      <c r="AI363" s="1097"/>
      <c r="AJ363" s="1097"/>
      <c r="AK363" s="1097"/>
      <c r="AL363" s="1097"/>
      <c r="AM363" s="1098"/>
      <c r="AN363" s="492"/>
      <c r="AO363" s="508"/>
      <c r="AP363" s="180"/>
      <c r="CF363" s="404" t="s">
        <v>1455</v>
      </c>
      <c r="CG363" s="404" t="s">
        <v>1457</v>
      </c>
    </row>
    <row r="364" spans="1:85" ht="15" customHeight="1" x14ac:dyDescent="0.2">
      <c r="A364" s="147"/>
      <c r="B364" s="436"/>
      <c r="C364" s="1464"/>
      <c r="D364" s="1377"/>
      <c r="E364" s="1377"/>
      <c r="F364" s="1378"/>
      <c r="G364" s="863" t="s">
        <v>662</v>
      </c>
      <c r="H364" s="863"/>
      <c r="I364" s="863"/>
      <c r="J364" s="863"/>
      <c r="K364" s="863"/>
      <c r="L364" s="864"/>
      <c r="M364" s="847" t="s">
        <v>3400</v>
      </c>
      <c r="N364" s="848"/>
      <c r="O364" s="848"/>
      <c r="P364" s="932"/>
      <c r="Q364" s="1096" t="s">
        <v>675</v>
      </c>
      <c r="R364" s="1097"/>
      <c r="S364" s="1097"/>
      <c r="T364" s="1097"/>
      <c r="U364" s="1097"/>
      <c r="V364" s="1097"/>
      <c r="W364" s="1097"/>
      <c r="X364" s="1097"/>
      <c r="Y364" s="1097"/>
      <c r="Z364" s="1097"/>
      <c r="AA364" s="1097"/>
      <c r="AB364" s="1097"/>
      <c r="AC364" s="1097"/>
      <c r="AD364" s="1097"/>
      <c r="AE364" s="1097"/>
      <c r="AF364" s="1097"/>
      <c r="AG364" s="1097"/>
      <c r="AH364" s="1097"/>
      <c r="AI364" s="1097"/>
      <c r="AJ364" s="1097"/>
      <c r="AK364" s="1097"/>
      <c r="AL364" s="1097"/>
      <c r="AM364" s="1098"/>
      <c r="AN364" s="492"/>
      <c r="AO364" s="508"/>
      <c r="AP364" s="180"/>
      <c r="CF364" s="404" t="s">
        <v>1456</v>
      </c>
      <c r="CG364" s="404" t="s">
        <v>1458</v>
      </c>
    </row>
    <row r="365" spans="1:85" ht="15" customHeight="1" x14ac:dyDescent="0.2">
      <c r="A365" s="147"/>
      <c r="B365" s="436"/>
      <c r="C365" s="1464"/>
      <c r="D365" s="1377"/>
      <c r="E365" s="1377"/>
      <c r="F365" s="1378"/>
      <c r="G365" s="757" t="s">
        <v>3484</v>
      </c>
      <c r="H365" s="757"/>
      <c r="I365" s="757"/>
      <c r="J365" s="757"/>
      <c r="K365" s="757"/>
      <c r="L365" s="758"/>
      <c r="M365" s="1241"/>
      <c r="N365" s="973"/>
      <c r="O365" s="973"/>
      <c r="P365" s="973"/>
      <c r="Q365" s="973"/>
      <c r="R365" s="973"/>
      <c r="S365" s="973"/>
      <c r="T365" s="973"/>
      <c r="U365" s="973"/>
      <c r="V365" s="973"/>
      <c r="W365" s="974"/>
      <c r="X365" s="894" t="s">
        <v>678</v>
      </c>
      <c r="Y365" s="895"/>
      <c r="Z365" s="895"/>
      <c r="AA365" s="895"/>
      <c r="AB365" s="895"/>
      <c r="AC365" s="895"/>
      <c r="AD365" s="895"/>
      <c r="AE365" s="895"/>
      <c r="AF365" s="895"/>
      <c r="AG365" s="895"/>
      <c r="AH365" s="895"/>
      <c r="AI365" s="895"/>
      <c r="AJ365" s="895"/>
      <c r="AK365" s="895"/>
      <c r="AL365" s="895"/>
      <c r="AM365" s="896"/>
      <c r="AN365" s="492"/>
      <c r="AO365" s="508"/>
      <c r="AP365" s="180"/>
      <c r="BL365" s="16" t="str">
        <f>LEFT(M365,1)</f>
        <v/>
      </c>
      <c r="BM365" s="67" t="str">
        <f t="shared" ref="BM365" si="107">MID($BL365,COLUMN()-64,1)</f>
        <v/>
      </c>
      <c r="CF365" s="404" t="s">
        <v>1457</v>
      </c>
      <c r="CG365" s="404" t="s">
        <v>1459</v>
      </c>
    </row>
    <row r="366" spans="1:85" ht="15" customHeight="1" thickBot="1" x14ac:dyDescent="0.25">
      <c r="A366" s="147"/>
      <c r="B366" s="436"/>
      <c r="C366" s="1464"/>
      <c r="D366" s="1379"/>
      <c r="E366" s="1379"/>
      <c r="F366" s="1380"/>
      <c r="G366" s="1285"/>
      <c r="H366" s="1285"/>
      <c r="I366" s="1285"/>
      <c r="J366" s="1285"/>
      <c r="K366" s="1285"/>
      <c r="L366" s="1286"/>
      <c r="M366" s="1313"/>
      <c r="N366" s="1314"/>
      <c r="O366" s="1314"/>
      <c r="P366" s="1315"/>
      <c r="Q366" s="465" t="s">
        <v>26</v>
      </c>
      <c r="R366" s="1316"/>
      <c r="S366" s="1316"/>
      <c r="T366" s="1316"/>
      <c r="U366" s="1316"/>
      <c r="V366" s="1308" t="s">
        <v>25</v>
      </c>
      <c r="W366" s="1309"/>
      <c r="X366" s="1310" t="s">
        <v>752</v>
      </c>
      <c r="Y366" s="1311"/>
      <c r="Z366" s="1311"/>
      <c r="AA366" s="1311"/>
      <c r="AB366" s="1311"/>
      <c r="AC366" s="1311"/>
      <c r="AD366" s="1311"/>
      <c r="AE366" s="1311"/>
      <c r="AF366" s="1311"/>
      <c r="AG366" s="1311"/>
      <c r="AH366" s="1311"/>
      <c r="AI366" s="1311"/>
      <c r="AJ366" s="1311"/>
      <c r="AK366" s="1311"/>
      <c r="AL366" s="1311"/>
      <c r="AM366" s="1312"/>
      <c r="AN366" s="492"/>
      <c r="AO366" s="508"/>
      <c r="AP366" s="180"/>
      <c r="BL366" s="48" t="str">
        <f>M366&amp;R366</f>
        <v/>
      </c>
      <c r="CF366" s="404" t="s">
        <v>1458</v>
      </c>
      <c r="CG366" s="404" t="s">
        <v>1460</v>
      </c>
    </row>
    <row r="367" spans="1:85" ht="15" customHeight="1" thickTop="1" x14ac:dyDescent="0.2">
      <c r="A367" s="147"/>
      <c r="B367" s="436"/>
      <c r="C367" s="1464"/>
      <c r="D367" s="1301" t="s">
        <v>743</v>
      </c>
      <c r="E367" s="1301"/>
      <c r="F367" s="1302"/>
      <c r="G367" s="807" t="s">
        <v>593</v>
      </c>
      <c r="H367" s="807"/>
      <c r="I367" s="807"/>
      <c r="J367" s="807"/>
      <c r="K367" s="807"/>
      <c r="L367" s="808"/>
      <c r="M367" s="1372"/>
      <c r="N367" s="1373"/>
      <c r="O367" s="1373"/>
      <c r="P367" s="1373"/>
      <c r="Q367" s="1373"/>
      <c r="R367" s="1373"/>
      <c r="S367" s="1373"/>
      <c r="T367" s="1374"/>
      <c r="U367" s="1375" t="s">
        <v>1012</v>
      </c>
      <c r="V367" s="1375"/>
      <c r="W367" s="1375"/>
      <c r="X367" s="1375"/>
      <c r="Y367" s="1375"/>
      <c r="Z367" s="1375"/>
      <c r="AA367" s="1375"/>
      <c r="AB367" s="1375"/>
      <c r="AC367" s="1375"/>
      <c r="AD367" s="1375"/>
      <c r="AE367" s="1375"/>
      <c r="AF367" s="1375"/>
      <c r="AG367" s="1375"/>
      <c r="AH367" s="1375"/>
      <c r="AI367" s="1375"/>
      <c r="AJ367" s="1375"/>
      <c r="AK367" s="1375"/>
      <c r="AL367" s="1375"/>
      <c r="AM367" s="1376"/>
      <c r="AN367" s="492"/>
      <c r="AO367" s="508"/>
      <c r="AP367" s="180"/>
      <c r="CF367" s="404" t="s">
        <v>1459</v>
      </c>
      <c r="CG367" s="404" t="s">
        <v>1461</v>
      </c>
    </row>
    <row r="368" spans="1:85" ht="15" hidden="1" customHeight="1" x14ac:dyDescent="0.2">
      <c r="A368" s="255"/>
      <c r="B368" s="436"/>
      <c r="C368" s="1464"/>
      <c r="D368" s="1301"/>
      <c r="E368" s="1301"/>
      <c r="F368" s="1302"/>
      <c r="G368" s="897"/>
      <c r="H368" s="897"/>
      <c r="I368" s="897"/>
      <c r="J368" s="897"/>
      <c r="K368" s="897"/>
      <c r="L368" s="898"/>
      <c r="M368" s="835" t="s">
        <v>225</v>
      </c>
      <c r="N368" s="836"/>
      <c r="O368" s="837"/>
      <c r="P368" s="53" t="str">
        <f>MID($M$367,COLUMN()-15,1)</f>
        <v/>
      </c>
      <c r="Q368" s="53" t="str">
        <f t="shared" ref="Q368:Y368" si="108">MID($M$367,COLUMN()-15,1)</f>
        <v/>
      </c>
      <c r="R368" s="53" t="str">
        <f t="shared" si="108"/>
        <v/>
      </c>
      <c r="S368" s="53" t="str">
        <f t="shared" si="108"/>
        <v/>
      </c>
      <c r="T368" s="53" t="str">
        <f t="shared" si="108"/>
        <v/>
      </c>
      <c r="U368" s="53" t="str">
        <f t="shared" si="108"/>
        <v/>
      </c>
      <c r="V368" s="53" t="str">
        <f t="shared" si="108"/>
        <v/>
      </c>
      <c r="W368" s="53" t="str">
        <f t="shared" si="108"/>
        <v/>
      </c>
      <c r="X368" s="53" t="str">
        <f t="shared" si="108"/>
        <v/>
      </c>
      <c r="Y368" s="53" t="str">
        <f t="shared" si="108"/>
        <v/>
      </c>
      <c r="Z368" s="877"/>
      <c r="AA368" s="878"/>
      <c r="AB368" s="878"/>
      <c r="AC368" s="878"/>
      <c r="AD368" s="878"/>
      <c r="AE368" s="878"/>
      <c r="AF368" s="878"/>
      <c r="AG368" s="878"/>
      <c r="AH368" s="878"/>
      <c r="AI368" s="878"/>
      <c r="AJ368" s="878"/>
      <c r="AK368" s="878"/>
      <c r="AL368" s="878"/>
      <c r="AM368" s="879"/>
      <c r="AN368" s="492"/>
      <c r="AO368" s="508"/>
      <c r="AP368" s="180"/>
      <c r="CF368" s="404" t="s">
        <v>1460</v>
      </c>
      <c r="CG368" s="404" t="s">
        <v>1462</v>
      </c>
    </row>
    <row r="369" spans="1:92" ht="15" customHeight="1" x14ac:dyDescent="0.2">
      <c r="A369" s="147"/>
      <c r="B369" s="436"/>
      <c r="C369" s="1464"/>
      <c r="D369" s="1301"/>
      <c r="E369" s="1301"/>
      <c r="F369" s="1302"/>
      <c r="G369" s="863" t="s">
        <v>109</v>
      </c>
      <c r="H369" s="863"/>
      <c r="I369" s="863"/>
      <c r="J369" s="863"/>
      <c r="K369" s="863"/>
      <c r="L369" s="864"/>
      <c r="M369" s="847" t="s">
        <v>3227</v>
      </c>
      <c r="N369" s="848"/>
      <c r="O369" s="848"/>
      <c r="P369" s="861"/>
      <c r="Q369" s="862"/>
      <c r="R369" s="498" t="s">
        <v>231</v>
      </c>
      <c r="S369" s="861"/>
      <c r="T369" s="862"/>
      <c r="U369" s="497" t="s">
        <v>232</v>
      </c>
      <c r="V369" s="861"/>
      <c r="W369" s="862"/>
      <c r="X369" s="497" t="s">
        <v>233</v>
      </c>
      <c r="Y369" s="878"/>
      <c r="Z369" s="878"/>
      <c r="AA369" s="878"/>
      <c r="AB369" s="878"/>
      <c r="AC369" s="878"/>
      <c r="AD369" s="878"/>
      <c r="AE369" s="878"/>
      <c r="AF369" s="878"/>
      <c r="AG369" s="878"/>
      <c r="AH369" s="878"/>
      <c r="AI369" s="878"/>
      <c r="AJ369" s="878"/>
      <c r="AK369" s="878"/>
      <c r="AL369" s="878"/>
      <c r="AM369" s="879"/>
      <c r="AN369" s="492"/>
      <c r="AO369" s="508"/>
      <c r="AP369" s="393"/>
      <c r="AR369" s="186"/>
      <c r="AS369" s="186"/>
      <c r="AT369" s="186"/>
      <c r="AU369" s="186"/>
      <c r="AV369" s="186"/>
      <c r="AW369" s="186"/>
      <c r="AX369" s="186"/>
      <c r="AY369" s="186"/>
      <c r="AZ369" s="186"/>
      <c r="BA369" s="186"/>
      <c r="BB369" s="186"/>
      <c r="BC369" s="186"/>
      <c r="BD369" s="186"/>
      <c r="BE369" s="186"/>
      <c r="BF369" s="186"/>
      <c r="BG369" s="186"/>
      <c r="BH369" s="186"/>
      <c r="BI369" s="186"/>
      <c r="BL369" s="16" t="str">
        <f>IF(M369="選択▼","",M369&amp;P369&amp;R369&amp;S369&amp;U369&amp;V369&amp;X369)</f>
        <v/>
      </c>
      <c r="BM369" s="67" t="str">
        <f>MID(P369,COLUMN()-64,1)</f>
        <v/>
      </c>
      <c r="BN369" s="67" t="str">
        <f>MID(P369,COLUMN()-64,1)</f>
        <v/>
      </c>
      <c r="BO369" s="67" t="str">
        <f>MID(S369,COLUMN()-66,1)</f>
        <v/>
      </c>
      <c r="BP369" s="67" t="str">
        <f>MID(S369,COLUMN()-66,1)</f>
        <v/>
      </c>
      <c r="BQ369" s="67" t="str">
        <f>MID(V369,COLUMN()-68,1)</f>
        <v/>
      </c>
      <c r="BR369" s="67" t="str">
        <f>MID(V369,COLUMN()-68,1)</f>
        <v/>
      </c>
      <c r="BS369" s="83" t="str">
        <f>IF(★法人その他入力!M369="平成","H",IF(★法人その他入力!M369="昭和","S",IF(★法人その他入力!M369="大正","T",IF(★法人その他入力!M369="明治","M",""))))</f>
        <v/>
      </c>
      <c r="CF369" s="404" t="s">
        <v>1461</v>
      </c>
      <c r="CG369" s="404" t="s">
        <v>1463</v>
      </c>
    </row>
    <row r="370" spans="1:92" ht="15" customHeight="1" x14ac:dyDescent="0.2">
      <c r="A370" s="147"/>
      <c r="B370" s="436"/>
      <c r="C370" s="1464"/>
      <c r="D370" s="1301"/>
      <c r="E370" s="1301"/>
      <c r="F370" s="1302"/>
      <c r="G370" s="863" t="s">
        <v>657</v>
      </c>
      <c r="H370" s="863"/>
      <c r="I370" s="863"/>
      <c r="J370" s="863"/>
      <c r="K370" s="863"/>
      <c r="L370" s="864"/>
      <c r="M370" s="847" t="s">
        <v>3400</v>
      </c>
      <c r="N370" s="848"/>
      <c r="O370" s="848"/>
      <c r="P370" s="932"/>
      <c r="Q370" s="1047"/>
      <c r="R370" s="1047"/>
      <c r="S370" s="1047"/>
      <c r="T370" s="1047"/>
      <c r="U370" s="1047"/>
      <c r="V370" s="1047"/>
      <c r="W370" s="1047"/>
      <c r="X370" s="1047"/>
      <c r="Y370" s="1047"/>
      <c r="Z370" s="1047"/>
      <c r="AA370" s="1047"/>
      <c r="AB370" s="1047"/>
      <c r="AC370" s="1047"/>
      <c r="AD370" s="1047"/>
      <c r="AE370" s="1047"/>
      <c r="AF370" s="1047"/>
      <c r="AG370" s="1047"/>
      <c r="AH370" s="1047"/>
      <c r="AI370" s="1047"/>
      <c r="AJ370" s="1047"/>
      <c r="AK370" s="1047"/>
      <c r="AL370" s="1047"/>
      <c r="AM370" s="1047"/>
      <c r="AN370" s="492"/>
      <c r="AO370" s="508"/>
      <c r="AP370" s="180"/>
      <c r="CF370" s="404" t="s">
        <v>1462</v>
      </c>
      <c r="CG370" s="404" t="s">
        <v>1464</v>
      </c>
    </row>
    <row r="371" spans="1:92" ht="15" customHeight="1" x14ac:dyDescent="0.2">
      <c r="A371" s="147"/>
      <c r="B371" s="436"/>
      <c r="C371" s="1464"/>
      <c r="D371" s="1301"/>
      <c r="E371" s="1301"/>
      <c r="F371" s="1302"/>
      <c r="G371" s="863" t="s">
        <v>661</v>
      </c>
      <c r="H371" s="863"/>
      <c r="I371" s="863"/>
      <c r="J371" s="863"/>
      <c r="K371" s="863"/>
      <c r="L371" s="864"/>
      <c r="M371" s="868"/>
      <c r="N371" s="815"/>
      <c r="O371" s="815"/>
      <c r="P371" s="869"/>
      <c r="Q371" s="1096" t="s">
        <v>674</v>
      </c>
      <c r="R371" s="1097"/>
      <c r="S371" s="1097"/>
      <c r="T371" s="1097"/>
      <c r="U371" s="1097"/>
      <c r="V371" s="1097"/>
      <c r="W371" s="1097"/>
      <c r="X371" s="1097"/>
      <c r="Y371" s="1097"/>
      <c r="Z371" s="1097"/>
      <c r="AA371" s="1097"/>
      <c r="AB371" s="1097"/>
      <c r="AC371" s="1097"/>
      <c r="AD371" s="1097"/>
      <c r="AE371" s="1097"/>
      <c r="AF371" s="1097"/>
      <c r="AG371" s="1097"/>
      <c r="AH371" s="1097"/>
      <c r="AI371" s="1097"/>
      <c r="AJ371" s="1097"/>
      <c r="AK371" s="1097"/>
      <c r="AL371" s="1097"/>
      <c r="AM371" s="1098"/>
      <c r="AN371" s="492"/>
      <c r="AO371" s="508"/>
      <c r="AP371" s="180"/>
      <c r="CF371" s="404" t="s">
        <v>1463</v>
      </c>
      <c r="CG371" s="404" t="s">
        <v>1465</v>
      </c>
    </row>
    <row r="372" spans="1:92" ht="15" customHeight="1" x14ac:dyDescent="0.2">
      <c r="A372" s="147"/>
      <c r="B372" s="436"/>
      <c r="C372" s="1464"/>
      <c r="D372" s="1301"/>
      <c r="E372" s="1301"/>
      <c r="F372" s="1302"/>
      <c r="G372" s="863" t="s">
        <v>662</v>
      </c>
      <c r="H372" s="863"/>
      <c r="I372" s="863"/>
      <c r="J372" s="863"/>
      <c r="K372" s="863"/>
      <c r="L372" s="864"/>
      <c r="M372" s="847" t="s">
        <v>3400</v>
      </c>
      <c r="N372" s="848"/>
      <c r="O372" s="848"/>
      <c r="P372" s="932"/>
      <c r="Q372" s="1096" t="s">
        <v>675</v>
      </c>
      <c r="R372" s="1097"/>
      <c r="S372" s="1097"/>
      <c r="T372" s="1097"/>
      <c r="U372" s="1097"/>
      <c r="V372" s="1097"/>
      <c r="W372" s="1097"/>
      <c r="X372" s="1097"/>
      <c r="Y372" s="1097"/>
      <c r="Z372" s="1097"/>
      <c r="AA372" s="1097"/>
      <c r="AB372" s="1097"/>
      <c r="AC372" s="1097"/>
      <c r="AD372" s="1097"/>
      <c r="AE372" s="1097"/>
      <c r="AF372" s="1097"/>
      <c r="AG372" s="1097"/>
      <c r="AH372" s="1097"/>
      <c r="AI372" s="1097"/>
      <c r="AJ372" s="1097"/>
      <c r="AK372" s="1097"/>
      <c r="AL372" s="1097"/>
      <c r="AM372" s="1098"/>
      <c r="AN372" s="492"/>
      <c r="AO372" s="508"/>
      <c r="AP372" s="180"/>
      <c r="CF372" s="404" t="s">
        <v>1464</v>
      </c>
      <c r="CG372" s="404" t="s">
        <v>1466</v>
      </c>
    </row>
    <row r="373" spans="1:92" ht="15" customHeight="1" x14ac:dyDescent="0.2">
      <c r="A373" s="147"/>
      <c r="B373" s="436"/>
      <c r="C373" s="1464"/>
      <c r="D373" s="1301"/>
      <c r="E373" s="1301"/>
      <c r="F373" s="1302"/>
      <c r="G373" s="757" t="s">
        <v>3484</v>
      </c>
      <c r="H373" s="757"/>
      <c r="I373" s="757"/>
      <c r="J373" s="757"/>
      <c r="K373" s="757"/>
      <c r="L373" s="758"/>
      <c r="M373" s="1241"/>
      <c r="N373" s="973"/>
      <c r="O373" s="973"/>
      <c r="P373" s="973"/>
      <c r="Q373" s="973"/>
      <c r="R373" s="973"/>
      <c r="S373" s="973"/>
      <c r="T373" s="973"/>
      <c r="U373" s="973"/>
      <c r="V373" s="973"/>
      <c r="W373" s="974"/>
      <c r="X373" s="894" t="s">
        <v>678</v>
      </c>
      <c r="Y373" s="895"/>
      <c r="Z373" s="895"/>
      <c r="AA373" s="895"/>
      <c r="AB373" s="895"/>
      <c r="AC373" s="895"/>
      <c r="AD373" s="895"/>
      <c r="AE373" s="895"/>
      <c r="AF373" s="895"/>
      <c r="AG373" s="895"/>
      <c r="AH373" s="895"/>
      <c r="AI373" s="895"/>
      <c r="AJ373" s="895"/>
      <c r="AK373" s="895"/>
      <c r="AL373" s="895"/>
      <c r="AM373" s="896"/>
      <c r="AN373" s="492"/>
      <c r="AO373" s="508"/>
      <c r="AP373" s="180"/>
      <c r="BL373" s="16" t="str">
        <f>LEFT(M373,1)</f>
        <v/>
      </c>
      <c r="BM373" s="67" t="str">
        <f t="shared" ref="BM373" si="109">MID($BL373,COLUMN()-64,1)</f>
        <v/>
      </c>
      <c r="CF373" s="404" t="s">
        <v>1465</v>
      </c>
      <c r="CG373" s="404" t="s">
        <v>1467</v>
      </c>
    </row>
    <row r="374" spans="1:92" ht="15" customHeight="1" thickBot="1" x14ac:dyDescent="0.25">
      <c r="A374" s="147"/>
      <c r="B374" s="436"/>
      <c r="C374" s="1464"/>
      <c r="D374" s="1381"/>
      <c r="E374" s="1381"/>
      <c r="F374" s="1382"/>
      <c r="G374" s="1285"/>
      <c r="H374" s="1285"/>
      <c r="I374" s="1285"/>
      <c r="J374" s="1285"/>
      <c r="K374" s="1285"/>
      <c r="L374" s="1286"/>
      <c r="M374" s="1313"/>
      <c r="N374" s="1314"/>
      <c r="O374" s="1314"/>
      <c r="P374" s="1315"/>
      <c r="Q374" s="465" t="s">
        <v>26</v>
      </c>
      <c r="R374" s="1316"/>
      <c r="S374" s="1316"/>
      <c r="T374" s="1316"/>
      <c r="U374" s="1316"/>
      <c r="V374" s="1308" t="s">
        <v>25</v>
      </c>
      <c r="W374" s="1309"/>
      <c r="X374" s="1310" t="s">
        <v>752</v>
      </c>
      <c r="Y374" s="1311"/>
      <c r="Z374" s="1311"/>
      <c r="AA374" s="1311"/>
      <c r="AB374" s="1311"/>
      <c r="AC374" s="1311"/>
      <c r="AD374" s="1311"/>
      <c r="AE374" s="1311"/>
      <c r="AF374" s="1311"/>
      <c r="AG374" s="1311"/>
      <c r="AH374" s="1311"/>
      <c r="AI374" s="1311"/>
      <c r="AJ374" s="1311"/>
      <c r="AK374" s="1311"/>
      <c r="AL374" s="1311"/>
      <c r="AM374" s="1312"/>
      <c r="AN374" s="492"/>
      <c r="AO374" s="508"/>
      <c r="AP374" s="180"/>
      <c r="BL374" s="48" t="str">
        <f>M374&amp;R374</f>
        <v/>
      </c>
      <c r="CF374" s="404" t="s">
        <v>1466</v>
      </c>
      <c r="CG374" s="404" t="s">
        <v>1468</v>
      </c>
    </row>
    <row r="375" spans="1:92" ht="15" customHeight="1" thickTop="1" x14ac:dyDescent="0.2">
      <c r="A375" s="147"/>
      <c r="B375" s="436"/>
      <c r="C375" s="1464"/>
      <c r="D375" s="1377" t="s">
        <v>744</v>
      </c>
      <c r="E375" s="1377"/>
      <c r="F375" s="1378"/>
      <c r="G375" s="807" t="s">
        <v>593</v>
      </c>
      <c r="H375" s="807"/>
      <c r="I375" s="807"/>
      <c r="J375" s="807"/>
      <c r="K375" s="807"/>
      <c r="L375" s="808"/>
      <c r="M375" s="1372"/>
      <c r="N375" s="1373"/>
      <c r="O375" s="1373"/>
      <c r="P375" s="1373"/>
      <c r="Q375" s="1373"/>
      <c r="R375" s="1373"/>
      <c r="S375" s="1373"/>
      <c r="T375" s="1374"/>
      <c r="U375" s="1375" t="s">
        <v>1012</v>
      </c>
      <c r="V375" s="1375"/>
      <c r="W375" s="1375"/>
      <c r="X375" s="1375"/>
      <c r="Y375" s="1375"/>
      <c r="Z375" s="1375"/>
      <c r="AA375" s="1375"/>
      <c r="AB375" s="1375"/>
      <c r="AC375" s="1375"/>
      <c r="AD375" s="1375"/>
      <c r="AE375" s="1375"/>
      <c r="AF375" s="1375"/>
      <c r="AG375" s="1375"/>
      <c r="AH375" s="1375"/>
      <c r="AI375" s="1375"/>
      <c r="AJ375" s="1375"/>
      <c r="AK375" s="1375"/>
      <c r="AL375" s="1375"/>
      <c r="AM375" s="1376"/>
      <c r="AN375" s="492"/>
      <c r="AO375" s="508"/>
      <c r="AP375" s="180"/>
      <c r="CF375" s="404" t="s">
        <v>1467</v>
      </c>
      <c r="CG375" s="404" t="s">
        <v>1469</v>
      </c>
    </row>
    <row r="376" spans="1:92" ht="15" hidden="1" customHeight="1" x14ac:dyDescent="0.2">
      <c r="A376" s="255"/>
      <c r="B376" s="436"/>
      <c r="C376" s="1464"/>
      <c r="D376" s="1377"/>
      <c r="E376" s="1377"/>
      <c r="F376" s="1378"/>
      <c r="G376" s="897"/>
      <c r="H376" s="897"/>
      <c r="I376" s="897"/>
      <c r="J376" s="897"/>
      <c r="K376" s="897"/>
      <c r="L376" s="898"/>
      <c r="M376" s="835" t="s">
        <v>225</v>
      </c>
      <c r="N376" s="836"/>
      <c r="O376" s="837"/>
      <c r="P376" s="53" t="str">
        <f>MID($M$375,COLUMN()-15,1)</f>
        <v/>
      </c>
      <c r="Q376" s="53" t="str">
        <f t="shared" ref="Q376:Y376" si="110">MID($M$375,COLUMN()-15,1)</f>
        <v/>
      </c>
      <c r="R376" s="53" t="str">
        <f t="shared" si="110"/>
        <v/>
      </c>
      <c r="S376" s="53" t="str">
        <f t="shared" si="110"/>
        <v/>
      </c>
      <c r="T376" s="53" t="str">
        <f t="shared" si="110"/>
        <v/>
      </c>
      <c r="U376" s="53" t="str">
        <f t="shared" si="110"/>
        <v/>
      </c>
      <c r="V376" s="53" t="str">
        <f t="shared" si="110"/>
        <v/>
      </c>
      <c r="W376" s="53" t="str">
        <f t="shared" si="110"/>
        <v/>
      </c>
      <c r="X376" s="53" t="str">
        <f t="shared" si="110"/>
        <v/>
      </c>
      <c r="Y376" s="53" t="str">
        <f t="shared" si="110"/>
        <v/>
      </c>
      <c r="Z376" s="877"/>
      <c r="AA376" s="878"/>
      <c r="AB376" s="878"/>
      <c r="AC376" s="878"/>
      <c r="AD376" s="878"/>
      <c r="AE376" s="878"/>
      <c r="AF376" s="878"/>
      <c r="AG376" s="878"/>
      <c r="AH376" s="878"/>
      <c r="AI376" s="878"/>
      <c r="AJ376" s="878"/>
      <c r="AK376" s="878"/>
      <c r="AL376" s="878"/>
      <c r="AM376" s="879"/>
      <c r="AN376" s="492"/>
      <c r="AO376" s="508"/>
      <c r="AP376" s="180"/>
      <c r="CF376" s="404" t="s">
        <v>1468</v>
      </c>
      <c r="CG376" s="404" t="s">
        <v>1470</v>
      </c>
    </row>
    <row r="377" spans="1:92" s="129" customFormat="1" ht="15" customHeight="1" x14ac:dyDescent="0.2">
      <c r="A377" s="147"/>
      <c r="B377" s="436"/>
      <c r="C377" s="1464"/>
      <c r="D377" s="1377"/>
      <c r="E377" s="1377"/>
      <c r="F377" s="1378"/>
      <c r="G377" s="863" t="s">
        <v>109</v>
      </c>
      <c r="H377" s="863"/>
      <c r="I377" s="863"/>
      <c r="J377" s="863"/>
      <c r="K377" s="863"/>
      <c r="L377" s="864"/>
      <c r="M377" s="847" t="s">
        <v>3227</v>
      </c>
      <c r="N377" s="848"/>
      <c r="O377" s="848"/>
      <c r="P377" s="861"/>
      <c r="Q377" s="862"/>
      <c r="R377" s="498" t="s">
        <v>231</v>
      </c>
      <c r="S377" s="861"/>
      <c r="T377" s="862"/>
      <c r="U377" s="497" t="s">
        <v>232</v>
      </c>
      <c r="V377" s="861"/>
      <c r="W377" s="862"/>
      <c r="X377" s="497" t="s">
        <v>233</v>
      </c>
      <c r="Y377" s="878"/>
      <c r="Z377" s="878"/>
      <c r="AA377" s="878"/>
      <c r="AB377" s="878"/>
      <c r="AC377" s="878"/>
      <c r="AD377" s="878"/>
      <c r="AE377" s="878"/>
      <c r="AF377" s="878"/>
      <c r="AG377" s="878"/>
      <c r="AH377" s="878"/>
      <c r="AI377" s="878"/>
      <c r="AJ377" s="878"/>
      <c r="AK377" s="878"/>
      <c r="AL377" s="878"/>
      <c r="AM377" s="879"/>
      <c r="AN377" s="492"/>
      <c r="AO377" s="508"/>
      <c r="AP377" s="393"/>
      <c r="AQ377" s="186"/>
      <c r="AR377" s="186"/>
      <c r="AS377" s="186"/>
      <c r="AT377" s="186"/>
      <c r="AU377" s="186"/>
      <c r="AV377" s="186"/>
      <c r="AW377" s="186"/>
      <c r="AX377" s="186"/>
      <c r="AY377" s="186"/>
      <c r="AZ377" s="186"/>
      <c r="BA377" s="186"/>
      <c r="BB377" s="186"/>
      <c r="BC377" s="186"/>
      <c r="BD377" s="186"/>
      <c r="BE377" s="186"/>
      <c r="BF377" s="186"/>
      <c r="BG377" s="186"/>
      <c r="BH377" s="186"/>
      <c r="BI377" s="186"/>
      <c r="BJ377" s="52"/>
      <c r="BK377" s="7"/>
      <c r="BL377" s="16" t="str">
        <f>IF(M377="選択▼","",M377&amp;P377&amp;R377&amp;S377&amp;U377&amp;V377&amp;X377)</f>
        <v/>
      </c>
      <c r="BM377" s="67" t="str">
        <f>MID(P377,COLUMN()-64,1)</f>
        <v/>
      </c>
      <c r="BN377" s="67" t="str">
        <f>MID(P377,COLUMN()-64,1)</f>
        <v/>
      </c>
      <c r="BO377" s="67" t="str">
        <f>MID(S377,COLUMN()-66,1)</f>
        <v/>
      </c>
      <c r="BP377" s="67" t="str">
        <f>MID(S377,COLUMN()-66,1)</f>
        <v/>
      </c>
      <c r="BQ377" s="67" t="str">
        <f>MID(V377,COLUMN()-68,1)</f>
        <v/>
      </c>
      <c r="BR377" s="67" t="str">
        <f>MID(V377,COLUMN()-68,1)</f>
        <v/>
      </c>
      <c r="BS377" s="83" t="str">
        <f>IF(★法人その他入力!M377="平成","H",IF(★法人その他入力!M377="昭和","S",IF(★法人その他入力!M377="大正","T",IF(★法人その他入力!M377="明治","M",""))))</f>
        <v/>
      </c>
      <c r="BT377" s="18"/>
      <c r="BU377" s="18"/>
      <c r="BV377" s="18"/>
      <c r="BW377" s="18"/>
      <c r="BX377" s="18"/>
      <c r="BY377" s="18"/>
      <c r="BZ377" s="63"/>
      <c r="CA377" s="132"/>
      <c r="CB377" s="132"/>
      <c r="CC377" s="132"/>
      <c r="CD377" s="132"/>
      <c r="CE377" s="130"/>
      <c r="CF377" s="404" t="s">
        <v>1469</v>
      </c>
      <c r="CG377" s="404" t="s">
        <v>1471</v>
      </c>
      <c r="CH377" s="132"/>
      <c r="CI377" s="132"/>
      <c r="CJ377" s="132"/>
      <c r="CK377" s="132"/>
      <c r="CL377" s="130"/>
      <c r="CM377" s="132"/>
      <c r="CN377" s="132"/>
    </row>
    <row r="378" spans="1:92" ht="15" customHeight="1" x14ac:dyDescent="0.2">
      <c r="A378" s="147"/>
      <c r="B378" s="436"/>
      <c r="C378" s="1464"/>
      <c r="D378" s="1377"/>
      <c r="E378" s="1377"/>
      <c r="F378" s="1378"/>
      <c r="G378" s="863" t="s">
        <v>657</v>
      </c>
      <c r="H378" s="863"/>
      <c r="I378" s="863"/>
      <c r="J378" s="863"/>
      <c r="K378" s="863"/>
      <c r="L378" s="864"/>
      <c r="M378" s="847" t="s">
        <v>3400</v>
      </c>
      <c r="N378" s="848"/>
      <c r="O378" s="848"/>
      <c r="P378" s="932"/>
      <c r="Q378" s="877"/>
      <c r="R378" s="878"/>
      <c r="S378" s="878"/>
      <c r="T378" s="878"/>
      <c r="U378" s="878"/>
      <c r="V378" s="878"/>
      <c r="W378" s="878"/>
      <c r="X378" s="878"/>
      <c r="Y378" s="878"/>
      <c r="Z378" s="878"/>
      <c r="AA378" s="878"/>
      <c r="AB378" s="878"/>
      <c r="AC378" s="878"/>
      <c r="AD378" s="878"/>
      <c r="AE378" s="878"/>
      <c r="AF378" s="878"/>
      <c r="AG378" s="878"/>
      <c r="AH378" s="878"/>
      <c r="AI378" s="878"/>
      <c r="AJ378" s="878"/>
      <c r="AK378" s="878"/>
      <c r="AL378" s="878"/>
      <c r="AM378" s="879"/>
      <c r="AN378" s="492"/>
      <c r="AO378" s="508"/>
      <c r="AP378" s="180"/>
      <c r="CF378" s="404" t="s">
        <v>1470</v>
      </c>
      <c r="CG378" s="404" t="s">
        <v>1472</v>
      </c>
    </row>
    <row r="379" spans="1:92" ht="15" customHeight="1" x14ac:dyDescent="0.2">
      <c r="A379" s="147"/>
      <c r="B379" s="436"/>
      <c r="C379" s="1464"/>
      <c r="D379" s="1377"/>
      <c r="E379" s="1377"/>
      <c r="F379" s="1378"/>
      <c r="G379" s="863" t="s">
        <v>661</v>
      </c>
      <c r="H379" s="863"/>
      <c r="I379" s="863"/>
      <c r="J379" s="863"/>
      <c r="K379" s="863"/>
      <c r="L379" s="864"/>
      <c r="M379" s="868"/>
      <c r="N379" s="815"/>
      <c r="O379" s="815"/>
      <c r="P379" s="869"/>
      <c r="Q379" s="1096" t="s">
        <v>674</v>
      </c>
      <c r="R379" s="1097"/>
      <c r="S379" s="1097"/>
      <c r="T379" s="1097"/>
      <c r="U379" s="1097"/>
      <c r="V379" s="1097"/>
      <c r="W379" s="1097"/>
      <c r="X379" s="1097"/>
      <c r="Y379" s="1097"/>
      <c r="Z379" s="1097"/>
      <c r="AA379" s="1097"/>
      <c r="AB379" s="1097"/>
      <c r="AC379" s="1097"/>
      <c r="AD379" s="1097"/>
      <c r="AE379" s="1097"/>
      <c r="AF379" s="1097"/>
      <c r="AG379" s="1097"/>
      <c r="AH379" s="1097"/>
      <c r="AI379" s="1097"/>
      <c r="AJ379" s="1097"/>
      <c r="AK379" s="1097"/>
      <c r="AL379" s="1097"/>
      <c r="AM379" s="1098"/>
      <c r="AN379" s="492"/>
      <c r="AO379" s="508"/>
      <c r="AP379" s="180"/>
      <c r="CE379" s="132"/>
      <c r="CF379" s="404" t="s">
        <v>1471</v>
      </c>
      <c r="CG379" s="404" t="s">
        <v>1004</v>
      </c>
      <c r="CL379" s="132"/>
    </row>
    <row r="380" spans="1:92" ht="15" customHeight="1" x14ac:dyDescent="0.2">
      <c r="A380" s="147"/>
      <c r="B380" s="436"/>
      <c r="C380" s="1464"/>
      <c r="D380" s="1377"/>
      <c r="E380" s="1377"/>
      <c r="F380" s="1378"/>
      <c r="G380" s="863" t="s">
        <v>662</v>
      </c>
      <c r="H380" s="863"/>
      <c r="I380" s="863"/>
      <c r="J380" s="863"/>
      <c r="K380" s="863"/>
      <c r="L380" s="864"/>
      <c r="M380" s="847" t="s">
        <v>3400</v>
      </c>
      <c r="N380" s="848"/>
      <c r="O380" s="848"/>
      <c r="P380" s="932"/>
      <c r="Q380" s="1096" t="s">
        <v>675</v>
      </c>
      <c r="R380" s="1097"/>
      <c r="S380" s="1097"/>
      <c r="T380" s="1097"/>
      <c r="U380" s="1097"/>
      <c r="V380" s="1097"/>
      <c r="W380" s="1097"/>
      <c r="X380" s="1097"/>
      <c r="Y380" s="1097"/>
      <c r="Z380" s="1097"/>
      <c r="AA380" s="1097"/>
      <c r="AB380" s="1097"/>
      <c r="AC380" s="1097"/>
      <c r="AD380" s="1097"/>
      <c r="AE380" s="1097"/>
      <c r="AF380" s="1097"/>
      <c r="AG380" s="1097"/>
      <c r="AH380" s="1097"/>
      <c r="AI380" s="1097"/>
      <c r="AJ380" s="1097"/>
      <c r="AK380" s="1097"/>
      <c r="AL380" s="1097"/>
      <c r="AM380" s="1098"/>
      <c r="AN380" s="492"/>
      <c r="AO380" s="508"/>
      <c r="AP380" s="180"/>
      <c r="CF380" s="404" t="s">
        <v>1472</v>
      </c>
      <c r="CG380" s="404" t="s">
        <v>1473</v>
      </c>
    </row>
    <row r="381" spans="1:92" ht="15" customHeight="1" x14ac:dyDescent="0.2">
      <c r="A381" s="147"/>
      <c r="B381" s="436"/>
      <c r="C381" s="1464"/>
      <c r="D381" s="1377"/>
      <c r="E381" s="1377"/>
      <c r="F381" s="1378"/>
      <c r="G381" s="757" t="s">
        <v>3484</v>
      </c>
      <c r="H381" s="757"/>
      <c r="I381" s="757"/>
      <c r="J381" s="757"/>
      <c r="K381" s="757"/>
      <c r="L381" s="758"/>
      <c r="M381" s="1241"/>
      <c r="N381" s="973"/>
      <c r="O381" s="973"/>
      <c r="P381" s="973"/>
      <c r="Q381" s="973"/>
      <c r="R381" s="973"/>
      <c r="S381" s="973"/>
      <c r="T381" s="973"/>
      <c r="U381" s="973"/>
      <c r="V381" s="973"/>
      <c r="W381" s="974"/>
      <c r="X381" s="894" t="s">
        <v>678</v>
      </c>
      <c r="Y381" s="895"/>
      <c r="Z381" s="895"/>
      <c r="AA381" s="895"/>
      <c r="AB381" s="895"/>
      <c r="AC381" s="895"/>
      <c r="AD381" s="895"/>
      <c r="AE381" s="895"/>
      <c r="AF381" s="895"/>
      <c r="AG381" s="895"/>
      <c r="AH381" s="895"/>
      <c r="AI381" s="895"/>
      <c r="AJ381" s="895"/>
      <c r="AK381" s="895"/>
      <c r="AL381" s="895"/>
      <c r="AM381" s="896"/>
      <c r="AN381" s="492"/>
      <c r="AO381" s="508"/>
      <c r="AP381" s="180"/>
      <c r="BL381" s="16" t="str">
        <f>LEFT(M381,1)</f>
        <v/>
      </c>
      <c r="BM381" s="67" t="str">
        <f t="shared" ref="BM381" si="111">MID($BL381,COLUMN()-64,1)</f>
        <v/>
      </c>
      <c r="CF381" s="404" t="s">
        <v>1004</v>
      </c>
      <c r="CG381" s="404" t="s">
        <v>1474</v>
      </c>
    </row>
    <row r="382" spans="1:92" ht="15" customHeight="1" thickBot="1" x14ac:dyDescent="0.25">
      <c r="A382" s="147"/>
      <c r="B382" s="436"/>
      <c r="C382" s="1464"/>
      <c r="D382" s="1379"/>
      <c r="E382" s="1379"/>
      <c r="F382" s="1380"/>
      <c r="G382" s="1285"/>
      <c r="H382" s="1285"/>
      <c r="I382" s="1285"/>
      <c r="J382" s="1285"/>
      <c r="K382" s="1285"/>
      <c r="L382" s="1286"/>
      <c r="M382" s="1313"/>
      <c r="N382" s="1314"/>
      <c r="O382" s="1314"/>
      <c r="P382" s="1315"/>
      <c r="Q382" s="465" t="s">
        <v>26</v>
      </c>
      <c r="R382" s="1316"/>
      <c r="S382" s="1316"/>
      <c r="T382" s="1316"/>
      <c r="U382" s="1316"/>
      <c r="V382" s="1308" t="s">
        <v>25</v>
      </c>
      <c r="W382" s="1309"/>
      <c r="X382" s="1310" t="s">
        <v>752</v>
      </c>
      <c r="Y382" s="1311"/>
      <c r="Z382" s="1311"/>
      <c r="AA382" s="1311"/>
      <c r="AB382" s="1311"/>
      <c r="AC382" s="1311"/>
      <c r="AD382" s="1311"/>
      <c r="AE382" s="1311"/>
      <c r="AF382" s="1311"/>
      <c r="AG382" s="1311"/>
      <c r="AH382" s="1311"/>
      <c r="AI382" s="1311"/>
      <c r="AJ382" s="1311"/>
      <c r="AK382" s="1311"/>
      <c r="AL382" s="1311"/>
      <c r="AM382" s="1312"/>
      <c r="AN382" s="492"/>
      <c r="AO382" s="508"/>
      <c r="AP382" s="180"/>
      <c r="BL382" s="48" t="str">
        <f>M382&amp;R382</f>
        <v/>
      </c>
      <c r="CF382" s="404" t="s">
        <v>1473</v>
      </c>
      <c r="CG382" s="404" t="s">
        <v>1475</v>
      </c>
    </row>
    <row r="383" spans="1:92" ht="15" customHeight="1" thickTop="1" x14ac:dyDescent="0.2">
      <c r="A383" s="147"/>
      <c r="B383" s="436"/>
      <c r="C383" s="1464"/>
      <c r="D383" s="1301" t="s">
        <v>745</v>
      </c>
      <c r="E383" s="1301"/>
      <c r="F383" s="1302"/>
      <c r="G383" s="807" t="s">
        <v>593</v>
      </c>
      <c r="H383" s="807"/>
      <c r="I383" s="807"/>
      <c r="J383" s="807"/>
      <c r="K383" s="807"/>
      <c r="L383" s="808"/>
      <c r="M383" s="1372"/>
      <c r="N383" s="1373"/>
      <c r="O383" s="1373"/>
      <c r="P383" s="1373"/>
      <c r="Q383" s="1373"/>
      <c r="R383" s="1373"/>
      <c r="S383" s="1373"/>
      <c r="T383" s="1374"/>
      <c r="U383" s="1375" t="s">
        <v>1012</v>
      </c>
      <c r="V383" s="1375"/>
      <c r="W383" s="1375"/>
      <c r="X383" s="1375"/>
      <c r="Y383" s="1375"/>
      <c r="Z383" s="1375"/>
      <c r="AA383" s="1375"/>
      <c r="AB383" s="1375"/>
      <c r="AC383" s="1375"/>
      <c r="AD383" s="1375"/>
      <c r="AE383" s="1375"/>
      <c r="AF383" s="1375"/>
      <c r="AG383" s="1375"/>
      <c r="AH383" s="1375"/>
      <c r="AI383" s="1375"/>
      <c r="AJ383" s="1375"/>
      <c r="AK383" s="1375"/>
      <c r="AL383" s="1375"/>
      <c r="AM383" s="1376"/>
      <c r="AN383" s="492"/>
      <c r="AO383" s="508"/>
      <c r="AP383" s="180"/>
      <c r="CF383" s="404" t="s">
        <v>1474</v>
      </c>
      <c r="CG383" s="404" t="s">
        <v>1476</v>
      </c>
    </row>
    <row r="384" spans="1:92" ht="15" hidden="1" customHeight="1" x14ac:dyDescent="0.2">
      <c r="A384" s="255"/>
      <c r="B384" s="436"/>
      <c r="C384" s="1464"/>
      <c r="D384" s="1301"/>
      <c r="E384" s="1301"/>
      <c r="F384" s="1302"/>
      <c r="G384" s="897"/>
      <c r="H384" s="897"/>
      <c r="I384" s="897"/>
      <c r="J384" s="897"/>
      <c r="K384" s="897"/>
      <c r="L384" s="898"/>
      <c r="M384" s="835" t="s">
        <v>225</v>
      </c>
      <c r="N384" s="836"/>
      <c r="O384" s="837"/>
      <c r="P384" s="53" t="str">
        <f>MID($M$383,COLUMN()-15,1)</f>
        <v/>
      </c>
      <c r="Q384" s="53" t="str">
        <f t="shared" ref="Q384:Y384" si="112">MID($M$383,COLUMN()-15,1)</f>
        <v/>
      </c>
      <c r="R384" s="53" t="str">
        <f t="shared" si="112"/>
        <v/>
      </c>
      <c r="S384" s="53" t="str">
        <f t="shared" si="112"/>
        <v/>
      </c>
      <c r="T384" s="53" t="str">
        <f t="shared" si="112"/>
        <v/>
      </c>
      <c r="U384" s="53" t="str">
        <f t="shared" si="112"/>
        <v/>
      </c>
      <c r="V384" s="53" t="str">
        <f t="shared" si="112"/>
        <v/>
      </c>
      <c r="W384" s="53" t="str">
        <f t="shared" si="112"/>
        <v/>
      </c>
      <c r="X384" s="53" t="str">
        <f t="shared" si="112"/>
        <v/>
      </c>
      <c r="Y384" s="53" t="str">
        <f t="shared" si="112"/>
        <v/>
      </c>
      <c r="Z384" s="877"/>
      <c r="AA384" s="878"/>
      <c r="AB384" s="878"/>
      <c r="AC384" s="878"/>
      <c r="AD384" s="878"/>
      <c r="AE384" s="878"/>
      <c r="AF384" s="878"/>
      <c r="AG384" s="878"/>
      <c r="AH384" s="878"/>
      <c r="AI384" s="878"/>
      <c r="AJ384" s="878"/>
      <c r="AK384" s="878"/>
      <c r="AL384" s="878"/>
      <c r="AM384" s="879"/>
      <c r="AN384" s="492"/>
      <c r="AO384" s="508"/>
      <c r="AP384" s="180"/>
      <c r="CF384" s="404" t="s">
        <v>1475</v>
      </c>
      <c r="CG384" s="404" t="s">
        <v>1477</v>
      </c>
    </row>
    <row r="385" spans="1:85" ht="15" customHeight="1" x14ac:dyDescent="0.2">
      <c r="A385" s="147"/>
      <c r="B385" s="436"/>
      <c r="C385" s="1464"/>
      <c r="D385" s="1301"/>
      <c r="E385" s="1301"/>
      <c r="F385" s="1302"/>
      <c r="G385" s="863" t="s">
        <v>109</v>
      </c>
      <c r="H385" s="863"/>
      <c r="I385" s="863"/>
      <c r="J385" s="863"/>
      <c r="K385" s="863"/>
      <c r="L385" s="864"/>
      <c r="M385" s="847" t="s">
        <v>3227</v>
      </c>
      <c r="N385" s="848"/>
      <c r="O385" s="848"/>
      <c r="P385" s="861"/>
      <c r="Q385" s="862"/>
      <c r="R385" s="498" t="s">
        <v>231</v>
      </c>
      <c r="S385" s="861"/>
      <c r="T385" s="862"/>
      <c r="U385" s="497" t="s">
        <v>232</v>
      </c>
      <c r="V385" s="861"/>
      <c r="W385" s="862"/>
      <c r="X385" s="497" t="s">
        <v>233</v>
      </c>
      <c r="Y385" s="878"/>
      <c r="Z385" s="878"/>
      <c r="AA385" s="878"/>
      <c r="AB385" s="878"/>
      <c r="AC385" s="878"/>
      <c r="AD385" s="878"/>
      <c r="AE385" s="878"/>
      <c r="AF385" s="878"/>
      <c r="AG385" s="878"/>
      <c r="AH385" s="878"/>
      <c r="AI385" s="878"/>
      <c r="AJ385" s="878"/>
      <c r="AK385" s="878"/>
      <c r="AL385" s="878"/>
      <c r="AM385" s="879"/>
      <c r="AN385" s="492"/>
      <c r="AO385" s="508"/>
      <c r="AP385" s="393"/>
      <c r="AR385" s="186"/>
      <c r="AS385" s="186"/>
      <c r="AT385" s="186"/>
      <c r="AU385" s="186"/>
      <c r="AV385" s="186"/>
      <c r="AW385" s="186"/>
      <c r="AX385" s="186"/>
      <c r="AY385" s="186"/>
      <c r="AZ385" s="186"/>
      <c r="BA385" s="186"/>
      <c r="BB385" s="186"/>
      <c r="BC385" s="186"/>
      <c r="BD385" s="186"/>
      <c r="BE385" s="186"/>
      <c r="BF385" s="186"/>
      <c r="BG385" s="186"/>
      <c r="BH385" s="186"/>
      <c r="BI385" s="186"/>
      <c r="BL385" s="16" t="str">
        <f>IF(M385="選択▼","",M385&amp;P385&amp;R385&amp;S385&amp;U385&amp;V385&amp;X385)</f>
        <v/>
      </c>
      <c r="BM385" s="67" t="str">
        <f>MID(P385,COLUMN()-64,1)</f>
        <v/>
      </c>
      <c r="BN385" s="67" t="str">
        <f>MID(P385,COLUMN()-64,1)</f>
        <v/>
      </c>
      <c r="BO385" s="67" t="str">
        <f>MID(S385,COLUMN()-66,1)</f>
        <v/>
      </c>
      <c r="BP385" s="67" t="str">
        <f>MID(S385,COLUMN()-66,1)</f>
        <v/>
      </c>
      <c r="BQ385" s="67" t="str">
        <f>MID(V385,COLUMN()-68,1)</f>
        <v/>
      </c>
      <c r="BR385" s="67" t="str">
        <f>MID(V385,COLUMN()-68,1)</f>
        <v/>
      </c>
      <c r="BS385" s="83" t="str">
        <f>IF(★法人その他入力!M385="平成","H",IF(★法人その他入力!M385="昭和","S",IF(★法人その他入力!M385="大正","T",IF(★法人その他入力!M385="明治","M",""))))</f>
        <v/>
      </c>
      <c r="CF385" s="404" t="s">
        <v>1476</v>
      </c>
      <c r="CG385" s="404" t="s">
        <v>1478</v>
      </c>
    </row>
    <row r="386" spans="1:85" ht="15" customHeight="1" x14ac:dyDescent="0.2">
      <c r="A386" s="147"/>
      <c r="B386" s="436"/>
      <c r="C386" s="1464"/>
      <c r="D386" s="1301"/>
      <c r="E386" s="1301"/>
      <c r="F386" s="1302"/>
      <c r="G386" s="863" t="s">
        <v>657</v>
      </c>
      <c r="H386" s="863"/>
      <c r="I386" s="863"/>
      <c r="J386" s="863"/>
      <c r="K386" s="863"/>
      <c r="L386" s="864"/>
      <c r="M386" s="847" t="s">
        <v>3400</v>
      </c>
      <c r="N386" s="848"/>
      <c r="O386" s="848"/>
      <c r="P386" s="932"/>
      <c r="Q386" s="877"/>
      <c r="R386" s="878"/>
      <c r="S386" s="878"/>
      <c r="T386" s="878"/>
      <c r="U386" s="878"/>
      <c r="V386" s="878"/>
      <c r="W386" s="878"/>
      <c r="X386" s="878"/>
      <c r="Y386" s="878"/>
      <c r="Z386" s="878"/>
      <c r="AA386" s="878"/>
      <c r="AB386" s="878"/>
      <c r="AC386" s="878"/>
      <c r="AD386" s="878"/>
      <c r="AE386" s="878"/>
      <c r="AF386" s="878"/>
      <c r="AG386" s="878"/>
      <c r="AH386" s="878"/>
      <c r="AI386" s="878"/>
      <c r="AJ386" s="878"/>
      <c r="AK386" s="878"/>
      <c r="AL386" s="878"/>
      <c r="AM386" s="879"/>
      <c r="AN386" s="492"/>
      <c r="AO386" s="508"/>
      <c r="AP386" s="180"/>
      <c r="BZ386" s="17"/>
      <c r="CF386" s="404" t="s">
        <v>1477</v>
      </c>
      <c r="CG386" s="404" t="s">
        <v>1479</v>
      </c>
    </row>
    <row r="387" spans="1:85" ht="15" customHeight="1" x14ac:dyDescent="0.2">
      <c r="A387" s="147"/>
      <c r="B387" s="436"/>
      <c r="C387" s="1464"/>
      <c r="D387" s="1301"/>
      <c r="E387" s="1301"/>
      <c r="F387" s="1302"/>
      <c r="G387" s="863" t="s">
        <v>661</v>
      </c>
      <c r="H387" s="863"/>
      <c r="I387" s="863"/>
      <c r="J387" s="863"/>
      <c r="K387" s="863"/>
      <c r="L387" s="864"/>
      <c r="M387" s="868"/>
      <c r="N387" s="815"/>
      <c r="O387" s="815"/>
      <c r="P387" s="869"/>
      <c r="Q387" s="1096" t="s">
        <v>674</v>
      </c>
      <c r="R387" s="1097"/>
      <c r="S387" s="1097"/>
      <c r="T387" s="1097"/>
      <c r="U387" s="1097"/>
      <c r="V387" s="1097"/>
      <c r="W387" s="1097"/>
      <c r="X387" s="1097"/>
      <c r="Y387" s="1097"/>
      <c r="Z387" s="1097"/>
      <c r="AA387" s="1097"/>
      <c r="AB387" s="1097"/>
      <c r="AC387" s="1097"/>
      <c r="AD387" s="1097"/>
      <c r="AE387" s="1097"/>
      <c r="AF387" s="1097"/>
      <c r="AG387" s="1097"/>
      <c r="AH387" s="1097"/>
      <c r="AI387" s="1097"/>
      <c r="AJ387" s="1097"/>
      <c r="AK387" s="1097"/>
      <c r="AL387" s="1097"/>
      <c r="AM387" s="1098"/>
      <c r="AN387" s="492"/>
      <c r="AO387" s="508"/>
      <c r="AP387" s="180"/>
      <c r="CF387" s="404" t="s">
        <v>1478</v>
      </c>
      <c r="CG387" s="404" t="s">
        <v>1480</v>
      </c>
    </row>
    <row r="388" spans="1:85" ht="15" customHeight="1" x14ac:dyDescent="0.2">
      <c r="A388" s="147"/>
      <c r="B388" s="436"/>
      <c r="C388" s="1464"/>
      <c r="D388" s="1301"/>
      <c r="E388" s="1301"/>
      <c r="F388" s="1302"/>
      <c r="G388" s="863" t="s">
        <v>662</v>
      </c>
      <c r="H388" s="863"/>
      <c r="I388" s="863"/>
      <c r="J388" s="863"/>
      <c r="K388" s="863"/>
      <c r="L388" s="864"/>
      <c r="M388" s="847" t="s">
        <v>3400</v>
      </c>
      <c r="N388" s="848"/>
      <c r="O388" s="848"/>
      <c r="P388" s="932"/>
      <c r="Q388" s="1096" t="s">
        <v>675</v>
      </c>
      <c r="R388" s="1097"/>
      <c r="S388" s="1097"/>
      <c r="T388" s="1097"/>
      <c r="U388" s="1097"/>
      <c r="V388" s="1097"/>
      <c r="W388" s="1097"/>
      <c r="X388" s="1097"/>
      <c r="Y388" s="1097"/>
      <c r="Z388" s="1097"/>
      <c r="AA388" s="1097"/>
      <c r="AB388" s="1097"/>
      <c r="AC388" s="1097"/>
      <c r="AD388" s="1097"/>
      <c r="AE388" s="1097"/>
      <c r="AF388" s="1097"/>
      <c r="AG388" s="1097"/>
      <c r="AH388" s="1097"/>
      <c r="AI388" s="1097"/>
      <c r="AJ388" s="1097"/>
      <c r="AK388" s="1097"/>
      <c r="AL388" s="1097"/>
      <c r="AM388" s="1098"/>
      <c r="AN388" s="492"/>
      <c r="AO388" s="508"/>
      <c r="AP388" s="180"/>
      <c r="CF388" s="404" t="s">
        <v>1479</v>
      </c>
      <c r="CG388" s="404" t="s">
        <v>1481</v>
      </c>
    </row>
    <row r="389" spans="1:85" ht="15" customHeight="1" x14ac:dyDescent="0.2">
      <c r="A389" s="147"/>
      <c r="B389" s="436"/>
      <c r="C389" s="1464"/>
      <c r="D389" s="1301"/>
      <c r="E389" s="1301"/>
      <c r="F389" s="1302"/>
      <c r="G389" s="757" t="s">
        <v>3484</v>
      </c>
      <c r="H389" s="757"/>
      <c r="I389" s="757"/>
      <c r="J389" s="757"/>
      <c r="K389" s="757"/>
      <c r="L389" s="758"/>
      <c r="M389" s="1241"/>
      <c r="N389" s="973"/>
      <c r="O389" s="973"/>
      <c r="P389" s="973"/>
      <c r="Q389" s="973"/>
      <c r="R389" s="973"/>
      <c r="S389" s="973"/>
      <c r="T389" s="973"/>
      <c r="U389" s="973"/>
      <c r="V389" s="973"/>
      <c r="W389" s="974"/>
      <c r="X389" s="894" t="s">
        <v>678</v>
      </c>
      <c r="Y389" s="895"/>
      <c r="Z389" s="895"/>
      <c r="AA389" s="895"/>
      <c r="AB389" s="895"/>
      <c r="AC389" s="895"/>
      <c r="AD389" s="895"/>
      <c r="AE389" s="895"/>
      <c r="AF389" s="895"/>
      <c r="AG389" s="895"/>
      <c r="AH389" s="895"/>
      <c r="AI389" s="895"/>
      <c r="AJ389" s="895"/>
      <c r="AK389" s="895"/>
      <c r="AL389" s="895"/>
      <c r="AM389" s="896"/>
      <c r="AN389" s="492"/>
      <c r="AO389" s="508"/>
      <c r="AP389" s="180"/>
      <c r="BL389" s="16" t="str">
        <f>LEFT(M389,1)</f>
        <v/>
      </c>
      <c r="BM389" s="67" t="str">
        <f t="shared" ref="BM389" si="113">MID($BL389,COLUMN()-64,1)</f>
        <v/>
      </c>
      <c r="CF389" s="404" t="s">
        <v>1480</v>
      </c>
      <c r="CG389" s="404" t="s">
        <v>1482</v>
      </c>
    </row>
    <row r="390" spans="1:85" ht="15" customHeight="1" thickBot="1" x14ac:dyDescent="0.25">
      <c r="A390" s="147"/>
      <c r="B390" s="436"/>
      <c r="C390" s="1464"/>
      <c r="D390" s="1381"/>
      <c r="E390" s="1381"/>
      <c r="F390" s="1382"/>
      <c r="G390" s="1285"/>
      <c r="H390" s="1285"/>
      <c r="I390" s="1285"/>
      <c r="J390" s="1285"/>
      <c r="K390" s="1285"/>
      <c r="L390" s="1286"/>
      <c r="M390" s="1313"/>
      <c r="N390" s="1314"/>
      <c r="O390" s="1314"/>
      <c r="P390" s="1315"/>
      <c r="Q390" s="465" t="s">
        <v>26</v>
      </c>
      <c r="R390" s="1316"/>
      <c r="S390" s="1316"/>
      <c r="T390" s="1316"/>
      <c r="U390" s="1316"/>
      <c r="V390" s="1308" t="s">
        <v>25</v>
      </c>
      <c r="W390" s="1309"/>
      <c r="X390" s="1310" t="s">
        <v>752</v>
      </c>
      <c r="Y390" s="1311"/>
      <c r="Z390" s="1311"/>
      <c r="AA390" s="1311"/>
      <c r="AB390" s="1311"/>
      <c r="AC390" s="1311"/>
      <c r="AD390" s="1311"/>
      <c r="AE390" s="1311"/>
      <c r="AF390" s="1311"/>
      <c r="AG390" s="1311"/>
      <c r="AH390" s="1311"/>
      <c r="AI390" s="1311"/>
      <c r="AJ390" s="1311"/>
      <c r="AK390" s="1311"/>
      <c r="AL390" s="1311"/>
      <c r="AM390" s="1312"/>
      <c r="AN390" s="492"/>
      <c r="AO390" s="508"/>
      <c r="AP390" s="180"/>
      <c r="BL390" s="48" t="str">
        <f>M390&amp;R390</f>
        <v/>
      </c>
      <c r="CF390" s="404" t="s">
        <v>1481</v>
      </c>
      <c r="CG390" s="404" t="s">
        <v>1483</v>
      </c>
    </row>
    <row r="391" spans="1:85" ht="15" customHeight="1" thickTop="1" x14ac:dyDescent="0.2">
      <c r="A391" s="147"/>
      <c r="B391" s="436"/>
      <c r="C391" s="1464"/>
      <c r="D391" s="1377" t="s">
        <v>746</v>
      </c>
      <c r="E391" s="1377"/>
      <c r="F391" s="1378"/>
      <c r="G391" s="807" t="s">
        <v>593</v>
      </c>
      <c r="H391" s="807"/>
      <c r="I391" s="807"/>
      <c r="J391" s="807"/>
      <c r="K391" s="807"/>
      <c r="L391" s="808"/>
      <c r="M391" s="1372"/>
      <c r="N391" s="1373"/>
      <c r="O391" s="1373"/>
      <c r="P391" s="1373"/>
      <c r="Q391" s="1373"/>
      <c r="R391" s="1373"/>
      <c r="S391" s="1373"/>
      <c r="T391" s="1374"/>
      <c r="U391" s="1375" t="s">
        <v>1012</v>
      </c>
      <c r="V391" s="1375"/>
      <c r="W391" s="1375"/>
      <c r="X391" s="1375"/>
      <c r="Y391" s="1375"/>
      <c r="Z391" s="1375"/>
      <c r="AA391" s="1375"/>
      <c r="AB391" s="1375"/>
      <c r="AC391" s="1375"/>
      <c r="AD391" s="1375"/>
      <c r="AE391" s="1375"/>
      <c r="AF391" s="1375"/>
      <c r="AG391" s="1375"/>
      <c r="AH391" s="1375"/>
      <c r="AI391" s="1375"/>
      <c r="AJ391" s="1375"/>
      <c r="AK391" s="1375"/>
      <c r="AL391" s="1375"/>
      <c r="AM391" s="1376"/>
      <c r="AN391" s="492"/>
      <c r="AO391" s="508"/>
      <c r="AP391" s="180"/>
      <c r="CF391" s="404" t="s">
        <v>1482</v>
      </c>
      <c r="CG391" s="404" t="s">
        <v>1484</v>
      </c>
    </row>
    <row r="392" spans="1:85" ht="15" hidden="1" customHeight="1" x14ac:dyDescent="0.2">
      <c r="A392" s="255"/>
      <c r="B392" s="436"/>
      <c r="C392" s="1464"/>
      <c r="D392" s="1377"/>
      <c r="E392" s="1377"/>
      <c r="F392" s="1378"/>
      <c r="G392" s="897"/>
      <c r="H392" s="897"/>
      <c r="I392" s="897"/>
      <c r="J392" s="897"/>
      <c r="K392" s="897"/>
      <c r="L392" s="898"/>
      <c r="M392" s="835" t="s">
        <v>225</v>
      </c>
      <c r="N392" s="836"/>
      <c r="O392" s="837"/>
      <c r="P392" s="53" t="str">
        <f>MID($M$391,COLUMN()-15,1)</f>
        <v/>
      </c>
      <c r="Q392" s="53" t="str">
        <f t="shared" ref="Q392:Y392" si="114">MID($M$391,COLUMN()-15,1)</f>
        <v/>
      </c>
      <c r="R392" s="53" t="str">
        <f t="shared" si="114"/>
        <v/>
      </c>
      <c r="S392" s="53" t="str">
        <f t="shared" si="114"/>
        <v/>
      </c>
      <c r="T392" s="53" t="str">
        <f t="shared" si="114"/>
        <v/>
      </c>
      <c r="U392" s="53" t="str">
        <f t="shared" si="114"/>
        <v/>
      </c>
      <c r="V392" s="53" t="str">
        <f t="shared" si="114"/>
        <v/>
      </c>
      <c r="W392" s="53" t="str">
        <f t="shared" si="114"/>
        <v/>
      </c>
      <c r="X392" s="53" t="str">
        <f t="shared" si="114"/>
        <v/>
      </c>
      <c r="Y392" s="53" t="str">
        <f t="shared" si="114"/>
        <v/>
      </c>
      <c r="Z392" s="877"/>
      <c r="AA392" s="878"/>
      <c r="AB392" s="878"/>
      <c r="AC392" s="878"/>
      <c r="AD392" s="878"/>
      <c r="AE392" s="878"/>
      <c r="AF392" s="878"/>
      <c r="AG392" s="878"/>
      <c r="AH392" s="878"/>
      <c r="AI392" s="878"/>
      <c r="AJ392" s="878"/>
      <c r="AK392" s="878"/>
      <c r="AL392" s="878"/>
      <c r="AM392" s="879"/>
      <c r="AN392" s="492"/>
      <c r="AO392" s="508"/>
      <c r="AP392" s="180"/>
      <c r="CF392" s="404" t="s">
        <v>1483</v>
      </c>
      <c r="CG392" s="404" t="s">
        <v>1485</v>
      </c>
    </row>
    <row r="393" spans="1:85" ht="15" customHeight="1" x14ac:dyDescent="0.2">
      <c r="A393" s="147"/>
      <c r="B393" s="436"/>
      <c r="C393" s="1464"/>
      <c r="D393" s="1377"/>
      <c r="E393" s="1377"/>
      <c r="F393" s="1378"/>
      <c r="G393" s="863" t="s">
        <v>109</v>
      </c>
      <c r="H393" s="863"/>
      <c r="I393" s="863"/>
      <c r="J393" s="863"/>
      <c r="K393" s="863"/>
      <c r="L393" s="864"/>
      <c r="M393" s="847" t="s">
        <v>3227</v>
      </c>
      <c r="N393" s="848"/>
      <c r="O393" s="848"/>
      <c r="P393" s="861"/>
      <c r="Q393" s="862"/>
      <c r="R393" s="498" t="s">
        <v>231</v>
      </c>
      <c r="S393" s="861"/>
      <c r="T393" s="862"/>
      <c r="U393" s="497" t="s">
        <v>232</v>
      </c>
      <c r="V393" s="861"/>
      <c r="W393" s="862"/>
      <c r="X393" s="497" t="s">
        <v>233</v>
      </c>
      <c r="Y393" s="878"/>
      <c r="Z393" s="878"/>
      <c r="AA393" s="878"/>
      <c r="AB393" s="878"/>
      <c r="AC393" s="878"/>
      <c r="AD393" s="878"/>
      <c r="AE393" s="878"/>
      <c r="AF393" s="878"/>
      <c r="AG393" s="878"/>
      <c r="AH393" s="878"/>
      <c r="AI393" s="878"/>
      <c r="AJ393" s="878"/>
      <c r="AK393" s="878"/>
      <c r="AL393" s="878"/>
      <c r="AM393" s="879"/>
      <c r="AN393" s="492"/>
      <c r="AO393" s="508"/>
      <c r="AP393" s="393"/>
      <c r="AR393" s="186"/>
      <c r="AS393" s="186"/>
      <c r="AT393" s="186"/>
      <c r="AU393" s="186"/>
      <c r="AV393" s="186"/>
      <c r="AW393" s="186"/>
      <c r="AX393" s="186"/>
      <c r="AY393" s="186"/>
      <c r="AZ393" s="186"/>
      <c r="BA393" s="186"/>
      <c r="BB393" s="186"/>
      <c r="BC393" s="186"/>
      <c r="BD393" s="186"/>
      <c r="BE393" s="186"/>
      <c r="BF393" s="186"/>
      <c r="BG393" s="186"/>
      <c r="BH393" s="186"/>
      <c r="BI393" s="186"/>
      <c r="BL393" s="16" t="str">
        <f>IF(M393="選択▼","",M393&amp;P393&amp;R393&amp;S393&amp;U393&amp;V393&amp;X393)</f>
        <v/>
      </c>
      <c r="BM393" s="67" t="str">
        <f>MID(P393,COLUMN()-64,1)</f>
        <v/>
      </c>
      <c r="BN393" s="67" t="str">
        <f>MID(P393,COLUMN()-64,1)</f>
        <v/>
      </c>
      <c r="BO393" s="67" t="str">
        <f>MID(S393,COLUMN()-66,1)</f>
        <v/>
      </c>
      <c r="BP393" s="67" t="str">
        <f>MID(S393,COLUMN()-66,1)</f>
        <v/>
      </c>
      <c r="BQ393" s="67" t="str">
        <f>MID(V393,COLUMN()-68,1)</f>
        <v/>
      </c>
      <c r="BR393" s="67" t="str">
        <f>MID(V393,COLUMN()-68,1)</f>
        <v/>
      </c>
      <c r="BS393" s="83" t="str">
        <f>IF(★法人その他入力!M393="平成","H",IF(★法人その他入力!M393="昭和","S",IF(★法人その他入力!M393="大正","T",IF(★法人その他入力!M393="明治","M",""))))</f>
        <v/>
      </c>
      <c r="CF393" s="404" t="s">
        <v>1484</v>
      </c>
      <c r="CG393" s="404" t="s">
        <v>1486</v>
      </c>
    </row>
    <row r="394" spans="1:85" ht="15" customHeight="1" x14ac:dyDescent="0.2">
      <c r="A394" s="147"/>
      <c r="B394" s="436"/>
      <c r="C394" s="1464"/>
      <c r="D394" s="1377"/>
      <c r="E394" s="1377"/>
      <c r="F394" s="1378"/>
      <c r="G394" s="863" t="s">
        <v>657</v>
      </c>
      <c r="H394" s="863"/>
      <c r="I394" s="863"/>
      <c r="J394" s="863"/>
      <c r="K394" s="863"/>
      <c r="L394" s="864"/>
      <c r="M394" s="847" t="s">
        <v>3400</v>
      </c>
      <c r="N394" s="848"/>
      <c r="O394" s="848"/>
      <c r="P394" s="932"/>
      <c r="Q394" s="877"/>
      <c r="R394" s="878"/>
      <c r="S394" s="878"/>
      <c r="T394" s="878"/>
      <c r="U394" s="878"/>
      <c r="V394" s="878"/>
      <c r="W394" s="878"/>
      <c r="X394" s="878"/>
      <c r="Y394" s="878"/>
      <c r="Z394" s="878"/>
      <c r="AA394" s="878"/>
      <c r="AB394" s="878"/>
      <c r="AC394" s="878"/>
      <c r="AD394" s="878"/>
      <c r="AE394" s="878"/>
      <c r="AF394" s="878"/>
      <c r="AG394" s="878"/>
      <c r="AH394" s="878"/>
      <c r="AI394" s="878"/>
      <c r="AJ394" s="878"/>
      <c r="AK394" s="878"/>
      <c r="AL394" s="878"/>
      <c r="AM394" s="879"/>
      <c r="AN394" s="492"/>
      <c r="AO394" s="508"/>
      <c r="AP394" s="180"/>
      <c r="CF394" s="404" t="s">
        <v>1485</v>
      </c>
      <c r="CG394" s="404" t="s">
        <v>1487</v>
      </c>
    </row>
    <row r="395" spans="1:85" ht="15" customHeight="1" x14ac:dyDescent="0.2">
      <c r="A395" s="147"/>
      <c r="B395" s="436"/>
      <c r="C395" s="1464"/>
      <c r="D395" s="1377"/>
      <c r="E395" s="1377"/>
      <c r="F395" s="1378"/>
      <c r="G395" s="863" t="s">
        <v>661</v>
      </c>
      <c r="H395" s="863"/>
      <c r="I395" s="863"/>
      <c r="J395" s="863"/>
      <c r="K395" s="863"/>
      <c r="L395" s="864"/>
      <c r="M395" s="868"/>
      <c r="N395" s="815"/>
      <c r="O395" s="815"/>
      <c r="P395" s="869"/>
      <c r="Q395" s="1096" t="s">
        <v>674</v>
      </c>
      <c r="R395" s="1097"/>
      <c r="S395" s="1097"/>
      <c r="T395" s="1097"/>
      <c r="U395" s="1097"/>
      <c r="V395" s="1097"/>
      <c r="W395" s="1097"/>
      <c r="X395" s="1097"/>
      <c r="Y395" s="1097"/>
      <c r="Z395" s="1097"/>
      <c r="AA395" s="1097"/>
      <c r="AB395" s="1097"/>
      <c r="AC395" s="1097"/>
      <c r="AD395" s="1097"/>
      <c r="AE395" s="1097"/>
      <c r="AF395" s="1097"/>
      <c r="AG395" s="1097"/>
      <c r="AH395" s="1097"/>
      <c r="AI395" s="1097"/>
      <c r="AJ395" s="1097"/>
      <c r="AK395" s="1097"/>
      <c r="AL395" s="1097"/>
      <c r="AM395" s="1098"/>
      <c r="AN395" s="492"/>
      <c r="AO395" s="508"/>
      <c r="AP395" s="180"/>
      <c r="CF395" s="404" t="s">
        <v>1486</v>
      </c>
      <c r="CG395" s="404" t="s">
        <v>1488</v>
      </c>
    </row>
    <row r="396" spans="1:85" ht="15" customHeight="1" x14ac:dyDescent="0.2">
      <c r="A396" s="147"/>
      <c r="B396" s="436"/>
      <c r="C396" s="1464"/>
      <c r="D396" s="1377"/>
      <c r="E396" s="1377"/>
      <c r="F396" s="1378"/>
      <c r="G396" s="863" t="s">
        <v>662</v>
      </c>
      <c r="H396" s="863"/>
      <c r="I396" s="863"/>
      <c r="J396" s="863"/>
      <c r="K396" s="863"/>
      <c r="L396" s="864"/>
      <c r="M396" s="847" t="s">
        <v>3400</v>
      </c>
      <c r="N396" s="848"/>
      <c r="O396" s="848"/>
      <c r="P396" s="932"/>
      <c r="Q396" s="1096" t="s">
        <v>675</v>
      </c>
      <c r="R396" s="1097"/>
      <c r="S396" s="1097"/>
      <c r="T396" s="1097"/>
      <c r="U396" s="1097"/>
      <c r="V396" s="1097"/>
      <c r="W396" s="1097"/>
      <c r="X396" s="1097"/>
      <c r="Y396" s="1097"/>
      <c r="Z396" s="1097"/>
      <c r="AA396" s="1097"/>
      <c r="AB396" s="1097"/>
      <c r="AC396" s="1097"/>
      <c r="AD396" s="1097"/>
      <c r="AE396" s="1097"/>
      <c r="AF396" s="1097"/>
      <c r="AG396" s="1097"/>
      <c r="AH396" s="1097"/>
      <c r="AI396" s="1097"/>
      <c r="AJ396" s="1097"/>
      <c r="AK396" s="1097"/>
      <c r="AL396" s="1097"/>
      <c r="AM396" s="1098"/>
      <c r="AN396" s="492"/>
      <c r="AO396" s="508"/>
      <c r="AP396" s="180"/>
      <c r="CF396" s="404" t="s">
        <v>1487</v>
      </c>
      <c r="CG396" s="404" t="s">
        <v>1489</v>
      </c>
    </row>
    <row r="397" spans="1:85" ht="15" customHeight="1" x14ac:dyDescent="0.2">
      <c r="A397" s="147"/>
      <c r="B397" s="436"/>
      <c r="C397" s="1464"/>
      <c r="D397" s="1377"/>
      <c r="E397" s="1377"/>
      <c r="F397" s="1378"/>
      <c r="G397" s="757" t="s">
        <v>3484</v>
      </c>
      <c r="H397" s="757"/>
      <c r="I397" s="757"/>
      <c r="J397" s="757"/>
      <c r="K397" s="757"/>
      <c r="L397" s="758"/>
      <c r="M397" s="1241"/>
      <c r="N397" s="973"/>
      <c r="O397" s="973"/>
      <c r="P397" s="973"/>
      <c r="Q397" s="973"/>
      <c r="R397" s="973"/>
      <c r="S397" s="973"/>
      <c r="T397" s="973"/>
      <c r="U397" s="973"/>
      <c r="V397" s="973"/>
      <c r="W397" s="974"/>
      <c r="X397" s="894" t="s">
        <v>678</v>
      </c>
      <c r="Y397" s="895"/>
      <c r="Z397" s="895"/>
      <c r="AA397" s="895"/>
      <c r="AB397" s="895"/>
      <c r="AC397" s="895"/>
      <c r="AD397" s="895"/>
      <c r="AE397" s="895"/>
      <c r="AF397" s="895"/>
      <c r="AG397" s="895"/>
      <c r="AH397" s="895"/>
      <c r="AI397" s="895"/>
      <c r="AJ397" s="895"/>
      <c r="AK397" s="895"/>
      <c r="AL397" s="895"/>
      <c r="AM397" s="896"/>
      <c r="AN397" s="492"/>
      <c r="AO397" s="508"/>
      <c r="AP397" s="180"/>
      <c r="BL397" s="16" t="str">
        <f>LEFT(M397,1)</f>
        <v/>
      </c>
      <c r="BM397" s="67" t="str">
        <f t="shared" ref="BM397" si="115">MID($BL397,COLUMN()-64,1)</f>
        <v/>
      </c>
      <c r="CF397" s="404" t="s">
        <v>1488</v>
      </c>
      <c r="CG397" s="404" t="s">
        <v>1490</v>
      </c>
    </row>
    <row r="398" spans="1:85" ht="15" customHeight="1" thickBot="1" x14ac:dyDescent="0.25">
      <c r="A398" s="147"/>
      <c r="B398" s="436"/>
      <c r="C398" s="1464"/>
      <c r="D398" s="1379"/>
      <c r="E398" s="1379"/>
      <c r="F398" s="1380"/>
      <c r="G398" s="1285"/>
      <c r="H398" s="1285"/>
      <c r="I398" s="1285"/>
      <c r="J398" s="1285"/>
      <c r="K398" s="1285"/>
      <c r="L398" s="1286"/>
      <c r="M398" s="1313"/>
      <c r="N398" s="1314"/>
      <c r="O398" s="1314"/>
      <c r="P398" s="1315"/>
      <c r="Q398" s="465" t="s">
        <v>26</v>
      </c>
      <c r="R398" s="1316"/>
      <c r="S398" s="1316"/>
      <c r="T398" s="1316"/>
      <c r="U398" s="1316"/>
      <c r="V398" s="1308" t="s">
        <v>25</v>
      </c>
      <c r="W398" s="1309"/>
      <c r="X398" s="1310" t="s">
        <v>752</v>
      </c>
      <c r="Y398" s="1311"/>
      <c r="Z398" s="1311"/>
      <c r="AA398" s="1311"/>
      <c r="AB398" s="1311"/>
      <c r="AC398" s="1311"/>
      <c r="AD398" s="1311"/>
      <c r="AE398" s="1311"/>
      <c r="AF398" s="1311"/>
      <c r="AG398" s="1311"/>
      <c r="AH398" s="1311"/>
      <c r="AI398" s="1311"/>
      <c r="AJ398" s="1311"/>
      <c r="AK398" s="1311"/>
      <c r="AL398" s="1311"/>
      <c r="AM398" s="1312"/>
      <c r="AN398" s="492"/>
      <c r="AO398" s="508"/>
      <c r="AP398" s="180"/>
      <c r="BL398" s="48" t="str">
        <f>M398&amp;R398</f>
        <v/>
      </c>
      <c r="CF398" s="404" t="s">
        <v>1489</v>
      </c>
      <c r="CG398" s="404" t="s">
        <v>1491</v>
      </c>
    </row>
    <row r="399" spans="1:85" ht="15" customHeight="1" thickTop="1" x14ac:dyDescent="0.2">
      <c r="A399" s="147"/>
      <c r="B399" s="436"/>
      <c r="C399" s="1464"/>
      <c r="D399" s="1301" t="s">
        <v>747</v>
      </c>
      <c r="E399" s="1301"/>
      <c r="F399" s="1302"/>
      <c r="G399" s="807" t="s">
        <v>593</v>
      </c>
      <c r="H399" s="807"/>
      <c r="I399" s="807"/>
      <c r="J399" s="807"/>
      <c r="K399" s="807"/>
      <c r="L399" s="808"/>
      <c r="M399" s="1372"/>
      <c r="N399" s="1373"/>
      <c r="O399" s="1373"/>
      <c r="P399" s="1373"/>
      <c r="Q399" s="1373"/>
      <c r="R399" s="1373"/>
      <c r="S399" s="1373"/>
      <c r="T399" s="1374"/>
      <c r="U399" s="1375" t="s">
        <v>1012</v>
      </c>
      <c r="V399" s="1375"/>
      <c r="W399" s="1375"/>
      <c r="X399" s="1375"/>
      <c r="Y399" s="1375"/>
      <c r="Z399" s="1375"/>
      <c r="AA399" s="1375"/>
      <c r="AB399" s="1375"/>
      <c r="AC399" s="1375"/>
      <c r="AD399" s="1375"/>
      <c r="AE399" s="1375"/>
      <c r="AF399" s="1375"/>
      <c r="AG399" s="1375"/>
      <c r="AH399" s="1375"/>
      <c r="AI399" s="1375"/>
      <c r="AJ399" s="1375"/>
      <c r="AK399" s="1375"/>
      <c r="AL399" s="1375"/>
      <c r="AM399" s="1376"/>
      <c r="AN399" s="492"/>
      <c r="AO399" s="508"/>
      <c r="AP399" s="180"/>
      <c r="CF399" s="404" t="s">
        <v>1490</v>
      </c>
      <c r="CG399" s="404" t="s">
        <v>1492</v>
      </c>
    </row>
    <row r="400" spans="1:85" ht="15" hidden="1" customHeight="1" x14ac:dyDescent="0.2">
      <c r="A400" s="255"/>
      <c r="B400" s="436"/>
      <c r="C400" s="1464"/>
      <c r="D400" s="1301"/>
      <c r="E400" s="1301"/>
      <c r="F400" s="1302"/>
      <c r="G400" s="897"/>
      <c r="H400" s="897"/>
      <c r="I400" s="897"/>
      <c r="J400" s="897"/>
      <c r="K400" s="897"/>
      <c r="L400" s="898"/>
      <c r="M400" s="835" t="s">
        <v>225</v>
      </c>
      <c r="N400" s="836"/>
      <c r="O400" s="837"/>
      <c r="P400" s="53" t="str">
        <f>MID($M$399,COLUMN()-15,1)</f>
        <v/>
      </c>
      <c r="Q400" s="53" t="str">
        <f t="shared" ref="Q400:Y400" si="116">MID($M$399,COLUMN()-15,1)</f>
        <v/>
      </c>
      <c r="R400" s="53" t="str">
        <f t="shared" si="116"/>
        <v/>
      </c>
      <c r="S400" s="53" t="str">
        <f t="shared" si="116"/>
        <v/>
      </c>
      <c r="T400" s="53" t="str">
        <f t="shared" si="116"/>
        <v/>
      </c>
      <c r="U400" s="53" t="str">
        <f t="shared" si="116"/>
        <v/>
      </c>
      <c r="V400" s="53" t="str">
        <f t="shared" si="116"/>
        <v/>
      </c>
      <c r="W400" s="53" t="str">
        <f t="shared" si="116"/>
        <v/>
      </c>
      <c r="X400" s="53" t="str">
        <f t="shared" si="116"/>
        <v/>
      </c>
      <c r="Y400" s="53" t="str">
        <f t="shared" si="116"/>
        <v/>
      </c>
      <c r="Z400" s="877"/>
      <c r="AA400" s="878"/>
      <c r="AB400" s="878"/>
      <c r="AC400" s="878"/>
      <c r="AD400" s="878"/>
      <c r="AE400" s="878"/>
      <c r="AF400" s="878"/>
      <c r="AG400" s="878"/>
      <c r="AH400" s="878"/>
      <c r="AI400" s="878"/>
      <c r="AJ400" s="878"/>
      <c r="AK400" s="878"/>
      <c r="AL400" s="878"/>
      <c r="AM400" s="879"/>
      <c r="AN400" s="492"/>
      <c r="AO400" s="508"/>
      <c r="AP400" s="180"/>
      <c r="CF400" s="404" t="s">
        <v>1491</v>
      </c>
      <c r="CG400" s="404" t="s">
        <v>1493</v>
      </c>
    </row>
    <row r="401" spans="1:85" ht="15" customHeight="1" x14ac:dyDescent="0.2">
      <c r="A401" s="147"/>
      <c r="B401" s="436"/>
      <c r="C401" s="1464"/>
      <c r="D401" s="1301"/>
      <c r="E401" s="1301"/>
      <c r="F401" s="1302"/>
      <c r="G401" s="863" t="s">
        <v>109</v>
      </c>
      <c r="H401" s="863"/>
      <c r="I401" s="863"/>
      <c r="J401" s="863"/>
      <c r="K401" s="863"/>
      <c r="L401" s="864"/>
      <c r="M401" s="847" t="s">
        <v>3227</v>
      </c>
      <c r="N401" s="848"/>
      <c r="O401" s="848"/>
      <c r="P401" s="861"/>
      <c r="Q401" s="862"/>
      <c r="R401" s="498" t="s">
        <v>231</v>
      </c>
      <c r="S401" s="861"/>
      <c r="T401" s="862"/>
      <c r="U401" s="497" t="s">
        <v>232</v>
      </c>
      <c r="V401" s="861"/>
      <c r="W401" s="862"/>
      <c r="X401" s="497" t="s">
        <v>233</v>
      </c>
      <c r="Y401" s="878"/>
      <c r="Z401" s="878"/>
      <c r="AA401" s="878"/>
      <c r="AB401" s="878"/>
      <c r="AC401" s="878"/>
      <c r="AD401" s="878"/>
      <c r="AE401" s="878"/>
      <c r="AF401" s="878"/>
      <c r="AG401" s="878"/>
      <c r="AH401" s="878"/>
      <c r="AI401" s="878"/>
      <c r="AJ401" s="878"/>
      <c r="AK401" s="878"/>
      <c r="AL401" s="878"/>
      <c r="AM401" s="879"/>
      <c r="AN401" s="492"/>
      <c r="AO401" s="508"/>
      <c r="AP401" s="393"/>
      <c r="AR401" s="186"/>
      <c r="AS401" s="186"/>
      <c r="AT401" s="186"/>
      <c r="AU401" s="186"/>
      <c r="AV401" s="186"/>
      <c r="AW401" s="186"/>
      <c r="AX401" s="186"/>
      <c r="AY401" s="186"/>
      <c r="AZ401" s="186"/>
      <c r="BA401" s="186"/>
      <c r="BB401" s="186"/>
      <c r="BC401" s="186"/>
      <c r="BD401" s="186"/>
      <c r="BE401" s="186"/>
      <c r="BF401" s="186"/>
      <c r="BG401" s="186"/>
      <c r="BH401" s="186"/>
      <c r="BI401" s="186"/>
      <c r="BL401" s="16" t="str">
        <f>IF(M401="選択▼","",M401&amp;P401&amp;R401&amp;S401&amp;U401&amp;V401&amp;X401)</f>
        <v/>
      </c>
      <c r="BM401" s="67" t="str">
        <f>MID(P401,COLUMN()-64,1)</f>
        <v/>
      </c>
      <c r="BN401" s="67" t="str">
        <f>MID(P401,COLUMN()-64,1)</f>
        <v/>
      </c>
      <c r="BO401" s="67" t="str">
        <f>MID(S401,COLUMN()-66,1)</f>
        <v/>
      </c>
      <c r="BP401" s="67" t="str">
        <f>MID(S401,COLUMN()-66,1)</f>
        <v/>
      </c>
      <c r="BQ401" s="67" t="str">
        <f>MID(V401,COLUMN()-68,1)</f>
        <v/>
      </c>
      <c r="BR401" s="67" t="str">
        <f>MID(V401,COLUMN()-68,1)</f>
        <v/>
      </c>
      <c r="BS401" s="83" t="str">
        <f>IF(★法人その他入力!M401="平成","H",IF(★法人その他入力!M401="昭和","S",IF(★法人その他入力!M401="大正","T",IF(★法人その他入力!M401="明治","M",""))))</f>
        <v/>
      </c>
      <c r="CF401" s="404" t="s">
        <v>1492</v>
      </c>
      <c r="CG401" s="404" t="s">
        <v>1494</v>
      </c>
    </row>
    <row r="402" spans="1:85" ht="15" customHeight="1" x14ac:dyDescent="0.2">
      <c r="A402" s="147"/>
      <c r="B402" s="436"/>
      <c r="C402" s="1464"/>
      <c r="D402" s="1301"/>
      <c r="E402" s="1301"/>
      <c r="F402" s="1302"/>
      <c r="G402" s="863" t="s">
        <v>657</v>
      </c>
      <c r="H402" s="863"/>
      <c r="I402" s="863"/>
      <c r="J402" s="863"/>
      <c r="K402" s="863"/>
      <c r="L402" s="864"/>
      <c r="M402" s="847" t="s">
        <v>3400</v>
      </c>
      <c r="N402" s="848"/>
      <c r="O402" s="848"/>
      <c r="P402" s="932"/>
      <c r="Q402" s="877"/>
      <c r="R402" s="878"/>
      <c r="S402" s="878"/>
      <c r="T402" s="878"/>
      <c r="U402" s="878"/>
      <c r="V402" s="878"/>
      <c r="W402" s="878"/>
      <c r="X402" s="878"/>
      <c r="Y402" s="878"/>
      <c r="Z402" s="878"/>
      <c r="AA402" s="878"/>
      <c r="AB402" s="878"/>
      <c r="AC402" s="878"/>
      <c r="AD402" s="878"/>
      <c r="AE402" s="878"/>
      <c r="AF402" s="878"/>
      <c r="AG402" s="878"/>
      <c r="AH402" s="878"/>
      <c r="AI402" s="878"/>
      <c r="AJ402" s="878"/>
      <c r="AK402" s="878"/>
      <c r="AL402" s="878"/>
      <c r="AM402" s="879"/>
      <c r="AN402" s="492"/>
      <c r="AO402" s="508"/>
      <c r="AP402" s="180"/>
      <c r="CF402" s="404" t="s">
        <v>1493</v>
      </c>
      <c r="CG402" s="404" t="s">
        <v>1495</v>
      </c>
    </row>
    <row r="403" spans="1:85" ht="15" customHeight="1" x14ac:dyDescent="0.2">
      <c r="A403" s="147"/>
      <c r="B403" s="436"/>
      <c r="C403" s="1464"/>
      <c r="D403" s="1301"/>
      <c r="E403" s="1301"/>
      <c r="F403" s="1302"/>
      <c r="G403" s="863" t="s">
        <v>661</v>
      </c>
      <c r="H403" s="863"/>
      <c r="I403" s="863"/>
      <c r="J403" s="863"/>
      <c r="K403" s="863"/>
      <c r="L403" s="864"/>
      <c r="M403" s="868"/>
      <c r="N403" s="815"/>
      <c r="O403" s="815"/>
      <c r="P403" s="869"/>
      <c r="Q403" s="1096" t="s">
        <v>674</v>
      </c>
      <c r="R403" s="1097"/>
      <c r="S403" s="1097"/>
      <c r="T403" s="1097"/>
      <c r="U403" s="1097"/>
      <c r="V403" s="1097"/>
      <c r="W403" s="1097"/>
      <c r="X403" s="1097"/>
      <c r="Y403" s="1097"/>
      <c r="Z403" s="1097"/>
      <c r="AA403" s="1097"/>
      <c r="AB403" s="1097"/>
      <c r="AC403" s="1097"/>
      <c r="AD403" s="1097"/>
      <c r="AE403" s="1097"/>
      <c r="AF403" s="1097"/>
      <c r="AG403" s="1097"/>
      <c r="AH403" s="1097"/>
      <c r="AI403" s="1097"/>
      <c r="AJ403" s="1097"/>
      <c r="AK403" s="1097"/>
      <c r="AL403" s="1097"/>
      <c r="AM403" s="1098"/>
      <c r="AN403" s="492"/>
      <c r="AO403" s="508"/>
      <c r="AP403" s="180"/>
      <c r="CF403" s="404" t="s">
        <v>1494</v>
      </c>
      <c r="CG403" s="404" t="s">
        <v>1496</v>
      </c>
    </row>
    <row r="404" spans="1:85" ht="15" customHeight="1" x14ac:dyDescent="0.2">
      <c r="A404" s="147"/>
      <c r="B404" s="436"/>
      <c r="C404" s="1464"/>
      <c r="D404" s="1301"/>
      <c r="E404" s="1301"/>
      <c r="F404" s="1302"/>
      <c r="G404" s="863" t="s">
        <v>662</v>
      </c>
      <c r="H404" s="863"/>
      <c r="I404" s="863"/>
      <c r="J404" s="863"/>
      <c r="K404" s="863"/>
      <c r="L404" s="864"/>
      <c r="M404" s="847" t="s">
        <v>3400</v>
      </c>
      <c r="N404" s="848"/>
      <c r="O404" s="848"/>
      <c r="P404" s="932"/>
      <c r="Q404" s="1096" t="s">
        <v>675</v>
      </c>
      <c r="R404" s="1097"/>
      <c r="S404" s="1097"/>
      <c r="T404" s="1097"/>
      <c r="U404" s="1097"/>
      <c r="V404" s="1097"/>
      <c r="W404" s="1097"/>
      <c r="X404" s="1097"/>
      <c r="Y404" s="1097"/>
      <c r="Z404" s="1097"/>
      <c r="AA404" s="1097"/>
      <c r="AB404" s="1097"/>
      <c r="AC404" s="1097"/>
      <c r="AD404" s="1097"/>
      <c r="AE404" s="1097"/>
      <c r="AF404" s="1097"/>
      <c r="AG404" s="1097"/>
      <c r="AH404" s="1097"/>
      <c r="AI404" s="1097"/>
      <c r="AJ404" s="1097"/>
      <c r="AK404" s="1097"/>
      <c r="AL404" s="1097"/>
      <c r="AM404" s="1098"/>
      <c r="AN404" s="492"/>
      <c r="AO404" s="508"/>
      <c r="AP404" s="180"/>
      <c r="CF404" s="404" t="s">
        <v>1495</v>
      </c>
      <c r="CG404" s="404" t="s">
        <v>1497</v>
      </c>
    </row>
    <row r="405" spans="1:85" ht="15" customHeight="1" x14ac:dyDescent="0.2">
      <c r="A405" s="147"/>
      <c r="B405" s="436"/>
      <c r="C405" s="1464"/>
      <c r="D405" s="1301"/>
      <c r="E405" s="1301"/>
      <c r="F405" s="1302"/>
      <c r="G405" s="757" t="s">
        <v>3484</v>
      </c>
      <c r="H405" s="757"/>
      <c r="I405" s="757"/>
      <c r="J405" s="757"/>
      <c r="K405" s="757"/>
      <c r="L405" s="758"/>
      <c r="M405" s="1241"/>
      <c r="N405" s="973"/>
      <c r="O405" s="973"/>
      <c r="P405" s="973"/>
      <c r="Q405" s="973"/>
      <c r="R405" s="973"/>
      <c r="S405" s="973"/>
      <c r="T405" s="973"/>
      <c r="U405" s="973"/>
      <c r="V405" s="973"/>
      <c r="W405" s="974"/>
      <c r="X405" s="894" t="s">
        <v>678</v>
      </c>
      <c r="Y405" s="895"/>
      <c r="Z405" s="895"/>
      <c r="AA405" s="895"/>
      <c r="AB405" s="895"/>
      <c r="AC405" s="895"/>
      <c r="AD405" s="895"/>
      <c r="AE405" s="895"/>
      <c r="AF405" s="895"/>
      <c r="AG405" s="895"/>
      <c r="AH405" s="895"/>
      <c r="AI405" s="895"/>
      <c r="AJ405" s="895"/>
      <c r="AK405" s="895"/>
      <c r="AL405" s="895"/>
      <c r="AM405" s="896"/>
      <c r="AN405" s="492"/>
      <c r="AO405" s="508"/>
      <c r="AP405" s="180"/>
      <c r="BL405" s="16" t="str">
        <f>LEFT(M405,1)</f>
        <v/>
      </c>
      <c r="BM405" s="67" t="str">
        <f t="shared" ref="BM405" si="117">MID($BL405,COLUMN()-64,1)</f>
        <v/>
      </c>
      <c r="CF405" s="404" t="s">
        <v>1496</v>
      </c>
      <c r="CG405" s="404" t="s">
        <v>1498</v>
      </c>
    </row>
    <row r="406" spans="1:85" ht="15" customHeight="1" thickBot="1" x14ac:dyDescent="0.25">
      <c r="A406" s="147"/>
      <c r="B406" s="436"/>
      <c r="C406" s="1464"/>
      <c r="D406" s="1381"/>
      <c r="E406" s="1381"/>
      <c r="F406" s="1382"/>
      <c r="G406" s="1285"/>
      <c r="H406" s="1285"/>
      <c r="I406" s="1285"/>
      <c r="J406" s="1285"/>
      <c r="K406" s="1285"/>
      <c r="L406" s="1286"/>
      <c r="M406" s="1313"/>
      <c r="N406" s="1314"/>
      <c r="O406" s="1314"/>
      <c r="P406" s="1315"/>
      <c r="Q406" s="465" t="s">
        <v>26</v>
      </c>
      <c r="R406" s="1316"/>
      <c r="S406" s="1316"/>
      <c r="T406" s="1316"/>
      <c r="U406" s="1316"/>
      <c r="V406" s="1308" t="s">
        <v>25</v>
      </c>
      <c r="W406" s="1309"/>
      <c r="X406" s="1310" t="s">
        <v>752</v>
      </c>
      <c r="Y406" s="1311"/>
      <c r="Z406" s="1311"/>
      <c r="AA406" s="1311"/>
      <c r="AB406" s="1311"/>
      <c r="AC406" s="1311"/>
      <c r="AD406" s="1311"/>
      <c r="AE406" s="1311"/>
      <c r="AF406" s="1311"/>
      <c r="AG406" s="1311"/>
      <c r="AH406" s="1311"/>
      <c r="AI406" s="1311"/>
      <c r="AJ406" s="1311"/>
      <c r="AK406" s="1311"/>
      <c r="AL406" s="1311"/>
      <c r="AM406" s="1312"/>
      <c r="AN406" s="492"/>
      <c r="AO406" s="508"/>
      <c r="AP406" s="180"/>
      <c r="BL406" s="48" t="str">
        <f>M406&amp;R406</f>
        <v/>
      </c>
      <c r="CF406" s="404" t="s">
        <v>1497</v>
      </c>
      <c r="CG406" s="404" t="s">
        <v>1499</v>
      </c>
    </row>
    <row r="407" spans="1:85" ht="15" customHeight="1" thickTop="1" x14ac:dyDescent="0.2">
      <c r="A407" s="147"/>
      <c r="B407" s="436"/>
      <c r="C407" s="1464"/>
      <c r="D407" s="1377" t="s">
        <v>748</v>
      </c>
      <c r="E407" s="1377"/>
      <c r="F407" s="1378"/>
      <c r="G407" s="807" t="s">
        <v>593</v>
      </c>
      <c r="H407" s="807"/>
      <c r="I407" s="807"/>
      <c r="J407" s="807"/>
      <c r="K407" s="807"/>
      <c r="L407" s="808"/>
      <c r="M407" s="1372"/>
      <c r="N407" s="1373"/>
      <c r="O407" s="1373"/>
      <c r="P407" s="1373"/>
      <c r="Q407" s="1373"/>
      <c r="R407" s="1373"/>
      <c r="S407" s="1373"/>
      <c r="T407" s="1374"/>
      <c r="U407" s="1375" t="s">
        <v>1012</v>
      </c>
      <c r="V407" s="1375"/>
      <c r="W407" s="1375"/>
      <c r="X407" s="1375"/>
      <c r="Y407" s="1375"/>
      <c r="Z407" s="1375"/>
      <c r="AA407" s="1375"/>
      <c r="AB407" s="1375"/>
      <c r="AC407" s="1375"/>
      <c r="AD407" s="1375"/>
      <c r="AE407" s="1375"/>
      <c r="AF407" s="1375"/>
      <c r="AG407" s="1375"/>
      <c r="AH407" s="1375"/>
      <c r="AI407" s="1375"/>
      <c r="AJ407" s="1375"/>
      <c r="AK407" s="1375"/>
      <c r="AL407" s="1375"/>
      <c r="AM407" s="1376"/>
      <c r="AN407" s="492"/>
      <c r="AO407" s="508"/>
      <c r="AP407" s="180"/>
      <c r="CF407" s="404" t="s">
        <v>1498</v>
      </c>
      <c r="CG407" s="404" t="s">
        <v>1500</v>
      </c>
    </row>
    <row r="408" spans="1:85" ht="15" hidden="1" customHeight="1" x14ac:dyDescent="0.2">
      <c r="A408" s="255"/>
      <c r="B408" s="436"/>
      <c r="C408" s="1464"/>
      <c r="D408" s="1377"/>
      <c r="E408" s="1377"/>
      <c r="F408" s="1378"/>
      <c r="G408" s="897"/>
      <c r="H408" s="897"/>
      <c r="I408" s="897"/>
      <c r="J408" s="897"/>
      <c r="K408" s="897"/>
      <c r="L408" s="898"/>
      <c r="M408" s="835" t="s">
        <v>225</v>
      </c>
      <c r="N408" s="836"/>
      <c r="O408" s="837"/>
      <c r="P408" s="53" t="str">
        <f>MID($M$407,COLUMN()-15,1)</f>
        <v/>
      </c>
      <c r="Q408" s="53" t="str">
        <f t="shared" ref="Q408:Y408" si="118">MID($M$407,COLUMN()-15,1)</f>
        <v/>
      </c>
      <c r="R408" s="53" t="str">
        <f t="shared" si="118"/>
        <v/>
      </c>
      <c r="S408" s="53" t="str">
        <f t="shared" si="118"/>
        <v/>
      </c>
      <c r="T408" s="53" t="str">
        <f t="shared" si="118"/>
        <v/>
      </c>
      <c r="U408" s="53" t="str">
        <f t="shared" si="118"/>
        <v/>
      </c>
      <c r="V408" s="53" t="str">
        <f t="shared" si="118"/>
        <v/>
      </c>
      <c r="W408" s="53" t="str">
        <f t="shared" si="118"/>
        <v/>
      </c>
      <c r="X408" s="53" t="str">
        <f t="shared" si="118"/>
        <v/>
      </c>
      <c r="Y408" s="53" t="str">
        <f t="shared" si="118"/>
        <v/>
      </c>
      <c r="Z408" s="877"/>
      <c r="AA408" s="878"/>
      <c r="AB408" s="878"/>
      <c r="AC408" s="878"/>
      <c r="AD408" s="878"/>
      <c r="AE408" s="878"/>
      <c r="AF408" s="878"/>
      <c r="AG408" s="878"/>
      <c r="AH408" s="878"/>
      <c r="AI408" s="878"/>
      <c r="AJ408" s="878"/>
      <c r="AK408" s="878"/>
      <c r="AL408" s="878"/>
      <c r="AM408" s="879"/>
      <c r="AN408" s="492"/>
      <c r="AO408" s="508"/>
      <c r="AP408" s="180"/>
      <c r="CF408" s="404" t="s">
        <v>1499</v>
      </c>
      <c r="CG408" s="404" t="s">
        <v>1501</v>
      </c>
    </row>
    <row r="409" spans="1:85" ht="15" customHeight="1" x14ac:dyDescent="0.2">
      <c r="A409" s="147"/>
      <c r="B409" s="436"/>
      <c r="C409" s="1464"/>
      <c r="D409" s="1377"/>
      <c r="E409" s="1377"/>
      <c r="F409" s="1378"/>
      <c r="G409" s="863" t="s">
        <v>109</v>
      </c>
      <c r="H409" s="863"/>
      <c r="I409" s="863"/>
      <c r="J409" s="863"/>
      <c r="K409" s="863"/>
      <c r="L409" s="864"/>
      <c r="M409" s="847" t="s">
        <v>3227</v>
      </c>
      <c r="N409" s="848"/>
      <c r="O409" s="848"/>
      <c r="P409" s="861"/>
      <c r="Q409" s="862"/>
      <c r="R409" s="498" t="s">
        <v>231</v>
      </c>
      <c r="S409" s="861"/>
      <c r="T409" s="862"/>
      <c r="U409" s="497" t="s">
        <v>232</v>
      </c>
      <c r="V409" s="861"/>
      <c r="W409" s="862"/>
      <c r="X409" s="497" t="s">
        <v>233</v>
      </c>
      <c r="Y409" s="878"/>
      <c r="Z409" s="878"/>
      <c r="AA409" s="878"/>
      <c r="AB409" s="878"/>
      <c r="AC409" s="878"/>
      <c r="AD409" s="878"/>
      <c r="AE409" s="878"/>
      <c r="AF409" s="878"/>
      <c r="AG409" s="878"/>
      <c r="AH409" s="878"/>
      <c r="AI409" s="878"/>
      <c r="AJ409" s="878"/>
      <c r="AK409" s="878"/>
      <c r="AL409" s="878"/>
      <c r="AM409" s="879"/>
      <c r="AN409" s="492"/>
      <c r="AO409" s="508"/>
      <c r="AP409" s="393"/>
      <c r="AR409" s="186"/>
      <c r="AS409" s="186"/>
      <c r="AT409" s="186"/>
      <c r="AU409" s="186"/>
      <c r="AV409" s="186"/>
      <c r="AW409" s="186"/>
      <c r="AX409" s="186"/>
      <c r="AY409" s="186"/>
      <c r="AZ409" s="186"/>
      <c r="BA409" s="186"/>
      <c r="BB409" s="186"/>
      <c r="BC409" s="186"/>
      <c r="BD409" s="186"/>
      <c r="BE409" s="186"/>
      <c r="BF409" s="186"/>
      <c r="BG409" s="186"/>
      <c r="BH409" s="186"/>
      <c r="BI409" s="186"/>
      <c r="BL409" s="16" t="str">
        <f>IF(M409="選択▼","",M409&amp;P409&amp;R409&amp;S409&amp;U409&amp;V409&amp;X409)</f>
        <v/>
      </c>
      <c r="BM409" s="67" t="str">
        <f>MID(P409,COLUMN()-64,1)</f>
        <v/>
      </c>
      <c r="BN409" s="67" t="str">
        <f>MID(P409,COLUMN()-64,1)</f>
        <v/>
      </c>
      <c r="BO409" s="67" t="str">
        <f>MID(S409,COLUMN()-66,1)</f>
        <v/>
      </c>
      <c r="BP409" s="67" t="str">
        <f>MID(S409,COLUMN()-66,1)</f>
        <v/>
      </c>
      <c r="BQ409" s="67" t="str">
        <f>MID(V409,COLUMN()-68,1)</f>
        <v/>
      </c>
      <c r="BR409" s="67" t="str">
        <f>MID(V409,COLUMN()-68,1)</f>
        <v/>
      </c>
      <c r="BS409" s="83" t="str">
        <f>IF(★法人その他入力!M409="平成","H",IF(★法人その他入力!M409="昭和","S",IF(★法人その他入力!M409="大正","T",IF(★法人その他入力!M409="明治","M",""))))</f>
        <v/>
      </c>
      <c r="CF409" s="404" t="s">
        <v>1500</v>
      </c>
      <c r="CG409" s="404" t="s">
        <v>1502</v>
      </c>
    </row>
    <row r="410" spans="1:85" ht="15" customHeight="1" x14ac:dyDescent="0.2">
      <c r="A410" s="147"/>
      <c r="B410" s="436"/>
      <c r="C410" s="1464"/>
      <c r="D410" s="1377"/>
      <c r="E410" s="1377"/>
      <c r="F410" s="1378"/>
      <c r="G410" s="863" t="s">
        <v>657</v>
      </c>
      <c r="H410" s="863"/>
      <c r="I410" s="863"/>
      <c r="J410" s="863"/>
      <c r="K410" s="863"/>
      <c r="L410" s="864"/>
      <c r="M410" s="847" t="s">
        <v>3400</v>
      </c>
      <c r="N410" s="848"/>
      <c r="O410" s="848"/>
      <c r="P410" s="932"/>
      <c r="Q410" s="877"/>
      <c r="R410" s="878"/>
      <c r="S410" s="878"/>
      <c r="T410" s="878"/>
      <c r="U410" s="878"/>
      <c r="V410" s="878"/>
      <c r="W410" s="878"/>
      <c r="X410" s="878"/>
      <c r="Y410" s="878"/>
      <c r="Z410" s="878"/>
      <c r="AA410" s="878"/>
      <c r="AB410" s="878"/>
      <c r="AC410" s="878"/>
      <c r="AD410" s="878"/>
      <c r="AE410" s="878"/>
      <c r="AF410" s="878"/>
      <c r="AG410" s="878"/>
      <c r="AH410" s="878"/>
      <c r="AI410" s="878"/>
      <c r="AJ410" s="878"/>
      <c r="AK410" s="878"/>
      <c r="AL410" s="878"/>
      <c r="AM410" s="879"/>
      <c r="AN410" s="492"/>
      <c r="AO410" s="508"/>
      <c r="AP410" s="180"/>
      <c r="CF410" s="404" t="s">
        <v>1501</v>
      </c>
      <c r="CG410" s="404" t="s">
        <v>1503</v>
      </c>
    </row>
    <row r="411" spans="1:85" ht="15" customHeight="1" x14ac:dyDescent="0.2">
      <c r="A411" s="147"/>
      <c r="B411" s="436"/>
      <c r="C411" s="1464"/>
      <c r="D411" s="1377"/>
      <c r="E411" s="1377"/>
      <c r="F411" s="1378"/>
      <c r="G411" s="863" t="s">
        <v>661</v>
      </c>
      <c r="H411" s="863"/>
      <c r="I411" s="863"/>
      <c r="J411" s="863"/>
      <c r="K411" s="863"/>
      <c r="L411" s="864"/>
      <c r="M411" s="868"/>
      <c r="N411" s="815"/>
      <c r="O411" s="815"/>
      <c r="P411" s="869"/>
      <c r="Q411" s="1096" t="s">
        <v>674</v>
      </c>
      <c r="R411" s="1097"/>
      <c r="S411" s="1097"/>
      <c r="T411" s="1097"/>
      <c r="U411" s="1097"/>
      <c r="V411" s="1097"/>
      <c r="W411" s="1097"/>
      <c r="X411" s="1097"/>
      <c r="Y411" s="1097"/>
      <c r="Z411" s="1097"/>
      <c r="AA411" s="1097"/>
      <c r="AB411" s="1097"/>
      <c r="AC411" s="1097"/>
      <c r="AD411" s="1097"/>
      <c r="AE411" s="1097"/>
      <c r="AF411" s="1097"/>
      <c r="AG411" s="1097"/>
      <c r="AH411" s="1097"/>
      <c r="AI411" s="1097"/>
      <c r="AJ411" s="1097"/>
      <c r="AK411" s="1097"/>
      <c r="AL411" s="1097"/>
      <c r="AM411" s="1098"/>
      <c r="AN411" s="492"/>
      <c r="AO411" s="508"/>
      <c r="AP411" s="180"/>
      <c r="CF411" s="404" t="s">
        <v>1502</v>
      </c>
      <c r="CG411" s="404" t="s">
        <v>1504</v>
      </c>
    </row>
    <row r="412" spans="1:85" ht="15" customHeight="1" x14ac:dyDescent="0.2">
      <c r="A412" s="147"/>
      <c r="B412" s="436"/>
      <c r="C412" s="1464"/>
      <c r="D412" s="1377"/>
      <c r="E412" s="1377"/>
      <c r="F412" s="1378"/>
      <c r="G412" s="863" t="s">
        <v>662</v>
      </c>
      <c r="H412" s="863"/>
      <c r="I412" s="863"/>
      <c r="J412" s="863"/>
      <c r="K412" s="863"/>
      <c r="L412" s="864"/>
      <c r="M412" s="847" t="s">
        <v>3400</v>
      </c>
      <c r="N412" s="848"/>
      <c r="O412" s="848"/>
      <c r="P412" s="932"/>
      <c r="Q412" s="1096" t="s">
        <v>675</v>
      </c>
      <c r="R412" s="1097"/>
      <c r="S412" s="1097"/>
      <c r="T412" s="1097"/>
      <c r="U412" s="1097"/>
      <c r="V412" s="1097"/>
      <c r="W412" s="1097"/>
      <c r="X412" s="1097"/>
      <c r="Y412" s="1097"/>
      <c r="Z412" s="1097"/>
      <c r="AA412" s="1097"/>
      <c r="AB412" s="1097"/>
      <c r="AC412" s="1097"/>
      <c r="AD412" s="1097"/>
      <c r="AE412" s="1097"/>
      <c r="AF412" s="1097"/>
      <c r="AG412" s="1097"/>
      <c r="AH412" s="1097"/>
      <c r="AI412" s="1097"/>
      <c r="AJ412" s="1097"/>
      <c r="AK412" s="1097"/>
      <c r="AL412" s="1097"/>
      <c r="AM412" s="1098"/>
      <c r="AN412" s="492"/>
      <c r="AO412" s="508"/>
      <c r="AP412" s="180"/>
      <c r="CF412" s="404" t="s">
        <v>1503</v>
      </c>
      <c r="CG412" s="404" t="s">
        <v>1505</v>
      </c>
    </row>
    <row r="413" spans="1:85" ht="15" customHeight="1" x14ac:dyDescent="0.2">
      <c r="A413" s="147"/>
      <c r="B413" s="436"/>
      <c r="C413" s="1464"/>
      <c r="D413" s="1377"/>
      <c r="E413" s="1377"/>
      <c r="F413" s="1378"/>
      <c r="G413" s="757" t="s">
        <v>3484</v>
      </c>
      <c r="H413" s="757"/>
      <c r="I413" s="757"/>
      <c r="J413" s="757"/>
      <c r="K413" s="757"/>
      <c r="L413" s="758"/>
      <c r="M413" s="1241"/>
      <c r="N413" s="973"/>
      <c r="O413" s="973"/>
      <c r="P413" s="973"/>
      <c r="Q413" s="973"/>
      <c r="R413" s="973"/>
      <c r="S413" s="973"/>
      <c r="T413" s="973"/>
      <c r="U413" s="973"/>
      <c r="V413" s="973"/>
      <c r="W413" s="974"/>
      <c r="X413" s="894" t="s">
        <v>678</v>
      </c>
      <c r="Y413" s="895"/>
      <c r="Z413" s="895"/>
      <c r="AA413" s="895"/>
      <c r="AB413" s="895"/>
      <c r="AC413" s="895"/>
      <c r="AD413" s="895"/>
      <c r="AE413" s="895"/>
      <c r="AF413" s="895"/>
      <c r="AG413" s="895"/>
      <c r="AH413" s="895"/>
      <c r="AI413" s="895"/>
      <c r="AJ413" s="895"/>
      <c r="AK413" s="895"/>
      <c r="AL413" s="895"/>
      <c r="AM413" s="896"/>
      <c r="AN413" s="492"/>
      <c r="AO413" s="508"/>
      <c r="AP413" s="180"/>
      <c r="BL413" s="16" t="str">
        <f>LEFT(M413,1)</f>
        <v/>
      </c>
      <c r="BM413" s="67" t="str">
        <f t="shared" ref="BM413" si="119">MID($BL413,COLUMN()-64,1)</f>
        <v/>
      </c>
      <c r="CF413" s="404" t="s">
        <v>1504</v>
      </c>
      <c r="CG413" s="404" t="s">
        <v>1506</v>
      </c>
    </row>
    <row r="414" spans="1:85" ht="15" customHeight="1" thickBot="1" x14ac:dyDescent="0.25">
      <c r="A414" s="147"/>
      <c r="B414" s="436"/>
      <c r="C414" s="1464"/>
      <c r="D414" s="1379"/>
      <c r="E414" s="1379"/>
      <c r="F414" s="1380"/>
      <c r="G414" s="1285"/>
      <c r="H414" s="1285"/>
      <c r="I414" s="1285"/>
      <c r="J414" s="1285"/>
      <c r="K414" s="1285"/>
      <c r="L414" s="1286"/>
      <c r="M414" s="1313"/>
      <c r="N414" s="1314"/>
      <c r="O414" s="1314"/>
      <c r="P414" s="1315"/>
      <c r="Q414" s="465" t="s">
        <v>26</v>
      </c>
      <c r="R414" s="1316"/>
      <c r="S414" s="1316"/>
      <c r="T414" s="1316"/>
      <c r="U414" s="1316"/>
      <c r="V414" s="1308" t="s">
        <v>25</v>
      </c>
      <c r="W414" s="1309"/>
      <c r="X414" s="1310" t="s">
        <v>752</v>
      </c>
      <c r="Y414" s="1311"/>
      <c r="Z414" s="1311"/>
      <c r="AA414" s="1311"/>
      <c r="AB414" s="1311"/>
      <c r="AC414" s="1311"/>
      <c r="AD414" s="1311"/>
      <c r="AE414" s="1311"/>
      <c r="AF414" s="1311"/>
      <c r="AG414" s="1311"/>
      <c r="AH414" s="1311"/>
      <c r="AI414" s="1311"/>
      <c r="AJ414" s="1311"/>
      <c r="AK414" s="1311"/>
      <c r="AL414" s="1311"/>
      <c r="AM414" s="1312"/>
      <c r="AN414" s="492"/>
      <c r="AO414" s="508"/>
      <c r="AP414" s="180"/>
      <c r="BL414" s="48" t="str">
        <f>M414&amp;R414</f>
        <v/>
      </c>
      <c r="CF414" s="404" t="s">
        <v>1505</v>
      </c>
      <c r="CG414" s="404" t="s">
        <v>1507</v>
      </c>
    </row>
    <row r="415" spans="1:85" ht="15" customHeight="1" thickTop="1" x14ac:dyDescent="0.2">
      <c r="A415" s="147"/>
      <c r="B415" s="436"/>
      <c r="C415" s="1464"/>
      <c r="D415" s="1301" t="s">
        <v>749</v>
      </c>
      <c r="E415" s="1301"/>
      <c r="F415" s="1302"/>
      <c r="G415" s="807" t="s">
        <v>593</v>
      </c>
      <c r="H415" s="807"/>
      <c r="I415" s="807"/>
      <c r="J415" s="807"/>
      <c r="K415" s="807"/>
      <c r="L415" s="808"/>
      <c r="M415" s="1372"/>
      <c r="N415" s="1373"/>
      <c r="O415" s="1373"/>
      <c r="P415" s="1373"/>
      <c r="Q415" s="1373"/>
      <c r="R415" s="1373"/>
      <c r="S415" s="1373"/>
      <c r="T415" s="1374"/>
      <c r="U415" s="1375" t="s">
        <v>1012</v>
      </c>
      <c r="V415" s="1375"/>
      <c r="W415" s="1375"/>
      <c r="X415" s="1375"/>
      <c r="Y415" s="1375"/>
      <c r="Z415" s="1375"/>
      <c r="AA415" s="1375"/>
      <c r="AB415" s="1375"/>
      <c r="AC415" s="1375"/>
      <c r="AD415" s="1375"/>
      <c r="AE415" s="1375"/>
      <c r="AF415" s="1375"/>
      <c r="AG415" s="1375"/>
      <c r="AH415" s="1375"/>
      <c r="AI415" s="1375"/>
      <c r="AJ415" s="1375"/>
      <c r="AK415" s="1375"/>
      <c r="AL415" s="1375"/>
      <c r="AM415" s="1376"/>
      <c r="AN415" s="492"/>
      <c r="AO415" s="508"/>
      <c r="AP415" s="180"/>
      <c r="CF415" s="404" t="s">
        <v>1506</v>
      </c>
      <c r="CG415" s="404" t="s">
        <v>1508</v>
      </c>
    </row>
    <row r="416" spans="1:85" ht="15" hidden="1" customHeight="1" x14ac:dyDescent="0.2">
      <c r="A416" s="255"/>
      <c r="B416" s="436"/>
      <c r="C416" s="1464"/>
      <c r="D416" s="1301"/>
      <c r="E416" s="1301"/>
      <c r="F416" s="1302"/>
      <c r="G416" s="897"/>
      <c r="H416" s="897"/>
      <c r="I416" s="897"/>
      <c r="J416" s="897"/>
      <c r="K416" s="897"/>
      <c r="L416" s="898"/>
      <c r="M416" s="835" t="s">
        <v>225</v>
      </c>
      <c r="N416" s="836"/>
      <c r="O416" s="837"/>
      <c r="P416" s="53" t="str">
        <f>MID($M$415,COLUMN()-15,1)</f>
        <v/>
      </c>
      <c r="Q416" s="53" t="str">
        <f t="shared" ref="Q416:Y416" si="120">MID($M$415,COLUMN()-15,1)</f>
        <v/>
      </c>
      <c r="R416" s="53" t="str">
        <f t="shared" si="120"/>
        <v/>
      </c>
      <c r="S416" s="53" t="str">
        <f t="shared" si="120"/>
        <v/>
      </c>
      <c r="T416" s="53" t="str">
        <f t="shared" si="120"/>
        <v/>
      </c>
      <c r="U416" s="53" t="str">
        <f t="shared" si="120"/>
        <v/>
      </c>
      <c r="V416" s="53" t="str">
        <f t="shared" si="120"/>
        <v/>
      </c>
      <c r="W416" s="53" t="str">
        <f t="shared" si="120"/>
        <v/>
      </c>
      <c r="X416" s="53" t="str">
        <f t="shared" si="120"/>
        <v/>
      </c>
      <c r="Y416" s="53" t="str">
        <f t="shared" si="120"/>
        <v/>
      </c>
      <c r="Z416" s="877"/>
      <c r="AA416" s="878"/>
      <c r="AB416" s="878"/>
      <c r="AC416" s="878"/>
      <c r="AD416" s="878"/>
      <c r="AE416" s="878"/>
      <c r="AF416" s="878"/>
      <c r="AG416" s="878"/>
      <c r="AH416" s="878"/>
      <c r="AI416" s="878"/>
      <c r="AJ416" s="878"/>
      <c r="AK416" s="878"/>
      <c r="AL416" s="878"/>
      <c r="AM416" s="879"/>
      <c r="AN416" s="492"/>
      <c r="AO416" s="508"/>
      <c r="AP416" s="180"/>
      <c r="CF416" s="404" t="s">
        <v>1507</v>
      </c>
      <c r="CG416" s="404" t="s">
        <v>1004</v>
      </c>
    </row>
    <row r="417" spans="1:85" ht="15" customHeight="1" x14ac:dyDescent="0.2">
      <c r="A417" s="147"/>
      <c r="B417" s="436"/>
      <c r="C417" s="1464"/>
      <c r="D417" s="1301"/>
      <c r="E417" s="1301"/>
      <c r="F417" s="1302"/>
      <c r="G417" s="863" t="s">
        <v>109</v>
      </c>
      <c r="H417" s="863"/>
      <c r="I417" s="863"/>
      <c r="J417" s="863"/>
      <c r="K417" s="863"/>
      <c r="L417" s="864"/>
      <c r="M417" s="847" t="s">
        <v>3227</v>
      </c>
      <c r="N417" s="848"/>
      <c r="O417" s="848"/>
      <c r="P417" s="861"/>
      <c r="Q417" s="862"/>
      <c r="R417" s="498" t="s">
        <v>231</v>
      </c>
      <c r="S417" s="861"/>
      <c r="T417" s="862"/>
      <c r="U417" s="497" t="s">
        <v>232</v>
      </c>
      <c r="V417" s="861"/>
      <c r="W417" s="862"/>
      <c r="X417" s="497" t="s">
        <v>233</v>
      </c>
      <c r="Y417" s="878"/>
      <c r="Z417" s="878"/>
      <c r="AA417" s="878"/>
      <c r="AB417" s="878"/>
      <c r="AC417" s="878"/>
      <c r="AD417" s="878"/>
      <c r="AE417" s="878"/>
      <c r="AF417" s="878"/>
      <c r="AG417" s="878"/>
      <c r="AH417" s="878"/>
      <c r="AI417" s="878"/>
      <c r="AJ417" s="878"/>
      <c r="AK417" s="878"/>
      <c r="AL417" s="878"/>
      <c r="AM417" s="879"/>
      <c r="AN417" s="492"/>
      <c r="AO417" s="508"/>
      <c r="AP417" s="393"/>
      <c r="AR417" s="186"/>
      <c r="AS417" s="186"/>
      <c r="AT417" s="186"/>
      <c r="AU417" s="186"/>
      <c r="AV417" s="186"/>
      <c r="AW417" s="186"/>
      <c r="AX417" s="186"/>
      <c r="AY417" s="186"/>
      <c r="AZ417" s="186"/>
      <c r="BA417" s="186"/>
      <c r="BB417" s="186"/>
      <c r="BC417" s="186"/>
      <c r="BD417" s="186"/>
      <c r="BE417" s="186"/>
      <c r="BF417" s="186"/>
      <c r="BG417" s="186"/>
      <c r="BH417" s="186"/>
      <c r="BI417" s="186"/>
      <c r="BL417" s="16" t="str">
        <f>IF(M417="選択▼","",M417&amp;P417&amp;R417&amp;S417&amp;U417&amp;V417&amp;X417)</f>
        <v/>
      </c>
      <c r="BM417" s="67" t="str">
        <f>MID(P417,COLUMN()-64,1)</f>
        <v/>
      </c>
      <c r="BN417" s="67" t="str">
        <f>MID(P417,COLUMN()-64,1)</f>
        <v/>
      </c>
      <c r="BO417" s="67" t="str">
        <f>MID(S417,COLUMN()-66,1)</f>
        <v/>
      </c>
      <c r="BP417" s="67" t="str">
        <f>MID(S417,COLUMN()-66,1)</f>
        <v/>
      </c>
      <c r="BQ417" s="67" t="str">
        <f>MID(V417,COLUMN()-68,1)</f>
        <v/>
      </c>
      <c r="BR417" s="67" t="str">
        <f>MID(V417,COLUMN()-68,1)</f>
        <v/>
      </c>
      <c r="BS417" s="83" t="str">
        <f>IF(★法人その他入力!M417="平成","H",IF(★法人その他入力!M417="昭和","S",IF(★法人その他入力!M417="大正","T",IF(★法人その他入力!M417="明治","M",""))))</f>
        <v/>
      </c>
      <c r="CF417" s="404" t="s">
        <v>1508</v>
      </c>
      <c r="CG417" s="132" t="s">
        <v>1509</v>
      </c>
    </row>
    <row r="418" spans="1:85" ht="15" customHeight="1" x14ac:dyDescent="0.2">
      <c r="A418" s="147"/>
      <c r="B418" s="436"/>
      <c r="C418" s="1464"/>
      <c r="D418" s="1301"/>
      <c r="E418" s="1301"/>
      <c r="F418" s="1302"/>
      <c r="G418" s="863" t="s">
        <v>657</v>
      </c>
      <c r="H418" s="863"/>
      <c r="I418" s="863"/>
      <c r="J418" s="863"/>
      <c r="K418" s="863"/>
      <c r="L418" s="864"/>
      <c r="M418" s="847" t="s">
        <v>3400</v>
      </c>
      <c r="N418" s="848"/>
      <c r="O418" s="848"/>
      <c r="P418" s="932"/>
      <c r="Q418" s="877"/>
      <c r="R418" s="878"/>
      <c r="S418" s="878"/>
      <c r="T418" s="878"/>
      <c r="U418" s="878"/>
      <c r="V418" s="878"/>
      <c r="W418" s="878"/>
      <c r="X418" s="878"/>
      <c r="Y418" s="878"/>
      <c r="Z418" s="878"/>
      <c r="AA418" s="878"/>
      <c r="AB418" s="878"/>
      <c r="AC418" s="878"/>
      <c r="AD418" s="878"/>
      <c r="AE418" s="878"/>
      <c r="AF418" s="878"/>
      <c r="AG418" s="878"/>
      <c r="AH418" s="878"/>
      <c r="AI418" s="878"/>
      <c r="AJ418" s="878"/>
      <c r="AK418" s="878"/>
      <c r="AL418" s="878"/>
      <c r="AM418" s="879"/>
      <c r="AN418" s="492"/>
      <c r="AO418" s="508"/>
      <c r="AP418" s="180"/>
      <c r="CF418" s="404" t="s">
        <v>1004</v>
      </c>
      <c r="CG418" s="404" t="s">
        <v>1510</v>
      </c>
    </row>
    <row r="419" spans="1:85" ht="15" customHeight="1" x14ac:dyDescent="0.2">
      <c r="A419" s="147"/>
      <c r="B419" s="436"/>
      <c r="C419" s="1464"/>
      <c r="D419" s="1301"/>
      <c r="E419" s="1301"/>
      <c r="F419" s="1302"/>
      <c r="G419" s="863" t="s">
        <v>661</v>
      </c>
      <c r="H419" s="863"/>
      <c r="I419" s="863"/>
      <c r="J419" s="863"/>
      <c r="K419" s="863"/>
      <c r="L419" s="864"/>
      <c r="M419" s="868"/>
      <c r="N419" s="815"/>
      <c r="O419" s="815"/>
      <c r="P419" s="869"/>
      <c r="Q419" s="1096" t="s">
        <v>674</v>
      </c>
      <c r="R419" s="1097"/>
      <c r="S419" s="1097"/>
      <c r="T419" s="1097"/>
      <c r="U419" s="1097"/>
      <c r="V419" s="1097"/>
      <c r="W419" s="1097"/>
      <c r="X419" s="1097"/>
      <c r="Y419" s="1097"/>
      <c r="Z419" s="1097"/>
      <c r="AA419" s="1097"/>
      <c r="AB419" s="1097"/>
      <c r="AC419" s="1097"/>
      <c r="AD419" s="1097"/>
      <c r="AE419" s="1097"/>
      <c r="AF419" s="1097"/>
      <c r="AG419" s="1097"/>
      <c r="AH419" s="1097"/>
      <c r="AI419" s="1097"/>
      <c r="AJ419" s="1097"/>
      <c r="AK419" s="1097"/>
      <c r="AL419" s="1097"/>
      <c r="AM419" s="1098"/>
      <c r="AN419" s="492"/>
      <c r="AO419" s="508"/>
      <c r="AP419" s="180"/>
      <c r="CF419" s="132" t="s">
        <v>1509</v>
      </c>
      <c r="CG419" s="404" t="s">
        <v>1511</v>
      </c>
    </row>
    <row r="420" spans="1:85" ht="15" customHeight="1" x14ac:dyDescent="0.2">
      <c r="A420" s="147"/>
      <c r="B420" s="436"/>
      <c r="C420" s="1464"/>
      <c r="D420" s="1301"/>
      <c r="E420" s="1301"/>
      <c r="F420" s="1302"/>
      <c r="G420" s="863" t="s">
        <v>662</v>
      </c>
      <c r="H420" s="863"/>
      <c r="I420" s="863"/>
      <c r="J420" s="863"/>
      <c r="K420" s="863"/>
      <c r="L420" s="864"/>
      <c r="M420" s="847" t="s">
        <v>3400</v>
      </c>
      <c r="N420" s="848"/>
      <c r="O420" s="848"/>
      <c r="P420" s="932"/>
      <c r="Q420" s="1096" t="s">
        <v>675</v>
      </c>
      <c r="R420" s="1097"/>
      <c r="S420" s="1097"/>
      <c r="T420" s="1097"/>
      <c r="U420" s="1097"/>
      <c r="V420" s="1097"/>
      <c r="W420" s="1097"/>
      <c r="X420" s="1097"/>
      <c r="Y420" s="1097"/>
      <c r="Z420" s="1097"/>
      <c r="AA420" s="1097"/>
      <c r="AB420" s="1097"/>
      <c r="AC420" s="1097"/>
      <c r="AD420" s="1097"/>
      <c r="AE420" s="1097"/>
      <c r="AF420" s="1097"/>
      <c r="AG420" s="1097"/>
      <c r="AH420" s="1097"/>
      <c r="AI420" s="1097"/>
      <c r="AJ420" s="1097"/>
      <c r="AK420" s="1097"/>
      <c r="AL420" s="1097"/>
      <c r="AM420" s="1098"/>
      <c r="AN420" s="492"/>
      <c r="AO420" s="508"/>
      <c r="AP420" s="180"/>
      <c r="CF420" s="404" t="s">
        <v>1510</v>
      </c>
      <c r="CG420" s="404" t="s">
        <v>1512</v>
      </c>
    </row>
    <row r="421" spans="1:85" ht="15" customHeight="1" x14ac:dyDescent="0.2">
      <c r="A421" s="147"/>
      <c r="B421" s="436"/>
      <c r="C421" s="1464"/>
      <c r="D421" s="1301"/>
      <c r="E421" s="1301"/>
      <c r="F421" s="1302"/>
      <c r="G421" s="757" t="s">
        <v>3484</v>
      </c>
      <c r="H421" s="757"/>
      <c r="I421" s="757"/>
      <c r="J421" s="757"/>
      <c r="K421" s="757"/>
      <c r="L421" s="758"/>
      <c r="M421" s="1241"/>
      <c r="N421" s="973"/>
      <c r="O421" s="973"/>
      <c r="P421" s="973"/>
      <c r="Q421" s="973"/>
      <c r="R421" s="973"/>
      <c r="S421" s="973"/>
      <c r="T421" s="973"/>
      <c r="U421" s="973"/>
      <c r="V421" s="973"/>
      <c r="W421" s="974"/>
      <c r="X421" s="894" t="s">
        <v>678</v>
      </c>
      <c r="Y421" s="895"/>
      <c r="Z421" s="895"/>
      <c r="AA421" s="895"/>
      <c r="AB421" s="895"/>
      <c r="AC421" s="895"/>
      <c r="AD421" s="895"/>
      <c r="AE421" s="895"/>
      <c r="AF421" s="895"/>
      <c r="AG421" s="895"/>
      <c r="AH421" s="895"/>
      <c r="AI421" s="895"/>
      <c r="AJ421" s="895"/>
      <c r="AK421" s="895"/>
      <c r="AL421" s="895"/>
      <c r="AM421" s="896"/>
      <c r="AN421" s="492"/>
      <c r="AO421" s="508"/>
      <c r="AP421" s="180"/>
      <c r="BL421" s="16" t="str">
        <f>LEFT(M421,1)</f>
        <v/>
      </c>
      <c r="BM421" s="67" t="str">
        <f t="shared" ref="BM421" si="121">MID($BL421,COLUMN()-64,1)</f>
        <v/>
      </c>
      <c r="CF421" s="404" t="s">
        <v>1511</v>
      </c>
      <c r="CG421" s="404" t="s">
        <v>1513</v>
      </c>
    </row>
    <row r="422" spans="1:85" ht="15" customHeight="1" x14ac:dyDescent="0.2">
      <c r="A422" s="147"/>
      <c r="B422" s="436"/>
      <c r="C422" s="1465"/>
      <c r="D422" s="1303"/>
      <c r="E422" s="1303"/>
      <c r="F422" s="1304"/>
      <c r="G422" s="760"/>
      <c r="H422" s="760"/>
      <c r="I422" s="760"/>
      <c r="J422" s="760"/>
      <c r="K422" s="760"/>
      <c r="L422" s="761"/>
      <c r="M422" s="847"/>
      <c r="N422" s="848"/>
      <c r="O422" s="848"/>
      <c r="P422" s="932"/>
      <c r="Q422" s="177" t="s">
        <v>26</v>
      </c>
      <c r="R422" s="815"/>
      <c r="S422" s="815"/>
      <c r="T422" s="815"/>
      <c r="U422" s="815"/>
      <c r="V422" s="877" t="s">
        <v>25</v>
      </c>
      <c r="W422" s="879"/>
      <c r="X422" s="894" t="s">
        <v>752</v>
      </c>
      <c r="Y422" s="895"/>
      <c r="Z422" s="895"/>
      <c r="AA422" s="895"/>
      <c r="AB422" s="895"/>
      <c r="AC422" s="895"/>
      <c r="AD422" s="895"/>
      <c r="AE422" s="895"/>
      <c r="AF422" s="895"/>
      <c r="AG422" s="895"/>
      <c r="AH422" s="895"/>
      <c r="AI422" s="895"/>
      <c r="AJ422" s="895"/>
      <c r="AK422" s="895"/>
      <c r="AL422" s="895"/>
      <c r="AM422" s="896"/>
      <c r="AN422" s="492"/>
      <c r="AO422" s="508"/>
      <c r="AP422" s="180"/>
      <c r="BL422" s="48" t="str">
        <f t="shared" ref="BL422" si="122">M422&amp;R422</f>
        <v/>
      </c>
      <c r="CF422" s="404" t="s">
        <v>1512</v>
      </c>
      <c r="CG422" s="404" t="s">
        <v>1514</v>
      </c>
    </row>
    <row r="423" spans="1:85" ht="15" customHeight="1" thickBot="1" x14ac:dyDescent="0.25">
      <c r="A423" s="395"/>
      <c r="B423" s="437"/>
      <c r="C423" s="438"/>
      <c r="D423" s="530"/>
      <c r="E423" s="530"/>
      <c r="F423" s="530"/>
      <c r="G423" s="530"/>
      <c r="H423" s="530"/>
      <c r="I423" s="530"/>
      <c r="J423" s="530"/>
      <c r="K423" s="530"/>
      <c r="L423" s="530"/>
      <c r="M423" s="438"/>
      <c r="N423" s="438"/>
      <c r="O423" s="438"/>
      <c r="P423" s="438"/>
      <c r="Q423" s="438"/>
      <c r="R423" s="438"/>
      <c r="S423" s="438"/>
      <c r="T423" s="438"/>
      <c r="U423" s="438"/>
      <c r="V423" s="438"/>
      <c r="W423" s="438"/>
      <c r="X423" s="438"/>
      <c r="Y423" s="438"/>
      <c r="Z423" s="438"/>
      <c r="AA423" s="438"/>
      <c r="AB423" s="438"/>
      <c r="AC423" s="438"/>
      <c r="AD423" s="438"/>
      <c r="AE423" s="438"/>
      <c r="AF423" s="438"/>
      <c r="AG423" s="438"/>
      <c r="AH423" s="438"/>
      <c r="AI423" s="438"/>
      <c r="AJ423" s="438"/>
      <c r="AK423" s="438"/>
      <c r="AL423" s="438"/>
      <c r="AM423" s="438"/>
      <c r="AN423" s="438"/>
      <c r="AO423" s="509"/>
      <c r="AP423" s="402"/>
      <c r="CF423" s="404" t="s">
        <v>1513</v>
      </c>
      <c r="CG423" s="404" t="s">
        <v>1515</v>
      </c>
    </row>
    <row r="424" spans="1:85" ht="15" customHeight="1" thickTop="1" thickBot="1" x14ac:dyDescent="0.25">
      <c r="A424" s="395"/>
      <c r="B424" s="1006" t="s">
        <v>3506</v>
      </c>
      <c r="C424" s="1006"/>
      <c r="D424" s="1006"/>
      <c r="E424" s="1006"/>
      <c r="F424" s="1006"/>
      <c r="G424" s="534"/>
      <c r="H424" s="395"/>
      <c r="I424" s="395"/>
      <c r="J424" s="395"/>
      <c r="K424" s="395"/>
      <c r="L424" s="395"/>
      <c r="M424" s="393"/>
      <c r="N424" s="393"/>
      <c r="O424" s="393"/>
      <c r="P424" s="393"/>
      <c r="Q424" s="393"/>
      <c r="R424" s="393"/>
      <c r="S424" s="393"/>
      <c r="T424" s="393"/>
      <c r="U424" s="393"/>
      <c r="V424" s="393"/>
      <c r="W424" s="393"/>
      <c r="X424" s="393"/>
      <c r="Y424" s="393"/>
      <c r="Z424" s="393"/>
      <c r="AA424" s="393"/>
      <c r="AB424" s="393"/>
      <c r="AC424" s="393"/>
      <c r="AD424" s="393"/>
      <c r="AE424" s="393"/>
      <c r="AF424" s="393"/>
      <c r="AG424" s="393"/>
      <c r="AH424" s="393"/>
      <c r="AI424" s="1006" t="s">
        <v>3167</v>
      </c>
      <c r="AJ424" s="1006"/>
      <c r="AK424" s="1006"/>
      <c r="AL424" s="1006"/>
      <c r="AM424" s="1006"/>
      <c r="AN424" s="245"/>
      <c r="AO424" s="393"/>
      <c r="AP424" s="402"/>
      <c r="CF424" s="404" t="s">
        <v>1514</v>
      </c>
      <c r="CG424" s="404" t="s">
        <v>1516</v>
      </c>
    </row>
    <row r="425" spans="1:85" ht="15" customHeight="1" thickTop="1" x14ac:dyDescent="0.2">
      <c r="A425" s="147"/>
      <c r="B425" s="446"/>
      <c r="C425" s="447"/>
      <c r="D425" s="448"/>
      <c r="E425" s="448"/>
      <c r="F425" s="448"/>
      <c r="G425" s="449"/>
      <c r="H425" s="449"/>
      <c r="I425" s="449"/>
      <c r="J425" s="449"/>
      <c r="K425" s="449"/>
      <c r="L425" s="449"/>
      <c r="M425" s="447"/>
      <c r="N425" s="447"/>
      <c r="O425" s="447"/>
      <c r="P425" s="447"/>
      <c r="Q425" s="447"/>
      <c r="R425" s="447"/>
      <c r="S425" s="447"/>
      <c r="T425" s="447"/>
      <c r="U425" s="447"/>
      <c r="V425" s="447"/>
      <c r="W425" s="447"/>
      <c r="X425" s="447"/>
      <c r="Y425" s="447"/>
      <c r="Z425" s="447"/>
      <c r="AA425" s="447"/>
      <c r="AB425" s="447"/>
      <c r="AC425" s="447"/>
      <c r="AD425" s="447"/>
      <c r="AE425" s="447"/>
      <c r="AF425" s="447"/>
      <c r="AG425" s="447"/>
      <c r="AH425" s="447"/>
      <c r="AI425" s="447"/>
      <c r="AJ425" s="447"/>
      <c r="AK425" s="447"/>
      <c r="AL425" s="447"/>
      <c r="AM425" s="447"/>
      <c r="AN425" s="447"/>
      <c r="AO425" s="455"/>
      <c r="AP425" s="180"/>
      <c r="CF425" s="404" t="s">
        <v>1515</v>
      </c>
      <c r="CG425" s="404" t="s">
        <v>1517</v>
      </c>
    </row>
    <row r="426" spans="1:85" ht="15" customHeight="1" x14ac:dyDescent="0.2">
      <c r="A426" s="147"/>
      <c r="B426" s="450"/>
      <c r="C426" s="1332" t="s">
        <v>3490</v>
      </c>
      <c r="D426" s="1237" t="s">
        <v>3486</v>
      </c>
      <c r="E426" s="1169"/>
      <c r="F426" s="1170"/>
      <c r="G426" s="863" t="s">
        <v>3100</v>
      </c>
      <c r="H426" s="863"/>
      <c r="I426" s="863"/>
      <c r="J426" s="863"/>
      <c r="K426" s="863"/>
      <c r="L426" s="864"/>
      <c r="M426" s="1371"/>
      <c r="N426" s="1371"/>
      <c r="O426" s="1371"/>
      <c r="P426" s="1371"/>
      <c r="Q426" s="1371"/>
      <c r="R426" s="1371"/>
      <c r="S426" s="1371"/>
      <c r="T426" s="1371"/>
      <c r="U426" s="352"/>
      <c r="V426" s="1371"/>
      <c r="W426" s="1371"/>
      <c r="X426" s="1371"/>
      <c r="Y426" s="1371"/>
      <c r="Z426" s="1371"/>
      <c r="AA426" s="1371"/>
      <c r="AB426" s="1371"/>
      <c r="AC426" s="1371"/>
      <c r="AD426" s="352"/>
      <c r="AE426" s="1371"/>
      <c r="AF426" s="1371"/>
      <c r="AG426" s="1371"/>
      <c r="AH426" s="1371"/>
      <c r="AI426" s="1371"/>
      <c r="AJ426" s="1371"/>
      <c r="AK426" s="1371"/>
      <c r="AL426" s="1371"/>
      <c r="AM426" s="352"/>
      <c r="AN426" s="393"/>
      <c r="AO426" s="456"/>
      <c r="AP426" s="180"/>
      <c r="BL426" s="70" t="str">
        <f>M426&amp;V426&amp;AE426</f>
        <v/>
      </c>
      <c r="CF426" s="404" t="s">
        <v>1516</v>
      </c>
      <c r="CG426" s="404" t="s">
        <v>1518</v>
      </c>
    </row>
    <row r="427" spans="1:85" ht="15" customHeight="1" x14ac:dyDescent="0.2">
      <c r="A427" s="147"/>
      <c r="B427" s="450"/>
      <c r="C427" s="1333"/>
      <c r="D427" s="1238"/>
      <c r="E427" s="1171"/>
      <c r="F427" s="1172"/>
      <c r="G427" s="832" t="s">
        <v>19</v>
      </c>
      <c r="H427" s="832"/>
      <c r="I427" s="832"/>
      <c r="J427" s="832"/>
      <c r="K427" s="832"/>
      <c r="L427" s="833"/>
      <c r="M427" s="910"/>
      <c r="N427" s="911"/>
      <c r="O427" s="911"/>
      <c r="P427" s="912"/>
      <c r="Q427" s="912"/>
      <c r="R427" s="912"/>
      <c r="S427" s="911"/>
      <c r="T427" s="911"/>
      <c r="U427" s="911"/>
      <c r="V427" s="913"/>
      <c r="W427" s="886" t="s">
        <v>276</v>
      </c>
      <c r="X427" s="887"/>
      <c r="Y427" s="887"/>
      <c r="Z427" s="887"/>
      <c r="AA427" s="887"/>
      <c r="AB427" s="887"/>
      <c r="AC427" s="887"/>
      <c r="AD427" s="887"/>
      <c r="AE427" s="887"/>
      <c r="AF427" s="887"/>
      <c r="AG427" s="887"/>
      <c r="AH427" s="887"/>
      <c r="AI427" s="887"/>
      <c r="AJ427" s="887"/>
      <c r="AK427" s="887"/>
      <c r="AL427" s="887"/>
      <c r="AM427" s="888"/>
      <c r="AN427" s="393"/>
      <c r="AO427" s="456"/>
      <c r="AP427" s="180"/>
      <c r="CF427" s="404" t="s">
        <v>1517</v>
      </c>
      <c r="CG427" s="404" t="s">
        <v>1519</v>
      </c>
    </row>
    <row r="428" spans="1:85" ht="15" hidden="1" customHeight="1" x14ac:dyDescent="0.2">
      <c r="A428" s="255"/>
      <c r="B428" s="450"/>
      <c r="C428" s="1333"/>
      <c r="D428" s="1238"/>
      <c r="E428" s="1171"/>
      <c r="F428" s="1172"/>
      <c r="G428" s="807" t="s">
        <v>593</v>
      </c>
      <c r="H428" s="807"/>
      <c r="I428" s="807"/>
      <c r="J428" s="807"/>
      <c r="K428" s="807"/>
      <c r="L428" s="808"/>
      <c r="M428" s="835" t="s">
        <v>225</v>
      </c>
      <c r="N428" s="836"/>
      <c r="O428" s="837"/>
      <c r="P428" s="53" t="str">
        <f>MID($M$427,COLUMN()-15,1)</f>
        <v/>
      </c>
      <c r="Q428" s="53" t="str">
        <f t="shared" ref="Q428:AI428" si="123">MID($M$427,COLUMN()-15,1)</f>
        <v/>
      </c>
      <c r="R428" s="53" t="str">
        <f t="shared" si="123"/>
        <v/>
      </c>
      <c r="S428" s="53" t="str">
        <f t="shared" si="123"/>
        <v/>
      </c>
      <c r="T428" s="53" t="str">
        <f t="shared" si="123"/>
        <v/>
      </c>
      <c r="U428" s="53" t="str">
        <f t="shared" si="123"/>
        <v/>
      </c>
      <c r="V428" s="53" t="str">
        <f t="shared" si="123"/>
        <v/>
      </c>
      <c r="W428" s="53" t="str">
        <f t="shared" si="123"/>
        <v/>
      </c>
      <c r="X428" s="53" t="str">
        <f t="shared" si="123"/>
        <v/>
      </c>
      <c r="Y428" s="53" t="str">
        <f t="shared" si="123"/>
        <v/>
      </c>
      <c r="Z428" s="53" t="str">
        <f t="shared" si="123"/>
        <v/>
      </c>
      <c r="AA428" s="53" t="str">
        <f t="shared" si="123"/>
        <v/>
      </c>
      <c r="AB428" s="53" t="str">
        <f t="shared" si="123"/>
        <v/>
      </c>
      <c r="AC428" s="53" t="str">
        <f t="shared" si="123"/>
        <v/>
      </c>
      <c r="AD428" s="53" t="str">
        <f t="shared" si="123"/>
        <v/>
      </c>
      <c r="AE428" s="53" t="str">
        <f t="shared" si="123"/>
        <v/>
      </c>
      <c r="AF428" s="53" t="str">
        <f t="shared" si="123"/>
        <v/>
      </c>
      <c r="AG428" s="53" t="str">
        <f t="shared" si="123"/>
        <v/>
      </c>
      <c r="AH428" s="53" t="str">
        <f t="shared" si="123"/>
        <v/>
      </c>
      <c r="AI428" s="53" t="str">
        <f t="shared" si="123"/>
        <v/>
      </c>
      <c r="AJ428" s="891"/>
      <c r="AK428" s="892"/>
      <c r="AL428" s="892"/>
      <c r="AM428" s="893"/>
      <c r="AN428" s="393"/>
      <c r="AO428" s="456"/>
      <c r="AP428" s="180"/>
      <c r="CF428" s="404" t="s">
        <v>1518</v>
      </c>
      <c r="CG428" s="404" t="s">
        <v>1520</v>
      </c>
    </row>
    <row r="429" spans="1:85" ht="15" customHeight="1" x14ac:dyDescent="0.2">
      <c r="A429" s="147"/>
      <c r="B429" s="450"/>
      <c r="C429" s="1333"/>
      <c r="D429" s="1238"/>
      <c r="E429" s="1171"/>
      <c r="F429" s="1172"/>
      <c r="G429" s="807"/>
      <c r="H429" s="807"/>
      <c r="I429" s="807"/>
      <c r="J429" s="807"/>
      <c r="K429" s="807"/>
      <c r="L429" s="808"/>
      <c r="M429" s="885"/>
      <c r="N429" s="816"/>
      <c r="O429" s="816"/>
      <c r="P429" s="816"/>
      <c r="Q429" s="816"/>
      <c r="R429" s="816"/>
      <c r="S429" s="816"/>
      <c r="T429" s="816"/>
      <c r="U429" s="816"/>
      <c r="V429" s="816"/>
      <c r="W429" s="816"/>
      <c r="X429" s="816"/>
      <c r="Y429" s="816"/>
      <c r="Z429" s="817"/>
      <c r="AA429" s="887" t="s">
        <v>1011</v>
      </c>
      <c r="AB429" s="887"/>
      <c r="AC429" s="887"/>
      <c r="AD429" s="887"/>
      <c r="AE429" s="887"/>
      <c r="AF429" s="887"/>
      <c r="AG429" s="887"/>
      <c r="AH429" s="887"/>
      <c r="AI429" s="887"/>
      <c r="AJ429" s="887"/>
      <c r="AK429" s="887"/>
      <c r="AL429" s="887"/>
      <c r="AM429" s="888"/>
      <c r="AN429" s="393"/>
      <c r="AO429" s="456"/>
      <c r="AP429" s="180"/>
      <c r="CF429" s="404" t="s">
        <v>1519</v>
      </c>
      <c r="CG429" s="404" t="s">
        <v>1521</v>
      </c>
    </row>
    <row r="430" spans="1:85" ht="15" hidden="1" customHeight="1" x14ac:dyDescent="0.2">
      <c r="A430" s="255"/>
      <c r="B430" s="450"/>
      <c r="C430" s="1333"/>
      <c r="D430" s="1238"/>
      <c r="E430" s="1171"/>
      <c r="F430" s="1172"/>
      <c r="G430" s="897"/>
      <c r="H430" s="897"/>
      <c r="I430" s="897"/>
      <c r="J430" s="897"/>
      <c r="K430" s="897"/>
      <c r="L430" s="898"/>
      <c r="M430" s="835" t="s">
        <v>225</v>
      </c>
      <c r="N430" s="836"/>
      <c r="O430" s="837"/>
      <c r="P430" s="53" t="str">
        <f>MID($M$429,COLUMN()-15,1)</f>
        <v/>
      </c>
      <c r="Q430" s="53" t="str">
        <f t="shared" ref="Q430:AI430" si="124">MID($M$429,COLUMN()-15,1)</f>
        <v/>
      </c>
      <c r="R430" s="53" t="str">
        <f t="shared" si="124"/>
        <v/>
      </c>
      <c r="S430" s="53" t="str">
        <f t="shared" si="124"/>
        <v/>
      </c>
      <c r="T430" s="53" t="str">
        <f t="shared" si="124"/>
        <v/>
      </c>
      <c r="U430" s="53" t="str">
        <f t="shared" si="124"/>
        <v/>
      </c>
      <c r="V430" s="53" t="str">
        <f t="shared" si="124"/>
        <v/>
      </c>
      <c r="W430" s="53" t="str">
        <f t="shared" si="124"/>
        <v/>
      </c>
      <c r="X430" s="53" t="str">
        <f t="shared" si="124"/>
        <v/>
      </c>
      <c r="Y430" s="53" t="str">
        <f t="shared" si="124"/>
        <v/>
      </c>
      <c r="Z430" s="53" t="str">
        <f t="shared" si="124"/>
        <v/>
      </c>
      <c r="AA430" s="53" t="str">
        <f t="shared" si="124"/>
        <v/>
      </c>
      <c r="AB430" s="53" t="str">
        <f t="shared" si="124"/>
        <v/>
      </c>
      <c r="AC430" s="53" t="str">
        <f t="shared" si="124"/>
        <v/>
      </c>
      <c r="AD430" s="53" t="str">
        <f t="shared" si="124"/>
        <v/>
      </c>
      <c r="AE430" s="53" t="str">
        <f t="shared" si="124"/>
        <v/>
      </c>
      <c r="AF430" s="53" t="str">
        <f t="shared" si="124"/>
        <v/>
      </c>
      <c r="AG430" s="53" t="str">
        <f t="shared" si="124"/>
        <v/>
      </c>
      <c r="AH430" s="53" t="str">
        <f t="shared" si="124"/>
        <v/>
      </c>
      <c r="AI430" s="53" t="str">
        <f t="shared" si="124"/>
        <v/>
      </c>
      <c r="AJ430" s="891"/>
      <c r="AK430" s="892"/>
      <c r="AL430" s="892"/>
      <c r="AM430" s="893"/>
      <c r="AN430" s="393"/>
      <c r="AO430" s="456"/>
      <c r="AP430" s="180"/>
      <c r="CF430" s="404" t="s">
        <v>1520</v>
      </c>
      <c r="CG430" s="404" t="s">
        <v>1522</v>
      </c>
    </row>
    <row r="431" spans="1:85" ht="15" customHeight="1" x14ac:dyDescent="0.2">
      <c r="A431" s="147"/>
      <c r="B431" s="450"/>
      <c r="C431" s="1333"/>
      <c r="D431" s="1238"/>
      <c r="E431" s="1171"/>
      <c r="F431" s="1172"/>
      <c r="G431" s="863" t="s">
        <v>109</v>
      </c>
      <c r="H431" s="863"/>
      <c r="I431" s="863"/>
      <c r="J431" s="863"/>
      <c r="K431" s="863"/>
      <c r="L431" s="864"/>
      <c r="M431" s="847" t="s">
        <v>3227</v>
      </c>
      <c r="N431" s="848"/>
      <c r="O431" s="848"/>
      <c r="P431" s="861"/>
      <c r="Q431" s="862"/>
      <c r="R431" s="396" t="s">
        <v>231</v>
      </c>
      <c r="S431" s="861"/>
      <c r="T431" s="862"/>
      <c r="U431" s="400" t="s">
        <v>232</v>
      </c>
      <c r="V431" s="861"/>
      <c r="W431" s="862"/>
      <c r="X431" s="400" t="s">
        <v>233</v>
      </c>
      <c r="Y431" s="878"/>
      <c r="Z431" s="878"/>
      <c r="AA431" s="878"/>
      <c r="AB431" s="878"/>
      <c r="AC431" s="878"/>
      <c r="AD431" s="878"/>
      <c r="AE431" s="878"/>
      <c r="AF431" s="878"/>
      <c r="AG431" s="878"/>
      <c r="AH431" s="878"/>
      <c r="AI431" s="878"/>
      <c r="AJ431" s="878"/>
      <c r="AK431" s="878"/>
      <c r="AL431" s="878"/>
      <c r="AM431" s="879"/>
      <c r="AN431" s="393"/>
      <c r="AO431" s="456"/>
      <c r="AP431" s="393"/>
      <c r="AR431" s="186"/>
      <c r="AS431" s="186"/>
      <c r="AT431" s="186"/>
      <c r="AU431" s="186"/>
      <c r="AV431" s="186"/>
      <c r="AW431" s="186"/>
      <c r="AX431" s="186"/>
      <c r="AY431" s="186"/>
      <c r="AZ431" s="186"/>
      <c r="BA431" s="186"/>
      <c r="BB431" s="186"/>
      <c r="BC431" s="186"/>
      <c r="BD431" s="186"/>
      <c r="BE431" s="186"/>
      <c r="BF431" s="186"/>
      <c r="BG431" s="186"/>
      <c r="BH431" s="186"/>
      <c r="BI431" s="186"/>
      <c r="BL431" s="16" t="str">
        <f>IF(M431="選択▼","",M431&amp;P431&amp;R431&amp;S431&amp;U431&amp;V431&amp;X431)</f>
        <v/>
      </c>
      <c r="BM431" s="67" t="str">
        <f>MID(P431,COLUMN()-64,1)</f>
        <v/>
      </c>
      <c r="BN431" s="67" t="str">
        <f>MID(P431,COLUMN()-64,1)</f>
        <v/>
      </c>
      <c r="BO431" s="67" t="str">
        <f>MID(S431,COLUMN()-66,1)</f>
        <v/>
      </c>
      <c r="BP431" s="67" t="str">
        <f>MID(S431,COLUMN()-66,1)</f>
        <v/>
      </c>
      <c r="BQ431" s="67" t="str">
        <f>MID(V431,COLUMN()-68,1)</f>
        <v/>
      </c>
      <c r="BR431" s="67" t="str">
        <f>MID(V431,COLUMN()-68,1)</f>
        <v/>
      </c>
      <c r="BS431" s="83" t="str">
        <f>IF(★法人その他入力!M431="平成","H",IF(★法人その他入力!M431="昭和","S",IF(★法人その他入力!M431="大正","T",IF(★法人その他入力!M431="明治","M",""))))</f>
        <v/>
      </c>
      <c r="CF431" s="404" t="s">
        <v>1521</v>
      </c>
      <c r="CG431" s="404" t="s">
        <v>1523</v>
      </c>
    </row>
    <row r="432" spans="1:85" ht="15" customHeight="1" x14ac:dyDescent="0.2">
      <c r="A432" s="147"/>
      <c r="B432" s="450"/>
      <c r="C432" s="1333"/>
      <c r="D432" s="1238"/>
      <c r="E432" s="1171"/>
      <c r="F432" s="1172"/>
      <c r="G432" s="863" t="s">
        <v>657</v>
      </c>
      <c r="H432" s="863"/>
      <c r="I432" s="863"/>
      <c r="J432" s="863"/>
      <c r="K432" s="863"/>
      <c r="L432" s="864"/>
      <c r="M432" s="847" t="s">
        <v>3400</v>
      </c>
      <c r="N432" s="848"/>
      <c r="O432" s="848"/>
      <c r="P432" s="932"/>
      <c r="Q432" s="877"/>
      <c r="R432" s="878"/>
      <c r="S432" s="878"/>
      <c r="T432" s="878"/>
      <c r="U432" s="878"/>
      <c r="V432" s="878"/>
      <c r="W432" s="878"/>
      <c r="X432" s="878"/>
      <c r="Y432" s="878"/>
      <c r="Z432" s="878"/>
      <c r="AA432" s="878"/>
      <c r="AB432" s="878"/>
      <c r="AC432" s="878"/>
      <c r="AD432" s="878"/>
      <c r="AE432" s="878"/>
      <c r="AF432" s="878"/>
      <c r="AG432" s="878"/>
      <c r="AH432" s="878"/>
      <c r="AI432" s="878"/>
      <c r="AJ432" s="878"/>
      <c r="AK432" s="878"/>
      <c r="AL432" s="878"/>
      <c r="AM432" s="879"/>
      <c r="AN432" s="393"/>
      <c r="AO432" s="456"/>
      <c r="AP432" s="180"/>
      <c r="BL432" s="16" t="str">
        <f>IF(M432="選択　▼","",LEFT(M432,1))</f>
        <v/>
      </c>
      <c r="CF432" s="404" t="s">
        <v>1522</v>
      </c>
      <c r="CG432" s="404" t="s">
        <v>1524</v>
      </c>
    </row>
    <row r="433" spans="1:85" ht="15" customHeight="1" x14ac:dyDescent="0.2">
      <c r="A433" s="147"/>
      <c r="B433" s="450"/>
      <c r="C433" s="1333"/>
      <c r="D433" s="1238"/>
      <c r="E433" s="1171"/>
      <c r="F433" s="1172"/>
      <c r="G433" s="757" t="s">
        <v>1020</v>
      </c>
      <c r="H433" s="758"/>
      <c r="I433" s="803" t="s">
        <v>3159</v>
      </c>
      <c r="J433" s="804"/>
      <c r="K433" s="804"/>
      <c r="L433" s="805"/>
      <c r="M433" s="899" t="s">
        <v>3414</v>
      </c>
      <c r="N433" s="845"/>
      <c r="O433" s="845"/>
      <c r="P433" s="845"/>
      <c r="Q433" s="845"/>
      <c r="R433" s="845"/>
      <c r="S433" s="845"/>
      <c r="T433" s="846"/>
      <c r="U433" s="894" t="s">
        <v>3240</v>
      </c>
      <c r="V433" s="895"/>
      <c r="W433" s="895"/>
      <c r="X433" s="895"/>
      <c r="Y433" s="895"/>
      <c r="Z433" s="895"/>
      <c r="AA433" s="895"/>
      <c r="AB433" s="895"/>
      <c r="AC433" s="895"/>
      <c r="AD433" s="895"/>
      <c r="AE433" s="895"/>
      <c r="AF433" s="895"/>
      <c r="AG433" s="895"/>
      <c r="AH433" s="895"/>
      <c r="AI433" s="895"/>
      <c r="AJ433" s="895"/>
      <c r="AK433" s="895"/>
      <c r="AL433" s="895"/>
      <c r="AM433" s="896"/>
      <c r="AN433" s="393"/>
      <c r="AO433" s="456"/>
      <c r="AP433" s="180"/>
      <c r="BL433" s="16" t="str">
        <f>IF(M433="市区町村を選択　▼","",LEFT(M433,5))</f>
        <v/>
      </c>
      <c r="CF433" s="404" t="s">
        <v>1523</v>
      </c>
      <c r="CG433" s="404" t="s">
        <v>1525</v>
      </c>
    </row>
    <row r="434" spans="1:85" ht="15" hidden="1" customHeight="1" x14ac:dyDescent="0.2">
      <c r="A434" s="255"/>
      <c r="B434" s="450"/>
      <c r="C434" s="1333"/>
      <c r="D434" s="1238"/>
      <c r="E434" s="1171"/>
      <c r="F434" s="1172"/>
      <c r="G434" s="890"/>
      <c r="H434" s="881"/>
      <c r="I434" s="942"/>
      <c r="J434" s="897"/>
      <c r="K434" s="897"/>
      <c r="L434" s="898"/>
      <c r="M434" s="835" t="s">
        <v>225</v>
      </c>
      <c r="N434" s="836"/>
      <c r="O434" s="837"/>
      <c r="P434" s="54" t="str">
        <f>MID($BL$433,COLUMN()-15,1)</f>
        <v/>
      </c>
      <c r="Q434" s="54" t="str">
        <f>MID($BL$433,COLUMN()-15,1)</f>
        <v/>
      </c>
      <c r="R434" s="54" t="str">
        <f>MID($BL$433,COLUMN()-15,1)</f>
        <v/>
      </c>
      <c r="S434" s="54" t="str">
        <f>MID($BL$433,COLUMN()-15,1)</f>
        <v/>
      </c>
      <c r="T434" s="54" t="str">
        <f>MID($BL$433,COLUMN()-15,1)</f>
        <v/>
      </c>
      <c r="U434" s="858"/>
      <c r="V434" s="859"/>
      <c r="W434" s="859"/>
      <c r="X434" s="859"/>
      <c r="Y434" s="859"/>
      <c r="Z434" s="859"/>
      <c r="AA434" s="859"/>
      <c r="AB434" s="859"/>
      <c r="AC434" s="859"/>
      <c r="AD434" s="859"/>
      <c r="AE434" s="859"/>
      <c r="AF434" s="859"/>
      <c r="AG434" s="859"/>
      <c r="AH434" s="859"/>
      <c r="AI434" s="859"/>
      <c r="AJ434" s="859"/>
      <c r="AK434" s="859"/>
      <c r="AL434" s="859"/>
      <c r="AM434" s="860"/>
      <c r="AN434" s="393"/>
      <c r="AO434" s="456"/>
      <c r="AP434" s="180"/>
      <c r="BL434" s="16" t="str">
        <f>MID(M433,7,10)</f>
        <v>択　▼</v>
      </c>
      <c r="CF434" s="404" t="s">
        <v>1524</v>
      </c>
      <c r="CG434" s="404" t="s">
        <v>1526</v>
      </c>
    </row>
    <row r="435" spans="1:85" ht="15" customHeight="1" x14ac:dyDescent="0.2">
      <c r="A435" s="147"/>
      <c r="B435" s="450"/>
      <c r="C435" s="1333"/>
      <c r="D435" s="1238"/>
      <c r="E435" s="1171"/>
      <c r="F435" s="1172"/>
      <c r="G435" s="890"/>
      <c r="H435" s="881"/>
      <c r="I435" s="884" t="s">
        <v>1009</v>
      </c>
      <c r="J435" s="863"/>
      <c r="K435" s="863"/>
      <c r="L435" s="864"/>
      <c r="M435" s="847" t="s">
        <v>572</v>
      </c>
      <c r="N435" s="848"/>
      <c r="O435" s="848"/>
      <c r="P435" s="848"/>
      <c r="Q435" s="848"/>
      <c r="R435" s="848"/>
      <c r="S435" s="394"/>
      <c r="T435" s="970" t="str">
        <f>IF(M433="市区町村を選択　▼","",BL434)</f>
        <v/>
      </c>
      <c r="U435" s="971"/>
      <c r="V435" s="971"/>
      <c r="W435" s="971"/>
      <c r="X435" s="971"/>
      <c r="Y435" s="971"/>
      <c r="Z435" s="971"/>
      <c r="AA435" s="971"/>
      <c r="AB435" s="971"/>
      <c r="AC435" s="971"/>
      <c r="AD435" s="971"/>
      <c r="AE435" s="971"/>
      <c r="AF435" s="972"/>
      <c r="AG435" s="894" t="s">
        <v>761</v>
      </c>
      <c r="AH435" s="895"/>
      <c r="AI435" s="895"/>
      <c r="AJ435" s="895"/>
      <c r="AK435" s="895"/>
      <c r="AL435" s="895"/>
      <c r="AM435" s="896"/>
      <c r="AN435" s="393"/>
      <c r="AO435" s="456"/>
      <c r="AP435" s="180"/>
      <c r="BL435" s="66"/>
      <c r="CF435" s="404" t="s">
        <v>1525</v>
      </c>
      <c r="CG435" s="404" t="s">
        <v>1527</v>
      </c>
    </row>
    <row r="436" spans="1:85" ht="15" customHeight="1" x14ac:dyDescent="0.2">
      <c r="A436" s="147"/>
      <c r="B436" s="450"/>
      <c r="C436" s="1333"/>
      <c r="D436" s="1238"/>
      <c r="E436" s="1171"/>
      <c r="F436" s="1172"/>
      <c r="G436" s="890"/>
      <c r="H436" s="881"/>
      <c r="I436" s="756" t="s">
        <v>3158</v>
      </c>
      <c r="J436" s="757"/>
      <c r="K436" s="757"/>
      <c r="L436" s="758"/>
      <c r="M436" s="885"/>
      <c r="N436" s="816"/>
      <c r="O436" s="816"/>
      <c r="P436" s="816"/>
      <c r="Q436" s="816"/>
      <c r="R436" s="816"/>
      <c r="S436" s="816"/>
      <c r="T436" s="816"/>
      <c r="U436" s="816"/>
      <c r="V436" s="816"/>
      <c r="W436" s="816"/>
      <c r="X436" s="816"/>
      <c r="Y436" s="816"/>
      <c r="Z436" s="817"/>
      <c r="AA436" s="903" t="s">
        <v>1010</v>
      </c>
      <c r="AB436" s="904"/>
      <c r="AC436" s="904"/>
      <c r="AD436" s="904"/>
      <c r="AE436" s="904"/>
      <c r="AF436" s="904"/>
      <c r="AG436" s="904"/>
      <c r="AH436" s="904"/>
      <c r="AI436" s="904"/>
      <c r="AJ436" s="904"/>
      <c r="AK436" s="904"/>
      <c r="AL436" s="904"/>
      <c r="AM436" s="905"/>
      <c r="AN436" s="393"/>
      <c r="AO436" s="456"/>
      <c r="AP436" s="180"/>
      <c r="CF436" s="404" t="s">
        <v>1526</v>
      </c>
      <c r="CG436" s="404" t="s">
        <v>1528</v>
      </c>
    </row>
    <row r="437" spans="1:85" ht="15" customHeight="1" x14ac:dyDescent="0.2">
      <c r="A437" s="147"/>
      <c r="B437" s="450"/>
      <c r="C437" s="1333"/>
      <c r="D437" s="1238"/>
      <c r="E437" s="1171"/>
      <c r="F437" s="1172"/>
      <c r="G437" s="890"/>
      <c r="H437" s="881"/>
      <c r="I437" s="880"/>
      <c r="J437" s="890"/>
      <c r="K437" s="890"/>
      <c r="L437" s="881"/>
      <c r="M437" s="885"/>
      <c r="N437" s="816"/>
      <c r="O437" s="816"/>
      <c r="P437" s="816"/>
      <c r="Q437" s="816"/>
      <c r="R437" s="816"/>
      <c r="S437" s="816"/>
      <c r="T437" s="816"/>
      <c r="U437" s="816"/>
      <c r="V437" s="816"/>
      <c r="W437" s="816"/>
      <c r="X437" s="816"/>
      <c r="Y437" s="816"/>
      <c r="Z437" s="817"/>
      <c r="AA437" s="900" t="s">
        <v>1013</v>
      </c>
      <c r="AB437" s="901"/>
      <c r="AC437" s="901"/>
      <c r="AD437" s="901"/>
      <c r="AE437" s="901"/>
      <c r="AF437" s="901"/>
      <c r="AG437" s="901"/>
      <c r="AH437" s="901"/>
      <c r="AI437" s="901"/>
      <c r="AJ437" s="901"/>
      <c r="AK437" s="901"/>
      <c r="AL437" s="901"/>
      <c r="AM437" s="902"/>
      <c r="AN437" s="393"/>
      <c r="AO437" s="456"/>
      <c r="AP437" s="180"/>
      <c r="BL437" s="66"/>
      <c r="CF437" s="404" t="s">
        <v>1527</v>
      </c>
      <c r="CG437" s="404" t="s">
        <v>1529</v>
      </c>
    </row>
    <row r="438" spans="1:85" ht="15" hidden="1" customHeight="1" x14ac:dyDescent="0.2">
      <c r="A438" s="255"/>
      <c r="B438" s="450"/>
      <c r="C438" s="1333"/>
      <c r="D438" s="1238"/>
      <c r="E438" s="1171"/>
      <c r="F438" s="1172"/>
      <c r="G438" s="890"/>
      <c r="H438" s="881"/>
      <c r="I438" s="880"/>
      <c r="J438" s="890"/>
      <c r="K438" s="890"/>
      <c r="L438" s="881"/>
      <c r="M438" s="849" t="s">
        <v>225</v>
      </c>
      <c r="N438" s="850"/>
      <c r="O438" s="851"/>
      <c r="P438" s="54" t="str">
        <f>MID($M$436,COLUMN()-15,1)</f>
        <v/>
      </c>
      <c r="Q438" s="54" t="str">
        <f t="shared" ref="Q438:AI438" si="125">MID($M$436,COLUMN()-15,1)</f>
        <v/>
      </c>
      <c r="R438" s="54" t="str">
        <f t="shared" si="125"/>
        <v/>
      </c>
      <c r="S438" s="54" t="str">
        <f t="shared" si="125"/>
        <v/>
      </c>
      <c r="T438" s="54" t="str">
        <f t="shared" si="125"/>
        <v/>
      </c>
      <c r="U438" s="54" t="str">
        <f t="shared" si="125"/>
        <v/>
      </c>
      <c r="V438" s="54" t="str">
        <f t="shared" si="125"/>
        <v/>
      </c>
      <c r="W438" s="54" t="str">
        <f t="shared" si="125"/>
        <v/>
      </c>
      <c r="X438" s="54" t="str">
        <f t="shared" si="125"/>
        <v/>
      </c>
      <c r="Y438" s="54" t="str">
        <f t="shared" si="125"/>
        <v/>
      </c>
      <c r="Z438" s="54" t="str">
        <f t="shared" si="125"/>
        <v/>
      </c>
      <c r="AA438" s="54" t="str">
        <f t="shared" si="125"/>
        <v/>
      </c>
      <c r="AB438" s="54" t="str">
        <f t="shared" si="125"/>
        <v/>
      </c>
      <c r="AC438" s="54" t="str">
        <f t="shared" si="125"/>
        <v/>
      </c>
      <c r="AD438" s="54" t="str">
        <f t="shared" si="125"/>
        <v/>
      </c>
      <c r="AE438" s="54" t="str">
        <f t="shared" si="125"/>
        <v/>
      </c>
      <c r="AF438" s="54" t="str">
        <f t="shared" si="125"/>
        <v/>
      </c>
      <c r="AG438" s="54" t="str">
        <f t="shared" si="125"/>
        <v/>
      </c>
      <c r="AH438" s="54" t="str">
        <f t="shared" si="125"/>
        <v/>
      </c>
      <c r="AI438" s="54" t="str">
        <f t="shared" si="125"/>
        <v/>
      </c>
      <c r="AJ438" s="914"/>
      <c r="AK438" s="915"/>
      <c r="AL438" s="915"/>
      <c r="AM438" s="916"/>
      <c r="AN438" s="393"/>
      <c r="AO438" s="456"/>
      <c r="AP438" s="180"/>
      <c r="BL438" s="66"/>
      <c r="CF438" s="404" t="s">
        <v>1528</v>
      </c>
      <c r="CG438" s="404" t="s">
        <v>1530</v>
      </c>
    </row>
    <row r="439" spans="1:85" ht="15" hidden="1" customHeight="1" x14ac:dyDescent="0.2">
      <c r="A439" s="255"/>
      <c r="B439" s="450"/>
      <c r="C439" s="1333"/>
      <c r="D439" s="1238"/>
      <c r="E439" s="1171"/>
      <c r="F439" s="1172"/>
      <c r="G439" s="760"/>
      <c r="H439" s="761"/>
      <c r="I439" s="759"/>
      <c r="J439" s="760"/>
      <c r="K439" s="760"/>
      <c r="L439" s="761"/>
      <c r="M439" s="852"/>
      <c r="N439" s="853"/>
      <c r="O439" s="854"/>
      <c r="P439" s="53" t="str">
        <f>MID($M$437,COLUMN()-15,1)</f>
        <v/>
      </c>
      <c r="Q439" s="53" t="str">
        <f t="shared" ref="Q439:AI439" si="126">MID($M$437,COLUMN()-15,1)</f>
        <v/>
      </c>
      <c r="R439" s="53" t="str">
        <f t="shared" si="126"/>
        <v/>
      </c>
      <c r="S439" s="53" t="str">
        <f t="shared" si="126"/>
        <v/>
      </c>
      <c r="T439" s="53" t="str">
        <f t="shared" si="126"/>
        <v/>
      </c>
      <c r="U439" s="53" t="str">
        <f t="shared" si="126"/>
        <v/>
      </c>
      <c r="V439" s="53" t="str">
        <f t="shared" si="126"/>
        <v/>
      </c>
      <c r="W439" s="53" t="str">
        <f t="shared" si="126"/>
        <v/>
      </c>
      <c r="X439" s="53" t="str">
        <f t="shared" si="126"/>
        <v/>
      </c>
      <c r="Y439" s="53" t="str">
        <f t="shared" si="126"/>
        <v/>
      </c>
      <c r="Z439" s="53" t="str">
        <f t="shared" si="126"/>
        <v/>
      </c>
      <c r="AA439" s="53" t="str">
        <f t="shared" si="126"/>
        <v/>
      </c>
      <c r="AB439" s="53" t="str">
        <f t="shared" si="126"/>
        <v/>
      </c>
      <c r="AC439" s="53" t="str">
        <f t="shared" si="126"/>
        <v/>
      </c>
      <c r="AD439" s="53" t="str">
        <f t="shared" si="126"/>
        <v/>
      </c>
      <c r="AE439" s="53" t="str">
        <f t="shared" si="126"/>
        <v/>
      </c>
      <c r="AF439" s="53" t="str">
        <f t="shared" si="126"/>
        <v/>
      </c>
      <c r="AG439" s="53" t="str">
        <f t="shared" si="126"/>
        <v/>
      </c>
      <c r="AH439" s="53" t="str">
        <f t="shared" si="126"/>
        <v/>
      </c>
      <c r="AI439" s="53" t="str">
        <f t="shared" si="126"/>
        <v/>
      </c>
      <c r="AJ439" s="917"/>
      <c r="AK439" s="918"/>
      <c r="AL439" s="918"/>
      <c r="AM439" s="919"/>
      <c r="AN439" s="393"/>
      <c r="AO439" s="456"/>
      <c r="AP439" s="180"/>
      <c r="CF439" s="404" t="s">
        <v>1529</v>
      </c>
      <c r="CG439" s="404" t="s">
        <v>1531</v>
      </c>
    </row>
    <row r="440" spans="1:85" ht="15" customHeight="1" x14ac:dyDescent="0.2">
      <c r="A440" s="147"/>
      <c r="B440" s="450"/>
      <c r="C440" s="1333"/>
      <c r="D440" s="1238"/>
      <c r="E440" s="1171"/>
      <c r="F440" s="1172"/>
      <c r="G440" s="832" t="s">
        <v>19</v>
      </c>
      <c r="H440" s="832"/>
      <c r="I440" s="832"/>
      <c r="J440" s="832"/>
      <c r="K440" s="832"/>
      <c r="L440" s="833"/>
      <c r="M440" s="910"/>
      <c r="N440" s="911"/>
      <c r="O440" s="911"/>
      <c r="P440" s="912"/>
      <c r="Q440" s="912"/>
      <c r="R440" s="912"/>
      <c r="S440" s="911"/>
      <c r="T440" s="911"/>
      <c r="U440" s="911"/>
      <c r="V440" s="913"/>
      <c r="W440" s="886" t="s">
        <v>276</v>
      </c>
      <c r="X440" s="887"/>
      <c r="Y440" s="887"/>
      <c r="Z440" s="887"/>
      <c r="AA440" s="887"/>
      <c r="AB440" s="887"/>
      <c r="AC440" s="887"/>
      <c r="AD440" s="887"/>
      <c r="AE440" s="887"/>
      <c r="AF440" s="887"/>
      <c r="AG440" s="887"/>
      <c r="AH440" s="887"/>
      <c r="AI440" s="887"/>
      <c r="AJ440" s="887"/>
      <c r="AK440" s="887"/>
      <c r="AL440" s="887"/>
      <c r="AM440" s="888"/>
      <c r="AN440" s="393"/>
      <c r="AO440" s="456"/>
      <c r="AP440" s="180"/>
      <c r="CF440" s="404" t="s">
        <v>1530</v>
      </c>
      <c r="CG440" s="404" t="s">
        <v>1532</v>
      </c>
    </row>
    <row r="441" spans="1:85" ht="15" hidden="1" customHeight="1" x14ac:dyDescent="0.2">
      <c r="A441" s="255"/>
      <c r="B441" s="450"/>
      <c r="C441" s="1333"/>
      <c r="D441" s="1238"/>
      <c r="E441" s="1171"/>
      <c r="F441" s="1172"/>
      <c r="G441" s="807" t="s">
        <v>813</v>
      </c>
      <c r="H441" s="807"/>
      <c r="I441" s="807"/>
      <c r="J441" s="807"/>
      <c r="K441" s="807"/>
      <c r="L441" s="808"/>
      <c r="M441" s="835" t="s">
        <v>225</v>
      </c>
      <c r="N441" s="836"/>
      <c r="O441" s="837"/>
      <c r="P441" s="53" t="str">
        <f>MID($M$440,COLUMN()-15,1)</f>
        <v/>
      </c>
      <c r="Q441" s="53" t="str">
        <f t="shared" ref="Q441:AI441" si="127">MID($M$440,COLUMN()-15,1)</f>
        <v/>
      </c>
      <c r="R441" s="53" t="str">
        <f t="shared" si="127"/>
        <v/>
      </c>
      <c r="S441" s="53" t="str">
        <f t="shared" si="127"/>
        <v/>
      </c>
      <c r="T441" s="53" t="str">
        <f t="shared" si="127"/>
        <v/>
      </c>
      <c r="U441" s="53" t="str">
        <f t="shared" si="127"/>
        <v/>
      </c>
      <c r="V441" s="53" t="str">
        <f t="shared" si="127"/>
        <v/>
      </c>
      <c r="W441" s="53" t="str">
        <f t="shared" si="127"/>
        <v/>
      </c>
      <c r="X441" s="53" t="str">
        <f t="shared" si="127"/>
        <v/>
      </c>
      <c r="Y441" s="53" t="str">
        <f t="shared" si="127"/>
        <v/>
      </c>
      <c r="Z441" s="53" t="str">
        <f t="shared" si="127"/>
        <v/>
      </c>
      <c r="AA441" s="53" t="str">
        <f t="shared" si="127"/>
        <v/>
      </c>
      <c r="AB441" s="53" t="str">
        <f t="shared" si="127"/>
        <v/>
      </c>
      <c r="AC441" s="53" t="str">
        <f t="shared" si="127"/>
        <v/>
      </c>
      <c r="AD441" s="53" t="str">
        <f t="shared" si="127"/>
        <v/>
      </c>
      <c r="AE441" s="53" t="str">
        <f t="shared" si="127"/>
        <v/>
      </c>
      <c r="AF441" s="53" t="str">
        <f t="shared" si="127"/>
        <v/>
      </c>
      <c r="AG441" s="53" t="str">
        <f t="shared" si="127"/>
        <v/>
      </c>
      <c r="AH441" s="53" t="str">
        <f t="shared" si="127"/>
        <v/>
      </c>
      <c r="AI441" s="53" t="str">
        <f t="shared" si="127"/>
        <v/>
      </c>
      <c r="AJ441" s="891"/>
      <c r="AK441" s="892"/>
      <c r="AL441" s="892"/>
      <c r="AM441" s="893"/>
      <c r="AN441" s="393"/>
      <c r="AO441" s="456"/>
      <c r="AP441" s="180"/>
      <c r="CF441" s="404" t="s">
        <v>1531</v>
      </c>
      <c r="CG441" s="404" t="s">
        <v>1533</v>
      </c>
    </row>
    <row r="442" spans="1:85" ht="15" customHeight="1" thickBot="1" x14ac:dyDescent="0.25">
      <c r="A442" s="147"/>
      <c r="B442" s="450"/>
      <c r="C442" s="1333"/>
      <c r="D442" s="1238"/>
      <c r="E442" s="1171"/>
      <c r="F442" s="1172"/>
      <c r="G442" s="807"/>
      <c r="H442" s="807"/>
      <c r="I442" s="807"/>
      <c r="J442" s="807"/>
      <c r="K442" s="807"/>
      <c r="L442" s="808"/>
      <c r="M442" s="885"/>
      <c r="N442" s="816"/>
      <c r="O442" s="816"/>
      <c r="P442" s="816"/>
      <c r="Q442" s="816"/>
      <c r="R442" s="816"/>
      <c r="S442" s="816"/>
      <c r="T442" s="816"/>
      <c r="U442" s="816"/>
      <c r="V442" s="816"/>
      <c r="W442" s="816"/>
      <c r="X442" s="816"/>
      <c r="Y442" s="816"/>
      <c r="Z442" s="817"/>
      <c r="AA442" s="887" t="s">
        <v>1011</v>
      </c>
      <c r="AB442" s="887"/>
      <c r="AC442" s="887"/>
      <c r="AD442" s="887"/>
      <c r="AE442" s="887"/>
      <c r="AF442" s="887"/>
      <c r="AG442" s="887"/>
      <c r="AH442" s="887"/>
      <c r="AI442" s="887"/>
      <c r="AJ442" s="887"/>
      <c r="AK442" s="887"/>
      <c r="AL442" s="887"/>
      <c r="AM442" s="888"/>
      <c r="AN442" s="393"/>
      <c r="AO442" s="456"/>
      <c r="AP442" s="180"/>
      <c r="CF442" s="404" t="s">
        <v>1532</v>
      </c>
      <c r="CG442" s="404" t="s">
        <v>1534</v>
      </c>
    </row>
    <row r="443" spans="1:85" ht="15" hidden="1" customHeight="1" thickBot="1" x14ac:dyDescent="0.25">
      <c r="A443" s="255"/>
      <c r="B443" s="450"/>
      <c r="C443" s="1333"/>
      <c r="D443" s="1404"/>
      <c r="E443" s="1405"/>
      <c r="F443" s="1406"/>
      <c r="G443" s="1317"/>
      <c r="H443" s="1317"/>
      <c r="I443" s="1317"/>
      <c r="J443" s="1317"/>
      <c r="K443" s="1317"/>
      <c r="L443" s="1318"/>
      <c r="M443" s="1356" t="s">
        <v>225</v>
      </c>
      <c r="N443" s="1357"/>
      <c r="O443" s="1358"/>
      <c r="P443" s="472" t="str">
        <f>MID($M$442,COLUMN()-15,1)</f>
        <v/>
      </c>
      <c r="Q443" s="472" t="str">
        <f t="shared" ref="Q443:AI443" si="128">MID($M$442,COLUMN()-15,1)</f>
        <v/>
      </c>
      <c r="R443" s="472" t="str">
        <f t="shared" si="128"/>
        <v/>
      </c>
      <c r="S443" s="472" t="str">
        <f t="shared" si="128"/>
        <v/>
      </c>
      <c r="T443" s="472" t="str">
        <f t="shared" si="128"/>
        <v/>
      </c>
      <c r="U443" s="472" t="str">
        <f t="shared" si="128"/>
        <v/>
      </c>
      <c r="V443" s="472" t="str">
        <f t="shared" si="128"/>
        <v/>
      </c>
      <c r="W443" s="472" t="str">
        <f t="shared" si="128"/>
        <v/>
      </c>
      <c r="X443" s="472" t="str">
        <f t="shared" si="128"/>
        <v/>
      </c>
      <c r="Y443" s="472" t="str">
        <f t="shared" si="128"/>
        <v/>
      </c>
      <c r="Z443" s="472" t="str">
        <f t="shared" si="128"/>
        <v/>
      </c>
      <c r="AA443" s="472" t="str">
        <f t="shared" si="128"/>
        <v/>
      </c>
      <c r="AB443" s="472" t="str">
        <f t="shared" si="128"/>
        <v/>
      </c>
      <c r="AC443" s="472" t="str">
        <f t="shared" si="128"/>
        <v/>
      </c>
      <c r="AD443" s="472" t="str">
        <f t="shared" si="128"/>
        <v/>
      </c>
      <c r="AE443" s="472" t="str">
        <f t="shared" si="128"/>
        <v/>
      </c>
      <c r="AF443" s="472" t="str">
        <f t="shared" si="128"/>
        <v/>
      </c>
      <c r="AG443" s="472" t="str">
        <f t="shared" si="128"/>
        <v/>
      </c>
      <c r="AH443" s="472" t="str">
        <f t="shared" si="128"/>
        <v/>
      </c>
      <c r="AI443" s="472" t="str">
        <f t="shared" si="128"/>
        <v/>
      </c>
      <c r="AJ443" s="1365"/>
      <c r="AK443" s="1366"/>
      <c r="AL443" s="1366"/>
      <c r="AM443" s="1367"/>
      <c r="AN443" s="393"/>
      <c r="AO443" s="456"/>
      <c r="AP443" s="180"/>
      <c r="CF443" s="404" t="s">
        <v>1533</v>
      </c>
      <c r="CG443" s="404" t="s">
        <v>1535</v>
      </c>
    </row>
    <row r="444" spans="1:85" ht="15" customHeight="1" thickTop="1" x14ac:dyDescent="0.2">
      <c r="A444" s="244"/>
      <c r="B444" s="450"/>
      <c r="C444" s="1333"/>
      <c r="D444" s="1451" t="s">
        <v>3487</v>
      </c>
      <c r="E444" s="1452"/>
      <c r="F444" s="1453"/>
      <c r="G444" s="1368" t="s">
        <v>3100</v>
      </c>
      <c r="H444" s="1368"/>
      <c r="I444" s="1368"/>
      <c r="J444" s="1368"/>
      <c r="K444" s="1368"/>
      <c r="L444" s="1369"/>
      <c r="M444" s="1370"/>
      <c r="N444" s="1370"/>
      <c r="O444" s="1370"/>
      <c r="P444" s="1370"/>
      <c r="Q444" s="1370"/>
      <c r="R444" s="1370"/>
      <c r="S444" s="1370"/>
      <c r="T444" s="1370"/>
      <c r="U444" s="473"/>
      <c r="V444" s="1370"/>
      <c r="W444" s="1370"/>
      <c r="X444" s="1370"/>
      <c r="Y444" s="1370"/>
      <c r="Z444" s="1370"/>
      <c r="AA444" s="1370"/>
      <c r="AB444" s="1370"/>
      <c r="AC444" s="1370"/>
      <c r="AD444" s="473"/>
      <c r="AE444" s="1370"/>
      <c r="AF444" s="1370"/>
      <c r="AG444" s="1370"/>
      <c r="AH444" s="1370"/>
      <c r="AI444" s="1370"/>
      <c r="AJ444" s="1370"/>
      <c r="AK444" s="1370"/>
      <c r="AL444" s="1370"/>
      <c r="AM444" s="473"/>
      <c r="AN444" s="393"/>
      <c r="AO444" s="456"/>
      <c r="AP444" s="180"/>
      <c r="BL444" s="70" t="str">
        <f>M444&amp;V444&amp;AE444</f>
        <v/>
      </c>
      <c r="CF444" s="404" t="s">
        <v>1534</v>
      </c>
      <c r="CG444" s="404" t="s">
        <v>1536</v>
      </c>
    </row>
    <row r="445" spans="1:85" ht="15" customHeight="1" x14ac:dyDescent="0.2">
      <c r="A445" s="244"/>
      <c r="B445" s="450"/>
      <c r="C445" s="1333"/>
      <c r="D445" s="1454"/>
      <c r="E445" s="1455"/>
      <c r="F445" s="1456"/>
      <c r="G445" s="832" t="s">
        <v>19</v>
      </c>
      <c r="H445" s="832"/>
      <c r="I445" s="832"/>
      <c r="J445" s="832"/>
      <c r="K445" s="832"/>
      <c r="L445" s="833"/>
      <c r="M445" s="910"/>
      <c r="N445" s="911"/>
      <c r="O445" s="911"/>
      <c r="P445" s="912"/>
      <c r="Q445" s="912"/>
      <c r="R445" s="912"/>
      <c r="S445" s="911"/>
      <c r="T445" s="911"/>
      <c r="U445" s="911"/>
      <c r="V445" s="913"/>
      <c r="W445" s="886" t="s">
        <v>276</v>
      </c>
      <c r="X445" s="887"/>
      <c r="Y445" s="887"/>
      <c r="Z445" s="887"/>
      <c r="AA445" s="887"/>
      <c r="AB445" s="887"/>
      <c r="AC445" s="887"/>
      <c r="AD445" s="887"/>
      <c r="AE445" s="887"/>
      <c r="AF445" s="887"/>
      <c r="AG445" s="887"/>
      <c r="AH445" s="887"/>
      <c r="AI445" s="887"/>
      <c r="AJ445" s="887"/>
      <c r="AK445" s="887"/>
      <c r="AL445" s="887"/>
      <c r="AM445" s="888"/>
      <c r="AN445" s="393"/>
      <c r="AO445" s="456"/>
      <c r="AP445" s="180"/>
      <c r="CF445" s="404" t="s">
        <v>1535</v>
      </c>
      <c r="CG445" s="404" t="s">
        <v>1537</v>
      </c>
    </row>
    <row r="446" spans="1:85" ht="15" hidden="1" customHeight="1" x14ac:dyDescent="0.2">
      <c r="A446" s="255"/>
      <c r="B446" s="450"/>
      <c r="C446" s="1333"/>
      <c r="D446" s="1454"/>
      <c r="E446" s="1455"/>
      <c r="F446" s="1456"/>
      <c r="G446" s="807" t="s">
        <v>593</v>
      </c>
      <c r="H446" s="807"/>
      <c r="I446" s="807"/>
      <c r="J446" s="807"/>
      <c r="K446" s="807"/>
      <c r="L446" s="808"/>
      <c r="M446" s="835" t="s">
        <v>225</v>
      </c>
      <c r="N446" s="836"/>
      <c r="O446" s="837"/>
      <c r="P446" s="53" t="str">
        <f>MID($M$445,COLUMN()-15,1)</f>
        <v/>
      </c>
      <c r="Q446" s="53" t="str">
        <f t="shared" ref="Q446:AI446" si="129">MID($M$445,COLUMN()-15,1)</f>
        <v/>
      </c>
      <c r="R446" s="53" t="str">
        <f t="shared" si="129"/>
        <v/>
      </c>
      <c r="S446" s="53" t="str">
        <f t="shared" si="129"/>
        <v/>
      </c>
      <c r="T446" s="53" t="str">
        <f t="shared" si="129"/>
        <v/>
      </c>
      <c r="U446" s="53" t="str">
        <f t="shared" si="129"/>
        <v/>
      </c>
      <c r="V446" s="53" t="str">
        <f t="shared" si="129"/>
        <v/>
      </c>
      <c r="W446" s="53" t="str">
        <f t="shared" si="129"/>
        <v/>
      </c>
      <c r="X446" s="53" t="str">
        <f t="shared" si="129"/>
        <v/>
      </c>
      <c r="Y446" s="53" t="str">
        <f t="shared" si="129"/>
        <v/>
      </c>
      <c r="Z446" s="53" t="str">
        <f t="shared" si="129"/>
        <v/>
      </c>
      <c r="AA446" s="53" t="str">
        <f t="shared" si="129"/>
        <v/>
      </c>
      <c r="AB446" s="53" t="str">
        <f t="shared" si="129"/>
        <v/>
      </c>
      <c r="AC446" s="53" t="str">
        <f t="shared" si="129"/>
        <v/>
      </c>
      <c r="AD446" s="53" t="str">
        <f t="shared" si="129"/>
        <v/>
      </c>
      <c r="AE446" s="53" t="str">
        <f t="shared" si="129"/>
        <v/>
      </c>
      <c r="AF446" s="53" t="str">
        <f t="shared" si="129"/>
        <v/>
      </c>
      <c r="AG446" s="53" t="str">
        <f t="shared" si="129"/>
        <v/>
      </c>
      <c r="AH446" s="53" t="str">
        <f t="shared" si="129"/>
        <v/>
      </c>
      <c r="AI446" s="53" t="str">
        <f t="shared" si="129"/>
        <v/>
      </c>
      <c r="AJ446" s="891"/>
      <c r="AK446" s="892"/>
      <c r="AL446" s="892"/>
      <c r="AM446" s="893"/>
      <c r="AN446" s="393"/>
      <c r="AO446" s="456"/>
      <c r="AP446" s="180"/>
      <c r="CF446" s="404" t="s">
        <v>1536</v>
      </c>
      <c r="CG446" s="404" t="s">
        <v>1538</v>
      </c>
    </row>
    <row r="447" spans="1:85" ht="15" customHeight="1" x14ac:dyDescent="0.2">
      <c r="A447" s="244"/>
      <c r="B447" s="450"/>
      <c r="C447" s="1333"/>
      <c r="D447" s="1454"/>
      <c r="E447" s="1455"/>
      <c r="F447" s="1456"/>
      <c r="G447" s="807"/>
      <c r="H447" s="807"/>
      <c r="I447" s="807"/>
      <c r="J447" s="807"/>
      <c r="K447" s="807"/>
      <c r="L447" s="808"/>
      <c r="M447" s="885"/>
      <c r="N447" s="816"/>
      <c r="O447" s="816"/>
      <c r="P447" s="816"/>
      <c r="Q447" s="816"/>
      <c r="R447" s="816"/>
      <c r="S447" s="816"/>
      <c r="T447" s="816"/>
      <c r="U447" s="816"/>
      <c r="V447" s="816"/>
      <c r="W447" s="816"/>
      <c r="X447" s="816"/>
      <c r="Y447" s="816"/>
      <c r="Z447" s="817"/>
      <c r="AA447" s="887" t="s">
        <v>1011</v>
      </c>
      <c r="AB447" s="887"/>
      <c r="AC447" s="887"/>
      <c r="AD447" s="887"/>
      <c r="AE447" s="887"/>
      <c r="AF447" s="887"/>
      <c r="AG447" s="887"/>
      <c r="AH447" s="887"/>
      <c r="AI447" s="887"/>
      <c r="AJ447" s="887"/>
      <c r="AK447" s="887"/>
      <c r="AL447" s="887"/>
      <c r="AM447" s="888"/>
      <c r="AN447" s="393"/>
      <c r="AO447" s="456"/>
      <c r="AP447" s="180"/>
      <c r="CF447" s="404" t="s">
        <v>1537</v>
      </c>
      <c r="CG447" s="404" t="s">
        <v>1539</v>
      </c>
    </row>
    <row r="448" spans="1:85" ht="15" hidden="1" customHeight="1" x14ac:dyDescent="0.2">
      <c r="A448" s="255"/>
      <c r="B448" s="450"/>
      <c r="C448" s="1333"/>
      <c r="D448" s="1454"/>
      <c r="E448" s="1455"/>
      <c r="F448" s="1456"/>
      <c r="G448" s="897"/>
      <c r="H448" s="897"/>
      <c r="I448" s="897"/>
      <c r="J448" s="897"/>
      <c r="K448" s="897"/>
      <c r="L448" s="898"/>
      <c r="M448" s="835" t="s">
        <v>225</v>
      </c>
      <c r="N448" s="836"/>
      <c r="O448" s="837"/>
      <c r="P448" s="53" t="str">
        <f>MID($M$447,COLUMN()-15,1)</f>
        <v/>
      </c>
      <c r="Q448" s="53" t="str">
        <f t="shared" ref="Q448:AI448" si="130">MID($M$447,COLUMN()-15,1)</f>
        <v/>
      </c>
      <c r="R448" s="53" t="str">
        <f t="shared" si="130"/>
        <v/>
      </c>
      <c r="S448" s="53" t="str">
        <f t="shared" si="130"/>
        <v/>
      </c>
      <c r="T448" s="53" t="str">
        <f t="shared" si="130"/>
        <v/>
      </c>
      <c r="U448" s="53" t="str">
        <f t="shared" si="130"/>
        <v/>
      </c>
      <c r="V448" s="53" t="str">
        <f t="shared" si="130"/>
        <v/>
      </c>
      <c r="W448" s="53" t="str">
        <f t="shared" si="130"/>
        <v/>
      </c>
      <c r="X448" s="53" t="str">
        <f t="shared" si="130"/>
        <v/>
      </c>
      <c r="Y448" s="53" t="str">
        <f t="shared" si="130"/>
        <v/>
      </c>
      <c r="Z448" s="53" t="str">
        <f t="shared" si="130"/>
        <v/>
      </c>
      <c r="AA448" s="53" t="str">
        <f t="shared" si="130"/>
        <v/>
      </c>
      <c r="AB448" s="53" t="str">
        <f t="shared" si="130"/>
        <v/>
      </c>
      <c r="AC448" s="53" t="str">
        <f t="shared" si="130"/>
        <v/>
      </c>
      <c r="AD448" s="53" t="str">
        <f t="shared" si="130"/>
        <v/>
      </c>
      <c r="AE448" s="53" t="str">
        <f t="shared" si="130"/>
        <v/>
      </c>
      <c r="AF448" s="53" t="str">
        <f t="shared" si="130"/>
        <v/>
      </c>
      <c r="AG448" s="53" t="str">
        <f t="shared" si="130"/>
        <v/>
      </c>
      <c r="AH448" s="53" t="str">
        <f t="shared" si="130"/>
        <v/>
      </c>
      <c r="AI448" s="53" t="str">
        <f t="shared" si="130"/>
        <v/>
      </c>
      <c r="AJ448" s="891"/>
      <c r="AK448" s="892"/>
      <c r="AL448" s="892"/>
      <c r="AM448" s="893"/>
      <c r="AN448" s="393"/>
      <c r="AO448" s="456"/>
      <c r="AP448" s="180"/>
      <c r="CF448" s="404" t="s">
        <v>1538</v>
      </c>
      <c r="CG448" s="404" t="s">
        <v>1540</v>
      </c>
    </row>
    <row r="449" spans="1:85" ht="15" customHeight="1" x14ac:dyDescent="0.2">
      <c r="A449" s="244"/>
      <c r="B449" s="450"/>
      <c r="C449" s="1333"/>
      <c r="D449" s="1454"/>
      <c r="E449" s="1455"/>
      <c r="F449" s="1456"/>
      <c r="G449" s="863" t="s">
        <v>109</v>
      </c>
      <c r="H449" s="863"/>
      <c r="I449" s="863"/>
      <c r="J449" s="863"/>
      <c r="K449" s="863"/>
      <c r="L449" s="864"/>
      <c r="M449" s="847" t="s">
        <v>3227</v>
      </c>
      <c r="N449" s="848"/>
      <c r="O449" s="848"/>
      <c r="P449" s="861"/>
      <c r="Q449" s="862"/>
      <c r="R449" s="396" t="s">
        <v>231</v>
      </c>
      <c r="S449" s="861"/>
      <c r="T449" s="862"/>
      <c r="U449" s="400" t="s">
        <v>232</v>
      </c>
      <c r="V449" s="861"/>
      <c r="W449" s="862"/>
      <c r="X449" s="400" t="s">
        <v>233</v>
      </c>
      <c r="Y449" s="878"/>
      <c r="Z449" s="878"/>
      <c r="AA449" s="878"/>
      <c r="AB449" s="878"/>
      <c r="AC449" s="878"/>
      <c r="AD449" s="878"/>
      <c r="AE449" s="878"/>
      <c r="AF449" s="878"/>
      <c r="AG449" s="878"/>
      <c r="AH449" s="878"/>
      <c r="AI449" s="878"/>
      <c r="AJ449" s="878"/>
      <c r="AK449" s="878"/>
      <c r="AL449" s="878"/>
      <c r="AM449" s="879"/>
      <c r="AN449" s="393"/>
      <c r="AO449" s="456"/>
      <c r="AP449" s="393"/>
      <c r="AR449" s="186"/>
      <c r="AS449" s="186"/>
      <c r="AT449" s="186"/>
      <c r="AU449" s="186"/>
      <c r="AV449" s="186"/>
      <c r="AW449" s="186"/>
      <c r="AX449" s="186"/>
      <c r="AY449" s="186"/>
      <c r="AZ449" s="186"/>
      <c r="BA449" s="186"/>
      <c r="BB449" s="186"/>
      <c r="BC449" s="186"/>
      <c r="BD449" s="186"/>
      <c r="BE449" s="186"/>
      <c r="BF449" s="186"/>
      <c r="BG449" s="186"/>
      <c r="BH449" s="186"/>
      <c r="BI449" s="186"/>
      <c r="BL449" s="16" t="str">
        <f>IF(M449="選択▼","",M449&amp;P449&amp;R449&amp;S449&amp;U449&amp;V449&amp;X449)</f>
        <v/>
      </c>
      <c r="BM449" s="67" t="str">
        <f>MID(P449,COLUMN()-64,1)</f>
        <v/>
      </c>
      <c r="BN449" s="67" t="str">
        <f>MID(P449,COLUMN()-64,1)</f>
        <v/>
      </c>
      <c r="BO449" s="67" t="str">
        <f>MID(S449,COLUMN()-66,1)</f>
        <v/>
      </c>
      <c r="BP449" s="67" t="str">
        <f>MID(S449,COLUMN()-66,1)</f>
        <v/>
      </c>
      <c r="BQ449" s="67" t="str">
        <f>MID(V449,COLUMN()-68,1)</f>
        <v/>
      </c>
      <c r="BR449" s="67" t="str">
        <f>MID(V449,COLUMN()-68,1)</f>
        <v/>
      </c>
      <c r="BS449" s="83" t="str">
        <f>IF(★法人その他入力!M449="平成","H",IF(★法人その他入力!M449="昭和","S",IF(★法人その他入力!M449="大正","T",IF(★法人その他入力!M449="明治","M",""))))</f>
        <v/>
      </c>
      <c r="CF449" s="404" t="s">
        <v>1539</v>
      </c>
      <c r="CG449" s="404" t="s">
        <v>1541</v>
      </c>
    </row>
    <row r="450" spans="1:85" ht="15" customHeight="1" x14ac:dyDescent="0.2">
      <c r="A450" s="244"/>
      <c r="B450" s="450"/>
      <c r="C450" s="1333"/>
      <c r="D450" s="1454"/>
      <c r="E450" s="1455"/>
      <c r="F450" s="1456"/>
      <c r="G450" s="863" t="s">
        <v>657</v>
      </c>
      <c r="H450" s="863"/>
      <c r="I450" s="863"/>
      <c r="J450" s="863"/>
      <c r="K450" s="863"/>
      <c r="L450" s="864"/>
      <c r="M450" s="847" t="s">
        <v>3400</v>
      </c>
      <c r="N450" s="848"/>
      <c r="O450" s="848"/>
      <c r="P450" s="932"/>
      <c r="Q450" s="877"/>
      <c r="R450" s="878"/>
      <c r="S450" s="878"/>
      <c r="T450" s="878"/>
      <c r="U450" s="878"/>
      <c r="V450" s="878"/>
      <c r="W450" s="878"/>
      <c r="X450" s="878"/>
      <c r="Y450" s="878"/>
      <c r="Z450" s="878"/>
      <c r="AA450" s="878"/>
      <c r="AB450" s="878"/>
      <c r="AC450" s="878"/>
      <c r="AD450" s="878"/>
      <c r="AE450" s="878"/>
      <c r="AF450" s="878"/>
      <c r="AG450" s="878"/>
      <c r="AH450" s="878"/>
      <c r="AI450" s="878"/>
      <c r="AJ450" s="878"/>
      <c r="AK450" s="878"/>
      <c r="AL450" s="878"/>
      <c r="AM450" s="879"/>
      <c r="AN450" s="393"/>
      <c r="AO450" s="456"/>
      <c r="AP450" s="180"/>
      <c r="BL450" s="16" t="str">
        <f>IF(M450="選択　▼","",LEFT(M450,1))</f>
        <v/>
      </c>
      <c r="CF450" s="404" t="s">
        <v>1540</v>
      </c>
      <c r="CG450" s="404" t="s">
        <v>1542</v>
      </c>
    </row>
    <row r="451" spans="1:85" ht="15" customHeight="1" x14ac:dyDescent="0.2">
      <c r="A451" s="244"/>
      <c r="B451" s="450"/>
      <c r="C451" s="1333"/>
      <c r="D451" s="1454"/>
      <c r="E451" s="1455"/>
      <c r="F451" s="1456"/>
      <c r="G451" s="757" t="s">
        <v>1020</v>
      </c>
      <c r="H451" s="758"/>
      <c r="I451" s="803" t="s">
        <v>3159</v>
      </c>
      <c r="J451" s="804"/>
      <c r="K451" s="804"/>
      <c r="L451" s="805"/>
      <c r="M451" s="899" t="s">
        <v>3414</v>
      </c>
      <c r="N451" s="845"/>
      <c r="O451" s="845"/>
      <c r="P451" s="845"/>
      <c r="Q451" s="845"/>
      <c r="R451" s="845"/>
      <c r="S451" s="845"/>
      <c r="T451" s="846"/>
      <c r="U451" s="894" t="s">
        <v>3240</v>
      </c>
      <c r="V451" s="895"/>
      <c r="W451" s="895"/>
      <c r="X451" s="895"/>
      <c r="Y451" s="895"/>
      <c r="Z451" s="895"/>
      <c r="AA451" s="895"/>
      <c r="AB451" s="895"/>
      <c r="AC451" s="895"/>
      <c r="AD451" s="895"/>
      <c r="AE451" s="895"/>
      <c r="AF451" s="895"/>
      <c r="AG451" s="895"/>
      <c r="AH451" s="895"/>
      <c r="AI451" s="895"/>
      <c r="AJ451" s="895"/>
      <c r="AK451" s="895"/>
      <c r="AL451" s="895"/>
      <c r="AM451" s="896"/>
      <c r="AN451" s="393"/>
      <c r="AO451" s="456"/>
      <c r="AP451" s="180"/>
      <c r="BL451" s="16" t="str">
        <f>IF(M451="市区町村を選択　▼","",LEFT(M451,5))</f>
        <v/>
      </c>
      <c r="CF451" s="404" t="s">
        <v>1541</v>
      </c>
      <c r="CG451" s="404" t="s">
        <v>1543</v>
      </c>
    </row>
    <row r="452" spans="1:85" ht="15" hidden="1" customHeight="1" x14ac:dyDescent="0.2">
      <c r="A452" s="255"/>
      <c r="B452" s="450"/>
      <c r="C452" s="1333"/>
      <c r="D452" s="1454"/>
      <c r="E452" s="1455"/>
      <c r="F452" s="1456"/>
      <c r="G452" s="890"/>
      <c r="H452" s="881"/>
      <c r="I452" s="942"/>
      <c r="J452" s="897"/>
      <c r="K452" s="897"/>
      <c r="L452" s="898"/>
      <c r="M452" s="835" t="s">
        <v>225</v>
      </c>
      <c r="N452" s="836"/>
      <c r="O452" s="837"/>
      <c r="P452" s="54" t="str">
        <f>MID($BL$451,COLUMN()-15,1)</f>
        <v/>
      </c>
      <c r="Q452" s="54" t="str">
        <f>MID($BL$451,COLUMN()-15,1)</f>
        <v/>
      </c>
      <c r="R452" s="54" t="str">
        <f>MID($BL$451,COLUMN()-15,1)</f>
        <v/>
      </c>
      <c r="S452" s="54" t="str">
        <f>MID($BL$451,COLUMN()-15,1)</f>
        <v/>
      </c>
      <c r="T452" s="54" t="str">
        <f>MID($BL$451,COLUMN()-15,1)</f>
        <v/>
      </c>
      <c r="U452" s="858"/>
      <c r="V452" s="859"/>
      <c r="W452" s="859"/>
      <c r="X452" s="859"/>
      <c r="Y452" s="859"/>
      <c r="Z452" s="859"/>
      <c r="AA452" s="859"/>
      <c r="AB452" s="859"/>
      <c r="AC452" s="859"/>
      <c r="AD452" s="859"/>
      <c r="AE452" s="859"/>
      <c r="AF452" s="859"/>
      <c r="AG452" s="859"/>
      <c r="AH452" s="859"/>
      <c r="AI452" s="859"/>
      <c r="AJ452" s="859"/>
      <c r="AK452" s="859"/>
      <c r="AL452" s="859"/>
      <c r="AM452" s="860"/>
      <c r="AN452" s="393"/>
      <c r="AO452" s="456"/>
      <c r="AP452" s="180"/>
      <c r="BL452" s="16" t="str">
        <f>IF(M451="市区町村を選択　▼","",MID(M451,7,10))</f>
        <v/>
      </c>
      <c r="CF452" s="404" t="s">
        <v>1542</v>
      </c>
      <c r="CG452" s="404" t="s">
        <v>1544</v>
      </c>
    </row>
    <row r="453" spans="1:85" ht="15" customHeight="1" x14ac:dyDescent="0.2">
      <c r="A453" s="244"/>
      <c r="B453" s="450"/>
      <c r="C453" s="1333"/>
      <c r="D453" s="1454"/>
      <c r="E453" s="1455"/>
      <c r="F453" s="1456"/>
      <c r="G453" s="890"/>
      <c r="H453" s="881"/>
      <c r="I453" s="884" t="s">
        <v>1009</v>
      </c>
      <c r="J453" s="863"/>
      <c r="K453" s="863"/>
      <c r="L453" s="864"/>
      <c r="M453" s="847" t="s">
        <v>572</v>
      </c>
      <c r="N453" s="848"/>
      <c r="O453" s="848"/>
      <c r="P453" s="848"/>
      <c r="Q453" s="848"/>
      <c r="R453" s="848"/>
      <c r="S453" s="394"/>
      <c r="T453" s="970" t="str">
        <f>IF(M451="市区町村を選択　▼","",BL452)</f>
        <v/>
      </c>
      <c r="U453" s="971"/>
      <c r="V453" s="971"/>
      <c r="W453" s="971"/>
      <c r="X453" s="971"/>
      <c r="Y453" s="971"/>
      <c r="Z453" s="971"/>
      <c r="AA453" s="971"/>
      <c r="AB453" s="971"/>
      <c r="AC453" s="971"/>
      <c r="AD453" s="971"/>
      <c r="AE453" s="971"/>
      <c r="AF453" s="972"/>
      <c r="AG453" s="894" t="s">
        <v>761</v>
      </c>
      <c r="AH453" s="895"/>
      <c r="AI453" s="895"/>
      <c r="AJ453" s="895"/>
      <c r="AK453" s="895"/>
      <c r="AL453" s="895"/>
      <c r="AM453" s="896"/>
      <c r="AN453" s="393"/>
      <c r="AO453" s="456"/>
      <c r="AP453" s="180"/>
      <c r="BL453" s="66"/>
      <c r="CF453" s="404" t="s">
        <v>1543</v>
      </c>
      <c r="CG453" s="404" t="s">
        <v>1545</v>
      </c>
    </row>
    <row r="454" spans="1:85" ht="15" customHeight="1" x14ac:dyDescent="0.2">
      <c r="A454" s="244"/>
      <c r="B454" s="450"/>
      <c r="C454" s="1333"/>
      <c r="D454" s="1454"/>
      <c r="E454" s="1455"/>
      <c r="F454" s="1456"/>
      <c r="G454" s="890"/>
      <c r="H454" s="881"/>
      <c r="I454" s="756" t="s">
        <v>3158</v>
      </c>
      <c r="J454" s="757"/>
      <c r="K454" s="757"/>
      <c r="L454" s="758"/>
      <c r="M454" s="885"/>
      <c r="N454" s="816"/>
      <c r="O454" s="816"/>
      <c r="P454" s="816"/>
      <c r="Q454" s="816"/>
      <c r="R454" s="816"/>
      <c r="S454" s="816"/>
      <c r="T454" s="816"/>
      <c r="U454" s="816"/>
      <c r="V454" s="816"/>
      <c r="W454" s="816"/>
      <c r="X454" s="816"/>
      <c r="Y454" s="816"/>
      <c r="Z454" s="817"/>
      <c r="AA454" s="903" t="s">
        <v>1010</v>
      </c>
      <c r="AB454" s="904"/>
      <c r="AC454" s="904"/>
      <c r="AD454" s="904"/>
      <c r="AE454" s="904"/>
      <c r="AF454" s="904"/>
      <c r="AG454" s="904"/>
      <c r="AH454" s="904"/>
      <c r="AI454" s="904"/>
      <c r="AJ454" s="904"/>
      <c r="AK454" s="904"/>
      <c r="AL454" s="904"/>
      <c r="AM454" s="905"/>
      <c r="AN454" s="393"/>
      <c r="AO454" s="456"/>
      <c r="AP454" s="180"/>
      <c r="CF454" s="404" t="s">
        <v>1544</v>
      </c>
      <c r="CG454" s="404" t="s">
        <v>1546</v>
      </c>
    </row>
    <row r="455" spans="1:85" ht="15" customHeight="1" x14ac:dyDescent="0.2">
      <c r="A455" s="244"/>
      <c r="B455" s="450"/>
      <c r="C455" s="1333"/>
      <c r="D455" s="1454"/>
      <c r="E455" s="1455"/>
      <c r="F455" s="1456"/>
      <c r="G455" s="890"/>
      <c r="H455" s="881"/>
      <c r="I455" s="880"/>
      <c r="J455" s="890"/>
      <c r="K455" s="890"/>
      <c r="L455" s="881"/>
      <c r="M455" s="885"/>
      <c r="N455" s="816"/>
      <c r="O455" s="816"/>
      <c r="P455" s="816"/>
      <c r="Q455" s="816"/>
      <c r="R455" s="816"/>
      <c r="S455" s="816"/>
      <c r="T455" s="816"/>
      <c r="U455" s="816"/>
      <c r="V455" s="816"/>
      <c r="W455" s="816"/>
      <c r="X455" s="816"/>
      <c r="Y455" s="816"/>
      <c r="Z455" s="817"/>
      <c r="AA455" s="900" t="s">
        <v>1014</v>
      </c>
      <c r="AB455" s="901"/>
      <c r="AC455" s="901"/>
      <c r="AD455" s="901"/>
      <c r="AE455" s="901"/>
      <c r="AF455" s="901"/>
      <c r="AG455" s="901"/>
      <c r="AH455" s="901"/>
      <c r="AI455" s="901"/>
      <c r="AJ455" s="901"/>
      <c r="AK455" s="901"/>
      <c r="AL455" s="901"/>
      <c r="AM455" s="902"/>
      <c r="AN455" s="393"/>
      <c r="AO455" s="456"/>
      <c r="AP455" s="180"/>
      <c r="BL455" s="66"/>
      <c r="CF455" s="404" t="s">
        <v>1545</v>
      </c>
      <c r="CG455" s="404" t="s">
        <v>1547</v>
      </c>
    </row>
    <row r="456" spans="1:85" ht="15" hidden="1" customHeight="1" x14ac:dyDescent="0.2">
      <c r="A456" s="255"/>
      <c r="B456" s="450"/>
      <c r="C456" s="1333"/>
      <c r="D456" s="1454"/>
      <c r="E456" s="1455"/>
      <c r="F456" s="1456"/>
      <c r="G456" s="890"/>
      <c r="H456" s="881"/>
      <c r="I456" s="880"/>
      <c r="J456" s="890"/>
      <c r="K456" s="890"/>
      <c r="L456" s="881"/>
      <c r="M456" s="849" t="s">
        <v>225</v>
      </c>
      <c r="N456" s="850"/>
      <c r="O456" s="851"/>
      <c r="P456" s="54" t="str">
        <f>MID($M$454,COLUMN()-15,1)</f>
        <v/>
      </c>
      <c r="Q456" s="54" t="str">
        <f t="shared" ref="Q456:AI456" si="131">MID($M$454,COLUMN()-15,1)</f>
        <v/>
      </c>
      <c r="R456" s="54" t="str">
        <f t="shared" si="131"/>
        <v/>
      </c>
      <c r="S456" s="54" t="str">
        <f t="shared" si="131"/>
        <v/>
      </c>
      <c r="T456" s="54" t="str">
        <f t="shared" si="131"/>
        <v/>
      </c>
      <c r="U456" s="54" t="str">
        <f t="shared" si="131"/>
        <v/>
      </c>
      <c r="V456" s="54" t="str">
        <f t="shared" si="131"/>
        <v/>
      </c>
      <c r="W456" s="54" t="str">
        <f t="shared" si="131"/>
        <v/>
      </c>
      <c r="X456" s="54" t="str">
        <f t="shared" si="131"/>
        <v/>
      </c>
      <c r="Y456" s="54" t="str">
        <f t="shared" si="131"/>
        <v/>
      </c>
      <c r="Z456" s="54" t="str">
        <f t="shared" si="131"/>
        <v/>
      </c>
      <c r="AA456" s="54" t="str">
        <f t="shared" si="131"/>
        <v/>
      </c>
      <c r="AB456" s="54" t="str">
        <f t="shared" si="131"/>
        <v/>
      </c>
      <c r="AC456" s="54" t="str">
        <f t="shared" si="131"/>
        <v/>
      </c>
      <c r="AD456" s="54" t="str">
        <f t="shared" si="131"/>
        <v/>
      </c>
      <c r="AE456" s="54" t="str">
        <f t="shared" si="131"/>
        <v/>
      </c>
      <c r="AF456" s="54" t="str">
        <f t="shared" si="131"/>
        <v/>
      </c>
      <c r="AG456" s="54" t="str">
        <f t="shared" si="131"/>
        <v/>
      </c>
      <c r="AH456" s="54" t="str">
        <f t="shared" si="131"/>
        <v/>
      </c>
      <c r="AI456" s="54" t="str">
        <f t="shared" si="131"/>
        <v/>
      </c>
      <c r="AJ456" s="914"/>
      <c r="AK456" s="915"/>
      <c r="AL456" s="915"/>
      <c r="AM456" s="916"/>
      <c r="AN456" s="393"/>
      <c r="AO456" s="456"/>
      <c r="AP456" s="180"/>
      <c r="BL456" s="66"/>
      <c r="CF456" s="404" t="s">
        <v>1546</v>
      </c>
      <c r="CG456" s="404" t="s">
        <v>1548</v>
      </c>
    </row>
    <row r="457" spans="1:85" ht="15" hidden="1" customHeight="1" x14ac:dyDescent="0.2">
      <c r="A457" s="255"/>
      <c r="B457" s="450"/>
      <c r="C457" s="1333"/>
      <c r="D457" s="1454"/>
      <c r="E457" s="1455"/>
      <c r="F457" s="1456"/>
      <c r="G457" s="760"/>
      <c r="H457" s="761"/>
      <c r="I457" s="759"/>
      <c r="J457" s="760"/>
      <c r="K457" s="760"/>
      <c r="L457" s="761"/>
      <c r="M457" s="852"/>
      <c r="N457" s="853"/>
      <c r="O457" s="854"/>
      <c r="P457" s="53" t="str">
        <f>MID($M$455,COLUMN()-15,1)</f>
        <v/>
      </c>
      <c r="Q457" s="53" t="str">
        <f t="shared" ref="Q457:AI457" si="132">MID($M$455,COLUMN()-15,1)</f>
        <v/>
      </c>
      <c r="R457" s="53" t="str">
        <f t="shared" si="132"/>
        <v/>
      </c>
      <c r="S457" s="53" t="str">
        <f t="shared" si="132"/>
        <v/>
      </c>
      <c r="T457" s="53" t="str">
        <f t="shared" si="132"/>
        <v/>
      </c>
      <c r="U457" s="53" t="str">
        <f t="shared" si="132"/>
        <v/>
      </c>
      <c r="V457" s="53" t="str">
        <f t="shared" si="132"/>
        <v/>
      </c>
      <c r="W457" s="53" t="str">
        <f t="shared" si="132"/>
        <v/>
      </c>
      <c r="X457" s="53" t="str">
        <f t="shared" si="132"/>
        <v/>
      </c>
      <c r="Y457" s="53" t="str">
        <f t="shared" si="132"/>
        <v/>
      </c>
      <c r="Z457" s="53" t="str">
        <f t="shared" si="132"/>
        <v/>
      </c>
      <c r="AA457" s="53" t="str">
        <f t="shared" si="132"/>
        <v/>
      </c>
      <c r="AB457" s="53" t="str">
        <f t="shared" si="132"/>
        <v/>
      </c>
      <c r="AC457" s="53" t="str">
        <f t="shared" si="132"/>
        <v/>
      </c>
      <c r="AD457" s="53" t="str">
        <f t="shared" si="132"/>
        <v/>
      </c>
      <c r="AE457" s="53" t="str">
        <f t="shared" si="132"/>
        <v/>
      </c>
      <c r="AF457" s="53" t="str">
        <f t="shared" si="132"/>
        <v/>
      </c>
      <c r="AG457" s="53" t="str">
        <f t="shared" si="132"/>
        <v/>
      </c>
      <c r="AH457" s="53" t="str">
        <f t="shared" si="132"/>
        <v/>
      </c>
      <c r="AI457" s="53" t="str">
        <f t="shared" si="132"/>
        <v/>
      </c>
      <c r="AJ457" s="917"/>
      <c r="AK457" s="918"/>
      <c r="AL457" s="918"/>
      <c r="AM457" s="919"/>
      <c r="AN457" s="393"/>
      <c r="AO457" s="456"/>
      <c r="AP457" s="180"/>
      <c r="CF457" s="404" t="s">
        <v>1547</v>
      </c>
      <c r="CG457" s="404" t="s">
        <v>1549</v>
      </c>
    </row>
    <row r="458" spans="1:85" ht="15" customHeight="1" x14ac:dyDescent="0.2">
      <c r="A458" s="244"/>
      <c r="B458" s="450"/>
      <c r="C458" s="1333"/>
      <c r="D458" s="1454"/>
      <c r="E458" s="1455"/>
      <c r="F458" s="1456"/>
      <c r="G458" s="832" t="s">
        <v>19</v>
      </c>
      <c r="H458" s="832"/>
      <c r="I458" s="832"/>
      <c r="J458" s="832"/>
      <c r="K458" s="832"/>
      <c r="L458" s="833"/>
      <c r="M458" s="910"/>
      <c r="N458" s="911"/>
      <c r="O458" s="911"/>
      <c r="P458" s="912"/>
      <c r="Q458" s="912"/>
      <c r="R458" s="912"/>
      <c r="S458" s="911"/>
      <c r="T458" s="911"/>
      <c r="U458" s="911"/>
      <c r="V458" s="913"/>
      <c r="W458" s="886" t="s">
        <v>276</v>
      </c>
      <c r="X458" s="887"/>
      <c r="Y458" s="887"/>
      <c r="Z458" s="887"/>
      <c r="AA458" s="887"/>
      <c r="AB458" s="887"/>
      <c r="AC458" s="887"/>
      <c r="AD458" s="887"/>
      <c r="AE458" s="887"/>
      <c r="AF458" s="887"/>
      <c r="AG458" s="887"/>
      <c r="AH458" s="887"/>
      <c r="AI458" s="887"/>
      <c r="AJ458" s="887"/>
      <c r="AK458" s="887"/>
      <c r="AL458" s="887"/>
      <c r="AM458" s="888"/>
      <c r="AN458" s="393"/>
      <c r="AO458" s="456"/>
      <c r="AP458" s="180"/>
      <c r="CF458" s="404" t="s">
        <v>1548</v>
      </c>
      <c r="CG458" s="404" t="s">
        <v>1550</v>
      </c>
    </row>
    <row r="459" spans="1:85" ht="15" hidden="1" customHeight="1" x14ac:dyDescent="0.2">
      <c r="A459" s="255"/>
      <c r="B459" s="450"/>
      <c r="C459" s="1333"/>
      <c r="D459" s="1454"/>
      <c r="E459" s="1455"/>
      <c r="F459" s="1456"/>
      <c r="G459" s="807" t="s">
        <v>813</v>
      </c>
      <c r="H459" s="807"/>
      <c r="I459" s="807"/>
      <c r="J459" s="807"/>
      <c r="K459" s="807"/>
      <c r="L459" s="808"/>
      <c r="M459" s="835" t="s">
        <v>225</v>
      </c>
      <c r="N459" s="836"/>
      <c r="O459" s="837"/>
      <c r="P459" s="53" t="str">
        <f>MID($M$458,COLUMN()-15,1)</f>
        <v/>
      </c>
      <c r="Q459" s="53" t="str">
        <f t="shared" ref="Q459:AI459" si="133">MID($M$458,COLUMN()-15,1)</f>
        <v/>
      </c>
      <c r="R459" s="53" t="str">
        <f t="shared" si="133"/>
        <v/>
      </c>
      <c r="S459" s="53" t="str">
        <f t="shared" si="133"/>
        <v/>
      </c>
      <c r="T459" s="53" t="str">
        <f t="shared" si="133"/>
        <v/>
      </c>
      <c r="U459" s="53" t="str">
        <f t="shared" si="133"/>
        <v/>
      </c>
      <c r="V459" s="53" t="str">
        <f t="shared" si="133"/>
        <v/>
      </c>
      <c r="W459" s="53" t="str">
        <f t="shared" si="133"/>
        <v/>
      </c>
      <c r="X459" s="53" t="str">
        <f t="shared" si="133"/>
        <v/>
      </c>
      <c r="Y459" s="53" t="str">
        <f t="shared" si="133"/>
        <v/>
      </c>
      <c r="Z459" s="53" t="str">
        <f t="shared" si="133"/>
        <v/>
      </c>
      <c r="AA459" s="53" t="str">
        <f t="shared" si="133"/>
        <v/>
      </c>
      <c r="AB459" s="53" t="str">
        <f t="shared" si="133"/>
        <v/>
      </c>
      <c r="AC459" s="53" t="str">
        <f t="shared" si="133"/>
        <v/>
      </c>
      <c r="AD459" s="53" t="str">
        <f t="shared" si="133"/>
        <v/>
      </c>
      <c r="AE459" s="53" t="str">
        <f t="shared" si="133"/>
        <v/>
      </c>
      <c r="AF459" s="53" t="str">
        <f t="shared" si="133"/>
        <v/>
      </c>
      <c r="AG459" s="53" t="str">
        <f t="shared" si="133"/>
        <v/>
      </c>
      <c r="AH459" s="53" t="str">
        <f t="shared" si="133"/>
        <v/>
      </c>
      <c r="AI459" s="53" t="str">
        <f t="shared" si="133"/>
        <v/>
      </c>
      <c r="AJ459" s="891"/>
      <c r="AK459" s="892"/>
      <c r="AL459" s="892"/>
      <c r="AM459" s="893"/>
      <c r="AN459" s="393"/>
      <c r="AO459" s="456"/>
      <c r="AP459" s="180"/>
      <c r="CF459" s="404" t="s">
        <v>1549</v>
      </c>
      <c r="CG459" s="404" t="s">
        <v>1551</v>
      </c>
    </row>
    <row r="460" spans="1:85" ht="15" customHeight="1" thickBot="1" x14ac:dyDescent="0.25">
      <c r="A460" s="244"/>
      <c r="B460" s="450"/>
      <c r="C460" s="1333"/>
      <c r="D460" s="1454"/>
      <c r="E460" s="1455"/>
      <c r="F460" s="1456"/>
      <c r="G460" s="807"/>
      <c r="H460" s="807"/>
      <c r="I460" s="807"/>
      <c r="J460" s="807"/>
      <c r="K460" s="807"/>
      <c r="L460" s="808"/>
      <c r="M460" s="885"/>
      <c r="N460" s="816"/>
      <c r="O460" s="816"/>
      <c r="P460" s="816"/>
      <c r="Q460" s="816"/>
      <c r="R460" s="816"/>
      <c r="S460" s="816"/>
      <c r="T460" s="816"/>
      <c r="U460" s="816"/>
      <c r="V460" s="816"/>
      <c r="W460" s="816"/>
      <c r="X460" s="816"/>
      <c r="Y460" s="816"/>
      <c r="Z460" s="817"/>
      <c r="AA460" s="887" t="s">
        <v>1011</v>
      </c>
      <c r="AB460" s="887"/>
      <c r="AC460" s="887"/>
      <c r="AD460" s="887"/>
      <c r="AE460" s="887"/>
      <c r="AF460" s="887"/>
      <c r="AG460" s="887"/>
      <c r="AH460" s="887"/>
      <c r="AI460" s="887"/>
      <c r="AJ460" s="887"/>
      <c r="AK460" s="887"/>
      <c r="AL460" s="887"/>
      <c r="AM460" s="888"/>
      <c r="AN460" s="393"/>
      <c r="AO460" s="456"/>
      <c r="AP460" s="180"/>
      <c r="CF460" s="404" t="s">
        <v>1550</v>
      </c>
      <c r="CG460" s="404" t="s">
        <v>1552</v>
      </c>
    </row>
    <row r="461" spans="1:85" ht="15" hidden="1" customHeight="1" thickBot="1" x14ac:dyDescent="0.25">
      <c r="A461" s="255"/>
      <c r="B461" s="450"/>
      <c r="C461" s="1333"/>
      <c r="D461" s="1457"/>
      <c r="E461" s="1458"/>
      <c r="F461" s="1459"/>
      <c r="G461" s="1317"/>
      <c r="H461" s="1317"/>
      <c r="I461" s="1317"/>
      <c r="J461" s="1317"/>
      <c r="K461" s="1317"/>
      <c r="L461" s="1318"/>
      <c r="M461" s="1356" t="s">
        <v>225</v>
      </c>
      <c r="N461" s="1357"/>
      <c r="O461" s="1358"/>
      <c r="P461" s="472" t="str">
        <f>MID($M$460,COLUMN()-15,1)</f>
        <v/>
      </c>
      <c r="Q461" s="472" t="str">
        <f t="shared" ref="Q461:AI461" si="134">MID($M$460,COLUMN()-15,1)</f>
        <v/>
      </c>
      <c r="R461" s="472" t="str">
        <f t="shared" si="134"/>
        <v/>
      </c>
      <c r="S461" s="472" t="str">
        <f t="shared" si="134"/>
        <v/>
      </c>
      <c r="T461" s="472" t="str">
        <f t="shared" si="134"/>
        <v/>
      </c>
      <c r="U461" s="472" t="str">
        <f t="shared" si="134"/>
        <v/>
      </c>
      <c r="V461" s="472" t="str">
        <f t="shared" si="134"/>
        <v/>
      </c>
      <c r="W461" s="472" t="str">
        <f t="shared" si="134"/>
        <v/>
      </c>
      <c r="X461" s="472" t="str">
        <f t="shared" si="134"/>
        <v/>
      </c>
      <c r="Y461" s="472" t="str">
        <f t="shared" si="134"/>
        <v/>
      </c>
      <c r="Z461" s="472" t="str">
        <f t="shared" si="134"/>
        <v/>
      </c>
      <c r="AA461" s="472" t="str">
        <f t="shared" si="134"/>
        <v/>
      </c>
      <c r="AB461" s="472" t="str">
        <f t="shared" si="134"/>
        <v/>
      </c>
      <c r="AC461" s="472" t="str">
        <f t="shared" si="134"/>
        <v/>
      </c>
      <c r="AD461" s="472" t="str">
        <f t="shared" si="134"/>
        <v/>
      </c>
      <c r="AE461" s="472" t="str">
        <f t="shared" si="134"/>
        <v/>
      </c>
      <c r="AF461" s="472" t="str">
        <f t="shared" si="134"/>
        <v/>
      </c>
      <c r="AG461" s="472" t="str">
        <f t="shared" si="134"/>
        <v/>
      </c>
      <c r="AH461" s="472" t="str">
        <f t="shared" si="134"/>
        <v/>
      </c>
      <c r="AI461" s="472" t="str">
        <f t="shared" si="134"/>
        <v/>
      </c>
      <c r="AJ461" s="1365"/>
      <c r="AK461" s="1366"/>
      <c r="AL461" s="1366"/>
      <c r="AM461" s="1367"/>
      <c r="AN461" s="393"/>
      <c r="AO461" s="456"/>
      <c r="AP461" s="180"/>
      <c r="CF461" s="404" t="s">
        <v>1551</v>
      </c>
      <c r="CG461" s="404" t="s">
        <v>1553</v>
      </c>
    </row>
    <row r="462" spans="1:85" ht="15" customHeight="1" thickTop="1" x14ac:dyDescent="0.2">
      <c r="A462" s="244"/>
      <c r="B462" s="450"/>
      <c r="C462" s="1333"/>
      <c r="D462" s="1387" t="s">
        <v>3540</v>
      </c>
      <c r="E462" s="1388"/>
      <c r="F462" s="1389"/>
      <c r="G462" s="1368" t="s">
        <v>3100</v>
      </c>
      <c r="H462" s="1368"/>
      <c r="I462" s="1368"/>
      <c r="J462" s="1368"/>
      <c r="K462" s="1368"/>
      <c r="L462" s="1369"/>
      <c r="M462" s="1370"/>
      <c r="N462" s="1370"/>
      <c r="O462" s="1370"/>
      <c r="P462" s="1370"/>
      <c r="Q462" s="1370"/>
      <c r="R462" s="1370"/>
      <c r="S462" s="1370"/>
      <c r="T462" s="1370"/>
      <c r="U462" s="473"/>
      <c r="V462" s="1370"/>
      <c r="W462" s="1370"/>
      <c r="X462" s="1370"/>
      <c r="Y462" s="1370"/>
      <c r="Z462" s="1370"/>
      <c r="AA462" s="1370"/>
      <c r="AB462" s="1370"/>
      <c r="AC462" s="1370"/>
      <c r="AD462" s="473"/>
      <c r="AE462" s="1370"/>
      <c r="AF462" s="1370"/>
      <c r="AG462" s="1370"/>
      <c r="AH462" s="1370"/>
      <c r="AI462" s="1370"/>
      <c r="AJ462" s="1370"/>
      <c r="AK462" s="1370"/>
      <c r="AL462" s="1370"/>
      <c r="AM462" s="473"/>
      <c r="AN462" s="393"/>
      <c r="AO462" s="456"/>
      <c r="AP462" s="180"/>
      <c r="BL462" s="70" t="str">
        <f>M462&amp;V462&amp;AE462</f>
        <v/>
      </c>
      <c r="CF462" s="404" t="s">
        <v>1552</v>
      </c>
      <c r="CG462" s="404" t="s">
        <v>1554</v>
      </c>
    </row>
    <row r="463" spans="1:85" ht="15" customHeight="1" x14ac:dyDescent="0.2">
      <c r="A463" s="244"/>
      <c r="B463" s="450"/>
      <c r="C463" s="1333"/>
      <c r="D463" s="1238"/>
      <c r="E463" s="1171"/>
      <c r="F463" s="1172"/>
      <c r="G463" s="832" t="s">
        <v>19</v>
      </c>
      <c r="H463" s="832"/>
      <c r="I463" s="832"/>
      <c r="J463" s="832"/>
      <c r="K463" s="832"/>
      <c r="L463" s="833"/>
      <c r="M463" s="910"/>
      <c r="N463" s="911"/>
      <c r="O463" s="911"/>
      <c r="P463" s="912"/>
      <c r="Q463" s="912"/>
      <c r="R463" s="912"/>
      <c r="S463" s="911"/>
      <c r="T463" s="911"/>
      <c r="U463" s="911"/>
      <c r="V463" s="913"/>
      <c r="W463" s="886" t="s">
        <v>276</v>
      </c>
      <c r="X463" s="887"/>
      <c r="Y463" s="887"/>
      <c r="Z463" s="887"/>
      <c r="AA463" s="887"/>
      <c r="AB463" s="887"/>
      <c r="AC463" s="887"/>
      <c r="AD463" s="887"/>
      <c r="AE463" s="887"/>
      <c r="AF463" s="887"/>
      <c r="AG463" s="887"/>
      <c r="AH463" s="887"/>
      <c r="AI463" s="887"/>
      <c r="AJ463" s="887"/>
      <c r="AK463" s="887"/>
      <c r="AL463" s="887"/>
      <c r="AM463" s="888"/>
      <c r="AN463" s="393"/>
      <c r="AO463" s="456"/>
      <c r="AP463" s="180"/>
      <c r="CF463" s="404" t="s">
        <v>1553</v>
      </c>
      <c r="CG463" s="404" t="s">
        <v>1555</v>
      </c>
    </row>
    <row r="464" spans="1:85" ht="15" hidden="1" customHeight="1" x14ac:dyDescent="0.2">
      <c r="A464" s="255"/>
      <c r="B464" s="450"/>
      <c r="C464" s="1333"/>
      <c r="D464" s="1238"/>
      <c r="E464" s="1171"/>
      <c r="F464" s="1172"/>
      <c r="G464" s="807" t="s">
        <v>593</v>
      </c>
      <c r="H464" s="807"/>
      <c r="I464" s="807"/>
      <c r="J464" s="807"/>
      <c r="K464" s="807"/>
      <c r="L464" s="808"/>
      <c r="M464" s="835" t="s">
        <v>225</v>
      </c>
      <c r="N464" s="836"/>
      <c r="O464" s="837"/>
      <c r="P464" s="53" t="str">
        <f>MID($M$463,COLUMN()-15,1)</f>
        <v/>
      </c>
      <c r="Q464" s="53" t="str">
        <f t="shared" ref="Q464:AI464" si="135">MID($M$463,COLUMN()-15,1)</f>
        <v/>
      </c>
      <c r="R464" s="53" t="str">
        <f t="shared" si="135"/>
        <v/>
      </c>
      <c r="S464" s="53" t="str">
        <f t="shared" si="135"/>
        <v/>
      </c>
      <c r="T464" s="53" t="str">
        <f t="shared" si="135"/>
        <v/>
      </c>
      <c r="U464" s="53" t="str">
        <f t="shared" si="135"/>
        <v/>
      </c>
      <c r="V464" s="53" t="str">
        <f t="shared" si="135"/>
        <v/>
      </c>
      <c r="W464" s="53" t="str">
        <f t="shared" si="135"/>
        <v/>
      </c>
      <c r="X464" s="53" t="str">
        <f t="shared" si="135"/>
        <v/>
      </c>
      <c r="Y464" s="53" t="str">
        <f t="shared" si="135"/>
        <v/>
      </c>
      <c r="Z464" s="53" t="str">
        <f t="shared" si="135"/>
        <v/>
      </c>
      <c r="AA464" s="53" t="str">
        <f t="shared" si="135"/>
        <v/>
      </c>
      <c r="AB464" s="53" t="str">
        <f t="shared" si="135"/>
        <v/>
      </c>
      <c r="AC464" s="53" t="str">
        <f t="shared" si="135"/>
        <v/>
      </c>
      <c r="AD464" s="53" t="str">
        <f t="shared" si="135"/>
        <v/>
      </c>
      <c r="AE464" s="53" t="str">
        <f t="shared" si="135"/>
        <v/>
      </c>
      <c r="AF464" s="53" t="str">
        <f t="shared" si="135"/>
        <v/>
      </c>
      <c r="AG464" s="53" t="str">
        <f t="shared" si="135"/>
        <v/>
      </c>
      <c r="AH464" s="53" t="str">
        <f t="shared" si="135"/>
        <v/>
      </c>
      <c r="AI464" s="53" t="str">
        <f t="shared" si="135"/>
        <v/>
      </c>
      <c r="AJ464" s="891"/>
      <c r="AK464" s="892"/>
      <c r="AL464" s="892"/>
      <c r="AM464" s="893"/>
      <c r="AN464" s="393"/>
      <c r="AO464" s="456"/>
      <c r="AP464" s="180"/>
      <c r="CF464" s="404" t="s">
        <v>1554</v>
      </c>
      <c r="CG464" s="404" t="s">
        <v>1556</v>
      </c>
    </row>
    <row r="465" spans="1:85" ht="15" customHeight="1" x14ac:dyDescent="0.2">
      <c r="A465" s="244"/>
      <c r="B465" s="450"/>
      <c r="C465" s="1333"/>
      <c r="D465" s="1238"/>
      <c r="E465" s="1171"/>
      <c r="F465" s="1172"/>
      <c r="G465" s="807"/>
      <c r="H465" s="807"/>
      <c r="I465" s="807"/>
      <c r="J465" s="807"/>
      <c r="K465" s="807"/>
      <c r="L465" s="808"/>
      <c r="M465" s="885"/>
      <c r="N465" s="816"/>
      <c r="O465" s="816"/>
      <c r="P465" s="816"/>
      <c r="Q465" s="816"/>
      <c r="R465" s="816"/>
      <c r="S465" s="816"/>
      <c r="T465" s="816"/>
      <c r="U465" s="816"/>
      <c r="V465" s="816"/>
      <c r="W465" s="816"/>
      <c r="X465" s="816"/>
      <c r="Y465" s="816"/>
      <c r="Z465" s="817"/>
      <c r="AA465" s="887" t="s">
        <v>1011</v>
      </c>
      <c r="AB465" s="887"/>
      <c r="AC465" s="887"/>
      <c r="AD465" s="887"/>
      <c r="AE465" s="887"/>
      <c r="AF465" s="887"/>
      <c r="AG465" s="887"/>
      <c r="AH465" s="887"/>
      <c r="AI465" s="887"/>
      <c r="AJ465" s="887"/>
      <c r="AK465" s="887"/>
      <c r="AL465" s="887"/>
      <c r="AM465" s="888"/>
      <c r="AN465" s="393"/>
      <c r="AO465" s="456"/>
      <c r="AP465" s="180"/>
      <c r="CF465" s="404" t="s">
        <v>1555</v>
      </c>
      <c r="CG465" s="404" t="s">
        <v>1557</v>
      </c>
    </row>
    <row r="466" spans="1:85" ht="15" hidden="1" customHeight="1" x14ac:dyDescent="0.2">
      <c r="A466" s="255"/>
      <c r="B466" s="450"/>
      <c r="C466" s="1333"/>
      <c r="D466" s="1238"/>
      <c r="E466" s="1171"/>
      <c r="F466" s="1172"/>
      <c r="G466" s="897"/>
      <c r="H466" s="897"/>
      <c r="I466" s="897"/>
      <c r="J466" s="897"/>
      <c r="K466" s="897"/>
      <c r="L466" s="898"/>
      <c r="M466" s="835" t="s">
        <v>225</v>
      </c>
      <c r="N466" s="836"/>
      <c r="O466" s="837"/>
      <c r="P466" s="53" t="str">
        <f>MID($M$465,COLUMN()-15,1)</f>
        <v/>
      </c>
      <c r="Q466" s="53" t="str">
        <f t="shared" ref="Q466:AI466" si="136">MID($M$465,COLUMN()-15,1)</f>
        <v/>
      </c>
      <c r="R466" s="53" t="str">
        <f t="shared" si="136"/>
        <v/>
      </c>
      <c r="S466" s="53" t="str">
        <f t="shared" si="136"/>
        <v/>
      </c>
      <c r="T466" s="53" t="str">
        <f t="shared" si="136"/>
        <v/>
      </c>
      <c r="U466" s="53" t="str">
        <f t="shared" si="136"/>
        <v/>
      </c>
      <c r="V466" s="53" t="str">
        <f t="shared" si="136"/>
        <v/>
      </c>
      <c r="W466" s="53" t="str">
        <f t="shared" si="136"/>
        <v/>
      </c>
      <c r="X466" s="53" t="str">
        <f t="shared" si="136"/>
        <v/>
      </c>
      <c r="Y466" s="53" t="str">
        <f t="shared" si="136"/>
        <v/>
      </c>
      <c r="Z466" s="53" t="str">
        <f t="shared" si="136"/>
        <v/>
      </c>
      <c r="AA466" s="53" t="str">
        <f t="shared" si="136"/>
        <v/>
      </c>
      <c r="AB466" s="53" t="str">
        <f t="shared" si="136"/>
        <v/>
      </c>
      <c r="AC466" s="53" t="str">
        <f t="shared" si="136"/>
        <v/>
      </c>
      <c r="AD466" s="53" t="str">
        <f t="shared" si="136"/>
        <v/>
      </c>
      <c r="AE466" s="53" t="str">
        <f t="shared" si="136"/>
        <v/>
      </c>
      <c r="AF466" s="53" t="str">
        <f t="shared" si="136"/>
        <v/>
      </c>
      <c r="AG466" s="53" t="str">
        <f t="shared" si="136"/>
        <v/>
      </c>
      <c r="AH466" s="53" t="str">
        <f t="shared" si="136"/>
        <v/>
      </c>
      <c r="AI466" s="53" t="str">
        <f t="shared" si="136"/>
        <v/>
      </c>
      <c r="AJ466" s="891"/>
      <c r="AK466" s="892"/>
      <c r="AL466" s="892"/>
      <c r="AM466" s="893"/>
      <c r="AN466" s="393"/>
      <c r="AO466" s="456"/>
      <c r="AP466" s="180"/>
      <c r="CF466" s="404" t="s">
        <v>1556</v>
      </c>
      <c r="CG466" s="404" t="s">
        <v>1558</v>
      </c>
    </row>
    <row r="467" spans="1:85" ht="15" customHeight="1" x14ac:dyDescent="0.2">
      <c r="A467" s="244"/>
      <c r="B467" s="450"/>
      <c r="C467" s="1333"/>
      <c r="D467" s="1238"/>
      <c r="E467" s="1171"/>
      <c r="F467" s="1172"/>
      <c r="G467" s="863" t="s">
        <v>109</v>
      </c>
      <c r="H467" s="863"/>
      <c r="I467" s="863"/>
      <c r="J467" s="863"/>
      <c r="K467" s="863"/>
      <c r="L467" s="864"/>
      <c r="M467" s="847" t="s">
        <v>3227</v>
      </c>
      <c r="N467" s="848"/>
      <c r="O467" s="848"/>
      <c r="P467" s="861"/>
      <c r="Q467" s="862"/>
      <c r="R467" s="396" t="s">
        <v>231</v>
      </c>
      <c r="S467" s="861"/>
      <c r="T467" s="862"/>
      <c r="U467" s="400" t="s">
        <v>232</v>
      </c>
      <c r="V467" s="861"/>
      <c r="W467" s="862"/>
      <c r="X467" s="400" t="s">
        <v>233</v>
      </c>
      <c r="Y467" s="878"/>
      <c r="Z467" s="878"/>
      <c r="AA467" s="878"/>
      <c r="AB467" s="878"/>
      <c r="AC467" s="878"/>
      <c r="AD467" s="878"/>
      <c r="AE467" s="878"/>
      <c r="AF467" s="878"/>
      <c r="AG467" s="878"/>
      <c r="AH467" s="878"/>
      <c r="AI467" s="878"/>
      <c r="AJ467" s="878"/>
      <c r="AK467" s="878"/>
      <c r="AL467" s="878"/>
      <c r="AM467" s="879"/>
      <c r="AN467" s="393"/>
      <c r="AO467" s="456"/>
      <c r="AP467" s="393"/>
      <c r="AR467" s="186"/>
      <c r="AS467" s="186"/>
      <c r="AT467" s="186"/>
      <c r="AU467" s="186"/>
      <c r="AV467" s="186"/>
      <c r="AW467" s="186"/>
      <c r="AX467" s="186"/>
      <c r="AY467" s="186"/>
      <c r="AZ467" s="186"/>
      <c r="BA467" s="186"/>
      <c r="BB467" s="186"/>
      <c r="BC467" s="186"/>
      <c r="BD467" s="186"/>
      <c r="BE467" s="186"/>
      <c r="BF467" s="186"/>
      <c r="BG467" s="186"/>
      <c r="BH467" s="186"/>
      <c r="BI467" s="186"/>
      <c r="BL467" s="16" t="str">
        <f>IF(M467="選択▼","",M467&amp;P467&amp;R467&amp;S467&amp;U467&amp;V467&amp;X467)</f>
        <v/>
      </c>
      <c r="BM467" s="67" t="str">
        <f>MID(P467,COLUMN()-64,1)</f>
        <v/>
      </c>
      <c r="BN467" s="67" t="str">
        <f>MID(P467,COLUMN()-64,1)</f>
        <v/>
      </c>
      <c r="BO467" s="67" t="str">
        <f>MID(S467,COLUMN()-66,1)</f>
        <v/>
      </c>
      <c r="BP467" s="67" t="str">
        <f>MID(S467,COLUMN()-66,1)</f>
        <v/>
      </c>
      <c r="BQ467" s="67" t="str">
        <f>MID(V467,COLUMN()-68,1)</f>
        <v/>
      </c>
      <c r="BR467" s="67" t="str">
        <f>MID(V467,COLUMN()-68,1)</f>
        <v/>
      </c>
      <c r="BS467" s="83" t="str">
        <f>IF(★法人その他入力!M467="平成","H",IF(★法人その他入力!M467="昭和","S",IF(★法人その他入力!M467="大正","T",IF(★法人その他入力!M467="明治","M",""))))</f>
        <v/>
      </c>
      <c r="CF467" s="404" t="s">
        <v>1557</v>
      </c>
      <c r="CG467" s="404" t="s">
        <v>1559</v>
      </c>
    </row>
    <row r="468" spans="1:85" ht="15" customHeight="1" x14ac:dyDescent="0.2">
      <c r="A468" s="244"/>
      <c r="B468" s="450"/>
      <c r="C468" s="1333"/>
      <c r="D468" s="1238"/>
      <c r="E468" s="1171"/>
      <c r="F468" s="1172"/>
      <c r="G468" s="863" t="s">
        <v>657</v>
      </c>
      <c r="H468" s="863"/>
      <c r="I468" s="863"/>
      <c r="J468" s="863"/>
      <c r="K468" s="863"/>
      <c r="L468" s="864"/>
      <c r="M468" s="847" t="s">
        <v>3400</v>
      </c>
      <c r="N468" s="848"/>
      <c r="O468" s="848"/>
      <c r="P468" s="932"/>
      <c r="Q468" s="877"/>
      <c r="R468" s="878"/>
      <c r="S468" s="878"/>
      <c r="T468" s="878"/>
      <c r="U468" s="878"/>
      <c r="V468" s="878"/>
      <c r="W468" s="878"/>
      <c r="X468" s="878"/>
      <c r="Y468" s="878"/>
      <c r="Z468" s="878"/>
      <c r="AA468" s="878"/>
      <c r="AB468" s="878"/>
      <c r="AC468" s="878"/>
      <c r="AD468" s="878"/>
      <c r="AE468" s="878"/>
      <c r="AF468" s="878"/>
      <c r="AG468" s="878"/>
      <c r="AH468" s="878"/>
      <c r="AI468" s="878"/>
      <c r="AJ468" s="878"/>
      <c r="AK468" s="878"/>
      <c r="AL468" s="878"/>
      <c r="AM468" s="879"/>
      <c r="AN468" s="393"/>
      <c r="AO468" s="456"/>
      <c r="AP468" s="402"/>
      <c r="BL468" s="16" t="str">
        <f>IF(M468="選択　▼","",LEFT(M468,1))</f>
        <v/>
      </c>
      <c r="CF468" s="404" t="s">
        <v>1558</v>
      </c>
      <c r="CG468" s="404" t="s">
        <v>1560</v>
      </c>
    </row>
    <row r="469" spans="1:85" ht="15" customHeight="1" x14ac:dyDescent="0.2">
      <c r="A469" s="244"/>
      <c r="B469" s="450"/>
      <c r="C469" s="1333"/>
      <c r="D469" s="1238"/>
      <c r="E469" s="1171"/>
      <c r="F469" s="1172"/>
      <c r="G469" s="757" t="s">
        <v>1020</v>
      </c>
      <c r="H469" s="758"/>
      <c r="I469" s="803" t="s">
        <v>3159</v>
      </c>
      <c r="J469" s="804"/>
      <c r="K469" s="804"/>
      <c r="L469" s="805"/>
      <c r="M469" s="899" t="s">
        <v>3414</v>
      </c>
      <c r="N469" s="845"/>
      <c r="O469" s="845"/>
      <c r="P469" s="845"/>
      <c r="Q469" s="845"/>
      <c r="R469" s="845"/>
      <c r="S469" s="845"/>
      <c r="T469" s="846"/>
      <c r="U469" s="894" t="s">
        <v>3240</v>
      </c>
      <c r="V469" s="895"/>
      <c r="W469" s="895"/>
      <c r="X469" s="895"/>
      <c r="Y469" s="895"/>
      <c r="Z469" s="895"/>
      <c r="AA469" s="895"/>
      <c r="AB469" s="895"/>
      <c r="AC469" s="895"/>
      <c r="AD469" s="895"/>
      <c r="AE469" s="895"/>
      <c r="AF469" s="895"/>
      <c r="AG469" s="895"/>
      <c r="AH469" s="895"/>
      <c r="AI469" s="895"/>
      <c r="AJ469" s="895"/>
      <c r="AK469" s="895"/>
      <c r="AL469" s="895"/>
      <c r="AM469" s="896"/>
      <c r="AN469" s="393"/>
      <c r="AO469" s="456"/>
      <c r="AP469" s="180"/>
      <c r="BL469" s="16" t="str">
        <f>IF(M469="市区町村を選択　▼","",LEFT(M469,5))</f>
        <v/>
      </c>
      <c r="CF469" s="404" t="s">
        <v>1559</v>
      </c>
      <c r="CG469" s="404" t="s">
        <v>1561</v>
      </c>
    </row>
    <row r="470" spans="1:85" ht="15" hidden="1" customHeight="1" x14ac:dyDescent="0.2">
      <c r="A470" s="255"/>
      <c r="B470" s="450"/>
      <c r="C470" s="1333"/>
      <c r="D470" s="1238"/>
      <c r="E470" s="1171"/>
      <c r="F470" s="1172"/>
      <c r="G470" s="890"/>
      <c r="H470" s="881"/>
      <c r="I470" s="942"/>
      <c r="J470" s="897"/>
      <c r="K470" s="897"/>
      <c r="L470" s="898"/>
      <c r="M470" s="835" t="s">
        <v>225</v>
      </c>
      <c r="N470" s="836"/>
      <c r="O470" s="837"/>
      <c r="P470" s="54" t="str">
        <f>MID($BL$469,COLUMN()-15,1)</f>
        <v/>
      </c>
      <c r="Q470" s="54" t="str">
        <f>MID($BL$469,COLUMN()-15,1)</f>
        <v/>
      </c>
      <c r="R470" s="54" t="str">
        <f>MID($BL$469,COLUMN()-15,1)</f>
        <v/>
      </c>
      <c r="S470" s="54" t="str">
        <f>MID($BL$469,COLUMN()-15,1)</f>
        <v/>
      </c>
      <c r="T470" s="54" t="str">
        <f>MID($BL$469,COLUMN()-15,1)</f>
        <v/>
      </c>
      <c r="U470" s="858"/>
      <c r="V470" s="859"/>
      <c r="W470" s="859"/>
      <c r="X470" s="859"/>
      <c r="Y470" s="859"/>
      <c r="Z470" s="859"/>
      <c r="AA470" s="859"/>
      <c r="AB470" s="859"/>
      <c r="AC470" s="859"/>
      <c r="AD470" s="859"/>
      <c r="AE470" s="859"/>
      <c r="AF470" s="859"/>
      <c r="AG470" s="859"/>
      <c r="AH470" s="859"/>
      <c r="AI470" s="859"/>
      <c r="AJ470" s="859"/>
      <c r="AK470" s="859"/>
      <c r="AL470" s="859"/>
      <c r="AM470" s="860"/>
      <c r="AN470" s="393"/>
      <c r="AO470" s="456"/>
      <c r="AP470" s="180"/>
      <c r="BL470" s="16" t="str">
        <f>IF(M469="市区町村を選択　▼","",MID(M469,7,10))</f>
        <v/>
      </c>
      <c r="CF470" s="404" t="s">
        <v>1560</v>
      </c>
      <c r="CG470" s="404" t="s">
        <v>1562</v>
      </c>
    </row>
    <row r="471" spans="1:85" ht="15" customHeight="1" x14ac:dyDescent="0.2">
      <c r="A471" s="244"/>
      <c r="B471" s="450"/>
      <c r="C471" s="1333"/>
      <c r="D471" s="1238"/>
      <c r="E471" s="1171"/>
      <c r="F471" s="1172"/>
      <c r="G471" s="890"/>
      <c r="H471" s="881"/>
      <c r="I471" s="884" t="s">
        <v>1009</v>
      </c>
      <c r="J471" s="863"/>
      <c r="K471" s="863"/>
      <c r="L471" s="864"/>
      <c r="M471" s="847" t="s">
        <v>572</v>
      </c>
      <c r="N471" s="848"/>
      <c r="O471" s="848"/>
      <c r="P471" s="848"/>
      <c r="Q471" s="848"/>
      <c r="R471" s="848"/>
      <c r="S471" s="394"/>
      <c r="T471" s="970" t="str">
        <f>IF(M469="市区町村を選択　▼","",BL470)</f>
        <v/>
      </c>
      <c r="U471" s="971"/>
      <c r="V471" s="971"/>
      <c r="W471" s="971"/>
      <c r="X471" s="971"/>
      <c r="Y471" s="971"/>
      <c r="Z471" s="971"/>
      <c r="AA471" s="971"/>
      <c r="AB471" s="971"/>
      <c r="AC471" s="971"/>
      <c r="AD471" s="971"/>
      <c r="AE471" s="971"/>
      <c r="AF471" s="972"/>
      <c r="AG471" s="894" t="s">
        <v>761</v>
      </c>
      <c r="AH471" s="895"/>
      <c r="AI471" s="895"/>
      <c r="AJ471" s="895"/>
      <c r="AK471" s="895"/>
      <c r="AL471" s="895"/>
      <c r="AM471" s="896"/>
      <c r="AN471" s="393"/>
      <c r="AO471" s="456"/>
      <c r="AP471" s="180"/>
      <c r="BL471" s="66"/>
      <c r="CF471" s="404" t="s">
        <v>1561</v>
      </c>
      <c r="CG471" s="404" t="s">
        <v>1563</v>
      </c>
    </row>
    <row r="472" spans="1:85" ht="15" customHeight="1" x14ac:dyDescent="0.2">
      <c r="A472" s="244"/>
      <c r="B472" s="450"/>
      <c r="C472" s="1333"/>
      <c r="D472" s="1238"/>
      <c r="E472" s="1171"/>
      <c r="F472" s="1172"/>
      <c r="G472" s="890"/>
      <c r="H472" s="881"/>
      <c r="I472" s="756" t="s">
        <v>3158</v>
      </c>
      <c r="J472" s="757"/>
      <c r="K472" s="757"/>
      <c r="L472" s="758"/>
      <c r="M472" s="885"/>
      <c r="N472" s="816"/>
      <c r="O472" s="816"/>
      <c r="P472" s="816"/>
      <c r="Q472" s="816"/>
      <c r="R472" s="816"/>
      <c r="S472" s="816"/>
      <c r="T472" s="816"/>
      <c r="U472" s="816"/>
      <c r="V472" s="816"/>
      <c r="W472" s="816"/>
      <c r="X472" s="816"/>
      <c r="Y472" s="816"/>
      <c r="Z472" s="817"/>
      <c r="AA472" s="903" t="s">
        <v>1010</v>
      </c>
      <c r="AB472" s="904"/>
      <c r="AC472" s="904"/>
      <c r="AD472" s="904"/>
      <c r="AE472" s="904"/>
      <c r="AF472" s="904"/>
      <c r="AG472" s="904"/>
      <c r="AH472" s="904"/>
      <c r="AI472" s="904"/>
      <c r="AJ472" s="904"/>
      <c r="AK472" s="904"/>
      <c r="AL472" s="904"/>
      <c r="AM472" s="905"/>
      <c r="AN472" s="393"/>
      <c r="AO472" s="456"/>
      <c r="AP472" s="180"/>
      <c r="CF472" s="404" t="s">
        <v>1562</v>
      </c>
      <c r="CG472" s="404" t="s">
        <v>1564</v>
      </c>
    </row>
    <row r="473" spans="1:85" ht="15" customHeight="1" x14ac:dyDescent="0.2">
      <c r="A473" s="244"/>
      <c r="B473" s="450"/>
      <c r="C473" s="1333"/>
      <c r="D473" s="1238"/>
      <c r="E473" s="1171"/>
      <c r="F473" s="1172"/>
      <c r="G473" s="890"/>
      <c r="H473" s="881"/>
      <c r="I473" s="880"/>
      <c r="J473" s="890"/>
      <c r="K473" s="890"/>
      <c r="L473" s="881"/>
      <c r="M473" s="885"/>
      <c r="N473" s="816"/>
      <c r="O473" s="816"/>
      <c r="P473" s="816"/>
      <c r="Q473" s="816"/>
      <c r="R473" s="816"/>
      <c r="S473" s="816"/>
      <c r="T473" s="816"/>
      <c r="U473" s="816"/>
      <c r="V473" s="816"/>
      <c r="W473" s="816"/>
      <c r="X473" s="816"/>
      <c r="Y473" s="816"/>
      <c r="Z473" s="817"/>
      <c r="AA473" s="900" t="s">
        <v>1014</v>
      </c>
      <c r="AB473" s="901"/>
      <c r="AC473" s="901"/>
      <c r="AD473" s="901"/>
      <c r="AE473" s="901"/>
      <c r="AF473" s="901"/>
      <c r="AG473" s="901"/>
      <c r="AH473" s="901"/>
      <c r="AI473" s="901"/>
      <c r="AJ473" s="901"/>
      <c r="AK473" s="901"/>
      <c r="AL473" s="901"/>
      <c r="AM473" s="902"/>
      <c r="AN473" s="393"/>
      <c r="AO473" s="456"/>
      <c r="AP473" s="180"/>
      <c r="BL473" s="66"/>
      <c r="CF473" s="404" t="s">
        <v>1563</v>
      </c>
      <c r="CG473" s="404" t="s">
        <v>1565</v>
      </c>
    </row>
    <row r="474" spans="1:85" ht="15" hidden="1" customHeight="1" x14ac:dyDescent="0.2">
      <c r="A474" s="255"/>
      <c r="B474" s="450"/>
      <c r="C474" s="1333"/>
      <c r="D474" s="1238"/>
      <c r="E474" s="1171"/>
      <c r="F474" s="1172"/>
      <c r="G474" s="890"/>
      <c r="H474" s="881"/>
      <c r="I474" s="880"/>
      <c r="J474" s="890"/>
      <c r="K474" s="890"/>
      <c r="L474" s="881"/>
      <c r="M474" s="849" t="s">
        <v>225</v>
      </c>
      <c r="N474" s="850"/>
      <c r="O474" s="851"/>
      <c r="P474" s="54" t="str">
        <f>MID($M$472,COLUMN()-15,1)</f>
        <v/>
      </c>
      <c r="Q474" s="54" t="str">
        <f t="shared" ref="Q474:AI474" si="137">MID($M$472,COLUMN()-15,1)</f>
        <v/>
      </c>
      <c r="R474" s="54" t="str">
        <f t="shared" si="137"/>
        <v/>
      </c>
      <c r="S474" s="54" t="str">
        <f t="shared" si="137"/>
        <v/>
      </c>
      <c r="T474" s="54" t="str">
        <f t="shared" si="137"/>
        <v/>
      </c>
      <c r="U474" s="54" t="str">
        <f t="shared" si="137"/>
        <v/>
      </c>
      <c r="V474" s="54" t="str">
        <f t="shared" si="137"/>
        <v/>
      </c>
      <c r="W474" s="54" t="str">
        <f t="shared" si="137"/>
        <v/>
      </c>
      <c r="X474" s="54" t="str">
        <f t="shared" si="137"/>
        <v/>
      </c>
      <c r="Y474" s="54" t="str">
        <f t="shared" si="137"/>
        <v/>
      </c>
      <c r="Z474" s="54" t="str">
        <f t="shared" si="137"/>
        <v/>
      </c>
      <c r="AA474" s="54" t="str">
        <f t="shared" si="137"/>
        <v/>
      </c>
      <c r="AB474" s="54" t="str">
        <f t="shared" si="137"/>
        <v/>
      </c>
      <c r="AC474" s="54" t="str">
        <f t="shared" si="137"/>
        <v/>
      </c>
      <c r="AD474" s="54" t="str">
        <f t="shared" si="137"/>
        <v/>
      </c>
      <c r="AE474" s="54" t="str">
        <f t="shared" si="137"/>
        <v/>
      </c>
      <c r="AF474" s="54" t="str">
        <f t="shared" si="137"/>
        <v/>
      </c>
      <c r="AG474" s="54" t="str">
        <f t="shared" si="137"/>
        <v/>
      </c>
      <c r="AH474" s="54" t="str">
        <f t="shared" si="137"/>
        <v/>
      </c>
      <c r="AI474" s="54" t="str">
        <f t="shared" si="137"/>
        <v/>
      </c>
      <c r="AJ474" s="914"/>
      <c r="AK474" s="915"/>
      <c r="AL474" s="915"/>
      <c r="AM474" s="916"/>
      <c r="AN474" s="393"/>
      <c r="AO474" s="456"/>
      <c r="AP474" s="180"/>
      <c r="BL474" s="66"/>
      <c r="CF474" s="404" t="s">
        <v>1564</v>
      </c>
      <c r="CG474" s="404" t="s">
        <v>1566</v>
      </c>
    </row>
    <row r="475" spans="1:85" ht="15" hidden="1" customHeight="1" x14ac:dyDescent="0.2">
      <c r="A475" s="255"/>
      <c r="B475" s="450"/>
      <c r="C475" s="1333"/>
      <c r="D475" s="1238"/>
      <c r="E475" s="1171"/>
      <c r="F475" s="1172"/>
      <c r="G475" s="760"/>
      <c r="H475" s="761"/>
      <c r="I475" s="759"/>
      <c r="J475" s="760"/>
      <c r="K475" s="760"/>
      <c r="L475" s="761"/>
      <c r="M475" s="852"/>
      <c r="N475" s="853"/>
      <c r="O475" s="854"/>
      <c r="P475" s="53" t="str">
        <f>MID($M$473,COLUMN()-15,1)</f>
        <v/>
      </c>
      <c r="Q475" s="53" t="str">
        <f t="shared" ref="Q475:AI475" si="138">MID($M$473,COLUMN()-15,1)</f>
        <v/>
      </c>
      <c r="R475" s="53" t="str">
        <f t="shared" si="138"/>
        <v/>
      </c>
      <c r="S475" s="53" t="str">
        <f t="shared" si="138"/>
        <v/>
      </c>
      <c r="T475" s="53" t="str">
        <f t="shared" si="138"/>
        <v/>
      </c>
      <c r="U475" s="53" t="str">
        <f t="shared" si="138"/>
        <v/>
      </c>
      <c r="V475" s="53" t="str">
        <f t="shared" si="138"/>
        <v/>
      </c>
      <c r="W475" s="53" t="str">
        <f t="shared" si="138"/>
        <v/>
      </c>
      <c r="X475" s="53" t="str">
        <f t="shared" si="138"/>
        <v/>
      </c>
      <c r="Y475" s="53" t="str">
        <f t="shared" si="138"/>
        <v/>
      </c>
      <c r="Z475" s="53" t="str">
        <f t="shared" si="138"/>
        <v/>
      </c>
      <c r="AA475" s="53" t="str">
        <f t="shared" si="138"/>
        <v/>
      </c>
      <c r="AB475" s="53" t="str">
        <f t="shared" si="138"/>
        <v/>
      </c>
      <c r="AC475" s="53" t="str">
        <f t="shared" si="138"/>
        <v/>
      </c>
      <c r="AD475" s="53" t="str">
        <f t="shared" si="138"/>
        <v/>
      </c>
      <c r="AE475" s="53" t="str">
        <f t="shared" si="138"/>
        <v/>
      </c>
      <c r="AF475" s="53" t="str">
        <f t="shared" si="138"/>
        <v/>
      </c>
      <c r="AG475" s="53" t="str">
        <f t="shared" si="138"/>
        <v/>
      </c>
      <c r="AH475" s="53" t="str">
        <f t="shared" si="138"/>
        <v/>
      </c>
      <c r="AI475" s="53" t="str">
        <f t="shared" si="138"/>
        <v/>
      </c>
      <c r="AJ475" s="917"/>
      <c r="AK475" s="918"/>
      <c r="AL475" s="918"/>
      <c r="AM475" s="919"/>
      <c r="AN475" s="393"/>
      <c r="AO475" s="456"/>
      <c r="AP475" s="180"/>
      <c r="CF475" s="404" t="s">
        <v>1565</v>
      </c>
      <c r="CG475" s="404" t="s">
        <v>1567</v>
      </c>
    </row>
    <row r="476" spans="1:85" ht="15" customHeight="1" x14ac:dyDescent="0.2">
      <c r="A476" s="244"/>
      <c r="B476" s="450"/>
      <c r="C476" s="1333"/>
      <c r="D476" s="1238"/>
      <c r="E476" s="1171"/>
      <c r="F476" s="1172"/>
      <c r="G476" s="832" t="s">
        <v>19</v>
      </c>
      <c r="H476" s="832"/>
      <c r="I476" s="832"/>
      <c r="J476" s="832"/>
      <c r="K476" s="832"/>
      <c r="L476" s="833"/>
      <c r="M476" s="910"/>
      <c r="N476" s="911"/>
      <c r="O476" s="911"/>
      <c r="P476" s="912"/>
      <c r="Q476" s="912"/>
      <c r="R476" s="912"/>
      <c r="S476" s="911"/>
      <c r="T476" s="911"/>
      <c r="U476" s="911"/>
      <c r="V476" s="913"/>
      <c r="W476" s="886" t="s">
        <v>276</v>
      </c>
      <c r="X476" s="887"/>
      <c r="Y476" s="887"/>
      <c r="Z476" s="887"/>
      <c r="AA476" s="887"/>
      <c r="AB476" s="887"/>
      <c r="AC476" s="887"/>
      <c r="AD476" s="887"/>
      <c r="AE476" s="887"/>
      <c r="AF476" s="887"/>
      <c r="AG476" s="887"/>
      <c r="AH476" s="887"/>
      <c r="AI476" s="887"/>
      <c r="AJ476" s="887"/>
      <c r="AK476" s="887"/>
      <c r="AL476" s="887"/>
      <c r="AM476" s="888"/>
      <c r="AN476" s="393"/>
      <c r="AO476" s="456"/>
      <c r="AP476" s="180"/>
      <c r="BZ476" s="65"/>
      <c r="CF476" s="404" t="s">
        <v>1566</v>
      </c>
      <c r="CG476" s="404" t="s">
        <v>1568</v>
      </c>
    </row>
    <row r="477" spans="1:85" ht="15" hidden="1" customHeight="1" x14ac:dyDescent="0.2">
      <c r="A477" s="255"/>
      <c r="B477" s="450"/>
      <c r="C477" s="1333"/>
      <c r="D477" s="1238"/>
      <c r="E477" s="1171"/>
      <c r="F477" s="1172"/>
      <c r="G477" s="807" t="s">
        <v>813</v>
      </c>
      <c r="H477" s="807"/>
      <c r="I477" s="807"/>
      <c r="J477" s="807"/>
      <c r="K477" s="807"/>
      <c r="L477" s="808"/>
      <c r="M477" s="835" t="s">
        <v>225</v>
      </c>
      <c r="N477" s="836"/>
      <c r="O477" s="837"/>
      <c r="P477" s="53" t="str">
        <f>MID($M$476,COLUMN()-15,1)</f>
        <v/>
      </c>
      <c r="Q477" s="53" t="str">
        <f t="shared" ref="Q477:AI477" si="139">MID($M$476,COLUMN()-15,1)</f>
        <v/>
      </c>
      <c r="R477" s="53" t="str">
        <f t="shared" si="139"/>
        <v/>
      </c>
      <c r="S477" s="53" t="str">
        <f t="shared" si="139"/>
        <v/>
      </c>
      <c r="T477" s="53" t="str">
        <f t="shared" si="139"/>
        <v/>
      </c>
      <c r="U477" s="53" t="str">
        <f t="shared" si="139"/>
        <v/>
      </c>
      <c r="V477" s="53" t="str">
        <f t="shared" si="139"/>
        <v/>
      </c>
      <c r="W477" s="53" t="str">
        <f t="shared" si="139"/>
        <v/>
      </c>
      <c r="X477" s="53" t="str">
        <f t="shared" si="139"/>
        <v/>
      </c>
      <c r="Y477" s="53" t="str">
        <f t="shared" si="139"/>
        <v/>
      </c>
      <c r="Z477" s="53" t="str">
        <f t="shared" si="139"/>
        <v/>
      </c>
      <c r="AA477" s="53" t="str">
        <f t="shared" si="139"/>
        <v/>
      </c>
      <c r="AB477" s="53" t="str">
        <f t="shared" si="139"/>
        <v/>
      </c>
      <c r="AC477" s="53" t="str">
        <f t="shared" si="139"/>
        <v/>
      </c>
      <c r="AD477" s="53" t="str">
        <f t="shared" si="139"/>
        <v/>
      </c>
      <c r="AE477" s="53" t="str">
        <f t="shared" si="139"/>
        <v/>
      </c>
      <c r="AF477" s="53" t="str">
        <f t="shared" si="139"/>
        <v/>
      </c>
      <c r="AG477" s="53" t="str">
        <f t="shared" si="139"/>
        <v/>
      </c>
      <c r="AH477" s="53" t="str">
        <f t="shared" si="139"/>
        <v/>
      </c>
      <c r="AI477" s="53" t="str">
        <f t="shared" si="139"/>
        <v/>
      </c>
      <c r="AJ477" s="891"/>
      <c r="AK477" s="892"/>
      <c r="AL477" s="892"/>
      <c r="AM477" s="893"/>
      <c r="AN477" s="393"/>
      <c r="AO477" s="456"/>
      <c r="AP477" s="180"/>
      <c r="CF477" s="404" t="s">
        <v>1567</v>
      </c>
      <c r="CG477" s="404" t="s">
        <v>1004</v>
      </c>
    </row>
    <row r="478" spans="1:85" ht="15" customHeight="1" thickBot="1" x14ac:dyDescent="0.25">
      <c r="A478" s="244"/>
      <c r="B478" s="450"/>
      <c r="C478" s="1333"/>
      <c r="D478" s="1238"/>
      <c r="E478" s="1171"/>
      <c r="F478" s="1172"/>
      <c r="G478" s="807"/>
      <c r="H478" s="807"/>
      <c r="I478" s="807"/>
      <c r="J478" s="807"/>
      <c r="K478" s="807"/>
      <c r="L478" s="808"/>
      <c r="M478" s="885"/>
      <c r="N478" s="816"/>
      <c r="O478" s="816"/>
      <c r="P478" s="816"/>
      <c r="Q478" s="816"/>
      <c r="R478" s="816"/>
      <c r="S478" s="816"/>
      <c r="T478" s="816"/>
      <c r="U478" s="816"/>
      <c r="V478" s="816"/>
      <c r="W478" s="816"/>
      <c r="X478" s="816"/>
      <c r="Y478" s="816"/>
      <c r="Z478" s="817"/>
      <c r="AA478" s="887" t="s">
        <v>1011</v>
      </c>
      <c r="AB478" s="887"/>
      <c r="AC478" s="887"/>
      <c r="AD478" s="887"/>
      <c r="AE478" s="887"/>
      <c r="AF478" s="887"/>
      <c r="AG478" s="887"/>
      <c r="AH478" s="887"/>
      <c r="AI478" s="887"/>
      <c r="AJ478" s="887"/>
      <c r="AK478" s="887"/>
      <c r="AL478" s="887"/>
      <c r="AM478" s="888"/>
      <c r="AN478" s="393"/>
      <c r="AO478" s="456"/>
      <c r="AP478" s="180"/>
      <c r="CF478" s="404" t="s">
        <v>1568</v>
      </c>
      <c r="CG478" s="404" t="s">
        <v>1569</v>
      </c>
    </row>
    <row r="479" spans="1:85" ht="15" hidden="1" customHeight="1" thickBot="1" x14ac:dyDescent="0.25">
      <c r="A479" s="255"/>
      <c r="B479" s="450"/>
      <c r="C479" s="1333"/>
      <c r="D479" s="1404"/>
      <c r="E479" s="1405"/>
      <c r="F479" s="1406"/>
      <c r="G479" s="1317"/>
      <c r="H479" s="1317"/>
      <c r="I479" s="1317"/>
      <c r="J479" s="1317"/>
      <c r="K479" s="1317"/>
      <c r="L479" s="1318"/>
      <c r="M479" s="1356" t="s">
        <v>225</v>
      </c>
      <c r="N479" s="1357"/>
      <c r="O479" s="1358"/>
      <c r="P479" s="472" t="str">
        <f>MID($M$478,COLUMN()-15,1)</f>
        <v/>
      </c>
      <c r="Q479" s="472" t="str">
        <f t="shared" ref="Q479:AI479" si="140">MID($M$478,COLUMN()-15,1)</f>
        <v/>
      </c>
      <c r="R479" s="472" t="str">
        <f t="shared" si="140"/>
        <v/>
      </c>
      <c r="S479" s="472" t="str">
        <f t="shared" si="140"/>
        <v/>
      </c>
      <c r="T479" s="472" t="str">
        <f t="shared" si="140"/>
        <v/>
      </c>
      <c r="U479" s="472" t="str">
        <f t="shared" si="140"/>
        <v/>
      </c>
      <c r="V479" s="472" t="str">
        <f t="shared" si="140"/>
        <v/>
      </c>
      <c r="W479" s="472" t="str">
        <f t="shared" si="140"/>
        <v/>
      </c>
      <c r="X479" s="472" t="str">
        <f t="shared" si="140"/>
        <v/>
      </c>
      <c r="Y479" s="472" t="str">
        <f t="shared" si="140"/>
        <v/>
      </c>
      <c r="Z479" s="472" t="str">
        <f t="shared" si="140"/>
        <v/>
      </c>
      <c r="AA479" s="472" t="str">
        <f t="shared" si="140"/>
        <v/>
      </c>
      <c r="AB479" s="472" t="str">
        <f t="shared" si="140"/>
        <v/>
      </c>
      <c r="AC479" s="472" t="str">
        <f t="shared" si="140"/>
        <v/>
      </c>
      <c r="AD479" s="472" t="str">
        <f t="shared" si="140"/>
        <v/>
      </c>
      <c r="AE479" s="472" t="str">
        <f t="shared" si="140"/>
        <v/>
      </c>
      <c r="AF479" s="472" t="str">
        <f t="shared" si="140"/>
        <v/>
      </c>
      <c r="AG479" s="472" t="str">
        <f t="shared" si="140"/>
        <v/>
      </c>
      <c r="AH479" s="472" t="str">
        <f t="shared" si="140"/>
        <v/>
      </c>
      <c r="AI479" s="472" t="str">
        <f t="shared" si="140"/>
        <v/>
      </c>
      <c r="AJ479" s="1365"/>
      <c r="AK479" s="1366"/>
      <c r="AL479" s="1366"/>
      <c r="AM479" s="1367"/>
      <c r="AN479" s="393"/>
      <c r="AO479" s="456"/>
      <c r="AP479" s="180"/>
      <c r="CF479" s="404" t="s">
        <v>1004</v>
      </c>
      <c r="CG479" s="404" t="s">
        <v>1570</v>
      </c>
    </row>
    <row r="480" spans="1:85" ht="15" customHeight="1" thickTop="1" x14ac:dyDescent="0.2">
      <c r="A480" s="244"/>
      <c r="B480" s="450"/>
      <c r="C480" s="1333"/>
      <c r="D480" s="1451" t="s">
        <v>3539</v>
      </c>
      <c r="E480" s="1452"/>
      <c r="F480" s="1453"/>
      <c r="G480" s="1368" t="s">
        <v>3100</v>
      </c>
      <c r="H480" s="1368"/>
      <c r="I480" s="1368"/>
      <c r="J480" s="1368"/>
      <c r="K480" s="1368"/>
      <c r="L480" s="1369"/>
      <c r="M480" s="1370"/>
      <c r="N480" s="1370"/>
      <c r="O480" s="1370"/>
      <c r="P480" s="1370"/>
      <c r="Q480" s="1370"/>
      <c r="R480" s="1370"/>
      <c r="S480" s="1370"/>
      <c r="T480" s="1370"/>
      <c r="U480" s="473"/>
      <c r="V480" s="1370"/>
      <c r="W480" s="1370"/>
      <c r="X480" s="1370"/>
      <c r="Y480" s="1370"/>
      <c r="Z480" s="1370"/>
      <c r="AA480" s="1370"/>
      <c r="AB480" s="1370"/>
      <c r="AC480" s="1370"/>
      <c r="AD480" s="473"/>
      <c r="AE480" s="1370"/>
      <c r="AF480" s="1370"/>
      <c r="AG480" s="1370"/>
      <c r="AH480" s="1370"/>
      <c r="AI480" s="1370"/>
      <c r="AJ480" s="1370"/>
      <c r="AK480" s="1370"/>
      <c r="AL480" s="1370"/>
      <c r="AM480" s="473"/>
      <c r="AN480" s="393"/>
      <c r="AO480" s="456"/>
      <c r="AP480" s="180"/>
      <c r="BL480" s="70" t="str">
        <f>M480&amp;V480&amp;AE480</f>
        <v/>
      </c>
      <c r="CF480" s="404" t="s">
        <v>1569</v>
      </c>
      <c r="CG480" s="404" t="s">
        <v>1571</v>
      </c>
    </row>
    <row r="481" spans="1:85" ht="15" customHeight="1" x14ac:dyDescent="0.2">
      <c r="A481" s="244"/>
      <c r="B481" s="450"/>
      <c r="C481" s="1333"/>
      <c r="D481" s="1454"/>
      <c r="E481" s="1455"/>
      <c r="F481" s="1456"/>
      <c r="G481" s="832" t="s">
        <v>19</v>
      </c>
      <c r="H481" s="832"/>
      <c r="I481" s="832"/>
      <c r="J481" s="832"/>
      <c r="K481" s="832"/>
      <c r="L481" s="833"/>
      <c r="M481" s="910"/>
      <c r="N481" s="911"/>
      <c r="O481" s="911"/>
      <c r="P481" s="912"/>
      <c r="Q481" s="912"/>
      <c r="R481" s="912"/>
      <c r="S481" s="911"/>
      <c r="T481" s="911"/>
      <c r="U481" s="911"/>
      <c r="V481" s="913"/>
      <c r="W481" s="886" t="s">
        <v>276</v>
      </c>
      <c r="X481" s="887"/>
      <c r="Y481" s="887"/>
      <c r="Z481" s="887"/>
      <c r="AA481" s="887"/>
      <c r="AB481" s="887"/>
      <c r="AC481" s="887"/>
      <c r="AD481" s="887"/>
      <c r="AE481" s="887"/>
      <c r="AF481" s="887"/>
      <c r="AG481" s="887"/>
      <c r="AH481" s="887"/>
      <c r="AI481" s="887"/>
      <c r="AJ481" s="887"/>
      <c r="AK481" s="887"/>
      <c r="AL481" s="887"/>
      <c r="AM481" s="888"/>
      <c r="AN481" s="393"/>
      <c r="AO481" s="456"/>
      <c r="AP481" s="180"/>
      <c r="CF481" s="404" t="s">
        <v>1570</v>
      </c>
      <c r="CG481" s="404" t="s">
        <v>1572</v>
      </c>
    </row>
    <row r="482" spans="1:85" ht="15" hidden="1" customHeight="1" x14ac:dyDescent="0.2">
      <c r="A482" s="255"/>
      <c r="B482" s="450"/>
      <c r="C482" s="1333"/>
      <c r="D482" s="1454"/>
      <c r="E482" s="1455"/>
      <c r="F482" s="1456"/>
      <c r="G482" s="807" t="s">
        <v>593</v>
      </c>
      <c r="H482" s="807"/>
      <c r="I482" s="807"/>
      <c r="J482" s="807"/>
      <c r="K482" s="807"/>
      <c r="L482" s="808"/>
      <c r="M482" s="835" t="s">
        <v>225</v>
      </c>
      <c r="N482" s="836"/>
      <c r="O482" s="837"/>
      <c r="P482" s="53" t="str">
        <f>MID($M$481,COLUMN()-15,1)</f>
        <v/>
      </c>
      <c r="Q482" s="53" t="str">
        <f t="shared" ref="Q482:AI482" si="141">MID($M$481,COLUMN()-15,1)</f>
        <v/>
      </c>
      <c r="R482" s="53" t="str">
        <f t="shared" si="141"/>
        <v/>
      </c>
      <c r="S482" s="53" t="str">
        <f t="shared" si="141"/>
        <v/>
      </c>
      <c r="T482" s="53" t="str">
        <f t="shared" si="141"/>
        <v/>
      </c>
      <c r="U482" s="53" t="str">
        <f t="shared" si="141"/>
        <v/>
      </c>
      <c r="V482" s="53" t="str">
        <f t="shared" si="141"/>
        <v/>
      </c>
      <c r="W482" s="53" t="str">
        <f t="shared" si="141"/>
        <v/>
      </c>
      <c r="X482" s="53" t="str">
        <f t="shared" si="141"/>
        <v/>
      </c>
      <c r="Y482" s="53" t="str">
        <f t="shared" si="141"/>
        <v/>
      </c>
      <c r="Z482" s="53" t="str">
        <f t="shared" si="141"/>
        <v/>
      </c>
      <c r="AA482" s="53" t="str">
        <f t="shared" si="141"/>
        <v/>
      </c>
      <c r="AB482" s="53" t="str">
        <f t="shared" si="141"/>
        <v/>
      </c>
      <c r="AC482" s="53" t="str">
        <f t="shared" si="141"/>
        <v/>
      </c>
      <c r="AD482" s="53" t="str">
        <f t="shared" si="141"/>
        <v/>
      </c>
      <c r="AE482" s="53" t="str">
        <f t="shared" si="141"/>
        <v/>
      </c>
      <c r="AF482" s="53" t="str">
        <f t="shared" si="141"/>
        <v/>
      </c>
      <c r="AG482" s="53" t="str">
        <f t="shared" si="141"/>
        <v/>
      </c>
      <c r="AH482" s="53" t="str">
        <f t="shared" si="141"/>
        <v/>
      </c>
      <c r="AI482" s="53" t="str">
        <f t="shared" si="141"/>
        <v/>
      </c>
      <c r="AJ482" s="891"/>
      <c r="AK482" s="892"/>
      <c r="AL482" s="892"/>
      <c r="AM482" s="893"/>
      <c r="AN482" s="393"/>
      <c r="AO482" s="456"/>
      <c r="AP482" s="180"/>
      <c r="CF482" s="404" t="s">
        <v>1571</v>
      </c>
      <c r="CG482" s="404" t="s">
        <v>1573</v>
      </c>
    </row>
    <row r="483" spans="1:85" ht="15" customHeight="1" x14ac:dyDescent="0.2">
      <c r="A483" s="244"/>
      <c r="B483" s="450"/>
      <c r="C483" s="1333"/>
      <c r="D483" s="1454"/>
      <c r="E483" s="1455"/>
      <c r="F483" s="1456"/>
      <c r="G483" s="807"/>
      <c r="H483" s="807"/>
      <c r="I483" s="807"/>
      <c r="J483" s="807"/>
      <c r="K483" s="807"/>
      <c r="L483" s="808"/>
      <c r="M483" s="885"/>
      <c r="N483" s="816"/>
      <c r="O483" s="816"/>
      <c r="P483" s="816"/>
      <c r="Q483" s="816"/>
      <c r="R483" s="816"/>
      <c r="S483" s="816"/>
      <c r="T483" s="816"/>
      <c r="U483" s="816"/>
      <c r="V483" s="816"/>
      <c r="W483" s="816"/>
      <c r="X483" s="816"/>
      <c r="Y483" s="816"/>
      <c r="Z483" s="817"/>
      <c r="AA483" s="887" t="s">
        <v>1011</v>
      </c>
      <c r="AB483" s="887"/>
      <c r="AC483" s="887"/>
      <c r="AD483" s="887"/>
      <c r="AE483" s="887"/>
      <c r="AF483" s="887"/>
      <c r="AG483" s="887"/>
      <c r="AH483" s="887"/>
      <c r="AI483" s="887"/>
      <c r="AJ483" s="887"/>
      <c r="AK483" s="887"/>
      <c r="AL483" s="887"/>
      <c r="AM483" s="888"/>
      <c r="AN483" s="393"/>
      <c r="AO483" s="456"/>
      <c r="AP483" s="180"/>
      <c r="CF483" s="404" t="s">
        <v>1572</v>
      </c>
      <c r="CG483" s="404" t="s">
        <v>1574</v>
      </c>
    </row>
    <row r="484" spans="1:85" ht="15" hidden="1" customHeight="1" x14ac:dyDescent="0.2">
      <c r="A484" s="255"/>
      <c r="B484" s="450"/>
      <c r="C484" s="1333"/>
      <c r="D484" s="1454"/>
      <c r="E484" s="1455"/>
      <c r="F484" s="1456"/>
      <c r="G484" s="897"/>
      <c r="H484" s="897"/>
      <c r="I484" s="897"/>
      <c r="J484" s="897"/>
      <c r="K484" s="897"/>
      <c r="L484" s="898"/>
      <c r="M484" s="835" t="s">
        <v>225</v>
      </c>
      <c r="N484" s="836"/>
      <c r="O484" s="837"/>
      <c r="P484" s="53" t="str">
        <f>MID($M$483,COLUMN()-15,1)</f>
        <v/>
      </c>
      <c r="Q484" s="53" t="str">
        <f t="shared" ref="Q484:AI484" si="142">MID($M$483,COLUMN()-15,1)</f>
        <v/>
      </c>
      <c r="R484" s="53" t="str">
        <f t="shared" si="142"/>
        <v/>
      </c>
      <c r="S484" s="53" t="str">
        <f t="shared" si="142"/>
        <v/>
      </c>
      <c r="T484" s="53" t="str">
        <f t="shared" si="142"/>
        <v/>
      </c>
      <c r="U484" s="53" t="str">
        <f t="shared" si="142"/>
        <v/>
      </c>
      <c r="V484" s="53" t="str">
        <f t="shared" si="142"/>
        <v/>
      </c>
      <c r="W484" s="53" t="str">
        <f t="shared" si="142"/>
        <v/>
      </c>
      <c r="X484" s="53" t="str">
        <f t="shared" si="142"/>
        <v/>
      </c>
      <c r="Y484" s="53" t="str">
        <f t="shared" si="142"/>
        <v/>
      </c>
      <c r="Z484" s="53" t="str">
        <f t="shared" si="142"/>
        <v/>
      </c>
      <c r="AA484" s="53" t="str">
        <f t="shared" si="142"/>
        <v/>
      </c>
      <c r="AB484" s="53" t="str">
        <f t="shared" si="142"/>
        <v/>
      </c>
      <c r="AC484" s="53" t="str">
        <f t="shared" si="142"/>
        <v/>
      </c>
      <c r="AD484" s="53" t="str">
        <f t="shared" si="142"/>
        <v/>
      </c>
      <c r="AE484" s="53" t="str">
        <f t="shared" si="142"/>
        <v/>
      </c>
      <c r="AF484" s="53" t="str">
        <f t="shared" si="142"/>
        <v/>
      </c>
      <c r="AG484" s="53" t="str">
        <f t="shared" si="142"/>
        <v/>
      </c>
      <c r="AH484" s="53" t="str">
        <f t="shared" si="142"/>
        <v/>
      </c>
      <c r="AI484" s="53" t="str">
        <f t="shared" si="142"/>
        <v/>
      </c>
      <c r="AJ484" s="891"/>
      <c r="AK484" s="892"/>
      <c r="AL484" s="892"/>
      <c r="AM484" s="893"/>
      <c r="AN484" s="393"/>
      <c r="AO484" s="456"/>
      <c r="AP484" s="180"/>
      <c r="CF484" s="404" t="s">
        <v>1573</v>
      </c>
      <c r="CG484" s="404" t="s">
        <v>1575</v>
      </c>
    </row>
    <row r="485" spans="1:85" ht="15" customHeight="1" x14ac:dyDescent="0.2">
      <c r="A485" s="244"/>
      <c r="B485" s="450"/>
      <c r="C485" s="1333"/>
      <c r="D485" s="1454"/>
      <c r="E485" s="1455"/>
      <c r="F485" s="1456"/>
      <c r="G485" s="863" t="s">
        <v>109</v>
      </c>
      <c r="H485" s="863"/>
      <c r="I485" s="863"/>
      <c r="J485" s="863"/>
      <c r="K485" s="863"/>
      <c r="L485" s="864"/>
      <c r="M485" s="847" t="s">
        <v>3227</v>
      </c>
      <c r="N485" s="848"/>
      <c r="O485" s="848"/>
      <c r="P485" s="861"/>
      <c r="Q485" s="862"/>
      <c r="R485" s="396" t="s">
        <v>231</v>
      </c>
      <c r="S485" s="861"/>
      <c r="T485" s="862"/>
      <c r="U485" s="400" t="s">
        <v>232</v>
      </c>
      <c r="V485" s="861"/>
      <c r="W485" s="862"/>
      <c r="X485" s="400" t="s">
        <v>233</v>
      </c>
      <c r="Y485" s="878"/>
      <c r="Z485" s="878"/>
      <c r="AA485" s="878"/>
      <c r="AB485" s="878"/>
      <c r="AC485" s="878"/>
      <c r="AD485" s="878"/>
      <c r="AE485" s="878"/>
      <c r="AF485" s="878"/>
      <c r="AG485" s="878"/>
      <c r="AH485" s="878"/>
      <c r="AI485" s="878"/>
      <c r="AJ485" s="878"/>
      <c r="AK485" s="878"/>
      <c r="AL485" s="878"/>
      <c r="AM485" s="879"/>
      <c r="AN485" s="393"/>
      <c r="AO485" s="456"/>
      <c r="AP485" s="393"/>
      <c r="AR485" s="186"/>
      <c r="AS485" s="186"/>
      <c r="AT485" s="186"/>
      <c r="AU485" s="186"/>
      <c r="AV485" s="186"/>
      <c r="AW485" s="186"/>
      <c r="AX485" s="186"/>
      <c r="AY485" s="186"/>
      <c r="AZ485" s="186"/>
      <c r="BA485" s="186"/>
      <c r="BB485" s="186"/>
      <c r="BC485" s="186"/>
      <c r="BD485" s="186"/>
      <c r="BE485" s="186"/>
      <c r="BF485" s="186"/>
      <c r="BG485" s="186"/>
      <c r="BH485" s="186"/>
      <c r="BI485" s="186"/>
      <c r="BL485" s="16" t="str">
        <f>IF(M485="選択▼","",M485&amp;P485&amp;R485&amp;S485&amp;U485&amp;V485&amp;X485)</f>
        <v/>
      </c>
      <c r="BM485" s="67" t="str">
        <f>MID(P485,COLUMN()-64,1)</f>
        <v/>
      </c>
      <c r="BN485" s="67" t="str">
        <f>MID(P485,COLUMN()-64,1)</f>
        <v/>
      </c>
      <c r="BO485" s="67" t="str">
        <f>MID(S485,COLUMN()-66,1)</f>
        <v/>
      </c>
      <c r="BP485" s="67" t="str">
        <f>MID(S485,COLUMN()-66,1)</f>
        <v/>
      </c>
      <c r="BQ485" s="67" t="str">
        <f>MID(V485,COLUMN()-68,1)</f>
        <v/>
      </c>
      <c r="BR485" s="67" t="str">
        <f>MID(V485,COLUMN()-68,1)</f>
        <v/>
      </c>
      <c r="BS485" s="83" t="str">
        <f>IF(★法人その他入力!M485="平成","H",IF(★法人その他入力!M485="昭和","S",IF(★法人その他入力!M485="大正","T",IF(★法人その他入力!M485="明治","M",""))))</f>
        <v/>
      </c>
      <c r="CF485" s="404" t="s">
        <v>1574</v>
      </c>
      <c r="CG485" s="404" t="s">
        <v>1576</v>
      </c>
    </row>
    <row r="486" spans="1:85" ht="15" customHeight="1" x14ac:dyDescent="0.2">
      <c r="A486" s="244"/>
      <c r="B486" s="450"/>
      <c r="C486" s="1333"/>
      <c r="D486" s="1454"/>
      <c r="E486" s="1455"/>
      <c r="F486" s="1456"/>
      <c r="G486" s="863" t="s">
        <v>657</v>
      </c>
      <c r="H486" s="863"/>
      <c r="I486" s="863"/>
      <c r="J486" s="863"/>
      <c r="K486" s="863"/>
      <c r="L486" s="864"/>
      <c r="M486" s="847" t="s">
        <v>3400</v>
      </c>
      <c r="N486" s="848"/>
      <c r="O486" s="848"/>
      <c r="P486" s="932"/>
      <c r="Q486" s="877"/>
      <c r="R486" s="878"/>
      <c r="S486" s="878"/>
      <c r="T486" s="878"/>
      <c r="U486" s="878"/>
      <c r="V486" s="878"/>
      <c r="W486" s="878"/>
      <c r="X486" s="878"/>
      <c r="Y486" s="878"/>
      <c r="Z486" s="878"/>
      <c r="AA486" s="878"/>
      <c r="AB486" s="878"/>
      <c r="AC486" s="878"/>
      <c r="AD486" s="878"/>
      <c r="AE486" s="878"/>
      <c r="AF486" s="878"/>
      <c r="AG486" s="878"/>
      <c r="AH486" s="878"/>
      <c r="AI486" s="878"/>
      <c r="AJ486" s="878"/>
      <c r="AK486" s="878"/>
      <c r="AL486" s="878"/>
      <c r="AM486" s="879"/>
      <c r="AN486" s="393"/>
      <c r="AO486" s="456"/>
      <c r="AP486" s="402"/>
      <c r="BL486" s="16" t="str">
        <f>IF(M486="選択　▼","",LEFT(M486,1))</f>
        <v/>
      </c>
      <c r="BZ486" s="65"/>
      <c r="CF486" s="404" t="s">
        <v>1575</v>
      </c>
      <c r="CG486" s="404" t="s">
        <v>1577</v>
      </c>
    </row>
    <row r="487" spans="1:85" ht="15" customHeight="1" x14ac:dyDescent="0.2">
      <c r="A487" s="244"/>
      <c r="B487" s="450"/>
      <c r="C487" s="1333"/>
      <c r="D487" s="1454"/>
      <c r="E487" s="1455"/>
      <c r="F487" s="1456"/>
      <c r="G487" s="757" t="s">
        <v>1020</v>
      </c>
      <c r="H487" s="758"/>
      <c r="I487" s="803" t="s">
        <v>3159</v>
      </c>
      <c r="J487" s="804"/>
      <c r="K487" s="804"/>
      <c r="L487" s="805"/>
      <c r="M487" s="899" t="s">
        <v>3414</v>
      </c>
      <c r="N487" s="845"/>
      <c r="O487" s="845"/>
      <c r="P487" s="845"/>
      <c r="Q487" s="845"/>
      <c r="R487" s="845"/>
      <c r="S487" s="845"/>
      <c r="T487" s="846"/>
      <c r="U487" s="894" t="s">
        <v>3240</v>
      </c>
      <c r="V487" s="895"/>
      <c r="W487" s="895"/>
      <c r="X487" s="895"/>
      <c r="Y487" s="895"/>
      <c r="Z487" s="895"/>
      <c r="AA487" s="895"/>
      <c r="AB487" s="895"/>
      <c r="AC487" s="895"/>
      <c r="AD487" s="895"/>
      <c r="AE487" s="895"/>
      <c r="AF487" s="895"/>
      <c r="AG487" s="895"/>
      <c r="AH487" s="895"/>
      <c r="AI487" s="895"/>
      <c r="AJ487" s="895"/>
      <c r="AK487" s="895"/>
      <c r="AL487" s="895"/>
      <c r="AM487" s="896"/>
      <c r="AN487" s="393"/>
      <c r="AO487" s="456"/>
      <c r="AP487" s="180"/>
      <c r="BL487" s="16" t="str">
        <f>IF(M487="市区町村を選択　▼","",LEFT(M487,5))</f>
        <v/>
      </c>
      <c r="CF487" s="404" t="s">
        <v>1576</v>
      </c>
      <c r="CG487" s="404" t="s">
        <v>1578</v>
      </c>
    </row>
    <row r="488" spans="1:85" ht="15" hidden="1" customHeight="1" x14ac:dyDescent="0.2">
      <c r="A488" s="255"/>
      <c r="B488" s="450"/>
      <c r="C488" s="1333"/>
      <c r="D488" s="1454"/>
      <c r="E488" s="1455"/>
      <c r="F488" s="1456"/>
      <c r="G488" s="890"/>
      <c r="H488" s="881"/>
      <c r="I488" s="942"/>
      <c r="J488" s="897"/>
      <c r="K488" s="897"/>
      <c r="L488" s="898"/>
      <c r="M488" s="835" t="s">
        <v>225</v>
      </c>
      <c r="N488" s="836"/>
      <c r="O488" s="837"/>
      <c r="P488" s="54" t="str">
        <f>MID($BL$487,COLUMN()-15,1)</f>
        <v/>
      </c>
      <c r="Q488" s="54" t="str">
        <f>MID($BL$487,COLUMN()-15,1)</f>
        <v/>
      </c>
      <c r="R488" s="54" t="str">
        <f>MID($BL$487,COLUMN()-15,1)</f>
        <v/>
      </c>
      <c r="S488" s="54" t="str">
        <f>MID($BL$487,COLUMN()-15,1)</f>
        <v/>
      </c>
      <c r="T488" s="54" t="str">
        <f>MID($BL$487,COLUMN()-15,1)</f>
        <v/>
      </c>
      <c r="U488" s="858"/>
      <c r="V488" s="859"/>
      <c r="W488" s="859"/>
      <c r="X488" s="859"/>
      <c r="Y488" s="859"/>
      <c r="Z488" s="859"/>
      <c r="AA488" s="859"/>
      <c r="AB488" s="859"/>
      <c r="AC488" s="859"/>
      <c r="AD488" s="859"/>
      <c r="AE488" s="859"/>
      <c r="AF488" s="859"/>
      <c r="AG488" s="859"/>
      <c r="AH488" s="859"/>
      <c r="AI488" s="859"/>
      <c r="AJ488" s="859"/>
      <c r="AK488" s="859"/>
      <c r="AL488" s="859"/>
      <c r="AM488" s="860"/>
      <c r="AN488" s="393"/>
      <c r="AO488" s="456"/>
      <c r="AP488" s="180"/>
      <c r="BL488" s="16" t="str">
        <f>IF(M487="市区町村を選択　▼","",MID(M487,7,10))</f>
        <v/>
      </c>
      <c r="CF488" s="404" t="s">
        <v>1577</v>
      </c>
      <c r="CG488" s="404" t="s">
        <v>1579</v>
      </c>
    </row>
    <row r="489" spans="1:85" ht="15" customHeight="1" x14ac:dyDescent="0.2">
      <c r="A489" s="244"/>
      <c r="B489" s="450"/>
      <c r="C489" s="1333"/>
      <c r="D489" s="1454"/>
      <c r="E489" s="1455"/>
      <c r="F489" s="1456"/>
      <c r="G489" s="890"/>
      <c r="H489" s="881"/>
      <c r="I489" s="884" t="s">
        <v>1009</v>
      </c>
      <c r="J489" s="863"/>
      <c r="K489" s="863"/>
      <c r="L489" s="864"/>
      <c r="M489" s="847" t="s">
        <v>572</v>
      </c>
      <c r="N489" s="848"/>
      <c r="O489" s="848"/>
      <c r="P489" s="848"/>
      <c r="Q489" s="848"/>
      <c r="R489" s="848"/>
      <c r="S489" s="394"/>
      <c r="T489" s="970" t="str">
        <f>IF(M487="市区町村を選択　▼","",BL488)</f>
        <v/>
      </c>
      <c r="U489" s="971"/>
      <c r="V489" s="971"/>
      <c r="W489" s="971"/>
      <c r="X489" s="971"/>
      <c r="Y489" s="971"/>
      <c r="Z489" s="971"/>
      <c r="AA489" s="971"/>
      <c r="AB489" s="971"/>
      <c r="AC489" s="971"/>
      <c r="AD489" s="971"/>
      <c r="AE489" s="971"/>
      <c r="AF489" s="972"/>
      <c r="AG489" s="894" t="s">
        <v>761</v>
      </c>
      <c r="AH489" s="895"/>
      <c r="AI489" s="895"/>
      <c r="AJ489" s="895"/>
      <c r="AK489" s="895"/>
      <c r="AL489" s="895"/>
      <c r="AM489" s="896"/>
      <c r="AN489" s="393"/>
      <c r="AO489" s="456"/>
      <c r="AP489" s="180"/>
      <c r="BL489" s="66"/>
      <c r="CF489" s="404" t="s">
        <v>1578</v>
      </c>
      <c r="CG489" s="404" t="s">
        <v>1580</v>
      </c>
    </row>
    <row r="490" spans="1:85" ht="15" customHeight="1" x14ac:dyDescent="0.2">
      <c r="A490" s="244"/>
      <c r="B490" s="450"/>
      <c r="C490" s="1333"/>
      <c r="D490" s="1454"/>
      <c r="E490" s="1455"/>
      <c r="F490" s="1456"/>
      <c r="G490" s="890"/>
      <c r="H490" s="881"/>
      <c r="I490" s="756" t="s">
        <v>3158</v>
      </c>
      <c r="J490" s="757"/>
      <c r="K490" s="757"/>
      <c r="L490" s="758"/>
      <c r="M490" s="885"/>
      <c r="N490" s="816"/>
      <c r="O490" s="816"/>
      <c r="P490" s="816"/>
      <c r="Q490" s="816"/>
      <c r="R490" s="816"/>
      <c r="S490" s="816"/>
      <c r="T490" s="816"/>
      <c r="U490" s="816"/>
      <c r="V490" s="816"/>
      <c r="W490" s="816"/>
      <c r="X490" s="816"/>
      <c r="Y490" s="816"/>
      <c r="Z490" s="817"/>
      <c r="AA490" s="903" t="s">
        <v>1010</v>
      </c>
      <c r="AB490" s="904"/>
      <c r="AC490" s="904"/>
      <c r="AD490" s="904"/>
      <c r="AE490" s="904"/>
      <c r="AF490" s="904"/>
      <c r="AG490" s="904"/>
      <c r="AH490" s="904"/>
      <c r="AI490" s="904"/>
      <c r="AJ490" s="904"/>
      <c r="AK490" s="904"/>
      <c r="AL490" s="904"/>
      <c r="AM490" s="905"/>
      <c r="AN490" s="393"/>
      <c r="AO490" s="456"/>
      <c r="AP490" s="180"/>
      <c r="CF490" s="404" t="s">
        <v>1579</v>
      </c>
      <c r="CG490" s="404" t="s">
        <v>1581</v>
      </c>
    </row>
    <row r="491" spans="1:85" ht="15" customHeight="1" x14ac:dyDescent="0.2">
      <c r="A491" s="244"/>
      <c r="B491" s="450"/>
      <c r="C491" s="1333"/>
      <c r="D491" s="1454"/>
      <c r="E491" s="1455"/>
      <c r="F491" s="1456"/>
      <c r="G491" s="890"/>
      <c r="H491" s="881"/>
      <c r="I491" s="880"/>
      <c r="J491" s="890"/>
      <c r="K491" s="890"/>
      <c r="L491" s="881"/>
      <c r="M491" s="885"/>
      <c r="N491" s="816"/>
      <c r="O491" s="816"/>
      <c r="P491" s="816"/>
      <c r="Q491" s="816"/>
      <c r="R491" s="816"/>
      <c r="S491" s="816"/>
      <c r="T491" s="816"/>
      <c r="U491" s="816"/>
      <c r="V491" s="816"/>
      <c r="W491" s="816"/>
      <c r="X491" s="816"/>
      <c r="Y491" s="816"/>
      <c r="Z491" s="817"/>
      <c r="AA491" s="900" t="s">
        <v>1014</v>
      </c>
      <c r="AB491" s="901"/>
      <c r="AC491" s="901"/>
      <c r="AD491" s="901"/>
      <c r="AE491" s="901"/>
      <c r="AF491" s="901"/>
      <c r="AG491" s="901"/>
      <c r="AH491" s="901"/>
      <c r="AI491" s="901"/>
      <c r="AJ491" s="901"/>
      <c r="AK491" s="901"/>
      <c r="AL491" s="901"/>
      <c r="AM491" s="902"/>
      <c r="AN491" s="393"/>
      <c r="AO491" s="456"/>
      <c r="AP491" s="180"/>
      <c r="BL491" s="66"/>
      <c r="CF491" s="404" t="s">
        <v>1580</v>
      </c>
      <c r="CG491" s="404" t="s">
        <v>1582</v>
      </c>
    </row>
    <row r="492" spans="1:85" ht="15" hidden="1" customHeight="1" x14ac:dyDescent="0.2">
      <c r="A492" s="255"/>
      <c r="B492" s="450"/>
      <c r="C492" s="1333"/>
      <c r="D492" s="1454"/>
      <c r="E492" s="1455"/>
      <c r="F492" s="1456"/>
      <c r="G492" s="890"/>
      <c r="H492" s="881"/>
      <c r="I492" s="880"/>
      <c r="J492" s="890"/>
      <c r="K492" s="890"/>
      <c r="L492" s="881"/>
      <c r="M492" s="849" t="s">
        <v>225</v>
      </c>
      <c r="N492" s="850"/>
      <c r="O492" s="851"/>
      <c r="P492" s="54" t="str">
        <f>MID($M$490,COLUMN()-15,1)</f>
        <v/>
      </c>
      <c r="Q492" s="54" t="str">
        <f t="shared" ref="Q492:AI492" si="143">MID($M$490,COLUMN()-15,1)</f>
        <v/>
      </c>
      <c r="R492" s="54" t="str">
        <f t="shared" si="143"/>
        <v/>
      </c>
      <c r="S492" s="54" t="str">
        <f t="shared" si="143"/>
        <v/>
      </c>
      <c r="T492" s="54" t="str">
        <f t="shared" si="143"/>
        <v/>
      </c>
      <c r="U492" s="54" t="str">
        <f t="shared" si="143"/>
        <v/>
      </c>
      <c r="V492" s="54" t="str">
        <f t="shared" si="143"/>
        <v/>
      </c>
      <c r="W492" s="54" t="str">
        <f t="shared" si="143"/>
        <v/>
      </c>
      <c r="X492" s="54" t="str">
        <f t="shared" si="143"/>
        <v/>
      </c>
      <c r="Y492" s="54" t="str">
        <f t="shared" si="143"/>
        <v/>
      </c>
      <c r="Z492" s="54" t="str">
        <f t="shared" si="143"/>
        <v/>
      </c>
      <c r="AA492" s="54" t="str">
        <f t="shared" si="143"/>
        <v/>
      </c>
      <c r="AB492" s="54" t="str">
        <f t="shared" si="143"/>
        <v/>
      </c>
      <c r="AC492" s="54" t="str">
        <f t="shared" si="143"/>
        <v/>
      </c>
      <c r="AD492" s="54" t="str">
        <f t="shared" si="143"/>
        <v/>
      </c>
      <c r="AE492" s="54" t="str">
        <f t="shared" si="143"/>
        <v/>
      </c>
      <c r="AF492" s="54" t="str">
        <f t="shared" si="143"/>
        <v/>
      </c>
      <c r="AG492" s="54" t="str">
        <f t="shared" si="143"/>
        <v/>
      </c>
      <c r="AH492" s="54" t="str">
        <f t="shared" si="143"/>
        <v/>
      </c>
      <c r="AI492" s="54" t="str">
        <f t="shared" si="143"/>
        <v/>
      </c>
      <c r="AJ492" s="914"/>
      <c r="AK492" s="915"/>
      <c r="AL492" s="915"/>
      <c r="AM492" s="916"/>
      <c r="AN492" s="393"/>
      <c r="AO492" s="456"/>
      <c r="AP492" s="180"/>
      <c r="BL492" s="66"/>
      <c r="CF492" s="404" t="s">
        <v>1581</v>
      </c>
      <c r="CG492" s="404" t="s">
        <v>1583</v>
      </c>
    </row>
    <row r="493" spans="1:85" ht="15" hidden="1" customHeight="1" x14ac:dyDescent="0.2">
      <c r="A493" s="255"/>
      <c r="B493" s="450"/>
      <c r="C493" s="1333"/>
      <c r="D493" s="1454"/>
      <c r="E493" s="1455"/>
      <c r="F493" s="1456"/>
      <c r="G493" s="760"/>
      <c r="H493" s="761"/>
      <c r="I493" s="759"/>
      <c r="J493" s="760"/>
      <c r="K493" s="760"/>
      <c r="L493" s="761"/>
      <c r="M493" s="852"/>
      <c r="N493" s="853"/>
      <c r="O493" s="854"/>
      <c r="P493" s="53" t="str">
        <f>MID($M$491,COLUMN()-15,1)</f>
        <v/>
      </c>
      <c r="Q493" s="53" t="str">
        <f t="shared" ref="Q493:AI493" si="144">MID($M$491,COLUMN()-15,1)</f>
        <v/>
      </c>
      <c r="R493" s="53" t="str">
        <f t="shared" si="144"/>
        <v/>
      </c>
      <c r="S493" s="53" t="str">
        <f t="shared" si="144"/>
        <v/>
      </c>
      <c r="T493" s="53" t="str">
        <f t="shared" si="144"/>
        <v/>
      </c>
      <c r="U493" s="53" t="str">
        <f t="shared" si="144"/>
        <v/>
      </c>
      <c r="V493" s="53" t="str">
        <f t="shared" si="144"/>
        <v/>
      </c>
      <c r="W493" s="53" t="str">
        <f t="shared" si="144"/>
        <v/>
      </c>
      <c r="X493" s="53" t="str">
        <f t="shared" si="144"/>
        <v/>
      </c>
      <c r="Y493" s="53" t="str">
        <f t="shared" si="144"/>
        <v/>
      </c>
      <c r="Z493" s="53" t="str">
        <f t="shared" si="144"/>
        <v/>
      </c>
      <c r="AA493" s="53" t="str">
        <f t="shared" si="144"/>
        <v/>
      </c>
      <c r="AB493" s="53" t="str">
        <f t="shared" si="144"/>
        <v/>
      </c>
      <c r="AC493" s="53" t="str">
        <f t="shared" si="144"/>
        <v/>
      </c>
      <c r="AD493" s="53" t="str">
        <f t="shared" si="144"/>
        <v/>
      </c>
      <c r="AE493" s="53" t="str">
        <f t="shared" si="144"/>
        <v/>
      </c>
      <c r="AF493" s="53" t="str">
        <f t="shared" si="144"/>
        <v/>
      </c>
      <c r="AG493" s="53" t="str">
        <f t="shared" si="144"/>
        <v/>
      </c>
      <c r="AH493" s="53" t="str">
        <f t="shared" si="144"/>
        <v/>
      </c>
      <c r="AI493" s="53" t="str">
        <f t="shared" si="144"/>
        <v/>
      </c>
      <c r="AJ493" s="917"/>
      <c r="AK493" s="918"/>
      <c r="AL493" s="918"/>
      <c r="AM493" s="919"/>
      <c r="AN493" s="393"/>
      <c r="AO493" s="456"/>
      <c r="AP493" s="180"/>
      <c r="CF493" s="404" t="s">
        <v>1582</v>
      </c>
      <c r="CG493" s="404" t="s">
        <v>1584</v>
      </c>
    </row>
    <row r="494" spans="1:85" ht="15" customHeight="1" x14ac:dyDescent="0.2">
      <c r="A494" s="244"/>
      <c r="B494" s="450"/>
      <c r="C494" s="1333"/>
      <c r="D494" s="1454"/>
      <c r="E494" s="1455"/>
      <c r="F494" s="1456"/>
      <c r="G494" s="832" t="s">
        <v>19</v>
      </c>
      <c r="H494" s="832"/>
      <c r="I494" s="832"/>
      <c r="J494" s="832"/>
      <c r="K494" s="832"/>
      <c r="L494" s="833"/>
      <c r="M494" s="910"/>
      <c r="N494" s="911"/>
      <c r="O494" s="911"/>
      <c r="P494" s="912"/>
      <c r="Q494" s="912"/>
      <c r="R494" s="912"/>
      <c r="S494" s="911"/>
      <c r="T494" s="911"/>
      <c r="U494" s="911"/>
      <c r="V494" s="913"/>
      <c r="W494" s="886" t="s">
        <v>276</v>
      </c>
      <c r="X494" s="887"/>
      <c r="Y494" s="887"/>
      <c r="Z494" s="887"/>
      <c r="AA494" s="887"/>
      <c r="AB494" s="887"/>
      <c r="AC494" s="887"/>
      <c r="AD494" s="887"/>
      <c r="AE494" s="887"/>
      <c r="AF494" s="887"/>
      <c r="AG494" s="887"/>
      <c r="AH494" s="887"/>
      <c r="AI494" s="887"/>
      <c r="AJ494" s="887"/>
      <c r="AK494" s="887"/>
      <c r="AL494" s="887"/>
      <c r="AM494" s="888"/>
      <c r="AN494" s="393"/>
      <c r="AO494" s="456"/>
      <c r="AP494" s="180"/>
      <c r="BZ494" s="65"/>
      <c r="CF494" s="404" t="s">
        <v>1583</v>
      </c>
      <c r="CG494" s="404" t="s">
        <v>1585</v>
      </c>
    </row>
    <row r="495" spans="1:85" ht="15" hidden="1" customHeight="1" x14ac:dyDescent="0.2">
      <c r="A495" s="255"/>
      <c r="B495" s="450"/>
      <c r="C495" s="1333"/>
      <c r="D495" s="1454"/>
      <c r="E495" s="1455"/>
      <c r="F495" s="1456"/>
      <c r="G495" s="807" t="s">
        <v>813</v>
      </c>
      <c r="H495" s="807"/>
      <c r="I495" s="807"/>
      <c r="J495" s="807"/>
      <c r="K495" s="807"/>
      <c r="L495" s="808"/>
      <c r="M495" s="835" t="s">
        <v>225</v>
      </c>
      <c r="N495" s="836"/>
      <c r="O495" s="837"/>
      <c r="P495" s="53" t="str">
        <f>MID($M$494,COLUMN()-15,1)</f>
        <v/>
      </c>
      <c r="Q495" s="53" t="str">
        <f t="shared" ref="Q495:AI495" si="145">MID($M$494,COLUMN()-15,1)</f>
        <v/>
      </c>
      <c r="R495" s="53" t="str">
        <f t="shared" si="145"/>
        <v/>
      </c>
      <c r="S495" s="53" t="str">
        <f t="shared" si="145"/>
        <v/>
      </c>
      <c r="T495" s="53" t="str">
        <f t="shared" si="145"/>
        <v/>
      </c>
      <c r="U495" s="53" t="str">
        <f t="shared" si="145"/>
        <v/>
      </c>
      <c r="V495" s="53" t="str">
        <f t="shared" si="145"/>
        <v/>
      </c>
      <c r="W495" s="53" t="str">
        <f t="shared" si="145"/>
        <v/>
      </c>
      <c r="X495" s="53" t="str">
        <f t="shared" si="145"/>
        <v/>
      </c>
      <c r="Y495" s="53" t="str">
        <f t="shared" si="145"/>
        <v/>
      </c>
      <c r="Z495" s="53" t="str">
        <f t="shared" si="145"/>
        <v/>
      </c>
      <c r="AA495" s="53" t="str">
        <f t="shared" si="145"/>
        <v/>
      </c>
      <c r="AB495" s="53" t="str">
        <f t="shared" si="145"/>
        <v/>
      </c>
      <c r="AC495" s="53" t="str">
        <f t="shared" si="145"/>
        <v/>
      </c>
      <c r="AD495" s="53" t="str">
        <f t="shared" si="145"/>
        <v/>
      </c>
      <c r="AE495" s="53" t="str">
        <f t="shared" si="145"/>
        <v/>
      </c>
      <c r="AF495" s="53" t="str">
        <f t="shared" si="145"/>
        <v/>
      </c>
      <c r="AG495" s="53" t="str">
        <f t="shared" si="145"/>
        <v/>
      </c>
      <c r="AH495" s="53" t="str">
        <f t="shared" si="145"/>
        <v/>
      </c>
      <c r="AI495" s="53" t="str">
        <f t="shared" si="145"/>
        <v/>
      </c>
      <c r="AJ495" s="891"/>
      <c r="AK495" s="892"/>
      <c r="AL495" s="892"/>
      <c r="AM495" s="893"/>
      <c r="AN495" s="393"/>
      <c r="AO495" s="456"/>
      <c r="AP495" s="180"/>
      <c r="CF495" s="404" t="s">
        <v>1584</v>
      </c>
      <c r="CG495" s="404" t="s">
        <v>1586</v>
      </c>
    </row>
    <row r="496" spans="1:85" ht="15" customHeight="1" thickBot="1" x14ac:dyDescent="0.25">
      <c r="A496" s="244"/>
      <c r="B496" s="450"/>
      <c r="C496" s="1333"/>
      <c r="D496" s="1454"/>
      <c r="E496" s="1455"/>
      <c r="F496" s="1456"/>
      <c r="G496" s="807"/>
      <c r="H496" s="807"/>
      <c r="I496" s="807"/>
      <c r="J496" s="807"/>
      <c r="K496" s="807"/>
      <c r="L496" s="808"/>
      <c r="M496" s="885"/>
      <c r="N496" s="816"/>
      <c r="O496" s="816"/>
      <c r="P496" s="816"/>
      <c r="Q496" s="816"/>
      <c r="R496" s="816"/>
      <c r="S496" s="816"/>
      <c r="T496" s="816"/>
      <c r="U496" s="816"/>
      <c r="V496" s="816"/>
      <c r="W496" s="816"/>
      <c r="X496" s="816"/>
      <c r="Y496" s="816"/>
      <c r="Z496" s="817"/>
      <c r="AA496" s="887" t="s">
        <v>1011</v>
      </c>
      <c r="AB496" s="887"/>
      <c r="AC496" s="887"/>
      <c r="AD496" s="887"/>
      <c r="AE496" s="887"/>
      <c r="AF496" s="887"/>
      <c r="AG496" s="887"/>
      <c r="AH496" s="887"/>
      <c r="AI496" s="887"/>
      <c r="AJ496" s="887"/>
      <c r="AK496" s="887"/>
      <c r="AL496" s="887"/>
      <c r="AM496" s="888"/>
      <c r="AN496" s="393"/>
      <c r="AO496" s="456"/>
      <c r="AP496" s="180"/>
      <c r="CF496" s="404" t="s">
        <v>1585</v>
      </c>
      <c r="CG496" s="404" t="s">
        <v>1587</v>
      </c>
    </row>
    <row r="497" spans="1:85" ht="15" hidden="1" customHeight="1" thickBot="1" x14ac:dyDescent="0.25">
      <c r="A497" s="255"/>
      <c r="B497" s="450"/>
      <c r="C497" s="1333"/>
      <c r="D497" s="1457"/>
      <c r="E497" s="1458"/>
      <c r="F497" s="1459"/>
      <c r="G497" s="1317"/>
      <c r="H497" s="1317"/>
      <c r="I497" s="1317"/>
      <c r="J497" s="1317"/>
      <c r="K497" s="1317"/>
      <c r="L497" s="1318"/>
      <c r="M497" s="1356" t="s">
        <v>225</v>
      </c>
      <c r="N497" s="1357"/>
      <c r="O497" s="1358"/>
      <c r="P497" s="472" t="str">
        <f>MID($M$496,COLUMN()-15,1)</f>
        <v/>
      </c>
      <c r="Q497" s="472" t="str">
        <f t="shared" ref="Q497:AI497" si="146">MID($M$496,COLUMN()-15,1)</f>
        <v/>
      </c>
      <c r="R497" s="472" t="str">
        <f t="shared" si="146"/>
        <v/>
      </c>
      <c r="S497" s="472" t="str">
        <f t="shared" si="146"/>
        <v/>
      </c>
      <c r="T497" s="472" t="str">
        <f t="shared" si="146"/>
        <v/>
      </c>
      <c r="U497" s="472" t="str">
        <f t="shared" si="146"/>
        <v/>
      </c>
      <c r="V497" s="472" t="str">
        <f t="shared" si="146"/>
        <v/>
      </c>
      <c r="W497" s="472" t="str">
        <f t="shared" si="146"/>
        <v/>
      </c>
      <c r="X497" s="472" t="str">
        <f t="shared" si="146"/>
        <v/>
      </c>
      <c r="Y497" s="472" t="str">
        <f t="shared" si="146"/>
        <v/>
      </c>
      <c r="Z497" s="472" t="str">
        <f t="shared" si="146"/>
        <v/>
      </c>
      <c r="AA497" s="472" t="str">
        <f t="shared" si="146"/>
        <v/>
      </c>
      <c r="AB497" s="472" t="str">
        <f t="shared" si="146"/>
        <v/>
      </c>
      <c r="AC497" s="472" t="str">
        <f t="shared" si="146"/>
        <v/>
      </c>
      <c r="AD497" s="472" t="str">
        <f t="shared" si="146"/>
        <v/>
      </c>
      <c r="AE497" s="472" t="str">
        <f t="shared" si="146"/>
        <v/>
      </c>
      <c r="AF497" s="472" t="str">
        <f t="shared" si="146"/>
        <v/>
      </c>
      <c r="AG497" s="472" t="str">
        <f t="shared" si="146"/>
        <v/>
      </c>
      <c r="AH497" s="472" t="str">
        <f t="shared" si="146"/>
        <v/>
      </c>
      <c r="AI497" s="472" t="str">
        <f t="shared" si="146"/>
        <v/>
      </c>
      <c r="AJ497" s="1365"/>
      <c r="AK497" s="1366"/>
      <c r="AL497" s="1366"/>
      <c r="AM497" s="1367"/>
      <c r="AN497" s="393"/>
      <c r="AO497" s="456"/>
      <c r="AP497" s="180"/>
      <c r="CF497" s="404" t="s">
        <v>1586</v>
      </c>
      <c r="CG497" s="404" t="s">
        <v>1588</v>
      </c>
    </row>
    <row r="498" spans="1:85" ht="15" customHeight="1" thickTop="1" x14ac:dyDescent="0.2">
      <c r="A498" s="244"/>
      <c r="B498" s="450"/>
      <c r="C498" s="1333"/>
      <c r="D498" s="1387" t="s">
        <v>3488</v>
      </c>
      <c r="E498" s="1388"/>
      <c r="F498" s="1389"/>
      <c r="G498" s="1368" t="s">
        <v>3100</v>
      </c>
      <c r="H498" s="1368"/>
      <c r="I498" s="1368"/>
      <c r="J498" s="1368"/>
      <c r="K498" s="1368"/>
      <c r="L498" s="1369"/>
      <c r="M498" s="1370"/>
      <c r="N498" s="1370"/>
      <c r="O498" s="1370"/>
      <c r="P498" s="1370"/>
      <c r="Q498" s="1370"/>
      <c r="R498" s="1370"/>
      <c r="S498" s="1370"/>
      <c r="T498" s="1370"/>
      <c r="U498" s="473"/>
      <c r="V498" s="1370"/>
      <c r="W498" s="1370"/>
      <c r="X498" s="1370"/>
      <c r="Y498" s="1370"/>
      <c r="Z498" s="1370"/>
      <c r="AA498" s="1370"/>
      <c r="AB498" s="1370"/>
      <c r="AC498" s="1370"/>
      <c r="AD498" s="473"/>
      <c r="AE498" s="1370"/>
      <c r="AF498" s="1370"/>
      <c r="AG498" s="1370"/>
      <c r="AH498" s="1370"/>
      <c r="AI498" s="1370"/>
      <c r="AJ498" s="1370"/>
      <c r="AK498" s="1370"/>
      <c r="AL498" s="1370"/>
      <c r="AM498" s="473"/>
      <c r="AN498" s="393"/>
      <c r="AO498" s="456"/>
      <c r="AP498" s="180"/>
      <c r="BL498" s="70" t="str">
        <f>M498&amp;V498&amp;AE498</f>
        <v/>
      </c>
      <c r="CF498" s="404" t="s">
        <v>1587</v>
      </c>
      <c r="CG498" s="404" t="s">
        <v>1589</v>
      </c>
    </row>
    <row r="499" spans="1:85" ht="15" customHeight="1" x14ac:dyDescent="0.2">
      <c r="A499" s="244"/>
      <c r="B499" s="450"/>
      <c r="C499" s="1333"/>
      <c r="D499" s="1238"/>
      <c r="E499" s="1171"/>
      <c r="F499" s="1172"/>
      <c r="G499" s="832" t="s">
        <v>19</v>
      </c>
      <c r="H499" s="832"/>
      <c r="I499" s="832"/>
      <c r="J499" s="832"/>
      <c r="K499" s="832"/>
      <c r="L499" s="833"/>
      <c r="M499" s="910"/>
      <c r="N499" s="911"/>
      <c r="O499" s="911"/>
      <c r="P499" s="912"/>
      <c r="Q499" s="912"/>
      <c r="R499" s="912"/>
      <c r="S499" s="911"/>
      <c r="T499" s="911"/>
      <c r="U499" s="911"/>
      <c r="V499" s="913"/>
      <c r="W499" s="886" t="s">
        <v>276</v>
      </c>
      <c r="X499" s="887"/>
      <c r="Y499" s="887"/>
      <c r="Z499" s="887"/>
      <c r="AA499" s="887"/>
      <c r="AB499" s="887"/>
      <c r="AC499" s="887"/>
      <c r="AD499" s="887"/>
      <c r="AE499" s="887"/>
      <c r="AF499" s="887"/>
      <c r="AG499" s="887"/>
      <c r="AH499" s="887"/>
      <c r="AI499" s="887"/>
      <c r="AJ499" s="887"/>
      <c r="AK499" s="887"/>
      <c r="AL499" s="887"/>
      <c r="AM499" s="888"/>
      <c r="AN499" s="393"/>
      <c r="AO499" s="456"/>
      <c r="AP499" s="180"/>
      <c r="CF499" s="404" t="s">
        <v>1588</v>
      </c>
      <c r="CG499" s="404" t="s">
        <v>1590</v>
      </c>
    </row>
    <row r="500" spans="1:85" ht="15" hidden="1" customHeight="1" x14ac:dyDescent="0.2">
      <c r="A500" s="255"/>
      <c r="B500" s="450"/>
      <c r="C500" s="1333"/>
      <c r="D500" s="1238"/>
      <c r="E500" s="1171"/>
      <c r="F500" s="1172"/>
      <c r="G500" s="807" t="s">
        <v>593</v>
      </c>
      <c r="H500" s="807"/>
      <c r="I500" s="807"/>
      <c r="J500" s="807"/>
      <c r="K500" s="807"/>
      <c r="L500" s="808"/>
      <c r="M500" s="835" t="s">
        <v>225</v>
      </c>
      <c r="N500" s="836"/>
      <c r="O500" s="837"/>
      <c r="P500" s="53" t="str">
        <f>MID($M$499,COLUMN()-15,1)</f>
        <v/>
      </c>
      <c r="Q500" s="53" t="str">
        <f t="shared" ref="Q500:AI500" si="147">MID($M$499,COLUMN()-15,1)</f>
        <v/>
      </c>
      <c r="R500" s="53" t="str">
        <f t="shared" si="147"/>
        <v/>
      </c>
      <c r="S500" s="53" t="str">
        <f t="shared" si="147"/>
        <v/>
      </c>
      <c r="T500" s="53" t="str">
        <f t="shared" si="147"/>
        <v/>
      </c>
      <c r="U500" s="53" t="str">
        <f t="shared" si="147"/>
        <v/>
      </c>
      <c r="V500" s="53" t="str">
        <f t="shared" si="147"/>
        <v/>
      </c>
      <c r="W500" s="53" t="str">
        <f t="shared" si="147"/>
        <v/>
      </c>
      <c r="X500" s="53" t="str">
        <f t="shared" si="147"/>
        <v/>
      </c>
      <c r="Y500" s="53" t="str">
        <f t="shared" si="147"/>
        <v/>
      </c>
      <c r="Z500" s="53" t="str">
        <f t="shared" si="147"/>
        <v/>
      </c>
      <c r="AA500" s="53" t="str">
        <f t="shared" si="147"/>
        <v/>
      </c>
      <c r="AB500" s="53" t="str">
        <f t="shared" si="147"/>
        <v/>
      </c>
      <c r="AC500" s="53" t="str">
        <f t="shared" si="147"/>
        <v/>
      </c>
      <c r="AD500" s="53" t="str">
        <f t="shared" si="147"/>
        <v/>
      </c>
      <c r="AE500" s="53" t="str">
        <f t="shared" si="147"/>
        <v/>
      </c>
      <c r="AF500" s="53" t="str">
        <f t="shared" si="147"/>
        <v/>
      </c>
      <c r="AG500" s="53" t="str">
        <f t="shared" si="147"/>
        <v/>
      </c>
      <c r="AH500" s="53" t="str">
        <f t="shared" si="147"/>
        <v/>
      </c>
      <c r="AI500" s="53" t="str">
        <f t="shared" si="147"/>
        <v/>
      </c>
      <c r="AJ500" s="891"/>
      <c r="AK500" s="892"/>
      <c r="AL500" s="892"/>
      <c r="AM500" s="893"/>
      <c r="AN500" s="393"/>
      <c r="AO500" s="456"/>
      <c r="AP500" s="180"/>
      <c r="CF500" s="404" t="s">
        <v>1589</v>
      </c>
      <c r="CG500" s="404" t="s">
        <v>1591</v>
      </c>
    </row>
    <row r="501" spans="1:85" ht="15" customHeight="1" x14ac:dyDescent="0.2">
      <c r="A501" s="244"/>
      <c r="B501" s="450"/>
      <c r="C501" s="1333"/>
      <c r="D501" s="1238"/>
      <c r="E501" s="1171"/>
      <c r="F501" s="1172"/>
      <c r="G501" s="807"/>
      <c r="H501" s="807"/>
      <c r="I501" s="807"/>
      <c r="J501" s="807"/>
      <c r="K501" s="807"/>
      <c r="L501" s="808"/>
      <c r="M501" s="885"/>
      <c r="N501" s="816"/>
      <c r="O501" s="816"/>
      <c r="P501" s="816"/>
      <c r="Q501" s="816"/>
      <c r="R501" s="816"/>
      <c r="S501" s="816"/>
      <c r="T501" s="816"/>
      <c r="U501" s="816"/>
      <c r="V501" s="816"/>
      <c r="W501" s="816"/>
      <c r="X501" s="816"/>
      <c r="Y501" s="816"/>
      <c r="Z501" s="817"/>
      <c r="AA501" s="887" t="s">
        <v>1011</v>
      </c>
      <c r="AB501" s="887"/>
      <c r="AC501" s="887"/>
      <c r="AD501" s="887"/>
      <c r="AE501" s="887"/>
      <c r="AF501" s="887"/>
      <c r="AG501" s="887"/>
      <c r="AH501" s="887"/>
      <c r="AI501" s="887"/>
      <c r="AJ501" s="887"/>
      <c r="AK501" s="887"/>
      <c r="AL501" s="887"/>
      <c r="AM501" s="888"/>
      <c r="AN501" s="393"/>
      <c r="AO501" s="456"/>
      <c r="AP501" s="180"/>
      <c r="CF501" s="404" t="s">
        <v>1590</v>
      </c>
      <c r="CG501" s="404" t="s">
        <v>1592</v>
      </c>
    </row>
    <row r="502" spans="1:85" ht="15" hidden="1" customHeight="1" x14ac:dyDescent="0.2">
      <c r="A502" s="255"/>
      <c r="B502" s="450"/>
      <c r="C502" s="1333"/>
      <c r="D502" s="1238"/>
      <c r="E502" s="1171"/>
      <c r="F502" s="1172"/>
      <c r="G502" s="897"/>
      <c r="H502" s="897"/>
      <c r="I502" s="897"/>
      <c r="J502" s="897"/>
      <c r="K502" s="897"/>
      <c r="L502" s="898"/>
      <c r="M502" s="835" t="s">
        <v>225</v>
      </c>
      <c r="N502" s="836"/>
      <c r="O502" s="837"/>
      <c r="P502" s="53" t="str">
        <f>MID($M$501,COLUMN()-15,1)</f>
        <v/>
      </c>
      <c r="Q502" s="53" t="str">
        <f t="shared" ref="Q502:AI502" si="148">MID($M$501,COLUMN()-15,1)</f>
        <v/>
      </c>
      <c r="R502" s="53" t="str">
        <f t="shared" si="148"/>
        <v/>
      </c>
      <c r="S502" s="53" t="str">
        <f t="shared" si="148"/>
        <v/>
      </c>
      <c r="T502" s="53" t="str">
        <f t="shared" si="148"/>
        <v/>
      </c>
      <c r="U502" s="53" t="str">
        <f t="shared" si="148"/>
        <v/>
      </c>
      <c r="V502" s="53" t="str">
        <f t="shared" si="148"/>
        <v/>
      </c>
      <c r="W502" s="53" t="str">
        <f t="shared" si="148"/>
        <v/>
      </c>
      <c r="X502" s="53" t="str">
        <f t="shared" si="148"/>
        <v/>
      </c>
      <c r="Y502" s="53" t="str">
        <f t="shared" si="148"/>
        <v/>
      </c>
      <c r="Z502" s="53" t="str">
        <f t="shared" si="148"/>
        <v/>
      </c>
      <c r="AA502" s="53" t="str">
        <f t="shared" si="148"/>
        <v/>
      </c>
      <c r="AB502" s="53" t="str">
        <f t="shared" si="148"/>
        <v/>
      </c>
      <c r="AC502" s="53" t="str">
        <f t="shared" si="148"/>
        <v/>
      </c>
      <c r="AD502" s="53" t="str">
        <f t="shared" si="148"/>
        <v/>
      </c>
      <c r="AE502" s="53" t="str">
        <f t="shared" si="148"/>
        <v/>
      </c>
      <c r="AF502" s="53" t="str">
        <f t="shared" si="148"/>
        <v/>
      </c>
      <c r="AG502" s="53" t="str">
        <f t="shared" si="148"/>
        <v/>
      </c>
      <c r="AH502" s="53" t="str">
        <f t="shared" si="148"/>
        <v/>
      </c>
      <c r="AI502" s="53" t="str">
        <f t="shared" si="148"/>
        <v/>
      </c>
      <c r="AJ502" s="891"/>
      <c r="AK502" s="892"/>
      <c r="AL502" s="892"/>
      <c r="AM502" s="893"/>
      <c r="AN502" s="393"/>
      <c r="AO502" s="456"/>
      <c r="AP502" s="180"/>
      <c r="CF502" s="404" t="s">
        <v>1591</v>
      </c>
      <c r="CG502" s="404" t="s">
        <v>1593</v>
      </c>
    </row>
    <row r="503" spans="1:85" ht="15" customHeight="1" x14ac:dyDescent="0.2">
      <c r="A503" s="244"/>
      <c r="B503" s="450"/>
      <c r="C503" s="1333"/>
      <c r="D503" s="1238"/>
      <c r="E503" s="1171"/>
      <c r="F503" s="1172"/>
      <c r="G503" s="863" t="s">
        <v>109</v>
      </c>
      <c r="H503" s="863"/>
      <c r="I503" s="863"/>
      <c r="J503" s="863"/>
      <c r="K503" s="863"/>
      <c r="L503" s="864"/>
      <c r="M503" s="847" t="s">
        <v>3227</v>
      </c>
      <c r="N503" s="848"/>
      <c r="O503" s="848"/>
      <c r="P503" s="861"/>
      <c r="Q503" s="862"/>
      <c r="R503" s="396" t="s">
        <v>231</v>
      </c>
      <c r="S503" s="861"/>
      <c r="T503" s="862"/>
      <c r="U503" s="400" t="s">
        <v>232</v>
      </c>
      <c r="V503" s="861"/>
      <c r="W503" s="862"/>
      <c r="X503" s="400" t="s">
        <v>233</v>
      </c>
      <c r="Y503" s="878"/>
      <c r="Z503" s="878"/>
      <c r="AA503" s="878"/>
      <c r="AB503" s="878"/>
      <c r="AC503" s="878"/>
      <c r="AD503" s="878"/>
      <c r="AE503" s="878"/>
      <c r="AF503" s="878"/>
      <c r="AG503" s="878"/>
      <c r="AH503" s="878"/>
      <c r="AI503" s="878"/>
      <c r="AJ503" s="878"/>
      <c r="AK503" s="878"/>
      <c r="AL503" s="878"/>
      <c r="AM503" s="879"/>
      <c r="AN503" s="393"/>
      <c r="AO503" s="456"/>
      <c r="AP503" s="393"/>
      <c r="AR503" s="186"/>
      <c r="AS503" s="186"/>
      <c r="AT503" s="186"/>
      <c r="AU503" s="186"/>
      <c r="AV503" s="186"/>
      <c r="AW503" s="186"/>
      <c r="AX503" s="186"/>
      <c r="AY503" s="186"/>
      <c r="AZ503" s="186"/>
      <c r="BA503" s="186"/>
      <c r="BB503" s="186"/>
      <c r="BC503" s="186"/>
      <c r="BD503" s="186"/>
      <c r="BE503" s="186"/>
      <c r="BF503" s="186"/>
      <c r="BG503" s="186"/>
      <c r="BH503" s="186"/>
      <c r="BI503" s="186"/>
      <c r="BL503" s="16" t="str">
        <f>IF(M503="選択▼","",M503&amp;P503&amp;R503&amp;S503&amp;U503&amp;V503&amp;X503)</f>
        <v/>
      </c>
      <c r="BM503" s="67" t="str">
        <f>MID(P503,COLUMN()-64,1)</f>
        <v/>
      </c>
      <c r="BN503" s="67" t="str">
        <f>MID(P503,COLUMN()-64,1)</f>
        <v/>
      </c>
      <c r="BO503" s="67" t="str">
        <f>MID(S503,COLUMN()-66,1)</f>
        <v/>
      </c>
      <c r="BP503" s="67" t="str">
        <f>MID(S503,COLUMN()-66,1)</f>
        <v/>
      </c>
      <c r="BQ503" s="67" t="str">
        <f>MID(V503,COLUMN()-68,1)</f>
        <v/>
      </c>
      <c r="BR503" s="67" t="str">
        <f>MID(V503,COLUMN()-68,1)</f>
        <v/>
      </c>
      <c r="BS503" s="83" t="str">
        <f>IF(★法人その他入力!M503="平成","H",IF(★法人その他入力!M503="昭和","S",IF(★法人その他入力!M503="大正","T",IF(★法人その他入力!M503="明治","M",""))))</f>
        <v/>
      </c>
      <c r="CF503" s="404" t="s">
        <v>1592</v>
      </c>
      <c r="CG503" s="404" t="s">
        <v>1594</v>
      </c>
    </row>
    <row r="504" spans="1:85" ht="15" customHeight="1" x14ac:dyDescent="0.2">
      <c r="A504" s="244"/>
      <c r="B504" s="450"/>
      <c r="C504" s="1333"/>
      <c r="D504" s="1238"/>
      <c r="E504" s="1171"/>
      <c r="F504" s="1172"/>
      <c r="G504" s="863" t="s">
        <v>657</v>
      </c>
      <c r="H504" s="863"/>
      <c r="I504" s="863"/>
      <c r="J504" s="863"/>
      <c r="K504" s="863"/>
      <c r="L504" s="864"/>
      <c r="M504" s="847" t="s">
        <v>3400</v>
      </c>
      <c r="N504" s="848"/>
      <c r="O504" s="848"/>
      <c r="P504" s="932"/>
      <c r="Q504" s="877"/>
      <c r="R504" s="878"/>
      <c r="S504" s="878"/>
      <c r="T504" s="878"/>
      <c r="U504" s="878"/>
      <c r="V504" s="878"/>
      <c r="W504" s="878"/>
      <c r="X504" s="878"/>
      <c r="Y504" s="878"/>
      <c r="Z504" s="878"/>
      <c r="AA504" s="878"/>
      <c r="AB504" s="878"/>
      <c r="AC504" s="878"/>
      <c r="AD504" s="878"/>
      <c r="AE504" s="878"/>
      <c r="AF504" s="878"/>
      <c r="AG504" s="878"/>
      <c r="AH504" s="878"/>
      <c r="AI504" s="878"/>
      <c r="AJ504" s="878"/>
      <c r="AK504" s="878"/>
      <c r="AL504" s="878"/>
      <c r="AM504" s="879"/>
      <c r="AN504" s="393"/>
      <c r="AO504" s="456"/>
      <c r="AP504" s="402"/>
      <c r="BL504" s="16" t="str">
        <f>IF(M504="選択　▼","",LEFT(M504,1))</f>
        <v/>
      </c>
      <c r="BZ504" s="65"/>
      <c r="CF504" s="404" t="s">
        <v>1593</v>
      </c>
      <c r="CG504" s="404" t="s">
        <v>1595</v>
      </c>
    </row>
    <row r="505" spans="1:85" ht="15" customHeight="1" x14ac:dyDescent="0.2">
      <c r="A505" s="244"/>
      <c r="B505" s="450"/>
      <c r="C505" s="1333"/>
      <c r="D505" s="1238"/>
      <c r="E505" s="1171"/>
      <c r="F505" s="1172"/>
      <c r="G505" s="757" t="s">
        <v>1020</v>
      </c>
      <c r="H505" s="758"/>
      <c r="I505" s="803" t="s">
        <v>3159</v>
      </c>
      <c r="J505" s="804"/>
      <c r="K505" s="804"/>
      <c r="L505" s="805"/>
      <c r="M505" s="899" t="s">
        <v>3414</v>
      </c>
      <c r="N505" s="845"/>
      <c r="O505" s="845"/>
      <c r="P505" s="845"/>
      <c r="Q505" s="845"/>
      <c r="R505" s="845"/>
      <c r="S505" s="845"/>
      <c r="T505" s="846"/>
      <c r="U505" s="894" t="s">
        <v>3240</v>
      </c>
      <c r="V505" s="895"/>
      <c r="W505" s="895"/>
      <c r="X505" s="895"/>
      <c r="Y505" s="895"/>
      <c r="Z505" s="895"/>
      <c r="AA505" s="895"/>
      <c r="AB505" s="895"/>
      <c r="AC505" s="895"/>
      <c r="AD505" s="895"/>
      <c r="AE505" s="895"/>
      <c r="AF505" s="895"/>
      <c r="AG505" s="895"/>
      <c r="AH505" s="895"/>
      <c r="AI505" s="895"/>
      <c r="AJ505" s="895"/>
      <c r="AK505" s="895"/>
      <c r="AL505" s="895"/>
      <c r="AM505" s="896"/>
      <c r="AN505" s="393"/>
      <c r="AO505" s="456"/>
      <c r="AP505" s="180"/>
      <c r="BL505" s="16" t="str">
        <f>IF(M505="市区町村を選択　▼","",LEFT(M505,5))</f>
        <v/>
      </c>
      <c r="CF505" s="404" t="s">
        <v>1594</v>
      </c>
      <c r="CG505" s="404" t="s">
        <v>1596</v>
      </c>
    </row>
    <row r="506" spans="1:85" ht="15" hidden="1" customHeight="1" x14ac:dyDescent="0.2">
      <c r="A506" s="255"/>
      <c r="B506" s="450"/>
      <c r="C506" s="1333"/>
      <c r="D506" s="1238"/>
      <c r="E506" s="1171"/>
      <c r="F506" s="1172"/>
      <c r="G506" s="890"/>
      <c r="H506" s="881"/>
      <c r="I506" s="942"/>
      <c r="J506" s="897"/>
      <c r="K506" s="897"/>
      <c r="L506" s="898"/>
      <c r="M506" s="835" t="s">
        <v>225</v>
      </c>
      <c r="N506" s="836"/>
      <c r="O506" s="837"/>
      <c r="P506" s="54" t="str">
        <f>MID($BL$505,COLUMN()-15,1)</f>
        <v/>
      </c>
      <c r="Q506" s="54" t="str">
        <f>MID($BL$505,COLUMN()-15,1)</f>
        <v/>
      </c>
      <c r="R506" s="54" t="str">
        <f>MID($BL$505,COLUMN()-15,1)</f>
        <v/>
      </c>
      <c r="S506" s="54" t="str">
        <f>MID($BL$505,COLUMN()-15,1)</f>
        <v/>
      </c>
      <c r="T506" s="54" t="str">
        <f>MID($BL$505,COLUMN()-15,1)</f>
        <v/>
      </c>
      <c r="U506" s="858"/>
      <c r="V506" s="859"/>
      <c r="W506" s="859"/>
      <c r="X506" s="859"/>
      <c r="Y506" s="859"/>
      <c r="Z506" s="859"/>
      <c r="AA506" s="859"/>
      <c r="AB506" s="859"/>
      <c r="AC506" s="859"/>
      <c r="AD506" s="859"/>
      <c r="AE506" s="859"/>
      <c r="AF506" s="859"/>
      <c r="AG506" s="859"/>
      <c r="AH506" s="859"/>
      <c r="AI506" s="859"/>
      <c r="AJ506" s="859"/>
      <c r="AK506" s="859"/>
      <c r="AL506" s="859"/>
      <c r="AM506" s="860"/>
      <c r="AN506" s="393"/>
      <c r="AO506" s="456"/>
      <c r="AP506" s="180"/>
      <c r="BL506" s="16" t="str">
        <f>IF(M505="市区町村を選択　▼","",MID(M505,7,10))</f>
        <v/>
      </c>
      <c r="CF506" s="404" t="s">
        <v>1595</v>
      </c>
      <c r="CG506" s="404" t="s">
        <v>1597</v>
      </c>
    </row>
    <row r="507" spans="1:85" ht="15" customHeight="1" x14ac:dyDescent="0.2">
      <c r="A507" s="244"/>
      <c r="B507" s="450"/>
      <c r="C507" s="1333"/>
      <c r="D507" s="1238"/>
      <c r="E507" s="1171"/>
      <c r="F507" s="1172"/>
      <c r="G507" s="890"/>
      <c r="H507" s="881"/>
      <c r="I507" s="884" t="s">
        <v>1009</v>
      </c>
      <c r="J507" s="863"/>
      <c r="K507" s="863"/>
      <c r="L507" s="864"/>
      <c r="M507" s="847" t="s">
        <v>572</v>
      </c>
      <c r="N507" s="848"/>
      <c r="O507" s="848"/>
      <c r="P507" s="848"/>
      <c r="Q507" s="848"/>
      <c r="R507" s="848"/>
      <c r="S507" s="394"/>
      <c r="T507" s="970" t="str">
        <f>IF(M505="市区町村を選択　▼","",BL506)</f>
        <v/>
      </c>
      <c r="U507" s="971"/>
      <c r="V507" s="971"/>
      <c r="W507" s="971"/>
      <c r="X507" s="971"/>
      <c r="Y507" s="971"/>
      <c r="Z507" s="971"/>
      <c r="AA507" s="971"/>
      <c r="AB507" s="971"/>
      <c r="AC507" s="971"/>
      <c r="AD507" s="971"/>
      <c r="AE507" s="971"/>
      <c r="AF507" s="972"/>
      <c r="AG507" s="894" t="s">
        <v>761</v>
      </c>
      <c r="AH507" s="895"/>
      <c r="AI507" s="895"/>
      <c r="AJ507" s="895"/>
      <c r="AK507" s="895"/>
      <c r="AL507" s="895"/>
      <c r="AM507" s="896"/>
      <c r="AN507" s="393"/>
      <c r="AO507" s="456"/>
      <c r="AP507" s="180"/>
      <c r="BL507" s="66"/>
      <c r="CF507" s="404" t="s">
        <v>1596</v>
      </c>
      <c r="CG507" s="404" t="s">
        <v>1598</v>
      </c>
    </row>
    <row r="508" spans="1:85" ht="15" customHeight="1" x14ac:dyDescent="0.2">
      <c r="A508" s="244"/>
      <c r="B508" s="450"/>
      <c r="C508" s="1333"/>
      <c r="D508" s="1238"/>
      <c r="E508" s="1171"/>
      <c r="F508" s="1172"/>
      <c r="G508" s="890"/>
      <c r="H508" s="881"/>
      <c r="I508" s="756" t="s">
        <v>3158</v>
      </c>
      <c r="J508" s="757"/>
      <c r="K508" s="757"/>
      <c r="L508" s="758"/>
      <c r="M508" s="885"/>
      <c r="N508" s="816"/>
      <c r="O508" s="816"/>
      <c r="P508" s="816"/>
      <c r="Q508" s="816"/>
      <c r="R508" s="816"/>
      <c r="S508" s="816"/>
      <c r="T508" s="816"/>
      <c r="U508" s="816"/>
      <c r="V508" s="816"/>
      <c r="W508" s="816"/>
      <c r="X508" s="816"/>
      <c r="Y508" s="816"/>
      <c r="Z508" s="817"/>
      <c r="AA508" s="903" t="s">
        <v>1010</v>
      </c>
      <c r="AB508" s="904"/>
      <c r="AC508" s="904"/>
      <c r="AD508" s="904"/>
      <c r="AE508" s="904"/>
      <c r="AF508" s="904"/>
      <c r="AG508" s="904"/>
      <c r="AH508" s="904"/>
      <c r="AI508" s="904"/>
      <c r="AJ508" s="904"/>
      <c r="AK508" s="904"/>
      <c r="AL508" s="904"/>
      <c r="AM508" s="905"/>
      <c r="AN508" s="393"/>
      <c r="AO508" s="456"/>
      <c r="AP508" s="180"/>
      <c r="CF508" s="404" t="s">
        <v>1597</v>
      </c>
      <c r="CG508" s="404" t="s">
        <v>1599</v>
      </c>
    </row>
    <row r="509" spans="1:85" ht="15" customHeight="1" x14ac:dyDescent="0.2">
      <c r="A509" s="244"/>
      <c r="B509" s="450"/>
      <c r="C509" s="1333"/>
      <c r="D509" s="1238"/>
      <c r="E509" s="1171"/>
      <c r="F509" s="1172"/>
      <c r="G509" s="890"/>
      <c r="H509" s="881"/>
      <c r="I509" s="880"/>
      <c r="J509" s="890"/>
      <c r="K509" s="890"/>
      <c r="L509" s="881"/>
      <c r="M509" s="885"/>
      <c r="N509" s="816"/>
      <c r="O509" s="816"/>
      <c r="P509" s="816"/>
      <c r="Q509" s="816"/>
      <c r="R509" s="816"/>
      <c r="S509" s="816"/>
      <c r="T509" s="816"/>
      <c r="U509" s="816"/>
      <c r="V509" s="816"/>
      <c r="W509" s="816"/>
      <c r="X509" s="816"/>
      <c r="Y509" s="816"/>
      <c r="Z509" s="817"/>
      <c r="AA509" s="900" t="s">
        <v>1014</v>
      </c>
      <c r="AB509" s="901"/>
      <c r="AC509" s="901"/>
      <c r="AD509" s="901"/>
      <c r="AE509" s="901"/>
      <c r="AF509" s="901"/>
      <c r="AG509" s="901"/>
      <c r="AH509" s="901"/>
      <c r="AI509" s="901"/>
      <c r="AJ509" s="901"/>
      <c r="AK509" s="901"/>
      <c r="AL509" s="901"/>
      <c r="AM509" s="902"/>
      <c r="AN509" s="393"/>
      <c r="AO509" s="456"/>
      <c r="AP509" s="180"/>
      <c r="BL509" s="66"/>
      <c r="CF509" s="404" t="s">
        <v>1598</v>
      </c>
      <c r="CG509" s="404" t="s">
        <v>1600</v>
      </c>
    </row>
    <row r="510" spans="1:85" ht="15" hidden="1" customHeight="1" x14ac:dyDescent="0.2">
      <c r="A510" s="255"/>
      <c r="B510" s="450"/>
      <c r="C510" s="1333"/>
      <c r="D510" s="1238"/>
      <c r="E510" s="1171"/>
      <c r="F510" s="1172"/>
      <c r="G510" s="890"/>
      <c r="H510" s="881"/>
      <c r="I510" s="880"/>
      <c r="J510" s="890"/>
      <c r="K510" s="890"/>
      <c r="L510" s="881"/>
      <c r="M510" s="849" t="s">
        <v>225</v>
      </c>
      <c r="N510" s="850"/>
      <c r="O510" s="851"/>
      <c r="P510" s="54" t="str">
        <f>MID($M$508,COLUMN()-15,1)</f>
        <v/>
      </c>
      <c r="Q510" s="54" t="str">
        <f t="shared" ref="Q510:AI510" si="149">MID($M$508,COLUMN()-15,1)</f>
        <v/>
      </c>
      <c r="R510" s="54" t="str">
        <f t="shared" si="149"/>
        <v/>
      </c>
      <c r="S510" s="54" t="str">
        <f t="shared" si="149"/>
        <v/>
      </c>
      <c r="T510" s="54" t="str">
        <f t="shared" si="149"/>
        <v/>
      </c>
      <c r="U510" s="54" t="str">
        <f t="shared" si="149"/>
        <v/>
      </c>
      <c r="V510" s="54" t="str">
        <f t="shared" si="149"/>
        <v/>
      </c>
      <c r="W510" s="54" t="str">
        <f t="shared" si="149"/>
        <v/>
      </c>
      <c r="X510" s="54" t="str">
        <f t="shared" si="149"/>
        <v/>
      </c>
      <c r="Y510" s="54" t="str">
        <f t="shared" si="149"/>
        <v/>
      </c>
      <c r="Z510" s="54" t="str">
        <f t="shared" si="149"/>
        <v/>
      </c>
      <c r="AA510" s="54" t="str">
        <f t="shared" si="149"/>
        <v/>
      </c>
      <c r="AB510" s="54" t="str">
        <f t="shared" si="149"/>
        <v/>
      </c>
      <c r="AC510" s="54" t="str">
        <f t="shared" si="149"/>
        <v/>
      </c>
      <c r="AD510" s="54" t="str">
        <f t="shared" si="149"/>
        <v/>
      </c>
      <c r="AE510" s="54" t="str">
        <f t="shared" si="149"/>
        <v/>
      </c>
      <c r="AF510" s="54" t="str">
        <f t="shared" si="149"/>
        <v/>
      </c>
      <c r="AG510" s="54" t="str">
        <f t="shared" si="149"/>
        <v/>
      </c>
      <c r="AH510" s="54" t="str">
        <f t="shared" si="149"/>
        <v/>
      </c>
      <c r="AI510" s="54" t="str">
        <f t="shared" si="149"/>
        <v/>
      </c>
      <c r="AJ510" s="914"/>
      <c r="AK510" s="915"/>
      <c r="AL510" s="915"/>
      <c r="AM510" s="916"/>
      <c r="AN510" s="393"/>
      <c r="AO510" s="456"/>
      <c r="AP510" s="180"/>
      <c r="BL510" s="66"/>
      <c r="CF510" s="404" t="s">
        <v>1599</v>
      </c>
      <c r="CG510" s="404" t="s">
        <v>1601</v>
      </c>
    </row>
    <row r="511" spans="1:85" ht="15" hidden="1" customHeight="1" x14ac:dyDescent="0.2">
      <c r="A511" s="255"/>
      <c r="B511" s="450"/>
      <c r="C511" s="1333"/>
      <c r="D511" s="1238"/>
      <c r="E511" s="1171"/>
      <c r="F511" s="1172"/>
      <c r="G511" s="760"/>
      <c r="H511" s="761"/>
      <c r="I511" s="759"/>
      <c r="J511" s="760"/>
      <c r="K511" s="760"/>
      <c r="L511" s="761"/>
      <c r="M511" s="852"/>
      <c r="N511" s="853"/>
      <c r="O511" s="854"/>
      <c r="P511" s="53" t="str">
        <f>MID($M$509,COLUMN()-15,1)</f>
        <v/>
      </c>
      <c r="Q511" s="53" t="str">
        <f t="shared" ref="Q511:AI511" si="150">MID($M$509,COLUMN()-15,1)</f>
        <v/>
      </c>
      <c r="R511" s="53" t="str">
        <f t="shared" si="150"/>
        <v/>
      </c>
      <c r="S511" s="53" t="str">
        <f t="shared" si="150"/>
        <v/>
      </c>
      <c r="T511" s="53" t="str">
        <f t="shared" si="150"/>
        <v/>
      </c>
      <c r="U511" s="53" t="str">
        <f t="shared" si="150"/>
        <v/>
      </c>
      <c r="V511" s="53" t="str">
        <f t="shared" si="150"/>
        <v/>
      </c>
      <c r="W511" s="53" t="str">
        <f t="shared" si="150"/>
        <v/>
      </c>
      <c r="X511" s="53" t="str">
        <f t="shared" si="150"/>
        <v/>
      </c>
      <c r="Y511" s="53" t="str">
        <f t="shared" si="150"/>
        <v/>
      </c>
      <c r="Z511" s="53" t="str">
        <f t="shared" si="150"/>
        <v/>
      </c>
      <c r="AA511" s="53" t="str">
        <f t="shared" si="150"/>
        <v/>
      </c>
      <c r="AB511" s="53" t="str">
        <f t="shared" si="150"/>
        <v/>
      </c>
      <c r="AC511" s="53" t="str">
        <f t="shared" si="150"/>
        <v/>
      </c>
      <c r="AD511" s="53" t="str">
        <f t="shared" si="150"/>
        <v/>
      </c>
      <c r="AE511" s="53" t="str">
        <f t="shared" si="150"/>
        <v/>
      </c>
      <c r="AF511" s="53" t="str">
        <f t="shared" si="150"/>
        <v/>
      </c>
      <c r="AG511" s="53" t="str">
        <f t="shared" si="150"/>
        <v/>
      </c>
      <c r="AH511" s="53" t="str">
        <f t="shared" si="150"/>
        <v/>
      </c>
      <c r="AI511" s="53" t="str">
        <f t="shared" si="150"/>
        <v/>
      </c>
      <c r="AJ511" s="917"/>
      <c r="AK511" s="918"/>
      <c r="AL511" s="918"/>
      <c r="AM511" s="919"/>
      <c r="AN511" s="393"/>
      <c r="AO511" s="456"/>
      <c r="AP511" s="180"/>
      <c r="CF511" s="404" t="s">
        <v>1600</v>
      </c>
      <c r="CG511" s="404" t="s">
        <v>1602</v>
      </c>
    </row>
    <row r="512" spans="1:85" ht="15" customHeight="1" x14ac:dyDescent="0.2">
      <c r="A512" s="244"/>
      <c r="B512" s="450"/>
      <c r="C512" s="1333"/>
      <c r="D512" s="1238"/>
      <c r="E512" s="1171"/>
      <c r="F512" s="1172"/>
      <c r="G512" s="832" t="s">
        <v>19</v>
      </c>
      <c r="H512" s="832"/>
      <c r="I512" s="832"/>
      <c r="J512" s="832"/>
      <c r="K512" s="832"/>
      <c r="L512" s="833"/>
      <c r="M512" s="910"/>
      <c r="N512" s="911"/>
      <c r="O512" s="911"/>
      <c r="P512" s="912"/>
      <c r="Q512" s="912"/>
      <c r="R512" s="912"/>
      <c r="S512" s="911"/>
      <c r="T512" s="911"/>
      <c r="U512" s="911"/>
      <c r="V512" s="913"/>
      <c r="W512" s="886" t="s">
        <v>276</v>
      </c>
      <c r="X512" s="887"/>
      <c r="Y512" s="887"/>
      <c r="Z512" s="887"/>
      <c r="AA512" s="887"/>
      <c r="AB512" s="887"/>
      <c r="AC512" s="887"/>
      <c r="AD512" s="887"/>
      <c r="AE512" s="887"/>
      <c r="AF512" s="887"/>
      <c r="AG512" s="887"/>
      <c r="AH512" s="887"/>
      <c r="AI512" s="887"/>
      <c r="AJ512" s="887"/>
      <c r="AK512" s="887"/>
      <c r="AL512" s="887"/>
      <c r="AM512" s="888"/>
      <c r="AN512" s="393"/>
      <c r="AO512" s="456"/>
      <c r="AP512" s="180"/>
      <c r="CF512" s="404" t="s">
        <v>1601</v>
      </c>
      <c r="CG512" s="404" t="s">
        <v>1603</v>
      </c>
    </row>
    <row r="513" spans="1:85" ht="15" hidden="1" customHeight="1" x14ac:dyDescent="0.2">
      <c r="A513" s="255"/>
      <c r="B513" s="450"/>
      <c r="C513" s="1333"/>
      <c r="D513" s="1238"/>
      <c r="E513" s="1171"/>
      <c r="F513" s="1172"/>
      <c r="G513" s="807" t="s">
        <v>813</v>
      </c>
      <c r="H513" s="807"/>
      <c r="I513" s="807"/>
      <c r="J513" s="807"/>
      <c r="K513" s="807"/>
      <c r="L513" s="808"/>
      <c r="M513" s="835" t="s">
        <v>225</v>
      </c>
      <c r="N513" s="836"/>
      <c r="O513" s="837"/>
      <c r="P513" s="53" t="str">
        <f>MID($M$512,COLUMN()-15,1)</f>
        <v/>
      </c>
      <c r="Q513" s="53" t="str">
        <f t="shared" ref="Q513:AI513" si="151">MID($M$512,COLUMN()-15,1)</f>
        <v/>
      </c>
      <c r="R513" s="53" t="str">
        <f t="shared" si="151"/>
        <v/>
      </c>
      <c r="S513" s="53" t="str">
        <f t="shared" si="151"/>
        <v/>
      </c>
      <c r="T513" s="53" t="str">
        <f t="shared" si="151"/>
        <v/>
      </c>
      <c r="U513" s="53" t="str">
        <f t="shared" si="151"/>
        <v/>
      </c>
      <c r="V513" s="53" t="str">
        <f t="shared" si="151"/>
        <v/>
      </c>
      <c r="W513" s="53" t="str">
        <f t="shared" si="151"/>
        <v/>
      </c>
      <c r="X513" s="53" t="str">
        <f t="shared" si="151"/>
        <v/>
      </c>
      <c r="Y513" s="53" t="str">
        <f t="shared" si="151"/>
        <v/>
      </c>
      <c r="Z513" s="53" t="str">
        <f t="shared" si="151"/>
        <v/>
      </c>
      <c r="AA513" s="53" t="str">
        <f t="shared" si="151"/>
        <v/>
      </c>
      <c r="AB513" s="53" t="str">
        <f t="shared" si="151"/>
        <v/>
      </c>
      <c r="AC513" s="53" t="str">
        <f t="shared" si="151"/>
        <v/>
      </c>
      <c r="AD513" s="53" t="str">
        <f t="shared" si="151"/>
        <v/>
      </c>
      <c r="AE513" s="53" t="str">
        <f t="shared" si="151"/>
        <v/>
      </c>
      <c r="AF513" s="53" t="str">
        <f t="shared" si="151"/>
        <v/>
      </c>
      <c r="AG513" s="53" t="str">
        <f t="shared" si="151"/>
        <v/>
      </c>
      <c r="AH513" s="53" t="str">
        <f t="shared" si="151"/>
        <v/>
      </c>
      <c r="AI513" s="53" t="str">
        <f t="shared" si="151"/>
        <v/>
      </c>
      <c r="AJ513" s="891"/>
      <c r="AK513" s="892"/>
      <c r="AL513" s="892"/>
      <c r="AM513" s="893"/>
      <c r="AN513" s="393"/>
      <c r="AO513" s="456"/>
      <c r="AP513" s="180"/>
      <c r="CF513" s="404" t="s">
        <v>1602</v>
      </c>
      <c r="CG513" s="404" t="s">
        <v>1604</v>
      </c>
    </row>
    <row r="514" spans="1:85" ht="15" customHeight="1" thickBot="1" x14ac:dyDescent="0.25">
      <c r="A514" s="244"/>
      <c r="B514" s="450"/>
      <c r="C514" s="1333"/>
      <c r="D514" s="1238"/>
      <c r="E514" s="1171"/>
      <c r="F514" s="1172"/>
      <c r="G514" s="807"/>
      <c r="H514" s="807"/>
      <c r="I514" s="807"/>
      <c r="J514" s="807"/>
      <c r="K514" s="807"/>
      <c r="L514" s="808"/>
      <c r="M514" s="885"/>
      <c r="N514" s="816"/>
      <c r="O514" s="816"/>
      <c r="P514" s="816"/>
      <c r="Q514" s="816"/>
      <c r="R514" s="816"/>
      <c r="S514" s="816"/>
      <c r="T514" s="816"/>
      <c r="U514" s="816"/>
      <c r="V514" s="816"/>
      <c r="W514" s="816"/>
      <c r="X514" s="816"/>
      <c r="Y514" s="816"/>
      <c r="Z514" s="817"/>
      <c r="AA514" s="887" t="s">
        <v>1011</v>
      </c>
      <c r="AB514" s="887"/>
      <c r="AC514" s="887"/>
      <c r="AD514" s="887"/>
      <c r="AE514" s="887"/>
      <c r="AF514" s="887"/>
      <c r="AG514" s="887"/>
      <c r="AH514" s="887"/>
      <c r="AI514" s="887"/>
      <c r="AJ514" s="887"/>
      <c r="AK514" s="887"/>
      <c r="AL514" s="887"/>
      <c r="AM514" s="888"/>
      <c r="AN514" s="393"/>
      <c r="AO514" s="456"/>
      <c r="AP514" s="180"/>
      <c r="CF514" s="404" t="s">
        <v>1603</v>
      </c>
      <c r="CG514" s="404" t="s">
        <v>1605</v>
      </c>
    </row>
    <row r="515" spans="1:85" ht="15" hidden="1" customHeight="1" thickBot="1" x14ac:dyDescent="0.25">
      <c r="A515" s="255"/>
      <c r="B515" s="450"/>
      <c r="C515" s="1333"/>
      <c r="D515" s="1404"/>
      <c r="E515" s="1405"/>
      <c r="F515" s="1406"/>
      <c r="G515" s="1317"/>
      <c r="H515" s="1317"/>
      <c r="I515" s="1317"/>
      <c r="J515" s="1317"/>
      <c r="K515" s="1317"/>
      <c r="L515" s="1318"/>
      <c r="M515" s="1356" t="s">
        <v>225</v>
      </c>
      <c r="N515" s="1357"/>
      <c r="O515" s="1358"/>
      <c r="P515" s="472" t="str">
        <f>MID($M$514,COLUMN()-15,1)</f>
        <v/>
      </c>
      <c r="Q515" s="472" t="str">
        <f t="shared" ref="Q515:AI515" si="152">MID($M$514,COLUMN()-15,1)</f>
        <v/>
      </c>
      <c r="R515" s="472" t="str">
        <f t="shared" si="152"/>
        <v/>
      </c>
      <c r="S515" s="472" t="str">
        <f t="shared" si="152"/>
        <v/>
      </c>
      <c r="T515" s="472" t="str">
        <f t="shared" si="152"/>
        <v/>
      </c>
      <c r="U515" s="472" t="str">
        <f t="shared" si="152"/>
        <v/>
      </c>
      <c r="V515" s="472" t="str">
        <f t="shared" si="152"/>
        <v/>
      </c>
      <c r="W515" s="472" t="str">
        <f t="shared" si="152"/>
        <v/>
      </c>
      <c r="X515" s="472" t="str">
        <f t="shared" si="152"/>
        <v/>
      </c>
      <c r="Y515" s="472" t="str">
        <f t="shared" si="152"/>
        <v/>
      </c>
      <c r="Z515" s="472" t="str">
        <f t="shared" si="152"/>
        <v/>
      </c>
      <c r="AA515" s="472" t="str">
        <f t="shared" si="152"/>
        <v/>
      </c>
      <c r="AB515" s="472" t="str">
        <f t="shared" si="152"/>
        <v/>
      </c>
      <c r="AC515" s="472" t="str">
        <f t="shared" si="152"/>
        <v/>
      </c>
      <c r="AD515" s="472" t="str">
        <f t="shared" si="152"/>
        <v/>
      </c>
      <c r="AE515" s="472" t="str">
        <f t="shared" si="152"/>
        <v/>
      </c>
      <c r="AF515" s="472" t="str">
        <f t="shared" si="152"/>
        <v/>
      </c>
      <c r="AG515" s="472" t="str">
        <f t="shared" si="152"/>
        <v/>
      </c>
      <c r="AH515" s="472" t="str">
        <f t="shared" si="152"/>
        <v/>
      </c>
      <c r="AI515" s="472" t="str">
        <f t="shared" si="152"/>
        <v/>
      </c>
      <c r="AJ515" s="1365"/>
      <c r="AK515" s="1366"/>
      <c r="AL515" s="1366"/>
      <c r="AM515" s="1367"/>
      <c r="AN515" s="393"/>
      <c r="AO515" s="456"/>
      <c r="AP515" s="180"/>
      <c r="CF515" s="404" t="s">
        <v>1604</v>
      </c>
      <c r="CG515" s="404" t="s">
        <v>1606</v>
      </c>
    </row>
    <row r="516" spans="1:85" ht="15" customHeight="1" thickTop="1" x14ac:dyDescent="0.2">
      <c r="A516" s="244"/>
      <c r="B516" s="450"/>
      <c r="C516" s="1333"/>
      <c r="D516" s="1451" t="s">
        <v>3489</v>
      </c>
      <c r="E516" s="1452"/>
      <c r="F516" s="1453"/>
      <c r="G516" s="1368" t="s">
        <v>3100</v>
      </c>
      <c r="H516" s="1368"/>
      <c r="I516" s="1368"/>
      <c r="J516" s="1368"/>
      <c r="K516" s="1368"/>
      <c r="L516" s="1369"/>
      <c r="M516" s="1370"/>
      <c r="N516" s="1370"/>
      <c r="O516" s="1370"/>
      <c r="P516" s="1370"/>
      <c r="Q516" s="1370"/>
      <c r="R516" s="1370"/>
      <c r="S516" s="1370"/>
      <c r="T516" s="1370"/>
      <c r="U516" s="473"/>
      <c r="V516" s="1370"/>
      <c r="W516" s="1370"/>
      <c r="X516" s="1370"/>
      <c r="Y516" s="1370"/>
      <c r="Z516" s="1370"/>
      <c r="AA516" s="1370"/>
      <c r="AB516" s="1370"/>
      <c r="AC516" s="1370"/>
      <c r="AD516" s="473"/>
      <c r="AE516" s="1370"/>
      <c r="AF516" s="1370"/>
      <c r="AG516" s="1370"/>
      <c r="AH516" s="1370"/>
      <c r="AI516" s="1370"/>
      <c r="AJ516" s="1370"/>
      <c r="AK516" s="1370"/>
      <c r="AL516" s="1370"/>
      <c r="AM516" s="473"/>
      <c r="AN516" s="393"/>
      <c r="AO516" s="456"/>
      <c r="AP516" s="180"/>
      <c r="BL516" s="70" t="str">
        <f>M516&amp;V516&amp;AE516</f>
        <v/>
      </c>
      <c r="CF516" s="404" t="s">
        <v>1605</v>
      </c>
      <c r="CG516" s="404" t="s">
        <v>1607</v>
      </c>
    </row>
    <row r="517" spans="1:85" ht="15" customHeight="1" x14ac:dyDescent="0.2">
      <c r="A517" s="244"/>
      <c r="B517" s="450"/>
      <c r="C517" s="1333"/>
      <c r="D517" s="1454"/>
      <c r="E517" s="1455"/>
      <c r="F517" s="1456"/>
      <c r="G517" s="832" t="s">
        <v>19</v>
      </c>
      <c r="H517" s="832"/>
      <c r="I517" s="832"/>
      <c r="J517" s="832"/>
      <c r="K517" s="832"/>
      <c r="L517" s="833"/>
      <c r="M517" s="910"/>
      <c r="N517" s="911"/>
      <c r="O517" s="911"/>
      <c r="P517" s="912"/>
      <c r="Q517" s="912"/>
      <c r="R517" s="912"/>
      <c r="S517" s="911"/>
      <c r="T517" s="911"/>
      <c r="U517" s="911"/>
      <c r="V517" s="913"/>
      <c r="W517" s="886" t="s">
        <v>276</v>
      </c>
      <c r="X517" s="887"/>
      <c r="Y517" s="887"/>
      <c r="Z517" s="887"/>
      <c r="AA517" s="887"/>
      <c r="AB517" s="887"/>
      <c r="AC517" s="887"/>
      <c r="AD517" s="887"/>
      <c r="AE517" s="887"/>
      <c r="AF517" s="887"/>
      <c r="AG517" s="887"/>
      <c r="AH517" s="887"/>
      <c r="AI517" s="887"/>
      <c r="AJ517" s="887"/>
      <c r="AK517" s="887"/>
      <c r="AL517" s="887"/>
      <c r="AM517" s="888"/>
      <c r="AN517" s="393"/>
      <c r="AO517" s="456"/>
      <c r="AP517" s="180"/>
      <c r="CF517" s="404" t="s">
        <v>1606</v>
      </c>
      <c r="CG517" s="404" t="s">
        <v>1608</v>
      </c>
    </row>
    <row r="518" spans="1:85" ht="15" hidden="1" customHeight="1" x14ac:dyDescent="0.2">
      <c r="A518" s="255"/>
      <c r="B518" s="450"/>
      <c r="C518" s="1333"/>
      <c r="D518" s="1454"/>
      <c r="E518" s="1455"/>
      <c r="F518" s="1456"/>
      <c r="G518" s="807" t="s">
        <v>593</v>
      </c>
      <c r="H518" s="807"/>
      <c r="I518" s="807"/>
      <c r="J518" s="807"/>
      <c r="K518" s="807"/>
      <c r="L518" s="808"/>
      <c r="M518" s="835" t="s">
        <v>225</v>
      </c>
      <c r="N518" s="836"/>
      <c r="O518" s="837"/>
      <c r="P518" s="53" t="str">
        <f>MID($M$517,COLUMN()-15,1)</f>
        <v/>
      </c>
      <c r="Q518" s="53" t="str">
        <f t="shared" ref="Q518:AI518" si="153">MID($M$517,COLUMN()-15,1)</f>
        <v/>
      </c>
      <c r="R518" s="53" t="str">
        <f t="shared" si="153"/>
        <v/>
      </c>
      <c r="S518" s="53" t="str">
        <f t="shared" si="153"/>
        <v/>
      </c>
      <c r="T518" s="53" t="str">
        <f t="shared" si="153"/>
        <v/>
      </c>
      <c r="U518" s="53" t="str">
        <f t="shared" si="153"/>
        <v/>
      </c>
      <c r="V518" s="53" t="str">
        <f t="shared" si="153"/>
        <v/>
      </c>
      <c r="W518" s="53" t="str">
        <f t="shared" si="153"/>
        <v/>
      </c>
      <c r="X518" s="53" t="str">
        <f t="shared" si="153"/>
        <v/>
      </c>
      <c r="Y518" s="53" t="str">
        <f t="shared" si="153"/>
        <v/>
      </c>
      <c r="Z518" s="53" t="str">
        <f t="shared" si="153"/>
        <v/>
      </c>
      <c r="AA518" s="53" t="str">
        <f t="shared" si="153"/>
        <v/>
      </c>
      <c r="AB518" s="53" t="str">
        <f t="shared" si="153"/>
        <v/>
      </c>
      <c r="AC518" s="53" t="str">
        <f t="shared" si="153"/>
        <v/>
      </c>
      <c r="AD518" s="53" t="str">
        <f t="shared" si="153"/>
        <v/>
      </c>
      <c r="AE518" s="53" t="str">
        <f t="shared" si="153"/>
        <v/>
      </c>
      <c r="AF518" s="53" t="str">
        <f t="shared" si="153"/>
        <v/>
      </c>
      <c r="AG518" s="53" t="str">
        <f t="shared" si="153"/>
        <v/>
      </c>
      <c r="AH518" s="53" t="str">
        <f t="shared" si="153"/>
        <v/>
      </c>
      <c r="AI518" s="53" t="str">
        <f t="shared" si="153"/>
        <v/>
      </c>
      <c r="AJ518" s="891"/>
      <c r="AK518" s="892"/>
      <c r="AL518" s="892"/>
      <c r="AM518" s="893"/>
      <c r="AN518" s="393"/>
      <c r="AO518" s="456"/>
      <c r="AP518" s="180"/>
      <c r="CF518" s="404" t="s">
        <v>1607</v>
      </c>
      <c r="CG518" s="404" t="s">
        <v>1609</v>
      </c>
    </row>
    <row r="519" spans="1:85" ht="15" customHeight="1" x14ac:dyDescent="0.2">
      <c r="A519" s="244"/>
      <c r="B519" s="450"/>
      <c r="C519" s="1333"/>
      <c r="D519" s="1454"/>
      <c r="E519" s="1455"/>
      <c r="F519" s="1456"/>
      <c r="G519" s="807"/>
      <c r="H519" s="807"/>
      <c r="I519" s="807"/>
      <c r="J519" s="807"/>
      <c r="K519" s="807"/>
      <c r="L519" s="808"/>
      <c r="M519" s="885"/>
      <c r="N519" s="816"/>
      <c r="O519" s="816"/>
      <c r="P519" s="816"/>
      <c r="Q519" s="816"/>
      <c r="R519" s="816"/>
      <c r="S519" s="816"/>
      <c r="T519" s="816"/>
      <c r="U519" s="816"/>
      <c r="V519" s="816"/>
      <c r="W519" s="816"/>
      <c r="X519" s="816"/>
      <c r="Y519" s="816"/>
      <c r="Z519" s="817"/>
      <c r="AA519" s="887" t="s">
        <v>1011</v>
      </c>
      <c r="AB519" s="887"/>
      <c r="AC519" s="887"/>
      <c r="AD519" s="887"/>
      <c r="AE519" s="887"/>
      <c r="AF519" s="887"/>
      <c r="AG519" s="887"/>
      <c r="AH519" s="887"/>
      <c r="AI519" s="887"/>
      <c r="AJ519" s="887"/>
      <c r="AK519" s="887"/>
      <c r="AL519" s="887"/>
      <c r="AM519" s="888"/>
      <c r="AN519" s="393"/>
      <c r="AO519" s="456"/>
      <c r="AP519" s="180"/>
      <c r="CF519" s="404" t="s">
        <v>1608</v>
      </c>
      <c r="CG519" s="404" t="s">
        <v>1610</v>
      </c>
    </row>
    <row r="520" spans="1:85" ht="15" hidden="1" customHeight="1" x14ac:dyDescent="0.2">
      <c r="A520" s="255"/>
      <c r="B520" s="450"/>
      <c r="C520" s="1333"/>
      <c r="D520" s="1454"/>
      <c r="E520" s="1455"/>
      <c r="F520" s="1456"/>
      <c r="G520" s="897"/>
      <c r="H520" s="897"/>
      <c r="I520" s="897"/>
      <c r="J520" s="897"/>
      <c r="K520" s="897"/>
      <c r="L520" s="898"/>
      <c r="M520" s="835" t="s">
        <v>225</v>
      </c>
      <c r="N520" s="836"/>
      <c r="O520" s="837"/>
      <c r="P520" s="53" t="str">
        <f>MID($M$519,COLUMN()-15,1)</f>
        <v/>
      </c>
      <c r="Q520" s="53" t="str">
        <f t="shared" ref="Q520:AI520" si="154">MID($M$519,COLUMN()-15,1)</f>
        <v/>
      </c>
      <c r="R520" s="53" t="str">
        <f t="shared" si="154"/>
        <v/>
      </c>
      <c r="S520" s="53" t="str">
        <f t="shared" si="154"/>
        <v/>
      </c>
      <c r="T520" s="53" t="str">
        <f t="shared" si="154"/>
        <v/>
      </c>
      <c r="U520" s="53" t="str">
        <f t="shared" si="154"/>
        <v/>
      </c>
      <c r="V520" s="53" t="str">
        <f t="shared" si="154"/>
        <v/>
      </c>
      <c r="W520" s="53" t="str">
        <f t="shared" si="154"/>
        <v/>
      </c>
      <c r="X520" s="53" t="str">
        <f t="shared" si="154"/>
        <v/>
      </c>
      <c r="Y520" s="53" t="str">
        <f t="shared" si="154"/>
        <v/>
      </c>
      <c r="Z520" s="53" t="str">
        <f t="shared" si="154"/>
        <v/>
      </c>
      <c r="AA520" s="53" t="str">
        <f t="shared" si="154"/>
        <v/>
      </c>
      <c r="AB520" s="53" t="str">
        <f t="shared" si="154"/>
        <v/>
      </c>
      <c r="AC520" s="53" t="str">
        <f t="shared" si="154"/>
        <v/>
      </c>
      <c r="AD520" s="53" t="str">
        <f t="shared" si="154"/>
        <v/>
      </c>
      <c r="AE520" s="53" t="str">
        <f t="shared" si="154"/>
        <v/>
      </c>
      <c r="AF520" s="53" t="str">
        <f t="shared" si="154"/>
        <v/>
      </c>
      <c r="AG520" s="53" t="str">
        <f t="shared" si="154"/>
        <v/>
      </c>
      <c r="AH520" s="53" t="str">
        <f t="shared" si="154"/>
        <v/>
      </c>
      <c r="AI520" s="53" t="str">
        <f t="shared" si="154"/>
        <v/>
      </c>
      <c r="AJ520" s="891"/>
      <c r="AK520" s="892"/>
      <c r="AL520" s="892"/>
      <c r="AM520" s="893"/>
      <c r="AN520" s="393"/>
      <c r="AO520" s="456"/>
      <c r="AP520" s="180"/>
      <c r="CF520" s="404" t="s">
        <v>1609</v>
      </c>
      <c r="CG520" s="404" t="s">
        <v>1611</v>
      </c>
    </row>
    <row r="521" spans="1:85" ht="15" customHeight="1" x14ac:dyDescent="0.2">
      <c r="A521" s="244"/>
      <c r="B521" s="450"/>
      <c r="C521" s="1333"/>
      <c r="D521" s="1454"/>
      <c r="E521" s="1455"/>
      <c r="F521" s="1456"/>
      <c r="G521" s="863" t="s">
        <v>109</v>
      </c>
      <c r="H521" s="863"/>
      <c r="I521" s="863"/>
      <c r="J521" s="863"/>
      <c r="K521" s="863"/>
      <c r="L521" s="864"/>
      <c r="M521" s="847" t="s">
        <v>3227</v>
      </c>
      <c r="N521" s="848"/>
      <c r="O521" s="848"/>
      <c r="P521" s="861"/>
      <c r="Q521" s="862"/>
      <c r="R521" s="396" t="s">
        <v>231</v>
      </c>
      <c r="S521" s="861"/>
      <c r="T521" s="862"/>
      <c r="U521" s="400" t="s">
        <v>232</v>
      </c>
      <c r="V521" s="861"/>
      <c r="W521" s="862"/>
      <c r="X521" s="400" t="s">
        <v>233</v>
      </c>
      <c r="Y521" s="878"/>
      <c r="Z521" s="878"/>
      <c r="AA521" s="878"/>
      <c r="AB521" s="878"/>
      <c r="AC521" s="878"/>
      <c r="AD521" s="878"/>
      <c r="AE521" s="878"/>
      <c r="AF521" s="878"/>
      <c r="AG521" s="878"/>
      <c r="AH521" s="878"/>
      <c r="AI521" s="878"/>
      <c r="AJ521" s="878"/>
      <c r="AK521" s="878"/>
      <c r="AL521" s="878"/>
      <c r="AM521" s="879"/>
      <c r="AN521" s="393"/>
      <c r="AO521" s="456"/>
      <c r="AP521" s="393"/>
      <c r="AR521" s="186"/>
      <c r="AS521" s="186"/>
      <c r="AT521" s="186"/>
      <c r="AU521" s="186"/>
      <c r="AV521" s="186"/>
      <c r="AW521" s="186"/>
      <c r="AX521" s="186"/>
      <c r="AY521" s="186"/>
      <c r="AZ521" s="186"/>
      <c r="BA521" s="186"/>
      <c r="BB521" s="186"/>
      <c r="BC521" s="186"/>
      <c r="BD521" s="186"/>
      <c r="BE521" s="186"/>
      <c r="BF521" s="186"/>
      <c r="BG521" s="186"/>
      <c r="BH521" s="186"/>
      <c r="BI521" s="186"/>
      <c r="BL521" s="16" t="str">
        <f>IF(M521="選択▼","",M521&amp;P521&amp;R521&amp;S521&amp;U521&amp;V521&amp;X521)</f>
        <v/>
      </c>
      <c r="BM521" s="67" t="str">
        <f>MID(P521,COLUMN()-64,1)</f>
        <v/>
      </c>
      <c r="BN521" s="67" t="str">
        <f>MID(P521,COLUMN()-64,1)</f>
        <v/>
      </c>
      <c r="BO521" s="67" t="str">
        <f>MID(S521,COLUMN()-66,1)</f>
        <v/>
      </c>
      <c r="BP521" s="67" t="str">
        <f>MID(S521,COLUMN()-66,1)</f>
        <v/>
      </c>
      <c r="BQ521" s="67" t="str">
        <f>MID(V521,COLUMN()-68,1)</f>
        <v/>
      </c>
      <c r="BR521" s="67" t="str">
        <f>MID(V521,COLUMN()-68,1)</f>
        <v/>
      </c>
      <c r="BS521" s="83" t="str">
        <f>IF(★法人その他入力!M521="平成","H",IF(★法人その他入力!M521="昭和","S",IF(★法人その他入力!M521="大正","T",IF(★法人その他入力!M521="明治","M",""))))</f>
        <v/>
      </c>
      <c r="CF521" s="404" t="s">
        <v>1610</v>
      </c>
      <c r="CG521" s="404" t="s">
        <v>1612</v>
      </c>
    </row>
    <row r="522" spans="1:85" ht="15" customHeight="1" x14ac:dyDescent="0.2">
      <c r="A522" s="244"/>
      <c r="B522" s="450"/>
      <c r="C522" s="1333"/>
      <c r="D522" s="1454"/>
      <c r="E522" s="1455"/>
      <c r="F522" s="1456"/>
      <c r="G522" s="863" t="s">
        <v>657</v>
      </c>
      <c r="H522" s="863"/>
      <c r="I522" s="863"/>
      <c r="J522" s="863"/>
      <c r="K522" s="863"/>
      <c r="L522" s="864"/>
      <c r="M522" s="847" t="s">
        <v>3400</v>
      </c>
      <c r="N522" s="848"/>
      <c r="O522" s="848"/>
      <c r="P522" s="932"/>
      <c r="Q522" s="877"/>
      <c r="R522" s="878"/>
      <c r="S522" s="878"/>
      <c r="T522" s="878"/>
      <c r="U522" s="878"/>
      <c r="V522" s="878"/>
      <c r="W522" s="878"/>
      <c r="X522" s="878"/>
      <c r="Y522" s="878"/>
      <c r="Z522" s="878"/>
      <c r="AA522" s="878"/>
      <c r="AB522" s="878"/>
      <c r="AC522" s="878"/>
      <c r="AD522" s="878"/>
      <c r="AE522" s="878"/>
      <c r="AF522" s="878"/>
      <c r="AG522" s="878"/>
      <c r="AH522" s="878"/>
      <c r="AI522" s="878"/>
      <c r="AJ522" s="878"/>
      <c r="AK522" s="878"/>
      <c r="AL522" s="878"/>
      <c r="AM522" s="879"/>
      <c r="AN522" s="393"/>
      <c r="AO522" s="456"/>
      <c r="AP522" s="402"/>
      <c r="BL522" s="16" t="str">
        <f>IF(M522="選択　▼","",LEFT(M522,1))</f>
        <v/>
      </c>
      <c r="CF522" s="404" t="s">
        <v>1611</v>
      </c>
      <c r="CG522" s="404" t="s">
        <v>1613</v>
      </c>
    </row>
    <row r="523" spans="1:85" ht="15" customHeight="1" x14ac:dyDescent="0.2">
      <c r="A523" s="244"/>
      <c r="B523" s="450"/>
      <c r="C523" s="1333"/>
      <c r="D523" s="1454"/>
      <c r="E523" s="1455"/>
      <c r="F523" s="1456"/>
      <c r="G523" s="757" t="s">
        <v>1020</v>
      </c>
      <c r="H523" s="758"/>
      <c r="I523" s="803" t="s">
        <v>3159</v>
      </c>
      <c r="J523" s="804"/>
      <c r="K523" s="804"/>
      <c r="L523" s="805"/>
      <c r="M523" s="899" t="s">
        <v>3414</v>
      </c>
      <c r="N523" s="845"/>
      <c r="O523" s="845"/>
      <c r="P523" s="845"/>
      <c r="Q523" s="845"/>
      <c r="R523" s="845"/>
      <c r="S523" s="845"/>
      <c r="T523" s="846"/>
      <c r="U523" s="894" t="s">
        <v>3240</v>
      </c>
      <c r="V523" s="895"/>
      <c r="W523" s="895"/>
      <c r="X523" s="895"/>
      <c r="Y523" s="895"/>
      <c r="Z523" s="895"/>
      <c r="AA523" s="895"/>
      <c r="AB523" s="895"/>
      <c r="AC523" s="895"/>
      <c r="AD523" s="895"/>
      <c r="AE523" s="895"/>
      <c r="AF523" s="895"/>
      <c r="AG523" s="895"/>
      <c r="AH523" s="895"/>
      <c r="AI523" s="895"/>
      <c r="AJ523" s="895"/>
      <c r="AK523" s="895"/>
      <c r="AL523" s="895"/>
      <c r="AM523" s="896"/>
      <c r="AN523" s="393"/>
      <c r="AO523" s="456"/>
      <c r="AP523" s="180"/>
      <c r="BL523" s="16" t="str">
        <f>IF(M523="市区町村を選択　▼","",LEFT(M523,5))</f>
        <v/>
      </c>
      <c r="CF523" s="404" t="s">
        <v>1612</v>
      </c>
      <c r="CG523" s="404" t="s">
        <v>1004</v>
      </c>
    </row>
    <row r="524" spans="1:85" ht="15" hidden="1" customHeight="1" x14ac:dyDescent="0.2">
      <c r="A524" s="255"/>
      <c r="B524" s="450"/>
      <c r="C524" s="1333"/>
      <c r="D524" s="1454"/>
      <c r="E524" s="1455"/>
      <c r="F524" s="1456"/>
      <c r="G524" s="890"/>
      <c r="H524" s="881"/>
      <c r="I524" s="942"/>
      <c r="J524" s="897"/>
      <c r="K524" s="897"/>
      <c r="L524" s="898"/>
      <c r="M524" s="835" t="s">
        <v>225</v>
      </c>
      <c r="N524" s="836"/>
      <c r="O524" s="837"/>
      <c r="P524" s="54" t="str">
        <f>MID($BL$523,COLUMN()-15,1)</f>
        <v/>
      </c>
      <c r="Q524" s="54" t="str">
        <f>MID($BL$523,COLUMN()-15,1)</f>
        <v/>
      </c>
      <c r="R524" s="54" t="str">
        <f>MID($BL$523,COLUMN()-15,1)</f>
        <v/>
      </c>
      <c r="S524" s="54" t="str">
        <f>MID($BL$523,COLUMN()-15,1)</f>
        <v/>
      </c>
      <c r="T524" s="54" t="str">
        <f>MID($BL$523,COLUMN()-15,1)</f>
        <v/>
      </c>
      <c r="U524" s="858"/>
      <c r="V524" s="859"/>
      <c r="W524" s="859"/>
      <c r="X524" s="859"/>
      <c r="Y524" s="859"/>
      <c r="Z524" s="859"/>
      <c r="AA524" s="859"/>
      <c r="AB524" s="859"/>
      <c r="AC524" s="859"/>
      <c r="AD524" s="859"/>
      <c r="AE524" s="859"/>
      <c r="AF524" s="859"/>
      <c r="AG524" s="859"/>
      <c r="AH524" s="859"/>
      <c r="AI524" s="859"/>
      <c r="AJ524" s="859"/>
      <c r="AK524" s="859"/>
      <c r="AL524" s="859"/>
      <c r="AM524" s="860"/>
      <c r="AN524" s="393"/>
      <c r="AO524" s="456"/>
      <c r="AP524" s="180"/>
      <c r="BL524" s="16" t="str">
        <f>IF(M523="市区町村を選択　▼","",MID(M523,7,10))</f>
        <v/>
      </c>
      <c r="CF524" s="404" t="s">
        <v>1613</v>
      </c>
      <c r="CG524" s="404" t="s">
        <v>1614</v>
      </c>
    </row>
    <row r="525" spans="1:85" ht="15" customHeight="1" x14ac:dyDescent="0.2">
      <c r="A525" s="244"/>
      <c r="B525" s="450"/>
      <c r="C525" s="1333"/>
      <c r="D525" s="1454"/>
      <c r="E525" s="1455"/>
      <c r="F525" s="1456"/>
      <c r="G525" s="890"/>
      <c r="H525" s="881"/>
      <c r="I525" s="884" t="s">
        <v>1009</v>
      </c>
      <c r="J525" s="863"/>
      <c r="K525" s="863"/>
      <c r="L525" s="864"/>
      <c r="M525" s="847" t="s">
        <v>572</v>
      </c>
      <c r="N525" s="848"/>
      <c r="O525" s="848"/>
      <c r="P525" s="848"/>
      <c r="Q525" s="848"/>
      <c r="R525" s="848"/>
      <c r="S525" s="394"/>
      <c r="T525" s="970" t="str">
        <f>IF(M523="市区町村を選択　▼","",BL524)</f>
        <v/>
      </c>
      <c r="U525" s="971"/>
      <c r="V525" s="971"/>
      <c r="W525" s="971"/>
      <c r="X525" s="971"/>
      <c r="Y525" s="971"/>
      <c r="Z525" s="971"/>
      <c r="AA525" s="971"/>
      <c r="AB525" s="971"/>
      <c r="AC525" s="971"/>
      <c r="AD525" s="971"/>
      <c r="AE525" s="971"/>
      <c r="AF525" s="972"/>
      <c r="AG525" s="894" t="s">
        <v>761</v>
      </c>
      <c r="AH525" s="895"/>
      <c r="AI525" s="895"/>
      <c r="AJ525" s="895"/>
      <c r="AK525" s="895"/>
      <c r="AL525" s="895"/>
      <c r="AM525" s="896"/>
      <c r="AN525" s="393"/>
      <c r="AO525" s="456"/>
      <c r="AP525" s="180"/>
      <c r="BL525" s="66"/>
      <c r="CF525" s="404" t="s">
        <v>1004</v>
      </c>
      <c r="CG525" s="404" t="s">
        <v>1615</v>
      </c>
    </row>
    <row r="526" spans="1:85" ht="15" customHeight="1" x14ac:dyDescent="0.2">
      <c r="A526" s="244"/>
      <c r="B526" s="450"/>
      <c r="C526" s="1333"/>
      <c r="D526" s="1454"/>
      <c r="E526" s="1455"/>
      <c r="F526" s="1456"/>
      <c r="G526" s="890"/>
      <c r="H526" s="881"/>
      <c r="I526" s="756" t="s">
        <v>3158</v>
      </c>
      <c r="J526" s="757"/>
      <c r="K526" s="757"/>
      <c r="L526" s="758"/>
      <c r="M526" s="885"/>
      <c r="N526" s="816"/>
      <c r="O526" s="816"/>
      <c r="P526" s="816"/>
      <c r="Q526" s="816"/>
      <c r="R526" s="816"/>
      <c r="S526" s="816"/>
      <c r="T526" s="816"/>
      <c r="U526" s="816"/>
      <c r="V526" s="816"/>
      <c r="W526" s="816"/>
      <c r="X526" s="816"/>
      <c r="Y526" s="816"/>
      <c r="Z526" s="817"/>
      <c r="AA526" s="903" t="s">
        <v>1010</v>
      </c>
      <c r="AB526" s="904"/>
      <c r="AC526" s="904"/>
      <c r="AD526" s="904"/>
      <c r="AE526" s="904"/>
      <c r="AF526" s="904"/>
      <c r="AG526" s="904"/>
      <c r="AH526" s="904"/>
      <c r="AI526" s="904"/>
      <c r="AJ526" s="904"/>
      <c r="AK526" s="904"/>
      <c r="AL526" s="904"/>
      <c r="AM526" s="905"/>
      <c r="AN526" s="393"/>
      <c r="AO526" s="456"/>
      <c r="AP526" s="180"/>
      <c r="CF526" s="404" t="s">
        <v>1614</v>
      </c>
      <c r="CG526" s="404" t="s">
        <v>1616</v>
      </c>
    </row>
    <row r="527" spans="1:85" ht="15" customHeight="1" x14ac:dyDescent="0.2">
      <c r="A527" s="244"/>
      <c r="B527" s="450"/>
      <c r="C527" s="1333"/>
      <c r="D527" s="1454"/>
      <c r="E527" s="1455"/>
      <c r="F527" s="1456"/>
      <c r="G527" s="890"/>
      <c r="H527" s="881"/>
      <c r="I527" s="880"/>
      <c r="J527" s="890"/>
      <c r="K527" s="890"/>
      <c r="L527" s="881"/>
      <c r="M527" s="885"/>
      <c r="N527" s="816"/>
      <c r="O527" s="816"/>
      <c r="P527" s="816"/>
      <c r="Q527" s="816"/>
      <c r="R527" s="816"/>
      <c r="S527" s="816"/>
      <c r="T527" s="816"/>
      <c r="U527" s="816"/>
      <c r="V527" s="816"/>
      <c r="W527" s="816"/>
      <c r="X527" s="816"/>
      <c r="Y527" s="816"/>
      <c r="Z527" s="817"/>
      <c r="AA527" s="900" t="s">
        <v>1014</v>
      </c>
      <c r="AB527" s="901"/>
      <c r="AC527" s="901"/>
      <c r="AD527" s="901"/>
      <c r="AE527" s="901"/>
      <c r="AF527" s="901"/>
      <c r="AG527" s="901"/>
      <c r="AH527" s="901"/>
      <c r="AI527" s="901"/>
      <c r="AJ527" s="901"/>
      <c r="AK527" s="901"/>
      <c r="AL527" s="901"/>
      <c r="AM527" s="902"/>
      <c r="AN527" s="393"/>
      <c r="AO527" s="456"/>
      <c r="AP527" s="180"/>
      <c r="BL527" s="66"/>
      <c r="CF527" s="404" t="s">
        <v>1615</v>
      </c>
      <c r="CG527" s="404" t="s">
        <v>1617</v>
      </c>
    </row>
    <row r="528" spans="1:85" ht="15" hidden="1" customHeight="1" x14ac:dyDescent="0.2">
      <c r="A528" s="255"/>
      <c r="B528" s="450"/>
      <c r="C528" s="1333"/>
      <c r="D528" s="1454"/>
      <c r="E528" s="1455"/>
      <c r="F528" s="1456"/>
      <c r="G528" s="890"/>
      <c r="H528" s="881"/>
      <c r="I528" s="880"/>
      <c r="J528" s="890"/>
      <c r="K528" s="890"/>
      <c r="L528" s="881"/>
      <c r="M528" s="849" t="s">
        <v>225</v>
      </c>
      <c r="N528" s="850"/>
      <c r="O528" s="851"/>
      <c r="P528" s="54" t="str">
        <f>MID($M$526,COLUMN()-15,1)</f>
        <v/>
      </c>
      <c r="Q528" s="54" t="str">
        <f t="shared" ref="Q528:AI528" si="155">MID($M$526,COLUMN()-15,1)</f>
        <v/>
      </c>
      <c r="R528" s="54" t="str">
        <f t="shared" si="155"/>
        <v/>
      </c>
      <c r="S528" s="54" t="str">
        <f t="shared" si="155"/>
        <v/>
      </c>
      <c r="T528" s="54" t="str">
        <f t="shared" si="155"/>
        <v/>
      </c>
      <c r="U528" s="54" t="str">
        <f t="shared" si="155"/>
        <v/>
      </c>
      <c r="V528" s="54" t="str">
        <f t="shared" si="155"/>
        <v/>
      </c>
      <c r="W528" s="54" t="str">
        <f t="shared" si="155"/>
        <v/>
      </c>
      <c r="X528" s="54" t="str">
        <f t="shared" si="155"/>
        <v/>
      </c>
      <c r="Y528" s="54" t="str">
        <f t="shared" si="155"/>
        <v/>
      </c>
      <c r="Z528" s="54" t="str">
        <f t="shared" si="155"/>
        <v/>
      </c>
      <c r="AA528" s="54" t="str">
        <f t="shared" si="155"/>
        <v/>
      </c>
      <c r="AB528" s="54" t="str">
        <f t="shared" si="155"/>
        <v/>
      </c>
      <c r="AC528" s="54" t="str">
        <f t="shared" si="155"/>
        <v/>
      </c>
      <c r="AD528" s="54" t="str">
        <f t="shared" si="155"/>
        <v/>
      </c>
      <c r="AE528" s="54" t="str">
        <f t="shared" si="155"/>
        <v/>
      </c>
      <c r="AF528" s="54" t="str">
        <f t="shared" si="155"/>
        <v/>
      </c>
      <c r="AG528" s="54" t="str">
        <f t="shared" si="155"/>
        <v/>
      </c>
      <c r="AH528" s="54" t="str">
        <f t="shared" si="155"/>
        <v/>
      </c>
      <c r="AI528" s="54" t="str">
        <f t="shared" si="155"/>
        <v/>
      </c>
      <c r="AJ528" s="914"/>
      <c r="AK528" s="915"/>
      <c r="AL528" s="915"/>
      <c r="AM528" s="916"/>
      <c r="AN528" s="393"/>
      <c r="AO528" s="456"/>
      <c r="AP528" s="180"/>
      <c r="BL528" s="66"/>
      <c r="CF528" s="404" t="s">
        <v>1616</v>
      </c>
      <c r="CG528" s="404" t="s">
        <v>1618</v>
      </c>
    </row>
    <row r="529" spans="1:85" ht="15" hidden="1" customHeight="1" x14ac:dyDescent="0.2">
      <c r="A529" s="255"/>
      <c r="B529" s="450"/>
      <c r="C529" s="1333"/>
      <c r="D529" s="1454"/>
      <c r="E529" s="1455"/>
      <c r="F529" s="1456"/>
      <c r="G529" s="760"/>
      <c r="H529" s="761"/>
      <c r="I529" s="759"/>
      <c r="J529" s="760"/>
      <c r="K529" s="760"/>
      <c r="L529" s="761"/>
      <c r="M529" s="852"/>
      <c r="N529" s="853"/>
      <c r="O529" s="854"/>
      <c r="P529" s="53" t="str">
        <f>MID($M$527,COLUMN()-15,1)</f>
        <v/>
      </c>
      <c r="Q529" s="53" t="str">
        <f t="shared" ref="Q529:AI529" si="156">MID($M$527,COLUMN()-15,1)</f>
        <v/>
      </c>
      <c r="R529" s="53" t="str">
        <f t="shared" si="156"/>
        <v/>
      </c>
      <c r="S529" s="53" t="str">
        <f t="shared" si="156"/>
        <v/>
      </c>
      <c r="T529" s="53" t="str">
        <f t="shared" si="156"/>
        <v/>
      </c>
      <c r="U529" s="53" t="str">
        <f t="shared" si="156"/>
        <v/>
      </c>
      <c r="V529" s="53" t="str">
        <f t="shared" si="156"/>
        <v/>
      </c>
      <c r="W529" s="53" t="str">
        <f t="shared" si="156"/>
        <v/>
      </c>
      <c r="X529" s="53" t="str">
        <f t="shared" si="156"/>
        <v/>
      </c>
      <c r="Y529" s="53" t="str">
        <f t="shared" si="156"/>
        <v/>
      </c>
      <c r="Z529" s="53" t="str">
        <f t="shared" si="156"/>
        <v/>
      </c>
      <c r="AA529" s="53" t="str">
        <f t="shared" si="156"/>
        <v/>
      </c>
      <c r="AB529" s="53" t="str">
        <f t="shared" si="156"/>
        <v/>
      </c>
      <c r="AC529" s="53" t="str">
        <f t="shared" si="156"/>
        <v/>
      </c>
      <c r="AD529" s="53" t="str">
        <f t="shared" si="156"/>
        <v/>
      </c>
      <c r="AE529" s="53" t="str">
        <f t="shared" si="156"/>
        <v/>
      </c>
      <c r="AF529" s="53" t="str">
        <f t="shared" si="156"/>
        <v/>
      </c>
      <c r="AG529" s="53" t="str">
        <f t="shared" si="156"/>
        <v/>
      </c>
      <c r="AH529" s="53" t="str">
        <f t="shared" si="156"/>
        <v/>
      </c>
      <c r="AI529" s="53" t="str">
        <f t="shared" si="156"/>
        <v/>
      </c>
      <c r="AJ529" s="917"/>
      <c r="AK529" s="918"/>
      <c r="AL529" s="918"/>
      <c r="AM529" s="919"/>
      <c r="AN529" s="393"/>
      <c r="AO529" s="456"/>
      <c r="AP529" s="180"/>
      <c r="CF529" s="404" t="s">
        <v>1617</v>
      </c>
      <c r="CG529" s="404" t="s">
        <v>1619</v>
      </c>
    </row>
    <row r="530" spans="1:85" ht="15" customHeight="1" x14ac:dyDescent="0.2">
      <c r="A530" s="244"/>
      <c r="B530" s="450"/>
      <c r="C530" s="1333"/>
      <c r="D530" s="1454"/>
      <c r="E530" s="1455"/>
      <c r="F530" s="1456"/>
      <c r="G530" s="832" t="s">
        <v>19</v>
      </c>
      <c r="H530" s="832"/>
      <c r="I530" s="832"/>
      <c r="J530" s="832"/>
      <c r="K530" s="832"/>
      <c r="L530" s="833"/>
      <c r="M530" s="910"/>
      <c r="N530" s="911"/>
      <c r="O530" s="911"/>
      <c r="P530" s="912"/>
      <c r="Q530" s="912"/>
      <c r="R530" s="912"/>
      <c r="S530" s="911"/>
      <c r="T530" s="911"/>
      <c r="U530" s="911"/>
      <c r="V530" s="913"/>
      <c r="W530" s="886" t="s">
        <v>276</v>
      </c>
      <c r="X530" s="887"/>
      <c r="Y530" s="887"/>
      <c r="Z530" s="887"/>
      <c r="AA530" s="887"/>
      <c r="AB530" s="887"/>
      <c r="AC530" s="887"/>
      <c r="AD530" s="887"/>
      <c r="AE530" s="887"/>
      <c r="AF530" s="887"/>
      <c r="AG530" s="887"/>
      <c r="AH530" s="887"/>
      <c r="AI530" s="887"/>
      <c r="AJ530" s="887"/>
      <c r="AK530" s="887"/>
      <c r="AL530" s="887"/>
      <c r="AM530" s="888"/>
      <c r="AN530" s="393"/>
      <c r="AO530" s="456"/>
      <c r="AP530" s="180"/>
      <c r="CF530" s="404" t="s">
        <v>1618</v>
      </c>
      <c r="CG530" s="404" t="s">
        <v>1620</v>
      </c>
    </row>
    <row r="531" spans="1:85" ht="15" hidden="1" customHeight="1" x14ac:dyDescent="0.2">
      <c r="A531" s="255"/>
      <c r="B531" s="450"/>
      <c r="C531" s="1333"/>
      <c r="D531" s="1454"/>
      <c r="E531" s="1455"/>
      <c r="F531" s="1456"/>
      <c r="G531" s="807" t="s">
        <v>813</v>
      </c>
      <c r="H531" s="807"/>
      <c r="I531" s="807"/>
      <c r="J531" s="807"/>
      <c r="K531" s="807"/>
      <c r="L531" s="808"/>
      <c r="M531" s="835" t="s">
        <v>225</v>
      </c>
      <c r="N531" s="836"/>
      <c r="O531" s="837"/>
      <c r="P531" s="53" t="str">
        <f>MID($M$530,COLUMN()-15,1)</f>
        <v/>
      </c>
      <c r="Q531" s="53" t="str">
        <f t="shared" ref="Q531:AI531" si="157">MID($M$530,COLUMN()-15,1)</f>
        <v/>
      </c>
      <c r="R531" s="53" t="str">
        <f t="shared" si="157"/>
        <v/>
      </c>
      <c r="S531" s="53" t="str">
        <f t="shared" si="157"/>
        <v/>
      </c>
      <c r="T531" s="53" t="str">
        <f t="shared" si="157"/>
        <v/>
      </c>
      <c r="U531" s="53" t="str">
        <f t="shared" si="157"/>
        <v/>
      </c>
      <c r="V531" s="53" t="str">
        <f t="shared" si="157"/>
        <v/>
      </c>
      <c r="W531" s="53" t="str">
        <f t="shared" si="157"/>
        <v/>
      </c>
      <c r="X531" s="53" t="str">
        <f t="shared" si="157"/>
        <v/>
      </c>
      <c r="Y531" s="53" t="str">
        <f t="shared" si="157"/>
        <v/>
      </c>
      <c r="Z531" s="53" t="str">
        <f t="shared" si="157"/>
        <v/>
      </c>
      <c r="AA531" s="53" t="str">
        <f t="shared" si="157"/>
        <v/>
      </c>
      <c r="AB531" s="53" t="str">
        <f t="shared" si="157"/>
        <v/>
      </c>
      <c r="AC531" s="53" t="str">
        <f t="shared" si="157"/>
        <v/>
      </c>
      <c r="AD531" s="53" t="str">
        <f t="shared" si="157"/>
        <v/>
      </c>
      <c r="AE531" s="53" t="str">
        <f t="shared" si="157"/>
        <v/>
      </c>
      <c r="AF531" s="53" t="str">
        <f t="shared" si="157"/>
        <v/>
      </c>
      <c r="AG531" s="53" t="str">
        <f t="shared" si="157"/>
        <v/>
      </c>
      <c r="AH531" s="53" t="str">
        <f t="shared" si="157"/>
        <v/>
      </c>
      <c r="AI531" s="53" t="str">
        <f t="shared" si="157"/>
        <v/>
      </c>
      <c r="AJ531" s="891"/>
      <c r="AK531" s="892"/>
      <c r="AL531" s="892"/>
      <c r="AM531" s="893"/>
      <c r="AN531" s="393"/>
      <c r="AO531" s="456"/>
      <c r="AP531" s="180"/>
      <c r="CF531" s="404" t="s">
        <v>1619</v>
      </c>
      <c r="CG531" s="404" t="s">
        <v>1621</v>
      </c>
    </row>
    <row r="532" spans="1:85" ht="15" customHeight="1" x14ac:dyDescent="0.2">
      <c r="A532" s="244"/>
      <c r="B532" s="450"/>
      <c r="C532" s="1333"/>
      <c r="D532" s="1454"/>
      <c r="E532" s="1455"/>
      <c r="F532" s="1456"/>
      <c r="G532" s="807"/>
      <c r="H532" s="807"/>
      <c r="I532" s="807"/>
      <c r="J532" s="807"/>
      <c r="K532" s="807"/>
      <c r="L532" s="808"/>
      <c r="M532" s="885"/>
      <c r="N532" s="816"/>
      <c r="O532" s="816"/>
      <c r="P532" s="816"/>
      <c r="Q532" s="816"/>
      <c r="R532" s="816"/>
      <c r="S532" s="816"/>
      <c r="T532" s="816"/>
      <c r="U532" s="816"/>
      <c r="V532" s="816"/>
      <c r="W532" s="816"/>
      <c r="X532" s="816"/>
      <c r="Y532" s="816"/>
      <c r="Z532" s="817"/>
      <c r="AA532" s="887" t="s">
        <v>1011</v>
      </c>
      <c r="AB532" s="887"/>
      <c r="AC532" s="887"/>
      <c r="AD532" s="887"/>
      <c r="AE532" s="887"/>
      <c r="AF532" s="887"/>
      <c r="AG532" s="887"/>
      <c r="AH532" s="887"/>
      <c r="AI532" s="887"/>
      <c r="AJ532" s="887"/>
      <c r="AK532" s="887"/>
      <c r="AL532" s="887"/>
      <c r="AM532" s="888"/>
      <c r="AN532" s="393"/>
      <c r="AO532" s="456"/>
      <c r="AP532" s="180"/>
      <c r="CF532" s="404" t="s">
        <v>1620</v>
      </c>
      <c r="CG532" s="404" t="s">
        <v>1622</v>
      </c>
    </row>
    <row r="533" spans="1:85" ht="15" hidden="1" customHeight="1" x14ac:dyDescent="0.2">
      <c r="A533" s="255"/>
      <c r="B533" s="450"/>
      <c r="C533" s="406"/>
      <c r="D533" s="1460"/>
      <c r="E533" s="1461"/>
      <c r="F533" s="1462"/>
      <c r="G533" s="897"/>
      <c r="H533" s="897"/>
      <c r="I533" s="897"/>
      <c r="J533" s="897"/>
      <c r="K533" s="897"/>
      <c r="L533" s="898"/>
      <c r="M533" s="835" t="s">
        <v>225</v>
      </c>
      <c r="N533" s="836"/>
      <c r="O533" s="837"/>
      <c r="P533" s="53" t="str">
        <f>MID($M$532,COLUMN()-15,1)</f>
        <v/>
      </c>
      <c r="Q533" s="53" t="str">
        <f t="shared" ref="Q533:AI533" si="158">MID($M$532,COLUMN()-15,1)</f>
        <v/>
      </c>
      <c r="R533" s="53" t="str">
        <f t="shared" si="158"/>
        <v/>
      </c>
      <c r="S533" s="53" t="str">
        <f t="shared" si="158"/>
        <v/>
      </c>
      <c r="T533" s="53" t="str">
        <f t="shared" si="158"/>
        <v/>
      </c>
      <c r="U533" s="53" t="str">
        <f t="shared" si="158"/>
        <v/>
      </c>
      <c r="V533" s="53" t="str">
        <f t="shared" si="158"/>
        <v/>
      </c>
      <c r="W533" s="53" t="str">
        <f t="shared" si="158"/>
        <v/>
      </c>
      <c r="X533" s="53" t="str">
        <f t="shared" si="158"/>
        <v/>
      </c>
      <c r="Y533" s="53" t="str">
        <f t="shared" si="158"/>
        <v/>
      </c>
      <c r="Z533" s="53" t="str">
        <f t="shared" si="158"/>
        <v/>
      </c>
      <c r="AA533" s="53" t="str">
        <f t="shared" si="158"/>
        <v/>
      </c>
      <c r="AB533" s="53" t="str">
        <f t="shared" si="158"/>
        <v/>
      </c>
      <c r="AC533" s="53" t="str">
        <f t="shared" si="158"/>
        <v/>
      </c>
      <c r="AD533" s="53" t="str">
        <f t="shared" si="158"/>
        <v/>
      </c>
      <c r="AE533" s="53" t="str">
        <f t="shared" si="158"/>
        <v/>
      </c>
      <c r="AF533" s="53" t="str">
        <f t="shared" si="158"/>
        <v/>
      </c>
      <c r="AG533" s="53" t="str">
        <f t="shared" si="158"/>
        <v/>
      </c>
      <c r="AH533" s="53" t="str">
        <f t="shared" si="158"/>
        <v/>
      </c>
      <c r="AI533" s="53" t="str">
        <f t="shared" si="158"/>
        <v/>
      </c>
      <c r="AJ533" s="891"/>
      <c r="AK533" s="892"/>
      <c r="AL533" s="892"/>
      <c r="AM533" s="893"/>
      <c r="AN533" s="393"/>
      <c r="AO533" s="456"/>
      <c r="AP533" s="180"/>
      <c r="CF533" s="404" t="s">
        <v>1621</v>
      </c>
      <c r="CG533" s="404" t="s">
        <v>1623</v>
      </c>
    </row>
    <row r="534" spans="1:85" ht="15" customHeight="1" thickBot="1" x14ac:dyDescent="0.25">
      <c r="A534" s="397"/>
      <c r="B534" s="451"/>
      <c r="C534" s="466"/>
      <c r="D534" s="467"/>
      <c r="E534" s="467"/>
      <c r="F534" s="467"/>
      <c r="G534" s="468"/>
      <c r="H534" s="468"/>
      <c r="I534" s="468"/>
      <c r="J534" s="468"/>
      <c r="K534" s="468"/>
      <c r="L534" s="468"/>
      <c r="M534" s="469"/>
      <c r="N534" s="469"/>
      <c r="O534" s="469"/>
      <c r="P534" s="470"/>
      <c r="Q534" s="470"/>
      <c r="R534" s="470"/>
      <c r="S534" s="470"/>
      <c r="T534" s="470"/>
      <c r="U534" s="470"/>
      <c r="V534" s="470"/>
      <c r="W534" s="470"/>
      <c r="X534" s="470"/>
      <c r="Y534" s="470"/>
      <c r="Z534" s="470"/>
      <c r="AA534" s="470"/>
      <c r="AB534" s="470"/>
      <c r="AC534" s="470"/>
      <c r="AD534" s="470"/>
      <c r="AE534" s="470"/>
      <c r="AF534" s="470"/>
      <c r="AG534" s="470"/>
      <c r="AH534" s="470"/>
      <c r="AI534" s="470"/>
      <c r="AJ534" s="471"/>
      <c r="AK534" s="471"/>
      <c r="AL534" s="471"/>
      <c r="AM534" s="471"/>
      <c r="AN534" s="453"/>
      <c r="AO534" s="457"/>
      <c r="AP534" s="402"/>
      <c r="CF534" s="404" t="s">
        <v>1622</v>
      </c>
      <c r="CG534" s="404" t="s">
        <v>1624</v>
      </c>
    </row>
    <row r="535" spans="1:85" ht="15" customHeight="1" thickTop="1" x14ac:dyDescent="0.2">
      <c r="A535" s="147"/>
      <c r="B535" s="1006" t="s">
        <v>3506</v>
      </c>
      <c r="C535" s="1006"/>
      <c r="D535" s="1006"/>
      <c r="E535" s="1006"/>
      <c r="F535" s="1006"/>
      <c r="G535" s="534"/>
      <c r="H535" s="395"/>
      <c r="I535" s="395"/>
      <c r="J535" s="395"/>
      <c r="K535" s="395"/>
      <c r="L535" s="395"/>
      <c r="M535" s="393"/>
      <c r="N535" s="393"/>
      <c r="O535" s="393"/>
      <c r="P535" s="393"/>
      <c r="Q535" s="393"/>
      <c r="R535" s="393"/>
      <c r="S535" s="393"/>
      <c r="T535" s="393"/>
      <c r="U535" s="393"/>
      <c r="V535" s="393"/>
      <c r="W535" s="393"/>
      <c r="X535" s="393"/>
      <c r="Y535" s="393"/>
      <c r="Z535" s="393"/>
      <c r="AA535" s="393"/>
      <c r="AB535" s="393"/>
      <c r="AC535" s="393"/>
      <c r="AD535" s="393"/>
      <c r="AE535" s="393"/>
      <c r="AF535" s="393"/>
      <c r="AG535" s="393"/>
      <c r="AH535" s="393"/>
      <c r="AI535" s="1006" t="s">
        <v>3167</v>
      </c>
      <c r="AJ535" s="1006"/>
      <c r="AK535" s="1006"/>
      <c r="AL535" s="1006"/>
      <c r="AM535" s="1006"/>
      <c r="AN535" s="405"/>
      <c r="AO535" s="405"/>
      <c r="AP535" s="180"/>
      <c r="CF535" s="404" t="s">
        <v>1623</v>
      </c>
      <c r="CG535" s="404" t="s">
        <v>1625</v>
      </c>
    </row>
    <row r="536" spans="1:85" ht="15" customHeight="1" x14ac:dyDescent="0.2">
      <c r="B536" s="184"/>
      <c r="CF536" s="404" t="s">
        <v>1624</v>
      </c>
      <c r="CG536" s="404" t="s">
        <v>1626</v>
      </c>
    </row>
    <row r="537" spans="1:85" ht="15" customHeight="1" x14ac:dyDescent="0.2">
      <c r="B537" s="184"/>
      <c r="CF537" s="404" t="s">
        <v>1625</v>
      </c>
      <c r="CG537" s="404" t="s">
        <v>1627</v>
      </c>
    </row>
    <row r="538" spans="1:85" ht="15" customHeight="1" x14ac:dyDescent="0.2">
      <c r="B538" s="184"/>
      <c r="CF538" s="404" t="s">
        <v>1626</v>
      </c>
      <c r="CG538" s="404" t="s">
        <v>1628</v>
      </c>
    </row>
    <row r="539" spans="1:85" ht="15" customHeight="1" x14ac:dyDescent="0.2">
      <c r="B539" s="184"/>
      <c r="CF539" s="404" t="s">
        <v>1627</v>
      </c>
      <c r="CG539" s="404" t="s">
        <v>1629</v>
      </c>
    </row>
    <row r="540" spans="1:85" ht="15" customHeight="1" x14ac:dyDescent="0.2">
      <c r="B540" s="184"/>
      <c r="CF540" s="404" t="s">
        <v>1628</v>
      </c>
      <c r="CG540" s="404" t="s">
        <v>1630</v>
      </c>
    </row>
    <row r="541" spans="1:85" ht="15" customHeight="1" x14ac:dyDescent="0.2">
      <c r="B541" s="184"/>
      <c r="CF541" s="404" t="s">
        <v>1629</v>
      </c>
      <c r="CG541" s="404" t="s">
        <v>1631</v>
      </c>
    </row>
    <row r="542" spans="1:85" ht="15" customHeight="1" x14ac:dyDescent="0.2">
      <c r="B542" s="184"/>
      <c r="CF542" s="404" t="s">
        <v>1630</v>
      </c>
      <c r="CG542" s="404" t="s">
        <v>1632</v>
      </c>
    </row>
    <row r="543" spans="1:85" ht="15" customHeight="1" x14ac:dyDescent="0.2">
      <c r="B543" s="184"/>
      <c r="CF543" s="404" t="s">
        <v>1631</v>
      </c>
      <c r="CG543" s="404" t="s">
        <v>1633</v>
      </c>
    </row>
    <row r="544" spans="1:85" ht="15" customHeight="1" x14ac:dyDescent="0.2">
      <c r="B544" s="184"/>
      <c r="CF544" s="404" t="s">
        <v>1632</v>
      </c>
      <c r="CG544" s="404" t="s">
        <v>1634</v>
      </c>
    </row>
    <row r="545" spans="2:85" ht="15" customHeight="1" x14ac:dyDescent="0.2">
      <c r="B545" s="184"/>
      <c r="CF545" s="404" t="s">
        <v>1633</v>
      </c>
      <c r="CG545" s="404" t="s">
        <v>1635</v>
      </c>
    </row>
    <row r="546" spans="2:85" ht="15" customHeight="1" x14ac:dyDescent="0.2">
      <c r="B546" s="184"/>
      <c r="CF546" s="404" t="s">
        <v>1634</v>
      </c>
      <c r="CG546" s="404" t="s">
        <v>1636</v>
      </c>
    </row>
    <row r="547" spans="2:85" ht="15" customHeight="1" x14ac:dyDescent="0.2">
      <c r="B547" s="184"/>
      <c r="CF547" s="404" t="s">
        <v>1635</v>
      </c>
      <c r="CG547" s="404" t="s">
        <v>1637</v>
      </c>
    </row>
    <row r="548" spans="2:85" ht="15" customHeight="1" x14ac:dyDescent="0.2">
      <c r="B548" s="184"/>
      <c r="CF548" s="404" t="s">
        <v>1636</v>
      </c>
      <c r="CG548" s="404" t="s">
        <v>1638</v>
      </c>
    </row>
    <row r="549" spans="2:85" ht="15" customHeight="1" x14ac:dyDescent="0.2">
      <c r="CF549" s="404" t="s">
        <v>1637</v>
      </c>
      <c r="CG549" s="404" t="s">
        <v>1639</v>
      </c>
    </row>
    <row r="550" spans="2:85" ht="15" customHeight="1" x14ac:dyDescent="0.2">
      <c r="CF550" s="404" t="s">
        <v>1638</v>
      </c>
      <c r="CG550" s="404" t="s">
        <v>1640</v>
      </c>
    </row>
    <row r="551" spans="2:85" ht="15" customHeight="1" x14ac:dyDescent="0.2">
      <c r="CF551" s="404" t="s">
        <v>1639</v>
      </c>
      <c r="CG551" s="404" t="s">
        <v>1004</v>
      </c>
    </row>
    <row r="552" spans="2:85" ht="15" customHeight="1" x14ac:dyDescent="0.2">
      <c r="CF552" s="404" t="s">
        <v>1640</v>
      </c>
      <c r="CG552" s="404" t="s">
        <v>1641</v>
      </c>
    </row>
    <row r="553" spans="2:85" ht="15" customHeight="1" x14ac:dyDescent="0.2">
      <c r="CF553" s="404" t="s">
        <v>1004</v>
      </c>
      <c r="CG553" s="404" t="s">
        <v>1642</v>
      </c>
    </row>
    <row r="554" spans="2:85" ht="15" customHeight="1" x14ac:dyDescent="0.2">
      <c r="CF554" s="404" t="s">
        <v>1641</v>
      </c>
      <c r="CG554" s="404" t="s">
        <v>1643</v>
      </c>
    </row>
    <row r="555" spans="2:85" ht="15" customHeight="1" x14ac:dyDescent="0.2">
      <c r="CF555" s="404" t="s">
        <v>1642</v>
      </c>
      <c r="CG555" s="404" t="s">
        <v>1644</v>
      </c>
    </row>
    <row r="556" spans="2:85" ht="15" customHeight="1" x14ac:dyDescent="0.2">
      <c r="CF556" s="404" t="s">
        <v>1643</v>
      </c>
      <c r="CG556" s="404" t="s">
        <v>1645</v>
      </c>
    </row>
    <row r="557" spans="2:85" ht="15" customHeight="1" x14ac:dyDescent="0.2">
      <c r="CF557" s="404" t="s">
        <v>1644</v>
      </c>
      <c r="CG557" s="404" t="s">
        <v>1646</v>
      </c>
    </row>
    <row r="558" spans="2:85" ht="15" customHeight="1" x14ac:dyDescent="0.2">
      <c r="CF558" s="404" t="s">
        <v>1645</v>
      </c>
      <c r="CG558" s="404" t="s">
        <v>1647</v>
      </c>
    </row>
    <row r="559" spans="2:85" ht="15" customHeight="1" x14ac:dyDescent="0.2">
      <c r="CF559" s="404" t="s">
        <v>1646</v>
      </c>
      <c r="CG559" s="404" t="s">
        <v>1648</v>
      </c>
    </row>
    <row r="560" spans="2:85" ht="15" customHeight="1" x14ac:dyDescent="0.2">
      <c r="CF560" s="404" t="s">
        <v>1647</v>
      </c>
      <c r="CG560" s="404" t="s">
        <v>1649</v>
      </c>
    </row>
    <row r="561" spans="84:85" ht="15" customHeight="1" x14ac:dyDescent="0.2">
      <c r="CF561" s="404" t="s">
        <v>1648</v>
      </c>
      <c r="CG561" s="404" t="s">
        <v>1650</v>
      </c>
    </row>
    <row r="562" spans="84:85" ht="15" customHeight="1" x14ac:dyDescent="0.2">
      <c r="CF562" s="404" t="s">
        <v>1649</v>
      </c>
      <c r="CG562" s="404" t="s">
        <v>1651</v>
      </c>
    </row>
    <row r="563" spans="84:85" ht="15" customHeight="1" x14ac:dyDescent="0.2">
      <c r="CF563" s="404" t="s">
        <v>1650</v>
      </c>
      <c r="CG563" s="404" t="s">
        <v>1652</v>
      </c>
    </row>
    <row r="564" spans="84:85" ht="15" customHeight="1" x14ac:dyDescent="0.2">
      <c r="CF564" s="404" t="s">
        <v>1651</v>
      </c>
      <c r="CG564" s="404" t="s">
        <v>1653</v>
      </c>
    </row>
    <row r="565" spans="84:85" ht="15" customHeight="1" x14ac:dyDescent="0.2">
      <c r="CF565" s="404" t="s">
        <v>1652</v>
      </c>
      <c r="CG565" s="404" t="s">
        <v>1654</v>
      </c>
    </row>
    <row r="566" spans="84:85" ht="15" customHeight="1" x14ac:dyDescent="0.2">
      <c r="CF566" s="404" t="s">
        <v>1653</v>
      </c>
      <c r="CG566" s="404" t="s">
        <v>1655</v>
      </c>
    </row>
    <row r="567" spans="84:85" ht="15" customHeight="1" x14ac:dyDescent="0.2">
      <c r="CF567" s="404" t="s">
        <v>1654</v>
      </c>
      <c r="CG567" s="404" t="s">
        <v>1656</v>
      </c>
    </row>
    <row r="568" spans="84:85" ht="15" customHeight="1" x14ac:dyDescent="0.2">
      <c r="CF568" s="404" t="s">
        <v>1655</v>
      </c>
      <c r="CG568" s="404" t="s">
        <v>1657</v>
      </c>
    </row>
    <row r="569" spans="84:85" ht="15" customHeight="1" x14ac:dyDescent="0.2">
      <c r="CF569" s="404" t="s">
        <v>1656</v>
      </c>
      <c r="CG569" s="404" t="s">
        <v>1658</v>
      </c>
    </row>
    <row r="570" spans="84:85" ht="15" customHeight="1" x14ac:dyDescent="0.2">
      <c r="CF570" s="404" t="s">
        <v>1657</v>
      </c>
      <c r="CG570" s="404" t="s">
        <v>1659</v>
      </c>
    </row>
    <row r="571" spans="84:85" ht="15" customHeight="1" x14ac:dyDescent="0.2">
      <c r="CF571" s="404" t="s">
        <v>1658</v>
      </c>
      <c r="CG571" s="404" t="s">
        <v>1660</v>
      </c>
    </row>
    <row r="572" spans="84:85" ht="15" customHeight="1" x14ac:dyDescent="0.2">
      <c r="CF572" s="404" t="s">
        <v>1659</v>
      </c>
      <c r="CG572" s="404" t="s">
        <v>1661</v>
      </c>
    </row>
    <row r="573" spans="84:85" ht="15" customHeight="1" x14ac:dyDescent="0.2">
      <c r="CF573" s="404" t="s">
        <v>1660</v>
      </c>
      <c r="CG573" s="404" t="s">
        <v>1662</v>
      </c>
    </row>
    <row r="574" spans="84:85" ht="15" customHeight="1" x14ac:dyDescent="0.2">
      <c r="CF574" s="404" t="s">
        <v>1661</v>
      </c>
      <c r="CG574" s="404" t="s">
        <v>1663</v>
      </c>
    </row>
    <row r="575" spans="84:85" ht="15" customHeight="1" x14ac:dyDescent="0.2">
      <c r="CF575" s="404" t="s">
        <v>1662</v>
      </c>
      <c r="CG575" s="404" t="s">
        <v>1664</v>
      </c>
    </row>
    <row r="576" spans="84:85" ht="15" customHeight="1" x14ac:dyDescent="0.2">
      <c r="CF576" s="404" t="s">
        <v>1663</v>
      </c>
      <c r="CG576" s="404" t="s">
        <v>1665</v>
      </c>
    </row>
    <row r="577" spans="84:85" ht="15" customHeight="1" x14ac:dyDescent="0.2">
      <c r="CF577" s="404" t="s">
        <v>1664</v>
      </c>
      <c r="CG577" s="404" t="s">
        <v>1666</v>
      </c>
    </row>
    <row r="578" spans="84:85" ht="15" customHeight="1" x14ac:dyDescent="0.2">
      <c r="CF578" s="404" t="s">
        <v>1665</v>
      </c>
      <c r="CG578" s="404" t="s">
        <v>1667</v>
      </c>
    </row>
    <row r="579" spans="84:85" ht="15" customHeight="1" x14ac:dyDescent="0.2">
      <c r="CF579" s="404" t="s">
        <v>1666</v>
      </c>
      <c r="CG579" s="404" t="s">
        <v>1668</v>
      </c>
    </row>
    <row r="580" spans="84:85" ht="15" customHeight="1" x14ac:dyDescent="0.2">
      <c r="CF580" s="404" t="s">
        <v>1667</v>
      </c>
      <c r="CG580" s="404" t="s">
        <v>1669</v>
      </c>
    </row>
    <row r="581" spans="84:85" ht="15" customHeight="1" x14ac:dyDescent="0.2">
      <c r="CF581" s="404" t="s">
        <v>1668</v>
      </c>
      <c r="CG581" s="404" t="s">
        <v>1670</v>
      </c>
    </row>
    <row r="582" spans="84:85" ht="15" customHeight="1" x14ac:dyDescent="0.2">
      <c r="CF582" s="404" t="s">
        <v>1669</v>
      </c>
      <c r="CG582" s="404" t="s">
        <v>1671</v>
      </c>
    </row>
    <row r="583" spans="84:85" ht="15" customHeight="1" x14ac:dyDescent="0.2">
      <c r="CF583" s="404" t="s">
        <v>1670</v>
      </c>
      <c r="CG583" s="404" t="s">
        <v>1672</v>
      </c>
    </row>
    <row r="584" spans="84:85" ht="15" customHeight="1" x14ac:dyDescent="0.2">
      <c r="CF584" s="404" t="s">
        <v>1671</v>
      </c>
      <c r="CG584" s="404" t="s">
        <v>1673</v>
      </c>
    </row>
    <row r="585" spans="84:85" ht="15" customHeight="1" x14ac:dyDescent="0.2">
      <c r="CF585" s="404" t="s">
        <v>1672</v>
      </c>
      <c r="CG585" s="404" t="s">
        <v>1674</v>
      </c>
    </row>
    <row r="586" spans="84:85" ht="15" customHeight="1" x14ac:dyDescent="0.2">
      <c r="CF586" s="404" t="s">
        <v>1673</v>
      </c>
      <c r="CG586" s="404" t="s">
        <v>1675</v>
      </c>
    </row>
    <row r="587" spans="84:85" ht="15" customHeight="1" x14ac:dyDescent="0.2">
      <c r="CF587" s="404" t="s">
        <v>1674</v>
      </c>
      <c r="CG587" s="404" t="s">
        <v>1676</v>
      </c>
    </row>
    <row r="588" spans="84:85" ht="15" customHeight="1" x14ac:dyDescent="0.2">
      <c r="CF588" s="404" t="s">
        <v>1675</v>
      </c>
      <c r="CG588" s="404" t="s">
        <v>1004</v>
      </c>
    </row>
    <row r="589" spans="84:85" ht="15" customHeight="1" x14ac:dyDescent="0.2">
      <c r="CF589" s="404" t="s">
        <v>1676</v>
      </c>
      <c r="CG589" s="404" t="s">
        <v>1677</v>
      </c>
    </row>
    <row r="590" spans="84:85" ht="15" customHeight="1" x14ac:dyDescent="0.2">
      <c r="CF590" s="404" t="s">
        <v>1004</v>
      </c>
      <c r="CG590" s="404" t="s">
        <v>1678</v>
      </c>
    </row>
    <row r="591" spans="84:85" ht="15" customHeight="1" x14ac:dyDescent="0.2">
      <c r="CF591" s="404" t="s">
        <v>1677</v>
      </c>
      <c r="CG591" s="404" t="s">
        <v>1679</v>
      </c>
    </row>
    <row r="592" spans="84:85" ht="15" customHeight="1" x14ac:dyDescent="0.2">
      <c r="CF592" s="404" t="s">
        <v>1678</v>
      </c>
      <c r="CG592" s="404" t="s">
        <v>1680</v>
      </c>
    </row>
    <row r="593" spans="84:85" ht="15" customHeight="1" x14ac:dyDescent="0.2">
      <c r="CF593" s="404" t="s">
        <v>1679</v>
      </c>
      <c r="CG593" s="404" t="s">
        <v>1681</v>
      </c>
    </row>
    <row r="594" spans="84:85" ht="15" customHeight="1" x14ac:dyDescent="0.2">
      <c r="CF594" s="404" t="s">
        <v>1680</v>
      </c>
      <c r="CG594" s="404" t="s">
        <v>1682</v>
      </c>
    </row>
    <row r="595" spans="84:85" ht="15" customHeight="1" x14ac:dyDescent="0.2">
      <c r="CF595" s="404" t="s">
        <v>1681</v>
      </c>
      <c r="CG595" s="404" t="s">
        <v>1683</v>
      </c>
    </row>
    <row r="596" spans="84:85" ht="15" customHeight="1" x14ac:dyDescent="0.2">
      <c r="CF596" s="404" t="s">
        <v>1682</v>
      </c>
      <c r="CG596" s="404" t="s">
        <v>1684</v>
      </c>
    </row>
    <row r="597" spans="84:85" ht="15" customHeight="1" x14ac:dyDescent="0.2">
      <c r="CF597" s="404" t="s">
        <v>1683</v>
      </c>
      <c r="CG597" s="404" t="s">
        <v>1685</v>
      </c>
    </row>
    <row r="598" spans="84:85" ht="15" customHeight="1" x14ac:dyDescent="0.2">
      <c r="CF598" s="404" t="s">
        <v>1684</v>
      </c>
      <c r="CG598" s="404" t="s">
        <v>1686</v>
      </c>
    </row>
    <row r="599" spans="84:85" ht="15" customHeight="1" x14ac:dyDescent="0.2">
      <c r="CF599" s="404" t="s">
        <v>1685</v>
      </c>
      <c r="CG599" s="404" t="s">
        <v>1687</v>
      </c>
    </row>
    <row r="600" spans="84:85" ht="15" customHeight="1" x14ac:dyDescent="0.2">
      <c r="CF600" s="404" t="s">
        <v>1686</v>
      </c>
      <c r="CG600" s="404" t="s">
        <v>1688</v>
      </c>
    </row>
    <row r="601" spans="84:85" ht="15" customHeight="1" x14ac:dyDescent="0.2">
      <c r="CF601" s="404" t="s">
        <v>1687</v>
      </c>
      <c r="CG601" s="404" t="s">
        <v>1689</v>
      </c>
    </row>
    <row r="602" spans="84:85" ht="15" customHeight="1" x14ac:dyDescent="0.2">
      <c r="CF602" s="404" t="s">
        <v>1688</v>
      </c>
      <c r="CG602" s="404" t="s">
        <v>1690</v>
      </c>
    </row>
    <row r="603" spans="84:85" ht="15" customHeight="1" x14ac:dyDescent="0.2">
      <c r="CF603" s="404" t="s">
        <v>1689</v>
      </c>
      <c r="CG603" s="404" t="s">
        <v>1691</v>
      </c>
    </row>
    <row r="604" spans="84:85" ht="15" customHeight="1" x14ac:dyDescent="0.2">
      <c r="CF604" s="404" t="s">
        <v>1690</v>
      </c>
      <c r="CG604" s="404" t="s">
        <v>1692</v>
      </c>
    </row>
    <row r="605" spans="84:85" ht="15" customHeight="1" x14ac:dyDescent="0.2">
      <c r="CF605" s="404" t="s">
        <v>1691</v>
      </c>
      <c r="CG605" s="404" t="s">
        <v>1693</v>
      </c>
    </row>
    <row r="606" spans="84:85" ht="15" customHeight="1" x14ac:dyDescent="0.2">
      <c r="CF606" s="404" t="s">
        <v>1692</v>
      </c>
      <c r="CG606" s="404" t="s">
        <v>1694</v>
      </c>
    </row>
    <row r="607" spans="84:85" ht="15" customHeight="1" x14ac:dyDescent="0.2">
      <c r="CF607" s="404" t="s">
        <v>1693</v>
      </c>
      <c r="CG607" s="404" t="s">
        <v>1695</v>
      </c>
    </row>
    <row r="608" spans="84:85" ht="15" customHeight="1" x14ac:dyDescent="0.2">
      <c r="CF608" s="404" t="s">
        <v>1694</v>
      </c>
      <c r="CG608" s="404" t="s">
        <v>1696</v>
      </c>
    </row>
    <row r="609" spans="84:85" ht="15" customHeight="1" x14ac:dyDescent="0.2">
      <c r="CF609" s="404" t="s">
        <v>1695</v>
      </c>
      <c r="CG609" s="404" t="s">
        <v>1697</v>
      </c>
    </row>
    <row r="610" spans="84:85" ht="15" customHeight="1" x14ac:dyDescent="0.2">
      <c r="CF610" s="404" t="s">
        <v>1696</v>
      </c>
      <c r="CG610" s="404" t="s">
        <v>1698</v>
      </c>
    </row>
    <row r="611" spans="84:85" ht="15" customHeight="1" x14ac:dyDescent="0.2">
      <c r="CF611" s="404" t="s">
        <v>1697</v>
      </c>
      <c r="CG611" s="404" t="s">
        <v>1699</v>
      </c>
    </row>
    <row r="612" spans="84:85" ht="15" customHeight="1" x14ac:dyDescent="0.2">
      <c r="CF612" s="404" t="s">
        <v>1698</v>
      </c>
      <c r="CG612" s="404" t="s">
        <v>1700</v>
      </c>
    </row>
    <row r="613" spans="84:85" ht="15" customHeight="1" x14ac:dyDescent="0.2">
      <c r="CF613" s="404" t="s">
        <v>1699</v>
      </c>
      <c r="CG613" s="404" t="s">
        <v>1701</v>
      </c>
    </row>
    <row r="614" spans="84:85" ht="15" customHeight="1" x14ac:dyDescent="0.2">
      <c r="CF614" s="404" t="s">
        <v>1700</v>
      </c>
      <c r="CG614" s="404" t="s">
        <v>1702</v>
      </c>
    </row>
    <row r="615" spans="84:85" ht="15" customHeight="1" x14ac:dyDescent="0.2">
      <c r="CF615" s="404" t="s">
        <v>1701</v>
      </c>
      <c r="CG615" s="404" t="s">
        <v>1703</v>
      </c>
    </row>
    <row r="616" spans="84:85" ht="15" customHeight="1" x14ac:dyDescent="0.2">
      <c r="CF616" s="404" t="s">
        <v>1702</v>
      </c>
      <c r="CG616" s="404" t="s">
        <v>1704</v>
      </c>
    </row>
    <row r="617" spans="84:85" ht="15" customHeight="1" x14ac:dyDescent="0.2">
      <c r="CF617" s="404" t="s">
        <v>1703</v>
      </c>
      <c r="CG617" s="404" t="s">
        <v>1705</v>
      </c>
    </row>
    <row r="618" spans="84:85" ht="15" customHeight="1" x14ac:dyDescent="0.2">
      <c r="CF618" s="404" t="s">
        <v>1704</v>
      </c>
      <c r="CG618" s="404" t="s">
        <v>1706</v>
      </c>
    </row>
    <row r="619" spans="84:85" ht="15" customHeight="1" x14ac:dyDescent="0.2">
      <c r="CF619" s="404" t="s">
        <v>1705</v>
      </c>
      <c r="CG619" s="404" t="s">
        <v>1707</v>
      </c>
    </row>
    <row r="620" spans="84:85" ht="15" customHeight="1" x14ac:dyDescent="0.2">
      <c r="CF620" s="404" t="s">
        <v>1706</v>
      </c>
      <c r="CG620" s="404" t="s">
        <v>1708</v>
      </c>
    </row>
    <row r="621" spans="84:85" ht="15" customHeight="1" x14ac:dyDescent="0.2">
      <c r="CF621" s="404" t="s">
        <v>1707</v>
      </c>
      <c r="CG621" s="404" t="s">
        <v>1709</v>
      </c>
    </row>
    <row r="622" spans="84:85" ht="15" customHeight="1" x14ac:dyDescent="0.2">
      <c r="CF622" s="404" t="s">
        <v>1708</v>
      </c>
      <c r="CG622" s="404" t="s">
        <v>1710</v>
      </c>
    </row>
    <row r="623" spans="84:85" ht="15" customHeight="1" x14ac:dyDescent="0.2">
      <c r="CF623" s="404" t="s">
        <v>1709</v>
      </c>
      <c r="CG623" s="404" t="s">
        <v>1711</v>
      </c>
    </row>
    <row r="624" spans="84:85" ht="15" customHeight="1" x14ac:dyDescent="0.2">
      <c r="CF624" s="404" t="s">
        <v>1710</v>
      </c>
      <c r="CG624" s="404" t="s">
        <v>1712</v>
      </c>
    </row>
    <row r="625" spans="84:85" ht="15" customHeight="1" x14ac:dyDescent="0.2">
      <c r="CF625" s="404" t="s">
        <v>1711</v>
      </c>
      <c r="CG625" s="404" t="s">
        <v>1713</v>
      </c>
    </row>
    <row r="626" spans="84:85" ht="15" customHeight="1" x14ac:dyDescent="0.2">
      <c r="CF626" s="404" t="s">
        <v>1712</v>
      </c>
      <c r="CG626" s="404" t="s">
        <v>1714</v>
      </c>
    </row>
    <row r="627" spans="84:85" ht="15" customHeight="1" x14ac:dyDescent="0.2">
      <c r="CF627" s="404" t="s">
        <v>1713</v>
      </c>
      <c r="CG627" s="404" t="s">
        <v>1715</v>
      </c>
    </row>
    <row r="628" spans="84:85" ht="15" customHeight="1" x14ac:dyDescent="0.2">
      <c r="CF628" s="404" t="s">
        <v>1714</v>
      </c>
      <c r="CG628" s="404" t="s">
        <v>1716</v>
      </c>
    </row>
    <row r="629" spans="84:85" ht="15" customHeight="1" x14ac:dyDescent="0.2">
      <c r="CF629" s="404" t="s">
        <v>1715</v>
      </c>
      <c r="CG629" s="404" t="s">
        <v>1717</v>
      </c>
    </row>
    <row r="630" spans="84:85" ht="15" customHeight="1" x14ac:dyDescent="0.2">
      <c r="CF630" s="404" t="s">
        <v>1716</v>
      </c>
      <c r="CG630" s="404" t="s">
        <v>1718</v>
      </c>
    </row>
    <row r="631" spans="84:85" ht="15" customHeight="1" x14ac:dyDescent="0.2">
      <c r="CF631" s="404" t="s">
        <v>1717</v>
      </c>
      <c r="CG631" s="404" t="s">
        <v>1719</v>
      </c>
    </row>
    <row r="632" spans="84:85" ht="15" customHeight="1" x14ac:dyDescent="0.2">
      <c r="CF632" s="404" t="s">
        <v>1718</v>
      </c>
      <c r="CG632" s="404" t="s">
        <v>1720</v>
      </c>
    </row>
    <row r="633" spans="84:85" ht="15" customHeight="1" x14ac:dyDescent="0.2">
      <c r="CF633" s="404" t="s">
        <v>1719</v>
      </c>
      <c r="CG633" s="404" t="s">
        <v>1721</v>
      </c>
    </row>
    <row r="634" spans="84:85" ht="15" customHeight="1" x14ac:dyDescent="0.2">
      <c r="CF634" s="404" t="s">
        <v>1720</v>
      </c>
      <c r="CG634" s="404" t="s">
        <v>1722</v>
      </c>
    </row>
    <row r="635" spans="84:85" ht="15" customHeight="1" x14ac:dyDescent="0.2">
      <c r="CF635" s="404" t="s">
        <v>1721</v>
      </c>
      <c r="CG635" s="404" t="s">
        <v>1723</v>
      </c>
    </row>
    <row r="636" spans="84:85" ht="15" customHeight="1" x14ac:dyDescent="0.2">
      <c r="CF636" s="404" t="s">
        <v>1722</v>
      </c>
      <c r="CG636" s="404" t="s">
        <v>1724</v>
      </c>
    </row>
    <row r="637" spans="84:85" ht="15" customHeight="1" x14ac:dyDescent="0.2">
      <c r="CF637" s="404" t="s">
        <v>1723</v>
      </c>
      <c r="CG637" s="404" t="s">
        <v>1725</v>
      </c>
    </row>
    <row r="638" spans="84:85" ht="15" customHeight="1" x14ac:dyDescent="0.2">
      <c r="CF638" s="404" t="s">
        <v>1724</v>
      </c>
      <c r="CG638" s="404" t="s">
        <v>1726</v>
      </c>
    </row>
    <row r="639" spans="84:85" ht="15" customHeight="1" x14ac:dyDescent="0.2">
      <c r="CF639" s="404" t="s">
        <v>1725</v>
      </c>
      <c r="CG639" s="404" t="s">
        <v>1727</v>
      </c>
    </row>
    <row r="640" spans="84:85" ht="15" customHeight="1" x14ac:dyDescent="0.2">
      <c r="CF640" s="404" t="s">
        <v>1726</v>
      </c>
      <c r="CG640" s="404" t="s">
        <v>1728</v>
      </c>
    </row>
    <row r="641" spans="84:85" ht="15" customHeight="1" x14ac:dyDescent="0.2">
      <c r="CF641" s="404" t="s">
        <v>1727</v>
      </c>
      <c r="CG641" s="404" t="s">
        <v>1729</v>
      </c>
    </row>
    <row r="642" spans="84:85" ht="15" customHeight="1" x14ac:dyDescent="0.2">
      <c r="CF642" s="404" t="s">
        <v>1728</v>
      </c>
      <c r="CG642" s="404" t="s">
        <v>1730</v>
      </c>
    </row>
    <row r="643" spans="84:85" ht="15" customHeight="1" x14ac:dyDescent="0.2">
      <c r="CF643" s="404" t="s">
        <v>1729</v>
      </c>
      <c r="CG643" s="404" t="s">
        <v>1731</v>
      </c>
    </row>
    <row r="644" spans="84:85" ht="15" customHeight="1" x14ac:dyDescent="0.2">
      <c r="CF644" s="404" t="s">
        <v>1730</v>
      </c>
      <c r="CG644" s="404" t="s">
        <v>1732</v>
      </c>
    </row>
    <row r="645" spans="84:85" ht="15" customHeight="1" x14ac:dyDescent="0.2">
      <c r="CF645" s="404" t="s">
        <v>1731</v>
      </c>
      <c r="CG645" s="404" t="s">
        <v>1733</v>
      </c>
    </row>
    <row r="646" spans="84:85" ht="15" customHeight="1" x14ac:dyDescent="0.2">
      <c r="CF646" s="404" t="s">
        <v>1732</v>
      </c>
      <c r="CG646" s="404" t="s">
        <v>1734</v>
      </c>
    </row>
    <row r="647" spans="84:85" ht="15" customHeight="1" x14ac:dyDescent="0.2">
      <c r="CF647" s="404" t="s">
        <v>1733</v>
      </c>
      <c r="CG647" s="404" t="s">
        <v>1735</v>
      </c>
    </row>
    <row r="648" spans="84:85" ht="15" customHeight="1" x14ac:dyDescent="0.2">
      <c r="CF648" s="404" t="s">
        <v>1734</v>
      </c>
      <c r="CG648" s="404" t="s">
        <v>1736</v>
      </c>
    </row>
    <row r="649" spans="84:85" ht="15" customHeight="1" x14ac:dyDescent="0.2">
      <c r="CF649" s="404" t="s">
        <v>1735</v>
      </c>
      <c r="CG649" s="404" t="s">
        <v>1737</v>
      </c>
    </row>
    <row r="650" spans="84:85" ht="15" customHeight="1" x14ac:dyDescent="0.2">
      <c r="CF650" s="404" t="s">
        <v>1736</v>
      </c>
      <c r="CG650" s="404" t="s">
        <v>1738</v>
      </c>
    </row>
    <row r="651" spans="84:85" ht="15" customHeight="1" x14ac:dyDescent="0.2">
      <c r="CF651" s="404" t="s">
        <v>1737</v>
      </c>
      <c r="CG651" s="404" t="s">
        <v>1739</v>
      </c>
    </row>
    <row r="652" spans="84:85" ht="15" customHeight="1" x14ac:dyDescent="0.2">
      <c r="CF652" s="404" t="s">
        <v>1738</v>
      </c>
      <c r="CG652" s="404" t="s">
        <v>1740</v>
      </c>
    </row>
    <row r="653" spans="84:85" ht="15" customHeight="1" x14ac:dyDescent="0.2">
      <c r="CF653" s="404" t="s">
        <v>1739</v>
      </c>
      <c r="CG653" s="404" t="s">
        <v>1741</v>
      </c>
    </row>
    <row r="654" spans="84:85" ht="15" customHeight="1" x14ac:dyDescent="0.2">
      <c r="CF654" s="404" t="s">
        <v>1740</v>
      </c>
      <c r="CG654" s="404" t="s">
        <v>1742</v>
      </c>
    </row>
    <row r="655" spans="84:85" ht="15" customHeight="1" x14ac:dyDescent="0.2">
      <c r="CF655" s="404" t="s">
        <v>1741</v>
      </c>
      <c r="CG655" s="404" t="s">
        <v>1743</v>
      </c>
    </row>
    <row r="656" spans="84:85" ht="15" customHeight="1" x14ac:dyDescent="0.2">
      <c r="CF656" s="404" t="s">
        <v>1742</v>
      </c>
      <c r="CG656" s="404" t="s">
        <v>1744</v>
      </c>
    </row>
    <row r="657" spans="84:85" ht="15" customHeight="1" x14ac:dyDescent="0.2">
      <c r="CF657" s="404" t="s">
        <v>1743</v>
      </c>
      <c r="CG657" s="404" t="s">
        <v>1745</v>
      </c>
    </row>
    <row r="658" spans="84:85" ht="15" customHeight="1" x14ac:dyDescent="0.2">
      <c r="CF658" s="404" t="s">
        <v>1744</v>
      </c>
      <c r="CG658" s="404" t="s">
        <v>1746</v>
      </c>
    </row>
    <row r="659" spans="84:85" ht="15" customHeight="1" x14ac:dyDescent="0.2">
      <c r="CF659" s="404" t="s">
        <v>1745</v>
      </c>
      <c r="CG659" s="404" t="s">
        <v>1747</v>
      </c>
    </row>
    <row r="660" spans="84:85" ht="15" customHeight="1" x14ac:dyDescent="0.2">
      <c r="CF660" s="404" t="s">
        <v>1746</v>
      </c>
      <c r="CG660" s="404" t="s">
        <v>1748</v>
      </c>
    </row>
    <row r="661" spans="84:85" ht="15" customHeight="1" x14ac:dyDescent="0.2">
      <c r="CF661" s="404" t="s">
        <v>1747</v>
      </c>
      <c r="CG661" s="404" t="s">
        <v>1749</v>
      </c>
    </row>
    <row r="662" spans="84:85" ht="15" customHeight="1" x14ac:dyDescent="0.2">
      <c r="CF662" s="404" t="s">
        <v>1748</v>
      </c>
      <c r="CG662" s="404" t="s">
        <v>1750</v>
      </c>
    </row>
    <row r="663" spans="84:85" ht="15" customHeight="1" x14ac:dyDescent="0.2">
      <c r="CF663" s="404" t="s">
        <v>1749</v>
      </c>
      <c r="CG663" s="404" t="s">
        <v>1004</v>
      </c>
    </row>
    <row r="664" spans="84:85" ht="15" customHeight="1" x14ac:dyDescent="0.2">
      <c r="CF664" s="404" t="s">
        <v>1750</v>
      </c>
      <c r="CG664" s="404" t="s">
        <v>1751</v>
      </c>
    </row>
    <row r="665" spans="84:85" ht="15" customHeight="1" x14ac:dyDescent="0.2">
      <c r="CF665" s="404" t="s">
        <v>1004</v>
      </c>
      <c r="CG665" s="404" t="s">
        <v>1752</v>
      </c>
    </row>
    <row r="666" spans="84:85" ht="15" customHeight="1" x14ac:dyDescent="0.2">
      <c r="CF666" s="404" t="s">
        <v>1751</v>
      </c>
      <c r="CG666" s="404" t="s">
        <v>1753</v>
      </c>
    </row>
    <row r="667" spans="84:85" ht="15" customHeight="1" x14ac:dyDescent="0.2">
      <c r="CF667" s="404" t="s">
        <v>1752</v>
      </c>
      <c r="CG667" s="404" t="s">
        <v>1754</v>
      </c>
    </row>
    <row r="668" spans="84:85" ht="15" customHeight="1" x14ac:dyDescent="0.2">
      <c r="CF668" s="404" t="s">
        <v>1753</v>
      </c>
      <c r="CG668" s="404" t="s">
        <v>1755</v>
      </c>
    </row>
    <row r="669" spans="84:85" ht="15" customHeight="1" x14ac:dyDescent="0.2">
      <c r="CF669" s="404" t="s">
        <v>1754</v>
      </c>
      <c r="CG669" s="404" t="s">
        <v>1756</v>
      </c>
    </row>
    <row r="670" spans="84:85" ht="15" customHeight="1" x14ac:dyDescent="0.2">
      <c r="CF670" s="404" t="s">
        <v>1755</v>
      </c>
      <c r="CG670" s="404" t="s">
        <v>1757</v>
      </c>
    </row>
    <row r="671" spans="84:85" ht="15" customHeight="1" x14ac:dyDescent="0.2">
      <c r="CF671" s="404" t="s">
        <v>1756</v>
      </c>
      <c r="CG671" s="404" t="s">
        <v>1758</v>
      </c>
    </row>
    <row r="672" spans="84:85" ht="15" customHeight="1" x14ac:dyDescent="0.2">
      <c r="CF672" s="404" t="s">
        <v>1757</v>
      </c>
      <c r="CG672" s="404" t="s">
        <v>1759</v>
      </c>
    </row>
    <row r="673" spans="84:85" ht="15" customHeight="1" x14ac:dyDescent="0.2">
      <c r="CF673" s="404" t="s">
        <v>1758</v>
      </c>
      <c r="CG673" s="404" t="s">
        <v>1760</v>
      </c>
    </row>
    <row r="674" spans="84:85" ht="15" customHeight="1" x14ac:dyDescent="0.2">
      <c r="CF674" s="404" t="s">
        <v>1759</v>
      </c>
      <c r="CG674" s="404" t="s">
        <v>1761</v>
      </c>
    </row>
    <row r="675" spans="84:85" ht="15" customHeight="1" x14ac:dyDescent="0.2">
      <c r="CF675" s="404" t="s">
        <v>1760</v>
      </c>
      <c r="CG675" s="404" t="s">
        <v>1762</v>
      </c>
    </row>
    <row r="676" spans="84:85" ht="15" customHeight="1" x14ac:dyDescent="0.2">
      <c r="CF676" s="404" t="s">
        <v>1761</v>
      </c>
      <c r="CG676" s="404" t="s">
        <v>1763</v>
      </c>
    </row>
    <row r="677" spans="84:85" ht="15" customHeight="1" x14ac:dyDescent="0.2">
      <c r="CF677" s="404" t="s">
        <v>1762</v>
      </c>
      <c r="CG677" s="404" t="s">
        <v>1764</v>
      </c>
    </row>
    <row r="678" spans="84:85" ht="15" customHeight="1" x14ac:dyDescent="0.2">
      <c r="CF678" s="404" t="s">
        <v>1763</v>
      </c>
      <c r="CG678" s="404" t="s">
        <v>1765</v>
      </c>
    </row>
    <row r="679" spans="84:85" ht="15" customHeight="1" x14ac:dyDescent="0.2">
      <c r="CF679" s="404" t="s">
        <v>1764</v>
      </c>
      <c r="CG679" s="404" t="s">
        <v>1766</v>
      </c>
    </row>
    <row r="680" spans="84:85" ht="15" customHeight="1" x14ac:dyDescent="0.2">
      <c r="CF680" s="404" t="s">
        <v>1765</v>
      </c>
      <c r="CG680" s="404" t="s">
        <v>1767</v>
      </c>
    </row>
    <row r="681" spans="84:85" ht="15" customHeight="1" x14ac:dyDescent="0.2">
      <c r="CF681" s="404" t="s">
        <v>1766</v>
      </c>
      <c r="CG681" s="404" t="s">
        <v>1768</v>
      </c>
    </row>
    <row r="682" spans="84:85" ht="15" customHeight="1" x14ac:dyDescent="0.2">
      <c r="CF682" s="404" t="s">
        <v>1767</v>
      </c>
      <c r="CG682" s="404" t="s">
        <v>1769</v>
      </c>
    </row>
    <row r="683" spans="84:85" ht="15" customHeight="1" x14ac:dyDescent="0.2">
      <c r="CF683" s="404" t="s">
        <v>1768</v>
      </c>
      <c r="CG683" s="404" t="s">
        <v>1770</v>
      </c>
    </row>
    <row r="684" spans="84:85" ht="15" customHeight="1" x14ac:dyDescent="0.2">
      <c r="CF684" s="404" t="s">
        <v>1769</v>
      </c>
      <c r="CG684" s="404" t="s">
        <v>1771</v>
      </c>
    </row>
    <row r="685" spans="84:85" ht="15" customHeight="1" x14ac:dyDescent="0.2">
      <c r="CF685" s="404" t="s">
        <v>1770</v>
      </c>
      <c r="CG685" s="404" t="s">
        <v>1772</v>
      </c>
    </row>
    <row r="686" spans="84:85" ht="15" customHeight="1" x14ac:dyDescent="0.2">
      <c r="CF686" s="404" t="s">
        <v>1771</v>
      </c>
      <c r="CG686" s="404" t="s">
        <v>1773</v>
      </c>
    </row>
    <row r="687" spans="84:85" ht="15" customHeight="1" x14ac:dyDescent="0.2">
      <c r="CF687" s="404" t="s">
        <v>1772</v>
      </c>
      <c r="CG687" s="404" t="s">
        <v>1774</v>
      </c>
    </row>
    <row r="688" spans="84:85" ht="15" customHeight="1" x14ac:dyDescent="0.2">
      <c r="CF688" s="404" t="s">
        <v>1773</v>
      </c>
      <c r="CG688" s="404" t="s">
        <v>1775</v>
      </c>
    </row>
    <row r="689" spans="84:85" ht="15" customHeight="1" x14ac:dyDescent="0.2">
      <c r="CF689" s="404" t="s">
        <v>1774</v>
      </c>
      <c r="CG689" s="404" t="s">
        <v>1776</v>
      </c>
    </row>
    <row r="690" spans="84:85" ht="15" customHeight="1" x14ac:dyDescent="0.2">
      <c r="CF690" s="404" t="s">
        <v>1775</v>
      </c>
      <c r="CG690" s="404" t="s">
        <v>1777</v>
      </c>
    </row>
    <row r="691" spans="84:85" ht="15" customHeight="1" x14ac:dyDescent="0.2">
      <c r="CF691" s="404" t="s">
        <v>1776</v>
      </c>
      <c r="CG691" s="404" t="s">
        <v>1778</v>
      </c>
    </row>
    <row r="692" spans="84:85" ht="15" customHeight="1" x14ac:dyDescent="0.2">
      <c r="CF692" s="404" t="s">
        <v>1777</v>
      </c>
      <c r="CG692" s="404" t="s">
        <v>1779</v>
      </c>
    </row>
    <row r="693" spans="84:85" ht="15" customHeight="1" x14ac:dyDescent="0.2">
      <c r="CF693" s="404" t="s">
        <v>1778</v>
      </c>
      <c r="CG693" s="404" t="s">
        <v>1780</v>
      </c>
    </row>
    <row r="694" spans="84:85" ht="15" customHeight="1" x14ac:dyDescent="0.2">
      <c r="CF694" s="404" t="s">
        <v>1779</v>
      </c>
      <c r="CG694" s="404" t="s">
        <v>1781</v>
      </c>
    </row>
    <row r="695" spans="84:85" ht="15" customHeight="1" x14ac:dyDescent="0.2">
      <c r="CF695" s="404" t="s">
        <v>1780</v>
      </c>
      <c r="CG695" s="404" t="s">
        <v>1782</v>
      </c>
    </row>
    <row r="696" spans="84:85" ht="15" customHeight="1" x14ac:dyDescent="0.2">
      <c r="CF696" s="404" t="s">
        <v>1781</v>
      </c>
      <c r="CG696" s="404" t="s">
        <v>1783</v>
      </c>
    </row>
    <row r="697" spans="84:85" ht="15" customHeight="1" x14ac:dyDescent="0.2">
      <c r="CF697" s="404" t="s">
        <v>1782</v>
      </c>
      <c r="CG697" s="404" t="s">
        <v>1784</v>
      </c>
    </row>
    <row r="698" spans="84:85" ht="15" customHeight="1" x14ac:dyDescent="0.2">
      <c r="CF698" s="404" t="s">
        <v>1783</v>
      </c>
      <c r="CG698" s="404" t="s">
        <v>1785</v>
      </c>
    </row>
    <row r="699" spans="84:85" ht="15" customHeight="1" x14ac:dyDescent="0.2">
      <c r="CF699" s="404" t="s">
        <v>1784</v>
      </c>
      <c r="CG699" s="404" t="s">
        <v>1786</v>
      </c>
    </row>
    <row r="700" spans="84:85" ht="15" customHeight="1" x14ac:dyDescent="0.2">
      <c r="CF700" s="404" t="s">
        <v>1785</v>
      </c>
      <c r="CG700" s="404" t="s">
        <v>1787</v>
      </c>
    </row>
    <row r="701" spans="84:85" ht="15" customHeight="1" x14ac:dyDescent="0.2">
      <c r="CF701" s="404" t="s">
        <v>1786</v>
      </c>
      <c r="CG701" s="404" t="s">
        <v>1788</v>
      </c>
    </row>
    <row r="702" spans="84:85" ht="15" customHeight="1" x14ac:dyDescent="0.2">
      <c r="CF702" s="404" t="s">
        <v>1787</v>
      </c>
      <c r="CG702" s="404" t="s">
        <v>1789</v>
      </c>
    </row>
    <row r="703" spans="84:85" ht="15" customHeight="1" x14ac:dyDescent="0.2">
      <c r="CF703" s="404" t="s">
        <v>1788</v>
      </c>
      <c r="CG703" s="404" t="s">
        <v>1790</v>
      </c>
    </row>
    <row r="704" spans="84:85" ht="15" customHeight="1" x14ac:dyDescent="0.2">
      <c r="CF704" s="404" t="s">
        <v>1789</v>
      </c>
      <c r="CG704" s="404" t="s">
        <v>1791</v>
      </c>
    </row>
    <row r="705" spans="84:85" ht="15" customHeight="1" x14ac:dyDescent="0.2">
      <c r="CF705" s="404" t="s">
        <v>1790</v>
      </c>
      <c r="CG705" s="404" t="s">
        <v>1792</v>
      </c>
    </row>
    <row r="706" spans="84:85" ht="15" customHeight="1" x14ac:dyDescent="0.2">
      <c r="CF706" s="404" t="s">
        <v>1791</v>
      </c>
      <c r="CG706" s="404" t="s">
        <v>1793</v>
      </c>
    </row>
    <row r="707" spans="84:85" ht="15" customHeight="1" x14ac:dyDescent="0.2">
      <c r="CF707" s="404" t="s">
        <v>1792</v>
      </c>
      <c r="CG707" s="404" t="s">
        <v>1794</v>
      </c>
    </row>
    <row r="708" spans="84:85" ht="15" customHeight="1" x14ac:dyDescent="0.2">
      <c r="CF708" s="404" t="s">
        <v>1793</v>
      </c>
      <c r="CG708" s="404" t="s">
        <v>1795</v>
      </c>
    </row>
    <row r="709" spans="84:85" ht="15" customHeight="1" x14ac:dyDescent="0.2">
      <c r="CF709" s="404" t="s">
        <v>1794</v>
      </c>
      <c r="CG709" s="404" t="s">
        <v>1796</v>
      </c>
    </row>
    <row r="710" spans="84:85" ht="15" customHeight="1" x14ac:dyDescent="0.2">
      <c r="CF710" s="404" t="s">
        <v>1795</v>
      </c>
      <c r="CG710" s="404" t="s">
        <v>1797</v>
      </c>
    </row>
    <row r="711" spans="84:85" ht="15" customHeight="1" x14ac:dyDescent="0.2">
      <c r="CF711" s="404" t="s">
        <v>1796</v>
      </c>
      <c r="CG711" s="404" t="s">
        <v>1798</v>
      </c>
    </row>
    <row r="712" spans="84:85" ht="15" customHeight="1" x14ac:dyDescent="0.2">
      <c r="CF712" s="404" t="s">
        <v>1797</v>
      </c>
      <c r="CG712" s="404" t="s">
        <v>1799</v>
      </c>
    </row>
    <row r="713" spans="84:85" ht="15" customHeight="1" x14ac:dyDescent="0.2">
      <c r="CF713" s="404" t="s">
        <v>1798</v>
      </c>
      <c r="CG713" s="404" t="s">
        <v>1800</v>
      </c>
    </row>
    <row r="714" spans="84:85" ht="15" customHeight="1" x14ac:dyDescent="0.2">
      <c r="CF714" s="404" t="s">
        <v>1799</v>
      </c>
      <c r="CG714" s="404" t="s">
        <v>1801</v>
      </c>
    </row>
    <row r="715" spans="84:85" ht="15" customHeight="1" x14ac:dyDescent="0.2">
      <c r="CF715" s="404" t="s">
        <v>1800</v>
      </c>
      <c r="CG715" s="404" t="s">
        <v>1802</v>
      </c>
    </row>
    <row r="716" spans="84:85" ht="15" customHeight="1" x14ac:dyDescent="0.2">
      <c r="CF716" s="404" t="s">
        <v>1801</v>
      </c>
      <c r="CG716" s="404" t="s">
        <v>1803</v>
      </c>
    </row>
    <row r="717" spans="84:85" ht="15" customHeight="1" x14ac:dyDescent="0.2">
      <c r="CF717" s="404" t="s">
        <v>1802</v>
      </c>
      <c r="CG717" s="404" t="s">
        <v>1804</v>
      </c>
    </row>
    <row r="718" spans="84:85" ht="15" customHeight="1" x14ac:dyDescent="0.2">
      <c r="CF718" s="404" t="s">
        <v>1803</v>
      </c>
      <c r="CG718" s="404" t="s">
        <v>1805</v>
      </c>
    </row>
    <row r="719" spans="84:85" ht="15" customHeight="1" x14ac:dyDescent="0.2">
      <c r="CF719" s="404" t="s">
        <v>1804</v>
      </c>
      <c r="CG719" s="404" t="s">
        <v>1806</v>
      </c>
    </row>
    <row r="720" spans="84:85" ht="15" customHeight="1" x14ac:dyDescent="0.2">
      <c r="CF720" s="404" t="s">
        <v>1805</v>
      </c>
      <c r="CG720" s="404" t="s">
        <v>1807</v>
      </c>
    </row>
    <row r="721" spans="84:85" ht="15" customHeight="1" x14ac:dyDescent="0.2">
      <c r="CF721" s="404" t="s">
        <v>1806</v>
      </c>
      <c r="CG721" s="404" t="s">
        <v>1808</v>
      </c>
    </row>
    <row r="722" spans="84:85" ht="15" customHeight="1" x14ac:dyDescent="0.2">
      <c r="CF722" s="404" t="s">
        <v>1807</v>
      </c>
      <c r="CG722" s="404" t="s">
        <v>1809</v>
      </c>
    </row>
    <row r="723" spans="84:85" ht="15" customHeight="1" x14ac:dyDescent="0.2">
      <c r="CF723" s="404" t="s">
        <v>1808</v>
      </c>
      <c r="CG723" s="404" t="s">
        <v>1810</v>
      </c>
    </row>
    <row r="724" spans="84:85" ht="15" customHeight="1" x14ac:dyDescent="0.2">
      <c r="CF724" s="404" t="s">
        <v>1809</v>
      </c>
      <c r="CG724" s="404" t="s">
        <v>1811</v>
      </c>
    </row>
    <row r="725" spans="84:85" ht="15" customHeight="1" x14ac:dyDescent="0.2">
      <c r="CF725" s="404" t="s">
        <v>1810</v>
      </c>
      <c r="CG725" s="404" t="s">
        <v>1004</v>
      </c>
    </row>
    <row r="726" spans="84:85" ht="15" customHeight="1" x14ac:dyDescent="0.2">
      <c r="CF726" s="404" t="s">
        <v>1811</v>
      </c>
      <c r="CG726" s="404" t="s">
        <v>1812</v>
      </c>
    </row>
    <row r="727" spans="84:85" ht="15" customHeight="1" x14ac:dyDescent="0.2">
      <c r="CF727" s="404" t="s">
        <v>1004</v>
      </c>
      <c r="CG727" s="404" t="s">
        <v>1813</v>
      </c>
    </row>
    <row r="728" spans="84:85" ht="15" customHeight="1" x14ac:dyDescent="0.2">
      <c r="CF728" s="404" t="s">
        <v>1812</v>
      </c>
      <c r="CG728" s="404" t="s">
        <v>1814</v>
      </c>
    </row>
    <row r="729" spans="84:85" ht="15" customHeight="1" x14ac:dyDescent="0.2">
      <c r="CF729" s="404" t="s">
        <v>1813</v>
      </c>
      <c r="CG729" s="404" t="s">
        <v>1815</v>
      </c>
    </row>
    <row r="730" spans="84:85" ht="15" customHeight="1" x14ac:dyDescent="0.2">
      <c r="CF730" s="404" t="s">
        <v>1814</v>
      </c>
      <c r="CG730" s="404" t="s">
        <v>1816</v>
      </c>
    </row>
    <row r="731" spans="84:85" ht="15" customHeight="1" x14ac:dyDescent="0.2">
      <c r="CF731" s="404" t="s">
        <v>1815</v>
      </c>
      <c r="CG731" s="404" t="s">
        <v>1817</v>
      </c>
    </row>
    <row r="732" spans="84:85" ht="15" customHeight="1" x14ac:dyDescent="0.2">
      <c r="CF732" s="404" t="s">
        <v>1816</v>
      </c>
      <c r="CG732" s="404" t="s">
        <v>1818</v>
      </c>
    </row>
    <row r="733" spans="84:85" ht="15" customHeight="1" x14ac:dyDescent="0.2">
      <c r="CF733" s="404" t="s">
        <v>1817</v>
      </c>
      <c r="CG733" s="404" t="s">
        <v>1819</v>
      </c>
    </row>
    <row r="734" spans="84:85" ht="15" customHeight="1" x14ac:dyDescent="0.2">
      <c r="CF734" s="404" t="s">
        <v>1818</v>
      </c>
      <c r="CG734" s="404" t="s">
        <v>1820</v>
      </c>
    </row>
    <row r="735" spans="84:85" ht="15" customHeight="1" x14ac:dyDescent="0.2">
      <c r="CF735" s="404" t="s">
        <v>1819</v>
      </c>
      <c r="CG735" s="404" t="s">
        <v>1821</v>
      </c>
    </row>
    <row r="736" spans="84:85" ht="15" customHeight="1" x14ac:dyDescent="0.2">
      <c r="CF736" s="404" t="s">
        <v>1820</v>
      </c>
      <c r="CG736" s="404" t="s">
        <v>1822</v>
      </c>
    </row>
    <row r="737" spans="84:85" ht="15" customHeight="1" x14ac:dyDescent="0.2">
      <c r="CF737" s="404" t="s">
        <v>1821</v>
      </c>
      <c r="CG737" s="404" t="s">
        <v>1823</v>
      </c>
    </row>
    <row r="738" spans="84:85" ht="15" customHeight="1" x14ac:dyDescent="0.2">
      <c r="CF738" s="404" t="s">
        <v>1822</v>
      </c>
      <c r="CG738" s="404" t="s">
        <v>1824</v>
      </c>
    </row>
    <row r="739" spans="84:85" ht="15" customHeight="1" x14ac:dyDescent="0.2">
      <c r="CF739" s="404" t="s">
        <v>1823</v>
      </c>
      <c r="CG739" s="404" t="s">
        <v>1825</v>
      </c>
    </row>
    <row r="740" spans="84:85" ht="15" customHeight="1" x14ac:dyDescent="0.2">
      <c r="CF740" s="404" t="s">
        <v>1824</v>
      </c>
      <c r="CG740" s="404" t="s">
        <v>1826</v>
      </c>
    </row>
    <row r="741" spans="84:85" ht="15" customHeight="1" x14ac:dyDescent="0.2">
      <c r="CF741" s="404" t="s">
        <v>1825</v>
      </c>
      <c r="CG741" s="404" t="s">
        <v>1827</v>
      </c>
    </row>
    <row r="742" spans="84:85" ht="15" customHeight="1" x14ac:dyDescent="0.2">
      <c r="CF742" s="404" t="s">
        <v>1826</v>
      </c>
      <c r="CG742" s="404" t="s">
        <v>1828</v>
      </c>
    </row>
    <row r="743" spans="84:85" ht="15" customHeight="1" x14ac:dyDescent="0.2">
      <c r="CF743" s="404" t="s">
        <v>1827</v>
      </c>
      <c r="CG743" s="404" t="s">
        <v>1829</v>
      </c>
    </row>
    <row r="744" spans="84:85" ht="15" customHeight="1" x14ac:dyDescent="0.2">
      <c r="CF744" s="404" t="s">
        <v>1828</v>
      </c>
      <c r="CG744" s="404" t="s">
        <v>1830</v>
      </c>
    </row>
    <row r="745" spans="84:85" ht="15" customHeight="1" x14ac:dyDescent="0.2">
      <c r="CF745" s="404" t="s">
        <v>1829</v>
      </c>
      <c r="CG745" s="404" t="s">
        <v>1831</v>
      </c>
    </row>
    <row r="746" spans="84:85" ht="15" customHeight="1" x14ac:dyDescent="0.2">
      <c r="CF746" s="404" t="s">
        <v>1830</v>
      </c>
      <c r="CG746" s="404" t="s">
        <v>1832</v>
      </c>
    </row>
    <row r="747" spans="84:85" ht="15" customHeight="1" x14ac:dyDescent="0.2">
      <c r="CF747" s="404" t="s">
        <v>1831</v>
      </c>
      <c r="CG747" s="404" t="s">
        <v>1833</v>
      </c>
    </row>
    <row r="748" spans="84:85" ht="15" customHeight="1" x14ac:dyDescent="0.2">
      <c r="CF748" s="404" t="s">
        <v>1832</v>
      </c>
      <c r="CG748" s="404" t="s">
        <v>1834</v>
      </c>
    </row>
    <row r="749" spans="84:85" ht="15" customHeight="1" x14ac:dyDescent="0.2">
      <c r="CF749" s="404" t="s">
        <v>1833</v>
      </c>
      <c r="CG749" s="404" t="s">
        <v>1835</v>
      </c>
    </row>
    <row r="750" spans="84:85" ht="15" customHeight="1" x14ac:dyDescent="0.2">
      <c r="CF750" s="404" t="s">
        <v>1834</v>
      </c>
      <c r="CG750" s="404" t="s">
        <v>1836</v>
      </c>
    </row>
    <row r="751" spans="84:85" ht="15" customHeight="1" x14ac:dyDescent="0.2">
      <c r="CF751" s="404" t="s">
        <v>1835</v>
      </c>
      <c r="CG751" s="404" t="s">
        <v>1837</v>
      </c>
    </row>
    <row r="752" spans="84:85" ht="15" customHeight="1" x14ac:dyDescent="0.2">
      <c r="CF752" s="404" t="s">
        <v>1836</v>
      </c>
      <c r="CG752" s="404" t="s">
        <v>1838</v>
      </c>
    </row>
    <row r="753" spans="84:85" ht="15" customHeight="1" x14ac:dyDescent="0.2">
      <c r="CF753" s="404" t="s">
        <v>1837</v>
      </c>
      <c r="CG753" s="404" t="s">
        <v>1839</v>
      </c>
    </row>
    <row r="754" spans="84:85" ht="15" customHeight="1" x14ac:dyDescent="0.2">
      <c r="CF754" s="404" t="s">
        <v>1838</v>
      </c>
      <c r="CG754" s="404" t="s">
        <v>1840</v>
      </c>
    </row>
    <row r="755" spans="84:85" ht="15" customHeight="1" x14ac:dyDescent="0.2">
      <c r="CF755" s="404" t="s">
        <v>1839</v>
      </c>
      <c r="CG755" s="404" t="s">
        <v>1841</v>
      </c>
    </row>
    <row r="756" spans="84:85" ht="15" customHeight="1" x14ac:dyDescent="0.2">
      <c r="CF756" s="404" t="s">
        <v>1840</v>
      </c>
      <c r="CG756" s="404" t="s">
        <v>1842</v>
      </c>
    </row>
    <row r="757" spans="84:85" ht="15" customHeight="1" x14ac:dyDescent="0.2">
      <c r="CF757" s="404" t="s">
        <v>1841</v>
      </c>
      <c r="CG757" s="404" t="s">
        <v>1843</v>
      </c>
    </row>
    <row r="758" spans="84:85" ht="15" customHeight="1" x14ac:dyDescent="0.2">
      <c r="CF758" s="404" t="s">
        <v>1842</v>
      </c>
      <c r="CG758" s="404" t="s">
        <v>1844</v>
      </c>
    </row>
    <row r="759" spans="84:85" ht="15" customHeight="1" x14ac:dyDescent="0.2">
      <c r="CF759" s="404" t="s">
        <v>1843</v>
      </c>
      <c r="CG759" s="404" t="s">
        <v>1845</v>
      </c>
    </row>
    <row r="760" spans="84:85" ht="15" customHeight="1" x14ac:dyDescent="0.2">
      <c r="CF760" s="404" t="s">
        <v>1844</v>
      </c>
      <c r="CG760" s="404" t="s">
        <v>1846</v>
      </c>
    </row>
    <row r="761" spans="84:85" ht="15" customHeight="1" x14ac:dyDescent="0.2">
      <c r="CF761" s="404" t="s">
        <v>1845</v>
      </c>
      <c r="CG761" s="404" t="s">
        <v>1847</v>
      </c>
    </row>
    <row r="762" spans="84:85" ht="15" customHeight="1" x14ac:dyDescent="0.2">
      <c r="CF762" s="404" t="s">
        <v>1846</v>
      </c>
      <c r="CG762" s="404" t="s">
        <v>1848</v>
      </c>
    </row>
    <row r="763" spans="84:85" ht="15" customHeight="1" x14ac:dyDescent="0.2">
      <c r="CF763" s="404" t="s">
        <v>1847</v>
      </c>
      <c r="CG763" s="404" t="s">
        <v>1849</v>
      </c>
    </row>
    <row r="764" spans="84:85" ht="15" customHeight="1" x14ac:dyDescent="0.2">
      <c r="CF764" s="404" t="s">
        <v>1848</v>
      </c>
      <c r="CG764" s="404" t="s">
        <v>1850</v>
      </c>
    </row>
    <row r="765" spans="84:85" ht="15" customHeight="1" x14ac:dyDescent="0.2">
      <c r="CF765" s="404" t="s">
        <v>1849</v>
      </c>
      <c r="CG765" s="404" t="s">
        <v>1851</v>
      </c>
    </row>
    <row r="766" spans="84:85" ht="15" customHeight="1" x14ac:dyDescent="0.2">
      <c r="CF766" s="404" t="s">
        <v>1850</v>
      </c>
      <c r="CG766" s="404" t="s">
        <v>1852</v>
      </c>
    </row>
    <row r="767" spans="84:85" ht="15" customHeight="1" x14ac:dyDescent="0.2">
      <c r="CF767" s="404" t="s">
        <v>1851</v>
      </c>
      <c r="CG767" s="404" t="s">
        <v>1853</v>
      </c>
    </row>
    <row r="768" spans="84:85" ht="15" customHeight="1" x14ac:dyDescent="0.2">
      <c r="CF768" s="404" t="s">
        <v>1852</v>
      </c>
      <c r="CG768" s="404" t="s">
        <v>1854</v>
      </c>
    </row>
    <row r="769" spans="84:85" ht="15" customHeight="1" x14ac:dyDescent="0.2">
      <c r="CF769" s="404" t="s">
        <v>1853</v>
      </c>
      <c r="CG769" s="404" t="s">
        <v>1855</v>
      </c>
    </row>
    <row r="770" spans="84:85" ht="15" customHeight="1" x14ac:dyDescent="0.2">
      <c r="CF770" s="404" t="s">
        <v>1854</v>
      </c>
      <c r="CG770" s="404" t="s">
        <v>1856</v>
      </c>
    </row>
    <row r="771" spans="84:85" ht="15" customHeight="1" x14ac:dyDescent="0.2">
      <c r="CF771" s="404" t="s">
        <v>1855</v>
      </c>
      <c r="CG771" s="404" t="s">
        <v>1857</v>
      </c>
    </row>
    <row r="772" spans="84:85" ht="15" customHeight="1" x14ac:dyDescent="0.2">
      <c r="CF772" s="404" t="s">
        <v>1856</v>
      </c>
      <c r="CG772" s="404" t="s">
        <v>1858</v>
      </c>
    </row>
    <row r="773" spans="84:85" ht="15" customHeight="1" x14ac:dyDescent="0.2">
      <c r="CF773" s="404" t="s">
        <v>1857</v>
      </c>
      <c r="CG773" s="404" t="s">
        <v>1859</v>
      </c>
    </row>
    <row r="774" spans="84:85" ht="15" customHeight="1" x14ac:dyDescent="0.2">
      <c r="CF774" s="404" t="s">
        <v>1858</v>
      </c>
      <c r="CG774" s="404" t="s">
        <v>1860</v>
      </c>
    </row>
    <row r="775" spans="84:85" ht="15" customHeight="1" x14ac:dyDescent="0.2">
      <c r="CF775" s="404" t="s">
        <v>1859</v>
      </c>
      <c r="CG775" s="404" t="s">
        <v>1861</v>
      </c>
    </row>
    <row r="776" spans="84:85" ht="15" customHeight="1" x14ac:dyDescent="0.2">
      <c r="CF776" s="404" t="s">
        <v>1860</v>
      </c>
      <c r="CG776" s="404" t="s">
        <v>1862</v>
      </c>
    </row>
    <row r="777" spans="84:85" ht="15" customHeight="1" x14ac:dyDescent="0.2">
      <c r="CF777" s="404" t="s">
        <v>1861</v>
      </c>
      <c r="CG777" s="404" t="s">
        <v>1863</v>
      </c>
    </row>
    <row r="778" spans="84:85" ht="15" customHeight="1" x14ac:dyDescent="0.2">
      <c r="CF778" s="404" t="s">
        <v>1862</v>
      </c>
      <c r="CG778" s="404" t="s">
        <v>1864</v>
      </c>
    </row>
    <row r="779" spans="84:85" ht="15" customHeight="1" x14ac:dyDescent="0.2">
      <c r="CF779" s="404" t="s">
        <v>1863</v>
      </c>
      <c r="CG779" s="404" t="s">
        <v>1865</v>
      </c>
    </row>
    <row r="780" spans="84:85" ht="15" customHeight="1" x14ac:dyDescent="0.2">
      <c r="CF780" s="404" t="s">
        <v>1864</v>
      </c>
      <c r="CG780" s="404" t="s">
        <v>1866</v>
      </c>
    </row>
    <row r="781" spans="84:85" ht="15" customHeight="1" x14ac:dyDescent="0.2">
      <c r="CF781" s="404" t="s">
        <v>1865</v>
      </c>
      <c r="CG781" s="404" t="s">
        <v>1867</v>
      </c>
    </row>
    <row r="782" spans="84:85" ht="15" customHeight="1" x14ac:dyDescent="0.2">
      <c r="CF782" s="404" t="s">
        <v>1866</v>
      </c>
      <c r="CG782" s="404" t="s">
        <v>1868</v>
      </c>
    </row>
    <row r="783" spans="84:85" ht="15" customHeight="1" x14ac:dyDescent="0.2">
      <c r="CF783" s="404" t="s">
        <v>1867</v>
      </c>
      <c r="CG783" s="404" t="s">
        <v>1869</v>
      </c>
    </row>
    <row r="784" spans="84:85" ht="15" customHeight="1" x14ac:dyDescent="0.2">
      <c r="CF784" s="404" t="s">
        <v>1868</v>
      </c>
      <c r="CG784" s="404" t="s">
        <v>1870</v>
      </c>
    </row>
    <row r="785" spans="84:85" ht="15" customHeight="1" x14ac:dyDescent="0.2">
      <c r="CF785" s="404" t="s">
        <v>1869</v>
      </c>
      <c r="CG785" s="404" t="s">
        <v>1871</v>
      </c>
    </row>
    <row r="786" spans="84:85" ht="15" customHeight="1" x14ac:dyDescent="0.2">
      <c r="CF786" s="404" t="s">
        <v>1870</v>
      </c>
      <c r="CG786" s="404" t="s">
        <v>1872</v>
      </c>
    </row>
    <row r="787" spans="84:85" ht="15" customHeight="1" x14ac:dyDescent="0.2">
      <c r="CF787" s="404" t="s">
        <v>1871</v>
      </c>
      <c r="CG787" s="404" t="s">
        <v>1873</v>
      </c>
    </row>
    <row r="788" spans="84:85" ht="15" customHeight="1" x14ac:dyDescent="0.2">
      <c r="CF788" s="404" t="s">
        <v>1872</v>
      </c>
      <c r="CG788" s="404" t="s">
        <v>1874</v>
      </c>
    </row>
    <row r="789" spans="84:85" ht="15" customHeight="1" x14ac:dyDescent="0.2">
      <c r="CF789" s="404" t="s">
        <v>1873</v>
      </c>
      <c r="CG789" s="404" t="s">
        <v>1004</v>
      </c>
    </row>
    <row r="790" spans="84:85" ht="15" customHeight="1" x14ac:dyDescent="0.2">
      <c r="CF790" s="404" t="s">
        <v>1874</v>
      </c>
      <c r="CG790" s="404" t="s">
        <v>1875</v>
      </c>
    </row>
    <row r="791" spans="84:85" ht="15" customHeight="1" x14ac:dyDescent="0.2">
      <c r="CF791" s="404" t="s">
        <v>1004</v>
      </c>
      <c r="CG791" s="404" t="s">
        <v>1876</v>
      </c>
    </row>
    <row r="792" spans="84:85" ht="15" customHeight="1" x14ac:dyDescent="0.2">
      <c r="CF792" s="404" t="s">
        <v>1875</v>
      </c>
      <c r="CG792" s="404" t="s">
        <v>1877</v>
      </c>
    </row>
    <row r="793" spans="84:85" ht="15" customHeight="1" x14ac:dyDescent="0.2">
      <c r="CF793" s="404" t="s">
        <v>1876</v>
      </c>
      <c r="CG793" s="404" t="s">
        <v>1878</v>
      </c>
    </row>
    <row r="794" spans="84:85" ht="15" customHeight="1" x14ac:dyDescent="0.2">
      <c r="CF794" s="404" t="s">
        <v>1877</v>
      </c>
      <c r="CG794" s="404" t="s">
        <v>1879</v>
      </c>
    </row>
    <row r="795" spans="84:85" ht="15" customHeight="1" x14ac:dyDescent="0.2">
      <c r="CF795" s="404" t="s">
        <v>1878</v>
      </c>
      <c r="CG795" s="404" t="s">
        <v>1880</v>
      </c>
    </row>
    <row r="796" spans="84:85" ht="15" customHeight="1" x14ac:dyDescent="0.2">
      <c r="CF796" s="404" t="s">
        <v>1879</v>
      </c>
      <c r="CG796" s="404" t="s">
        <v>1881</v>
      </c>
    </row>
    <row r="797" spans="84:85" ht="15" customHeight="1" x14ac:dyDescent="0.2">
      <c r="CF797" s="404" t="s">
        <v>1880</v>
      </c>
      <c r="CG797" s="404" t="s">
        <v>1882</v>
      </c>
    </row>
    <row r="798" spans="84:85" ht="15" customHeight="1" x14ac:dyDescent="0.2">
      <c r="CF798" s="404" t="s">
        <v>1881</v>
      </c>
      <c r="CG798" s="404" t="s">
        <v>1883</v>
      </c>
    </row>
    <row r="799" spans="84:85" ht="15" customHeight="1" x14ac:dyDescent="0.2">
      <c r="CF799" s="404" t="s">
        <v>1882</v>
      </c>
      <c r="CG799" s="404" t="s">
        <v>1884</v>
      </c>
    </row>
    <row r="800" spans="84:85" ht="15" customHeight="1" x14ac:dyDescent="0.2">
      <c r="CF800" s="404" t="s">
        <v>1883</v>
      </c>
      <c r="CG800" s="404" t="s">
        <v>1885</v>
      </c>
    </row>
    <row r="801" spans="84:85" ht="15" customHeight="1" x14ac:dyDescent="0.2">
      <c r="CF801" s="404" t="s">
        <v>1884</v>
      </c>
      <c r="CG801" s="404" t="s">
        <v>1886</v>
      </c>
    </row>
    <row r="802" spans="84:85" ht="15" customHeight="1" x14ac:dyDescent="0.2">
      <c r="CF802" s="404" t="s">
        <v>1885</v>
      </c>
      <c r="CG802" s="404" t="s">
        <v>1887</v>
      </c>
    </row>
    <row r="803" spans="84:85" ht="15" customHeight="1" x14ac:dyDescent="0.2">
      <c r="CF803" s="404" t="s">
        <v>1886</v>
      </c>
      <c r="CG803" s="404" t="s">
        <v>1888</v>
      </c>
    </row>
    <row r="804" spans="84:85" ht="15" customHeight="1" x14ac:dyDescent="0.2">
      <c r="CF804" s="404" t="s">
        <v>1887</v>
      </c>
      <c r="CG804" s="404" t="s">
        <v>1889</v>
      </c>
    </row>
    <row r="805" spans="84:85" ht="15" customHeight="1" x14ac:dyDescent="0.2">
      <c r="CF805" s="404" t="s">
        <v>1888</v>
      </c>
      <c r="CG805" s="404" t="s">
        <v>1890</v>
      </c>
    </row>
    <row r="806" spans="84:85" ht="15" customHeight="1" x14ac:dyDescent="0.2">
      <c r="CF806" s="404" t="s">
        <v>1889</v>
      </c>
      <c r="CG806" s="404" t="s">
        <v>1891</v>
      </c>
    </row>
    <row r="807" spans="84:85" ht="15" customHeight="1" x14ac:dyDescent="0.2">
      <c r="CF807" s="404" t="s">
        <v>1890</v>
      </c>
      <c r="CG807" s="404" t="s">
        <v>1892</v>
      </c>
    </row>
    <row r="808" spans="84:85" ht="15" customHeight="1" x14ac:dyDescent="0.2">
      <c r="CF808" s="404" t="s">
        <v>1891</v>
      </c>
      <c r="CG808" s="404" t="s">
        <v>1893</v>
      </c>
    </row>
    <row r="809" spans="84:85" ht="15" customHeight="1" x14ac:dyDescent="0.2">
      <c r="CF809" s="404" t="s">
        <v>1892</v>
      </c>
      <c r="CG809" s="404" t="s">
        <v>1894</v>
      </c>
    </row>
    <row r="810" spans="84:85" ht="15" customHeight="1" x14ac:dyDescent="0.2">
      <c r="CF810" s="404" t="s">
        <v>1893</v>
      </c>
      <c r="CG810" s="404" t="s">
        <v>1895</v>
      </c>
    </row>
    <row r="811" spans="84:85" ht="15" customHeight="1" x14ac:dyDescent="0.2">
      <c r="CF811" s="404" t="s">
        <v>1894</v>
      </c>
      <c r="CG811" s="404" t="s">
        <v>1896</v>
      </c>
    </row>
    <row r="812" spans="84:85" ht="15" customHeight="1" x14ac:dyDescent="0.2">
      <c r="CF812" s="404" t="s">
        <v>1895</v>
      </c>
      <c r="CG812" s="404" t="s">
        <v>1897</v>
      </c>
    </row>
    <row r="813" spans="84:85" ht="15" customHeight="1" x14ac:dyDescent="0.2">
      <c r="CF813" s="404" t="s">
        <v>1896</v>
      </c>
      <c r="CG813" s="404" t="s">
        <v>1898</v>
      </c>
    </row>
    <row r="814" spans="84:85" ht="15" customHeight="1" x14ac:dyDescent="0.2">
      <c r="CF814" s="404" t="s">
        <v>1897</v>
      </c>
      <c r="CG814" s="404" t="s">
        <v>1899</v>
      </c>
    </row>
    <row r="815" spans="84:85" ht="15" customHeight="1" x14ac:dyDescent="0.2">
      <c r="CF815" s="404" t="s">
        <v>1898</v>
      </c>
      <c r="CG815" s="404" t="s">
        <v>1900</v>
      </c>
    </row>
    <row r="816" spans="84:85" ht="15" customHeight="1" x14ac:dyDescent="0.2">
      <c r="CF816" s="404" t="s">
        <v>1899</v>
      </c>
      <c r="CG816" s="404" t="s">
        <v>1901</v>
      </c>
    </row>
    <row r="817" spans="84:85" ht="15" customHeight="1" x14ac:dyDescent="0.2">
      <c r="CF817" s="404" t="s">
        <v>1900</v>
      </c>
      <c r="CG817" s="404" t="s">
        <v>1902</v>
      </c>
    </row>
    <row r="818" spans="84:85" ht="15" customHeight="1" x14ac:dyDescent="0.2">
      <c r="CF818" s="404" t="s">
        <v>1901</v>
      </c>
      <c r="CG818" s="404" t="s">
        <v>1903</v>
      </c>
    </row>
    <row r="819" spans="84:85" ht="15" customHeight="1" x14ac:dyDescent="0.2">
      <c r="CF819" s="404" t="s">
        <v>1902</v>
      </c>
      <c r="CG819" s="404" t="s">
        <v>1904</v>
      </c>
    </row>
    <row r="820" spans="84:85" ht="15" customHeight="1" x14ac:dyDescent="0.2">
      <c r="CF820" s="404" t="s">
        <v>1903</v>
      </c>
      <c r="CG820" s="404" t="s">
        <v>1905</v>
      </c>
    </row>
    <row r="821" spans="84:85" ht="15" customHeight="1" x14ac:dyDescent="0.2">
      <c r="CF821" s="404" t="s">
        <v>1904</v>
      </c>
      <c r="CG821" s="404" t="s">
        <v>1906</v>
      </c>
    </row>
    <row r="822" spans="84:85" ht="15" customHeight="1" x14ac:dyDescent="0.2">
      <c r="CF822" s="404" t="s">
        <v>1905</v>
      </c>
      <c r="CG822" s="404" t="s">
        <v>1907</v>
      </c>
    </row>
    <row r="823" spans="84:85" ht="15" customHeight="1" x14ac:dyDescent="0.2">
      <c r="CF823" s="404" t="s">
        <v>1906</v>
      </c>
      <c r="CG823" s="404" t="s">
        <v>1908</v>
      </c>
    </row>
    <row r="824" spans="84:85" ht="15" customHeight="1" x14ac:dyDescent="0.2">
      <c r="CF824" s="404" t="s">
        <v>1907</v>
      </c>
      <c r="CG824" s="404" t="s">
        <v>1909</v>
      </c>
    </row>
    <row r="825" spans="84:85" ht="15" customHeight="1" x14ac:dyDescent="0.2">
      <c r="CF825" s="404" t="s">
        <v>1908</v>
      </c>
      <c r="CG825" s="404" t="s">
        <v>1910</v>
      </c>
    </row>
    <row r="826" spans="84:85" ht="15" customHeight="1" x14ac:dyDescent="0.2">
      <c r="CF826" s="404" t="s">
        <v>1909</v>
      </c>
      <c r="CG826" s="404" t="s">
        <v>1911</v>
      </c>
    </row>
    <row r="827" spans="84:85" ht="15" customHeight="1" x14ac:dyDescent="0.2">
      <c r="CF827" s="404" t="s">
        <v>1910</v>
      </c>
      <c r="CG827" s="404" t="s">
        <v>1912</v>
      </c>
    </row>
    <row r="828" spans="84:85" ht="15" customHeight="1" x14ac:dyDescent="0.2">
      <c r="CF828" s="404" t="s">
        <v>1911</v>
      </c>
      <c r="CG828" s="404" t="s">
        <v>1913</v>
      </c>
    </row>
    <row r="829" spans="84:85" ht="15" customHeight="1" x14ac:dyDescent="0.2">
      <c r="CF829" s="404" t="s">
        <v>1912</v>
      </c>
      <c r="CG829" s="404" t="s">
        <v>1914</v>
      </c>
    </row>
    <row r="830" spans="84:85" ht="15" customHeight="1" x14ac:dyDescent="0.2">
      <c r="CF830" s="404" t="s">
        <v>1913</v>
      </c>
      <c r="CG830" s="404" t="s">
        <v>1915</v>
      </c>
    </row>
    <row r="831" spans="84:85" ht="15" customHeight="1" x14ac:dyDescent="0.2">
      <c r="CF831" s="404" t="s">
        <v>1914</v>
      </c>
      <c r="CG831" s="404" t="s">
        <v>1916</v>
      </c>
    </row>
    <row r="832" spans="84:85" ht="15" customHeight="1" x14ac:dyDescent="0.2">
      <c r="CF832" s="404" t="s">
        <v>1915</v>
      </c>
      <c r="CG832" s="404" t="s">
        <v>1917</v>
      </c>
    </row>
    <row r="833" spans="84:85" ht="15" customHeight="1" x14ac:dyDescent="0.2">
      <c r="CF833" s="404" t="s">
        <v>1916</v>
      </c>
      <c r="CG833" s="404" t="s">
        <v>1918</v>
      </c>
    </row>
    <row r="834" spans="84:85" ht="15" customHeight="1" x14ac:dyDescent="0.2">
      <c r="CF834" s="404" t="s">
        <v>1917</v>
      </c>
      <c r="CG834" s="404" t="s">
        <v>1919</v>
      </c>
    </row>
    <row r="835" spans="84:85" ht="15" customHeight="1" x14ac:dyDescent="0.2">
      <c r="CF835" s="404" t="s">
        <v>1918</v>
      </c>
      <c r="CG835" s="404" t="s">
        <v>1920</v>
      </c>
    </row>
    <row r="836" spans="84:85" ht="15" customHeight="1" x14ac:dyDescent="0.2">
      <c r="CF836" s="404" t="s">
        <v>1919</v>
      </c>
      <c r="CG836" s="404" t="s">
        <v>1921</v>
      </c>
    </row>
    <row r="837" spans="84:85" ht="15" customHeight="1" x14ac:dyDescent="0.2">
      <c r="CF837" s="404" t="s">
        <v>1920</v>
      </c>
      <c r="CG837" s="404" t="s">
        <v>1922</v>
      </c>
    </row>
    <row r="838" spans="84:85" ht="15" customHeight="1" x14ac:dyDescent="0.2">
      <c r="CF838" s="404" t="s">
        <v>1921</v>
      </c>
      <c r="CG838" s="404" t="s">
        <v>1923</v>
      </c>
    </row>
    <row r="839" spans="84:85" ht="15" customHeight="1" x14ac:dyDescent="0.2">
      <c r="CF839" s="404" t="s">
        <v>1922</v>
      </c>
      <c r="CG839" s="404" t="s">
        <v>1924</v>
      </c>
    </row>
    <row r="840" spans="84:85" ht="15" customHeight="1" x14ac:dyDescent="0.2">
      <c r="CF840" s="404" t="s">
        <v>1923</v>
      </c>
      <c r="CG840" s="404" t="s">
        <v>1925</v>
      </c>
    </row>
    <row r="841" spans="84:85" ht="15" customHeight="1" x14ac:dyDescent="0.2">
      <c r="CF841" s="404" t="s">
        <v>1924</v>
      </c>
      <c r="CG841" s="404" t="s">
        <v>1926</v>
      </c>
    </row>
    <row r="842" spans="84:85" ht="15" customHeight="1" x14ac:dyDescent="0.2">
      <c r="CF842" s="404" t="s">
        <v>1925</v>
      </c>
      <c r="CG842" s="404" t="s">
        <v>1927</v>
      </c>
    </row>
    <row r="843" spans="84:85" ht="15" customHeight="1" x14ac:dyDescent="0.2">
      <c r="CF843" s="404" t="s">
        <v>1926</v>
      </c>
      <c r="CG843" s="404" t="s">
        <v>1928</v>
      </c>
    </row>
    <row r="844" spans="84:85" ht="15" customHeight="1" x14ac:dyDescent="0.2">
      <c r="CF844" s="404" t="s">
        <v>1927</v>
      </c>
      <c r="CG844" s="404" t="s">
        <v>1929</v>
      </c>
    </row>
    <row r="845" spans="84:85" ht="15" customHeight="1" x14ac:dyDescent="0.2">
      <c r="CF845" s="404" t="s">
        <v>1928</v>
      </c>
      <c r="CG845" s="404" t="s">
        <v>1930</v>
      </c>
    </row>
    <row r="846" spans="84:85" ht="15" customHeight="1" x14ac:dyDescent="0.2">
      <c r="CF846" s="404" t="s">
        <v>1929</v>
      </c>
      <c r="CG846" s="404" t="s">
        <v>1931</v>
      </c>
    </row>
    <row r="847" spans="84:85" ht="15" customHeight="1" x14ac:dyDescent="0.2">
      <c r="CF847" s="404" t="s">
        <v>1930</v>
      </c>
      <c r="CG847" s="404" t="s">
        <v>1932</v>
      </c>
    </row>
    <row r="848" spans="84:85" ht="15" customHeight="1" x14ac:dyDescent="0.2">
      <c r="CF848" s="404" t="s">
        <v>1931</v>
      </c>
      <c r="CG848" s="404" t="s">
        <v>1933</v>
      </c>
    </row>
    <row r="849" spans="84:85" ht="15" customHeight="1" x14ac:dyDescent="0.2">
      <c r="CF849" s="404" t="s">
        <v>1932</v>
      </c>
      <c r="CG849" s="404" t="s">
        <v>1934</v>
      </c>
    </row>
    <row r="850" spans="84:85" ht="15" customHeight="1" x14ac:dyDescent="0.2">
      <c r="CF850" s="404" t="s">
        <v>1933</v>
      </c>
      <c r="CG850" s="404" t="s">
        <v>1935</v>
      </c>
    </row>
    <row r="851" spans="84:85" ht="15" customHeight="1" x14ac:dyDescent="0.2">
      <c r="CF851" s="404" t="s">
        <v>1934</v>
      </c>
      <c r="CG851" s="404" t="s">
        <v>1936</v>
      </c>
    </row>
    <row r="852" spans="84:85" ht="15" customHeight="1" x14ac:dyDescent="0.2">
      <c r="CF852" s="404" t="s">
        <v>1935</v>
      </c>
      <c r="CG852" s="404" t="s">
        <v>1004</v>
      </c>
    </row>
    <row r="853" spans="84:85" ht="15" customHeight="1" x14ac:dyDescent="0.2">
      <c r="CF853" s="404" t="s">
        <v>1936</v>
      </c>
      <c r="CG853" s="404" t="s">
        <v>1937</v>
      </c>
    </row>
    <row r="854" spans="84:85" ht="15" customHeight="1" x14ac:dyDescent="0.2">
      <c r="CF854" s="404" t="s">
        <v>1004</v>
      </c>
      <c r="CG854" s="404" t="s">
        <v>1938</v>
      </c>
    </row>
    <row r="855" spans="84:85" ht="15" customHeight="1" x14ac:dyDescent="0.2">
      <c r="CF855" s="404" t="s">
        <v>1937</v>
      </c>
      <c r="CG855" s="404" t="s">
        <v>1939</v>
      </c>
    </row>
    <row r="856" spans="84:85" ht="15" customHeight="1" x14ac:dyDescent="0.2">
      <c r="CF856" s="404" t="s">
        <v>1938</v>
      </c>
      <c r="CG856" s="404" t="s">
        <v>1940</v>
      </c>
    </row>
    <row r="857" spans="84:85" ht="15" customHeight="1" x14ac:dyDescent="0.2">
      <c r="CF857" s="404" t="s">
        <v>1939</v>
      </c>
      <c r="CG857" s="404" t="s">
        <v>1941</v>
      </c>
    </row>
    <row r="858" spans="84:85" ht="15" customHeight="1" x14ac:dyDescent="0.2">
      <c r="CF858" s="404" t="s">
        <v>1940</v>
      </c>
      <c r="CG858" s="404" t="s">
        <v>1942</v>
      </c>
    </row>
    <row r="859" spans="84:85" ht="15" customHeight="1" x14ac:dyDescent="0.2">
      <c r="CF859" s="404" t="s">
        <v>1941</v>
      </c>
      <c r="CG859" s="404" t="s">
        <v>1943</v>
      </c>
    </row>
    <row r="860" spans="84:85" ht="15" customHeight="1" x14ac:dyDescent="0.2">
      <c r="CF860" s="404" t="s">
        <v>1942</v>
      </c>
      <c r="CG860" s="404" t="s">
        <v>1944</v>
      </c>
    </row>
    <row r="861" spans="84:85" ht="15" customHeight="1" x14ac:dyDescent="0.2">
      <c r="CF861" s="404" t="s">
        <v>1943</v>
      </c>
      <c r="CG861" s="404" t="s">
        <v>1945</v>
      </c>
    </row>
    <row r="862" spans="84:85" ht="15" customHeight="1" x14ac:dyDescent="0.2">
      <c r="CF862" s="404" t="s">
        <v>1944</v>
      </c>
      <c r="CG862" s="404" t="s">
        <v>1946</v>
      </c>
    </row>
    <row r="863" spans="84:85" ht="15" customHeight="1" x14ac:dyDescent="0.2">
      <c r="CF863" s="404" t="s">
        <v>1945</v>
      </c>
      <c r="CG863" s="404" t="s">
        <v>1947</v>
      </c>
    </row>
    <row r="864" spans="84:85" ht="15" customHeight="1" x14ac:dyDescent="0.2">
      <c r="CF864" s="404" t="s">
        <v>1946</v>
      </c>
      <c r="CG864" s="404" t="s">
        <v>1948</v>
      </c>
    </row>
    <row r="865" spans="84:85" ht="15" customHeight="1" x14ac:dyDescent="0.2">
      <c r="CF865" s="404" t="s">
        <v>1947</v>
      </c>
      <c r="CG865" s="404" t="s">
        <v>1949</v>
      </c>
    </row>
    <row r="866" spans="84:85" ht="15" customHeight="1" x14ac:dyDescent="0.2">
      <c r="CF866" s="404" t="s">
        <v>1948</v>
      </c>
      <c r="CG866" s="404" t="s">
        <v>1950</v>
      </c>
    </row>
    <row r="867" spans="84:85" ht="15" customHeight="1" x14ac:dyDescent="0.2">
      <c r="CF867" s="404" t="s">
        <v>1949</v>
      </c>
      <c r="CG867" s="404" t="s">
        <v>1951</v>
      </c>
    </row>
    <row r="868" spans="84:85" ht="15" customHeight="1" x14ac:dyDescent="0.2">
      <c r="CF868" s="404" t="s">
        <v>1950</v>
      </c>
      <c r="CG868" s="404" t="s">
        <v>1952</v>
      </c>
    </row>
    <row r="869" spans="84:85" ht="15" customHeight="1" x14ac:dyDescent="0.2">
      <c r="CF869" s="404" t="s">
        <v>1951</v>
      </c>
      <c r="CG869" s="404" t="s">
        <v>1953</v>
      </c>
    </row>
    <row r="870" spans="84:85" ht="15" customHeight="1" x14ac:dyDescent="0.2">
      <c r="CF870" s="404" t="s">
        <v>1952</v>
      </c>
      <c r="CG870" s="404" t="s">
        <v>1954</v>
      </c>
    </row>
    <row r="871" spans="84:85" ht="15" customHeight="1" x14ac:dyDescent="0.2">
      <c r="CF871" s="404" t="s">
        <v>1953</v>
      </c>
      <c r="CG871" s="404" t="s">
        <v>1955</v>
      </c>
    </row>
    <row r="872" spans="84:85" ht="15" customHeight="1" x14ac:dyDescent="0.2">
      <c r="CF872" s="404" t="s">
        <v>1954</v>
      </c>
      <c r="CG872" s="404" t="s">
        <v>1956</v>
      </c>
    </row>
    <row r="873" spans="84:85" ht="15" customHeight="1" x14ac:dyDescent="0.2">
      <c r="CF873" s="404" t="s">
        <v>1955</v>
      </c>
      <c r="CG873" s="404" t="s">
        <v>1957</v>
      </c>
    </row>
    <row r="874" spans="84:85" ht="15" customHeight="1" x14ac:dyDescent="0.2">
      <c r="CF874" s="404" t="s">
        <v>1956</v>
      </c>
      <c r="CG874" s="404" t="s">
        <v>1958</v>
      </c>
    </row>
    <row r="875" spans="84:85" ht="15" customHeight="1" x14ac:dyDescent="0.2">
      <c r="CF875" s="404" t="s">
        <v>1957</v>
      </c>
      <c r="CG875" s="404" t="s">
        <v>1959</v>
      </c>
    </row>
    <row r="876" spans="84:85" ht="15" customHeight="1" x14ac:dyDescent="0.2">
      <c r="CF876" s="404" t="s">
        <v>1958</v>
      </c>
      <c r="CG876" s="404" t="s">
        <v>1960</v>
      </c>
    </row>
    <row r="877" spans="84:85" ht="15" customHeight="1" x14ac:dyDescent="0.2">
      <c r="CF877" s="404" t="s">
        <v>1959</v>
      </c>
      <c r="CG877" s="404" t="s">
        <v>1961</v>
      </c>
    </row>
    <row r="878" spans="84:85" ht="15" customHeight="1" x14ac:dyDescent="0.2">
      <c r="CF878" s="404" t="s">
        <v>1960</v>
      </c>
      <c r="CG878" s="404" t="s">
        <v>1962</v>
      </c>
    </row>
    <row r="879" spans="84:85" ht="15" customHeight="1" x14ac:dyDescent="0.2">
      <c r="CF879" s="404" t="s">
        <v>1961</v>
      </c>
      <c r="CG879" s="404" t="s">
        <v>1963</v>
      </c>
    </row>
    <row r="880" spans="84:85" ht="15" customHeight="1" x14ac:dyDescent="0.2">
      <c r="CF880" s="404" t="s">
        <v>1962</v>
      </c>
      <c r="CG880" s="404" t="s">
        <v>1964</v>
      </c>
    </row>
    <row r="881" spans="84:85" ht="15" customHeight="1" x14ac:dyDescent="0.2">
      <c r="CF881" s="404" t="s">
        <v>1963</v>
      </c>
      <c r="CG881" s="404" t="s">
        <v>1965</v>
      </c>
    </row>
    <row r="882" spans="84:85" ht="15" customHeight="1" x14ac:dyDescent="0.2">
      <c r="CF882" s="404" t="s">
        <v>1964</v>
      </c>
      <c r="CG882" s="404" t="s">
        <v>1966</v>
      </c>
    </row>
    <row r="883" spans="84:85" ht="15" customHeight="1" x14ac:dyDescent="0.2">
      <c r="CF883" s="404" t="s">
        <v>1965</v>
      </c>
      <c r="CG883" s="404" t="s">
        <v>1967</v>
      </c>
    </row>
    <row r="884" spans="84:85" ht="15" customHeight="1" x14ac:dyDescent="0.2">
      <c r="CF884" s="404" t="s">
        <v>1966</v>
      </c>
      <c r="CG884" s="404" t="s">
        <v>1968</v>
      </c>
    </row>
    <row r="885" spans="84:85" ht="15" customHeight="1" x14ac:dyDescent="0.2">
      <c r="CF885" s="404" t="s">
        <v>1967</v>
      </c>
      <c r="CG885" s="404" t="s">
        <v>1969</v>
      </c>
    </row>
    <row r="886" spans="84:85" ht="15" customHeight="1" x14ac:dyDescent="0.2">
      <c r="CF886" s="404" t="s">
        <v>1968</v>
      </c>
      <c r="CG886" s="404" t="s">
        <v>1970</v>
      </c>
    </row>
    <row r="887" spans="84:85" ht="15" customHeight="1" x14ac:dyDescent="0.2">
      <c r="CF887" s="404" t="s">
        <v>1969</v>
      </c>
      <c r="CG887" s="404" t="s">
        <v>1971</v>
      </c>
    </row>
    <row r="888" spans="84:85" ht="15" customHeight="1" x14ac:dyDescent="0.2">
      <c r="CF888" s="404" t="s">
        <v>1970</v>
      </c>
      <c r="CG888" s="404" t="s">
        <v>1972</v>
      </c>
    </row>
    <row r="889" spans="84:85" ht="15" customHeight="1" x14ac:dyDescent="0.2">
      <c r="CF889" s="404" t="s">
        <v>1971</v>
      </c>
      <c r="CG889" s="404" t="s">
        <v>1973</v>
      </c>
    </row>
    <row r="890" spans="84:85" ht="15" customHeight="1" x14ac:dyDescent="0.2">
      <c r="CF890" s="404" t="s">
        <v>1972</v>
      </c>
      <c r="CG890" s="404" t="s">
        <v>1974</v>
      </c>
    </row>
    <row r="891" spans="84:85" ht="15" customHeight="1" x14ac:dyDescent="0.2">
      <c r="CF891" s="404" t="s">
        <v>1973</v>
      </c>
      <c r="CG891" s="404" t="s">
        <v>1975</v>
      </c>
    </row>
    <row r="892" spans="84:85" ht="15" customHeight="1" x14ac:dyDescent="0.2">
      <c r="CF892" s="404" t="s">
        <v>1974</v>
      </c>
      <c r="CG892" s="404" t="s">
        <v>1004</v>
      </c>
    </row>
    <row r="893" spans="84:85" ht="15" customHeight="1" x14ac:dyDescent="0.2">
      <c r="CF893" s="404" t="s">
        <v>1975</v>
      </c>
      <c r="CG893" s="404" t="s">
        <v>1976</v>
      </c>
    </row>
    <row r="894" spans="84:85" ht="15" customHeight="1" x14ac:dyDescent="0.2">
      <c r="CF894" s="404" t="s">
        <v>1004</v>
      </c>
      <c r="CG894" s="404" t="s">
        <v>1977</v>
      </c>
    </row>
    <row r="895" spans="84:85" ht="15" customHeight="1" x14ac:dyDescent="0.2">
      <c r="CF895" s="404" t="s">
        <v>1976</v>
      </c>
      <c r="CG895" s="404" t="s">
        <v>1978</v>
      </c>
    </row>
    <row r="896" spans="84:85" ht="15" customHeight="1" x14ac:dyDescent="0.2">
      <c r="CF896" s="404" t="s">
        <v>1977</v>
      </c>
      <c r="CG896" s="404" t="s">
        <v>1979</v>
      </c>
    </row>
    <row r="897" spans="84:85" ht="15" customHeight="1" x14ac:dyDescent="0.2">
      <c r="CF897" s="404" t="s">
        <v>1978</v>
      </c>
      <c r="CG897" s="404" t="s">
        <v>1980</v>
      </c>
    </row>
    <row r="898" spans="84:85" ht="15" customHeight="1" x14ac:dyDescent="0.2">
      <c r="CF898" s="404" t="s">
        <v>1979</v>
      </c>
      <c r="CG898" s="404" t="s">
        <v>1981</v>
      </c>
    </row>
    <row r="899" spans="84:85" ht="15" customHeight="1" x14ac:dyDescent="0.2">
      <c r="CF899" s="404" t="s">
        <v>1980</v>
      </c>
      <c r="CG899" s="404" t="s">
        <v>1982</v>
      </c>
    </row>
    <row r="900" spans="84:85" ht="15" customHeight="1" x14ac:dyDescent="0.2">
      <c r="CF900" s="404" t="s">
        <v>1981</v>
      </c>
      <c r="CG900" s="404" t="s">
        <v>1983</v>
      </c>
    </row>
    <row r="901" spans="84:85" ht="15" customHeight="1" x14ac:dyDescent="0.2">
      <c r="CF901" s="404" t="s">
        <v>1982</v>
      </c>
      <c r="CG901" s="404" t="s">
        <v>1984</v>
      </c>
    </row>
    <row r="902" spans="84:85" ht="15" customHeight="1" x14ac:dyDescent="0.2">
      <c r="CF902" s="404" t="s">
        <v>1983</v>
      </c>
      <c r="CG902" s="404" t="s">
        <v>1985</v>
      </c>
    </row>
    <row r="903" spans="84:85" ht="15" customHeight="1" x14ac:dyDescent="0.2">
      <c r="CF903" s="404" t="s">
        <v>1984</v>
      </c>
      <c r="CG903" s="404" t="s">
        <v>1986</v>
      </c>
    </row>
    <row r="904" spans="84:85" ht="15" customHeight="1" x14ac:dyDescent="0.2">
      <c r="CF904" s="404" t="s">
        <v>1985</v>
      </c>
      <c r="CG904" s="404" t="s">
        <v>1987</v>
      </c>
    </row>
    <row r="905" spans="84:85" ht="15" customHeight="1" x14ac:dyDescent="0.2">
      <c r="CF905" s="404" t="s">
        <v>1986</v>
      </c>
      <c r="CG905" s="404" t="s">
        <v>1988</v>
      </c>
    </row>
    <row r="906" spans="84:85" ht="15" customHeight="1" x14ac:dyDescent="0.2">
      <c r="CF906" s="404" t="s">
        <v>1987</v>
      </c>
      <c r="CG906" s="404" t="s">
        <v>1989</v>
      </c>
    </row>
    <row r="907" spans="84:85" ht="15" customHeight="1" x14ac:dyDescent="0.2">
      <c r="CF907" s="404" t="s">
        <v>1988</v>
      </c>
      <c r="CG907" s="404" t="s">
        <v>1990</v>
      </c>
    </row>
    <row r="908" spans="84:85" ht="15" customHeight="1" x14ac:dyDescent="0.2">
      <c r="CF908" s="404" t="s">
        <v>1989</v>
      </c>
      <c r="CG908" s="404" t="s">
        <v>1991</v>
      </c>
    </row>
    <row r="909" spans="84:85" ht="15" customHeight="1" x14ac:dyDescent="0.2">
      <c r="CF909" s="404" t="s">
        <v>1990</v>
      </c>
      <c r="CG909" s="404" t="s">
        <v>1004</v>
      </c>
    </row>
    <row r="910" spans="84:85" ht="15" customHeight="1" x14ac:dyDescent="0.2">
      <c r="CF910" s="404" t="s">
        <v>1991</v>
      </c>
      <c r="CG910" s="404" t="s">
        <v>1992</v>
      </c>
    </row>
    <row r="911" spans="84:85" ht="15" customHeight="1" x14ac:dyDescent="0.2">
      <c r="CF911" s="404" t="s">
        <v>1004</v>
      </c>
      <c r="CG911" s="404" t="s">
        <v>1993</v>
      </c>
    </row>
    <row r="912" spans="84:85" ht="15" customHeight="1" x14ac:dyDescent="0.2">
      <c r="CF912" s="404" t="s">
        <v>1992</v>
      </c>
      <c r="CG912" s="404" t="s">
        <v>1994</v>
      </c>
    </row>
    <row r="913" spans="84:85" ht="15" customHeight="1" x14ac:dyDescent="0.2">
      <c r="CF913" s="404" t="s">
        <v>1993</v>
      </c>
      <c r="CG913" s="404" t="s">
        <v>1995</v>
      </c>
    </row>
    <row r="914" spans="84:85" ht="15" customHeight="1" x14ac:dyDescent="0.2">
      <c r="CF914" s="404" t="s">
        <v>1994</v>
      </c>
      <c r="CG914" s="404" t="s">
        <v>1996</v>
      </c>
    </row>
    <row r="915" spans="84:85" ht="15" customHeight="1" x14ac:dyDescent="0.2">
      <c r="CF915" s="404" t="s">
        <v>1995</v>
      </c>
      <c r="CG915" s="404" t="s">
        <v>1997</v>
      </c>
    </row>
    <row r="916" spans="84:85" ht="15" customHeight="1" x14ac:dyDescent="0.2">
      <c r="CF916" s="404" t="s">
        <v>1996</v>
      </c>
      <c r="CG916" s="404" t="s">
        <v>1998</v>
      </c>
    </row>
    <row r="917" spans="84:85" ht="15" customHeight="1" x14ac:dyDescent="0.2">
      <c r="CF917" s="404" t="s">
        <v>1997</v>
      </c>
      <c r="CG917" s="404" t="s">
        <v>1999</v>
      </c>
    </row>
    <row r="918" spans="84:85" ht="15" customHeight="1" x14ac:dyDescent="0.2">
      <c r="CF918" s="404" t="s">
        <v>1998</v>
      </c>
      <c r="CG918" s="404" t="s">
        <v>2000</v>
      </c>
    </row>
    <row r="919" spans="84:85" ht="15" customHeight="1" x14ac:dyDescent="0.2">
      <c r="CF919" s="404" t="s">
        <v>1999</v>
      </c>
      <c r="CG919" s="404" t="s">
        <v>2001</v>
      </c>
    </row>
    <row r="920" spans="84:85" ht="15" customHeight="1" x14ac:dyDescent="0.2">
      <c r="CF920" s="404" t="s">
        <v>2000</v>
      </c>
      <c r="CG920" s="404" t="s">
        <v>2002</v>
      </c>
    </row>
    <row r="921" spans="84:85" ht="15" customHeight="1" x14ac:dyDescent="0.2">
      <c r="CF921" s="404" t="s">
        <v>2001</v>
      </c>
      <c r="CG921" s="404" t="s">
        <v>2003</v>
      </c>
    </row>
    <row r="922" spans="84:85" ht="15" customHeight="1" x14ac:dyDescent="0.2">
      <c r="CF922" s="404" t="s">
        <v>2002</v>
      </c>
      <c r="CG922" s="404" t="s">
        <v>2004</v>
      </c>
    </row>
    <row r="923" spans="84:85" ht="15" customHeight="1" x14ac:dyDescent="0.2">
      <c r="CF923" s="404" t="s">
        <v>2003</v>
      </c>
      <c r="CG923" s="404" t="s">
        <v>2005</v>
      </c>
    </row>
    <row r="924" spans="84:85" ht="15" customHeight="1" x14ac:dyDescent="0.2">
      <c r="CF924" s="404" t="s">
        <v>2004</v>
      </c>
      <c r="CG924" s="404" t="s">
        <v>2006</v>
      </c>
    </row>
    <row r="925" spans="84:85" ht="15" customHeight="1" x14ac:dyDescent="0.2">
      <c r="CF925" s="404" t="s">
        <v>2005</v>
      </c>
      <c r="CG925" s="404" t="s">
        <v>2007</v>
      </c>
    </row>
    <row r="926" spans="84:85" ht="15" customHeight="1" x14ac:dyDescent="0.2">
      <c r="CF926" s="404" t="s">
        <v>2006</v>
      </c>
      <c r="CG926" s="404" t="s">
        <v>2008</v>
      </c>
    </row>
    <row r="927" spans="84:85" ht="15" customHeight="1" x14ac:dyDescent="0.2">
      <c r="CF927" s="404" t="s">
        <v>2007</v>
      </c>
      <c r="CG927" s="404" t="s">
        <v>2009</v>
      </c>
    </row>
    <row r="928" spans="84:85" ht="15" customHeight="1" x14ac:dyDescent="0.2">
      <c r="CF928" s="404" t="s">
        <v>2008</v>
      </c>
      <c r="CG928" s="404" t="s">
        <v>2010</v>
      </c>
    </row>
    <row r="929" spans="84:85" ht="15" customHeight="1" x14ac:dyDescent="0.2">
      <c r="CF929" s="404" t="s">
        <v>2009</v>
      </c>
      <c r="CG929" s="404" t="s">
        <v>2011</v>
      </c>
    </row>
    <row r="930" spans="84:85" ht="15" customHeight="1" x14ac:dyDescent="0.2">
      <c r="CF930" s="404" t="s">
        <v>2010</v>
      </c>
      <c r="CG930" s="404" t="s">
        <v>1004</v>
      </c>
    </row>
    <row r="931" spans="84:85" ht="15" customHeight="1" x14ac:dyDescent="0.2">
      <c r="CF931" s="404" t="s">
        <v>2011</v>
      </c>
      <c r="CG931" s="404" t="s">
        <v>2012</v>
      </c>
    </row>
    <row r="932" spans="84:85" ht="15" customHeight="1" x14ac:dyDescent="0.2">
      <c r="CF932" s="404" t="s">
        <v>1004</v>
      </c>
      <c r="CG932" s="404" t="s">
        <v>2013</v>
      </c>
    </row>
    <row r="933" spans="84:85" ht="15" customHeight="1" x14ac:dyDescent="0.2">
      <c r="CF933" s="404" t="s">
        <v>2012</v>
      </c>
      <c r="CG933" s="404" t="s">
        <v>2014</v>
      </c>
    </row>
    <row r="934" spans="84:85" ht="15" customHeight="1" x14ac:dyDescent="0.2">
      <c r="CF934" s="404" t="s">
        <v>2013</v>
      </c>
      <c r="CG934" s="404" t="s">
        <v>2015</v>
      </c>
    </row>
    <row r="935" spans="84:85" ht="15" customHeight="1" x14ac:dyDescent="0.2">
      <c r="CF935" s="404" t="s">
        <v>2014</v>
      </c>
      <c r="CG935" s="404" t="s">
        <v>2016</v>
      </c>
    </row>
    <row r="936" spans="84:85" ht="15" customHeight="1" x14ac:dyDescent="0.2">
      <c r="CF936" s="404" t="s">
        <v>2015</v>
      </c>
      <c r="CG936" s="404" t="s">
        <v>2017</v>
      </c>
    </row>
    <row r="937" spans="84:85" ht="15" customHeight="1" x14ac:dyDescent="0.2">
      <c r="CF937" s="404" t="s">
        <v>2016</v>
      </c>
      <c r="CG937" s="404" t="s">
        <v>2018</v>
      </c>
    </row>
    <row r="938" spans="84:85" ht="15" customHeight="1" x14ac:dyDescent="0.2">
      <c r="CF938" s="404" t="s">
        <v>2017</v>
      </c>
      <c r="CG938" s="404" t="s">
        <v>2019</v>
      </c>
    </row>
    <row r="939" spans="84:85" ht="15" customHeight="1" x14ac:dyDescent="0.2">
      <c r="CF939" s="404" t="s">
        <v>2018</v>
      </c>
      <c r="CG939" s="404" t="s">
        <v>2020</v>
      </c>
    </row>
    <row r="940" spans="84:85" ht="15" customHeight="1" x14ac:dyDescent="0.2">
      <c r="CF940" s="404" t="s">
        <v>2019</v>
      </c>
      <c r="CG940" s="404" t="s">
        <v>2021</v>
      </c>
    </row>
    <row r="941" spans="84:85" ht="15" customHeight="1" x14ac:dyDescent="0.2">
      <c r="CF941" s="404" t="s">
        <v>2020</v>
      </c>
      <c r="CG941" s="404" t="s">
        <v>2022</v>
      </c>
    </row>
    <row r="942" spans="84:85" ht="15" customHeight="1" x14ac:dyDescent="0.2">
      <c r="CF942" s="404" t="s">
        <v>2021</v>
      </c>
      <c r="CG942" s="404" t="s">
        <v>2023</v>
      </c>
    </row>
    <row r="943" spans="84:85" ht="15" customHeight="1" x14ac:dyDescent="0.2">
      <c r="CF943" s="404" t="s">
        <v>2022</v>
      </c>
      <c r="CG943" s="404" t="s">
        <v>2024</v>
      </c>
    </row>
    <row r="944" spans="84:85" ht="15" customHeight="1" x14ac:dyDescent="0.2">
      <c r="CF944" s="404" t="s">
        <v>2023</v>
      </c>
      <c r="CG944" s="404" t="s">
        <v>2025</v>
      </c>
    </row>
    <row r="945" spans="84:85" ht="15" customHeight="1" x14ac:dyDescent="0.2">
      <c r="CF945" s="404" t="s">
        <v>2024</v>
      </c>
      <c r="CG945" s="404" t="s">
        <v>2026</v>
      </c>
    </row>
    <row r="946" spans="84:85" ht="15" customHeight="1" x14ac:dyDescent="0.2">
      <c r="CF946" s="404" t="s">
        <v>2025</v>
      </c>
      <c r="CG946" s="404" t="s">
        <v>2027</v>
      </c>
    </row>
    <row r="947" spans="84:85" ht="15" customHeight="1" x14ac:dyDescent="0.2">
      <c r="CF947" s="404" t="s">
        <v>2026</v>
      </c>
      <c r="CG947" s="404" t="s">
        <v>2028</v>
      </c>
    </row>
    <row r="948" spans="84:85" ht="15" customHeight="1" x14ac:dyDescent="0.2">
      <c r="CF948" s="404" t="s">
        <v>2027</v>
      </c>
      <c r="CG948" s="404" t="s">
        <v>2029</v>
      </c>
    </row>
    <row r="949" spans="84:85" ht="15" customHeight="1" x14ac:dyDescent="0.2">
      <c r="CF949" s="404" t="s">
        <v>2028</v>
      </c>
      <c r="CG949" s="404" t="s">
        <v>1004</v>
      </c>
    </row>
    <row r="950" spans="84:85" ht="15" customHeight="1" x14ac:dyDescent="0.2">
      <c r="CF950" s="404" t="s">
        <v>2029</v>
      </c>
      <c r="CG950" s="404" t="s">
        <v>2030</v>
      </c>
    </row>
    <row r="951" spans="84:85" ht="15" customHeight="1" x14ac:dyDescent="0.2">
      <c r="CF951" s="404" t="s">
        <v>1004</v>
      </c>
      <c r="CG951" s="404" t="s">
        <v>2031</v>
      </c>
    </row>
    <row r="952" spans="84:85" ht="15" customHeight="1" x14ac:dyDescent="0.2">
      <c r="CF952" s="404" t="s">
        <v>2030</v>
      </c>
      <c r="CG952" s="404" t="s">
        <v>2032</v>
      </c>
    </row>
    <row r="953" spans="84:85" ht="15" customHeight="1" x14ac:dyDescent="0.2">
      <c r="CF953" s="404" t="s">
        <v>2031</v>
      </c>
      <c r="CG953" s="404" t="s">
        <v>2033</v>
      </c>
    </row>
    <row r="954" spans="84:85" ht="15" customHeight="1" x14ac:dyDescent="0.2">
      <c r="CF954" s="404" t="s">
        <v>2032</v>
      </c>
      <c r="CG954" s="404" t="s">
        <v>2034</v>
      </c>
    </row>
    <row r="955" spans="84:85" ht="15" customHeight="1" x14ac:dyDescent="0.2">
      <c r="CF955" s="404" t="s">
        <v>2033</v>
      </c>
      <c r="CG955" s="404" t="s">
        <v>2035</v>
      </c>
    </row>
    <row r="956" spans="84:85" ht="15" customHeight="1" x14ac:dyDescent="0.2">
      <c r="CF956" s="404" t="s">
        <v>2034</v>
      </c>
      <c r="CG956" s="404" t="s">
        <v>2036</v>
      </c>
    </row>
    <row r="957" spans="84:85" ht="15" customHeight="1" x14ac:dyDescent="0.2">
      <c r="CF957" s="404" t="s">
        <v>2035</v>
      </c>
      <c r="CG957" s="404" t="s">
        <v>2037</v>
      </c>
    </row>
    <row r="958" spans="84:85" ht="15" customHeight="1" x14ac:dyDescent="0.2">
      <c r="CF958" s="404" t="s">
        <v>2036</v>
      </c>
      <c r="CG958" s="404" t="s">
        <v>2038</v>
      </c>
    </row>
    <row r="959" spans="84:85" ht="15" customHeight="1" x14ac:dyDescent="0.2">
      <c r="CF959" s="404" t="s">
        <v>2037</v>
      </c>
      <c r="CG959" s="404" t="s">
        <v>2039</v>
      </c>
    </row>
    <row r="960" spans="84:85" ht="15" customHeight="1" x14ac:dyDescent="0.2">
      <c r="CF960" s="404" t="s">
        <v>2038</v>
      </c>
      <c r="CG960" s="404" t="s">
        <v>2040</v>
      </c>
    </row>
    <row r="961" spans="84:85" ht="15" customHeight="1" x14ac:dyDescent="0.2">
      <c r="CF961" s="404" t="s">
        <v>2039</v>
      </c>
      <c r="CG961" s="404" t="s">
        <v>2041</v>
      </c>
    </row>
    <row r="962" spans="84:85" ht="15" customHeight="1" x14ac:dyDescent="0.2">
      <c r="CF962" s="404" t="s">
        <v>2040</v>
      </c>
      <c r="CG962" s="404" t="s">
        <v>2042</v>
      </c>
    </row>
    <row r="963" spans="84:85" ht="15" customHeight="1" x14ac:dyDescent="0.2">
      <c r="CF963" s="404" t="s">
        <v>2041</v>
      </c>
      <c r="CG963" s="404" t="s">
        <v>2043</v>
      </c>
    </row>
    <row r="964" spans="84:85" ht="15" customHeight="1" x14ac:dyDescent="0.2">
      <c r="CF964" s="404" t="s">
        <v>2042</v>
      </c>
      <c r="CG964" s="404" t="s">
        <v>2044</v>
      </c>
    </row>
    <row r="965" spans="84:85" ht="15" customHeight="1" x14ac:dyDescent="0.2">
      <c r="CF965" s="404" t="s">
        <v>2043</v>
      </c>
      <c r="CG965" s="404" t="s">
        <v>2045</v>
      </c>
    </row>
    <row r="966" spans="84:85" ht="15" customHeight="1" x14ac:dyDescent="0.2">
      <c r="CF966" s="404" t="s">
        <v>2044</v>
      </c>
      <c r="CG966" s="404" t="s">
        <v>2046</v>
      </c>
    </row>
    <row r="967" spans="84:85" ht="15" customHeight="1" x14ac:dyDescent="0.2">
      <c r="CF967" s="404" t="s">
        <v>2045</v>
      </c>
      <c r="CG967" s="404" t="s">
        <v>2047</v>
      </c>
    </row>
    <row r="968" spans="84:85" ht="15" customHeight="1" x14ac:dyDescent="0.2">
      <c r="CF968" s="404" t="s">
        <v>2046</v>
      </c>
      <c r="CG968" s="404" t="s">
        <v>2048</v>
      </c>
    </row>
    <row r="969" spans="84:85" ht="15" customHeight="1" x14ac:dyDescent="0.2">
      <c r="CF969" s="404" t="s">
        <v>2047</v>
      </c>
      <c r="CG969" s="404" t="s">
        <v>2049</v>
      </c>
    </row>
    <row r="970" spans="84:85" ht="15" customHeight="1" x14ac:dyDescent="0.2">
      <c r="CF970" s="404" t="s">
        <v>2048</v>
      </c>
      <c r="CG970" s="404" t="s">
        <v>2050</v>
      </c>
    </row>
    <row r="971" spans="84:85" ht="15" customHeight="1" x14ac:dyDescent="0.2">
      <c r="CF971" s="404" t="s">
        <v>2049</v>
      </c>
      <c r="CG971" s="404" t="s">
        <v>2051</v>
      </c>
    </row>
    <row r="972" spans="84:85" ht="15" customHeight="1" x14ac:dyDescent="0.2">
      <c r="CF972" s="404" t="s">
        <v>2050</v>
      </c>
      <c r="CG972" s="404" t="s">
        <v>2052</v>
      </c>
    </row>
    <row r="973" spans="84:85" ht="15" customHeight="1" x14ac:dyDescent="0.2">
      <c r="CF973" s="404" t="s">
        <v>2051</v>
      </c>
      <c r="CG973" s="404" t="s">
        <v>2053</v>
      </c>
    </row>
    <row r="974" spans="84:85" ht="15" customHeight="1" x14ac:dyDescent="0.2">
      <c r="CF974" s="404" t="s">
        <v>2052</v>
      </c>
      <c r="CG974" s="404" t="s">
        <v>2054</v>
      </c>
    </row>
    <row r="975" spans="84:85" ht="15" customHeight="1" x14ac:dyDescent="0.2">
      <c r="CF975" s="404" t="s">
        <v>2053</v>
      </c>
      <c r="CG975" s="404" t="s">
        <v>2055</v>
      </c>
    </row>
    <row r="976" spans="84:85" ht="15" customHeight="1" x14ac:dyDescent="0.2">
      <c r="CF976" s="404" t="s">
        <v>2054</v>
      </c>
      <c r="CG976" s="404" t="s">
        <v>2056</v>
      </c>
    </row>
    <row r="977" spans="84:85" ht="15" customHeight="1" x14ac:dyDescent="0.2">
      <c r="CF977" s="404" t="s">
        <v>2055</v>
      </c>
      <c r="CG977" s="404" t="s">
        <v>2057</v>
      </c>
    </row>
    <row r="978" spans="84:85" ht="15" customHeight="1" x14ac:dyDescent="0.2">
      <c r="CF978" s="404" t="s">
        <v>2056</v>
      </c>
      <c r="CG978" s="404" t="s">
        <v>1004</v>
      </c>
    </row>
    <row r="979" spans="84:85" ht="15" customHeight="1" x14ac:dyDescent="0.2">
      <c r="CF979" s="404" t="s">
        <v>2057</v>
      </c>
      <c r="CG979" s="404" t="s">
        <v>2058</v>
      </c>
    </row>
    <row r="980" spans="84:85" ht="15" customHeight="1" x14ac:dyDescent="0.2">
      <c r="CF980" s="404" t="s">
        <v>1004</v>
      </c>
      <c r="CG980" s="404" t="s">
        <v>2059</v>
      </c>
    </row>
    <row r="981" spans="84:85" ht="15" customHeight="1" x14ac:dyDescent="0.2">
      <c r="CF981" s="404" t="s">
        <v>2058</v>
      </c>
      <c r="CG981" s="404" t="s">
        <v>2060</v>
      </c>
    </row>
    <row r="982" spans="84:85" ht="15" customHeight="1" x14ac:dyDescent="0.2">
      <c r="CF982" s="404" t="s">
        <v>2059</v>
      </c>
      <c r="CG982" s="404" t="s">
        <v>2061</v>
      </c>
    </row>
    <row r="983" spans="84:85" ht="15" customHeight="1" x14ac:dyDescent="0.2">
      <c r="CF983" s="404" t="s">
        <v>2060</v>
      </c>
      <c r="CG983" s="404" t="s">
        <v>2062</v>
      </c>
    </row>
    <row r="984" spans="84:85" ht="15" customHeight="1" x14ac:dyDescent="0.2">
      <c r="CF984" s="404" t="s">
        <v>2061</v>
      </c>
      <c r="CG984" s="404" t="s">
        <v>2063</v>
      </c>
    </row>
    <row r="985" spans="84:85" ht="15" customHeight="1" x14ac:dyDescent="0.2">
      <c r="CF985" s="404" t="s">
        <v>2062</v>
      </c>
      <c r="CG985" s="404" t="s">
        <v>2064</v>
      </c>
    </row>
    <row r="986" spans="84:85" ht="15" customHeight="1" x14ac:dyDescent="0.2">
      <c r="CF986" s="404" t="s">
        <v>2063</v>
      </c>
      <c r="CG986" s="404" t="s">
        <v>2065</v>
      </c>
    </row>
    <row r="987" spans="84:85" ht="15" customHeight="1" x14ac:dyDescent="0.2">
      <c r="CF987" s="404" t="s">
        <v>2064</v>
      </c>
      <c r="CG987" s="404" t="s">
        <v>2066</v>
      </c>
    </row>
    <row r="988" spans="84:85" ht="15" customHeight="1" x14ac:dyDescent="0.2">
      <c r="CF988" s="404" t="s">
        <v>2065</v>
      </c>
      <c r="CG988" s="404" t="s">
        <v>2067</v>
      </c>
    </row>
    <row r="989" spans="84:85" ht="15" customHeight="1" x14ac:dyDescent="0.2">
      <c r="CF989" s="404" t="s">
        <v>2066</v>
      </c>
      <c r="CG989" s="404" t="s">
        <v>2068</v>
      </c>
    </row>
    <row r="990" spans="84:85" ht="15" customHeight="1" x14ac:dyDescent="0.2">
      <c r="CF990" s="404" t="s">
        <v>2067</v>
      </c>
      <c r="CG990" s="404" t="s">
        <v>2069</v>
      </c>
    </row>
    <row r="991" spans="84:85" ht="15" customHeight="1" x14ac:dyDescent="0.2">
      <c r="CF991" s="404" t="s">
        <v>2068</v>
      </c>
      <c r="CG991" s="404" t="s">
        <v>2070</v>
      </c>
    </row>
    <row r="992" spans="84:85" ht="15" customHeight="1" x14ac:dyDescent="0.2">
      <c r="CF992" s="404" t="s">
        <v>2069</v>
      </c>
      <c r="CG992" s="404" t="s">
        <v>2071</v>
      </c>
    </row>
    <row r="993" spans="84:85" ht="15" customHeight="1" x14ac:dyDescent="0.2">
      <c r="CF993" s="404" t="s">
        <v>2070</v>
      </c>
      <c r="CG993" s="404" t="s">
        <v>2072</v>
      </c>
    </row>
    <row r="994" spans="84:85" ht="15" customHeight="1" x14ac:dyDescent="0.2">
      <c r="CF994" s="404" t="s">
        <v>2071</v>
      </c>
      <c r="CG994" s="404" t="s">
        <v>2073</v>
      </c>
    </row>
    <row r="995" spans="84:85" ht="15" customHeight="1" x14ac:dyDescent="0.2">
      <c r="CF995" s="404" t="s">
        <v>2072</v>
      </c>
      <c r="CG995" s="404" t="s">
        <v>2074</v>
      </c>
    </row>
    <row r="996" spans="84:85" ht="15" customHeight="1" x14ac:dyDescent="0.2">
      <c r="CF996" s="404" t="s">
        <v>2073</v>
      </c>
      <c r="CG996" s="404" t="s">
        <v>2075</v>
      </c>
    </row>
    <row r="997" spans="84:85" ht="15" customHeight="1" x14ac:dyDescent="0.2">
      <c r="CF997" s="404" t="s">
        <v>2074</v>
      </c>
      <c r="CG997" s="404" t="s">
        <v>2076</v>
      </c>
    </row>
    <row r="998" spans="84:85" ht="15" customHeight="1" x14ac:dyDescent="0.2">
      <c r="CF998" s="404" t="s">
        <v>2075</v>
      </c>
      <c r="CG998" s="404" t="s">
        <v>2077</v>
      </c>
    </row>
    <row r="999" spans="84:85" ht="15" customHeight="1" x14ac:dyDescent="0.2">
      <c r="CF999" s="404" t="s">
        <v>2076</v>
      </c>
      <c r="CG999" s="404" t="s">
        <v>2078</v>
      </c>
    </row>
    <row r="1000" spans="84:85" ht="15" customHeight="1" x14ac:dyDescent="0.2">
      <c r="CF1000" s="404" t="s">
        <v>2077</v>
      </c>
      <c r="CG1000" s="404" t="s">
        <v>2079</v>
      </c>
    </row>
    <row r="1001" spans="84:85" ht="15" customHeight="1" x14ac:dyDescent="0.2">
      <c r="CF1001" s="404" t="s">
        <v>2078</v>
      </c>
      <c r="CG1001" s="404" t="s">
        <v>2080</v>
      </c>
    </row>
    <row r="1002" spans="84:85" ht="15" customHeight="1" x14ac:dyDescent="0.2">
      <c r="CF1002" s="404" t="s">
        <v>2079</v>
      </c>
      <c r="CG1002" s="404" t="s">
        <v>2081</v>
      </c>
    </row>
    <row r="1003" spans="84:85" ht="15" customHeight="1" x14ac:dyDescent="0.2">
      <c r="CF1003" s="404" t="s">
        <v>2080</v>
      </c>
      <c r="CG1003" s="404" t="s">
        <v>2082</v>
      </c>
    </row>
    <row r="1004" spans="84:85" ht="15" customHeight="1" x14ac:dyDescent="0.2">
      <c r="CF1004" s="404" t="s">
        <v>2081</v>
      </c>
      <c r="CG1004" s="404" t="s">
        <v>2083</v>
      </c>
    </row>
    <row r="1005" spans="84:85" ht="15" customHeight="1" x14ac:dyDescent="0.2">
      <c r="CF1005" s="404" t="s">
        <v>2082</v>
      </c>
      <c r="CG1005" s="404" t="s">
        <v>2084</v>
      </c>
    </row>
    <row r="1006" spans="84:85" ht="15" customHeight="1" x14ac:dyDescent="0.2">
      <c r="CF1006" s="404" t="s">
        <v>2083</v>
      </c>
      <c r="CG1006" s="404" t="s">
        <v>2085</v>
      </c>
    </row>
    <row r="1007" spans="84:85" ht="15" customHeight="1" x14ac:dyDescent="0.2">
      <c r="CF1007" s="404" t="s">
        <v>2084</v>
      </c>
      <c r="CG1007" s="404" t="s">
        <v>2086</v>
      </c>
    </row>
    <row r="1008" spans="84:85" ht="15" customHeight="1" x14ac:dyDescent="0.2">
      <c r="CF1008" s="404" t="s">
        <v>2085</v>
      </c>
      <c r="CG1008" s="404" t="s">
        <v>2087</v>
      </c>
    </row>
    <row r="1009" spans="84:85" ht="15" customHeight="1" x14ac:dyDescent="0.2">
      <c r="CF1009" s="404" t="s">
        <v>2086</v>
      </c>
      <c r="CG1009" s="404" t="s">
        <v>2088</v>
      </c>
    </row>
    <row r="1010" spans="84:85" ht="15" customHeight="1" x14ac:dyDescent="0.2">
      <c r="CF1010" s="404" t="s">
        <v>2087</v>
      </c>
      <c r="CG1010" s="404" t="s">
        <v>2089</v>
      </c>
    </row>
    <row r="1011" spans="84:85" ht="15" customHeight="1" x14ac:dyDescent="0.2">
      <c r="CF1011" s="404" t="s">
        <v>2088</v>
      </c>
      <c r="CG1011" s="404" t="s">
        <v>2090</v>
      </c>
    </row>
    <row r="1012" spans="84:85" ht="15" customHeight="1" x14ac:dyDescent="0.2">
      <c r="CF1012" s="404" t="s">
        <v>2089</v>
      </c>
      <c r="CG1012" s="404" t="s">
        <v>2091</v>
      </c>
    </row>
    <row r="1013" spans="84:85" ht="15" customHeight="1" x14ac:dyDescent="0.2">
      <c r="CF1013" s="404" t="s">
        <v>2090</v>
      </c>
      <c r="CG1013" s="404" t="s">
        <v>2092</v>
      </c>
    </row>
    <row r="1014" spans="84:85" ht="15" customHeight="1" x14ac:dyDescent="0.2">
      <c r="CF1014" s="404" t="s">
        <v>2091</v>
      </c>
      <c r="CG1014" s="404" t="s">
        <v>2093</v>
      </c>
    </row>
    <row r="1015" spans="84:85" ht="15" customHeight="1" x14ac:dyDescent="0.2">
      <c r="CF1015" s="404" t="s">
        <v>2092</v>
      </c>
      <c r="CG1015" s="404" t="s">
        <v>2094</v>
      </c>
    </row>
    <row r="1016" spans="84:85" ht="15" customHeight="1" x14ac:dyDescent="0.2">
      <c r="CF1016" s="404" t="s">
        <v>2093</v>
      </c>
      <c r="CG1016" s="404" t="s">
        <v>2095</v>
      </c>
    </row>
    <row r="1017" spans="84:85" ht="15" customHeight="1" x14ac:dyDescent="0.2">
      <c r="CF1017" s="404" t="s">
        <v>2094</v>
      </c>
      <c r="CG1017" s="404" t="s">
        <v>2096</v>
      </c>
    </row>
    <row r="1018" spans="84:85" ht="15" customHeight="1" x14ac:dyDescent="0.2">
      <c r="CF1018" s="404" t="s">
        <v>2095</v>
      </c>
      <c r="CG1018" s="404" t="s">
        <v>2097</v>
      </c>
    </row>
    <row r="1019" spans="84:85" ht="15" customHeight="1" x14ac:dyDescent="0.2">
      <c r="CF1019" s="404" t="s">
        <v>2096</v>
      </c>
      <c r="CG1019" s="404" t="s">
        <v>2098</v>
      </c>
    </row>
    <row r="1020" spans="84:85" ht="15" customHeight="1" x14ac:dyDescent="0.2">
      <c r="CF1020" s="404" t="s">
        <v>2097</v>
      </c>
      <c r="CG1020" s="404" t="s">
        <v>2099</v>
      </c>
    </row>
    <row r="1021" spans="84:85" ht="15" customHeight="1" x14ac:dyDescent="0.2">
      <c r="CF1021" s="404" t="s">
        <v>2098</v>
      </c>
      <c r="CG1021" s="404" t="s">
        <v>2100</v>
      </c>
    </row>
    <row r="1022" spans="84:85" ht="15" customHeight="1" x14ac:dyDescent="0.2">
      <c r="CF1022" s="404" t="s">
        <v>2099</v>
      </c>
      <c r="CG1022" s="404" t="s">
        <v>2101</v>
      </c>
    </row>
    <row r="1023" spans="84:85" ht="15" customHeight="1" x14ac:dyDescent="0.2">
      <c r="CF1023" s="404" t="s">
        <v>2100</v>
      </c>
      <c r="CG1023" s="404" t="s">
        <v>2102</v>
      </c>
    </row>
    <row r="1024" spans="84:85" ht="15" customHeight="1" x14ac:dyDescent="0.2">
      <c r="CF1024" s="404" t="s">
        <v>2101</v>
      </c>
      <c r="CG1024" s="404" t="s">
        <v>2103</v>
      </c>
    </row>
    <row r="1025" spans="84:85" ht="15" customHeight="1" x14ac:dyDescent="0.2">
      <c r="CF1025" s="404" t="s">
        <v>2102</v>
      </c>
      <c r="CG1025" s="404" t="s">
        <v>2104</v>
      </c>
    </row>
    <row r="1026" spans="84:85" ht="15" customHeight="1" x14ac:dyDescent="0.2">
      <c r="CF1026" s="404" t="s">
        <v>2103</v>
      </c>
      <c r="CG1026" s="404" t="s">
        <v>2105</v>
      </c>
    </row>
    <row r="1027" spans="84:85" ht="15" customHeight="1" x14ac:dyDescent="0.2">
      <c r="CF1027" s="404" t="s">
        <v>2104</v>
      </c>
      <c r="CG1027" s="404" t="s">
        <v>2106</v>
      </c>
    </row>
    <row r="1028" spans="84:85" ht="15" customHeight="1" x14ac:dyDescent="0.2">
      <c r="CF1028" s="404" t="s">
        <v>2105</v>
      </c>
      <c r="CG1028" s="404" t="s">
        <v>2107</v>
      </c>
    </row>
    <row r="1029" spans="84:85" ht="15" customHeight="1" x14ac:dyDescent="0.2">
      <c r="CF1029" s="404" t="s">
        <v>2106</v>
      </c>
      <c r="CG1029" s="404" t="s">
        <v>2108</v>
      </c>
    </row>
    <row r="1030" spans="84:85" ht="15" customHeight="1" x14ac:dyDescent="0.2">
      <c r="CF1030" s="404" t="s">
        <v>2107</v>
      </c>
      <c r="CG1030" s="404" t="s">
        <v>2109</v>
      </c>
    </row>
    <row r="1031" spans="84:85" ht="15" customHeight="1" x14ac:dyDescent="0.2">
      <c r="CF1031" s="404" t="s">
        <v>2108</v>
      </c>
      <c r="CG1031" s="404" t="s">
        <v>2110</v>
      </c>
    </row>
    <row r="1032" spans="84:85" ht="15" customHeight="1" x14ac:dyDescent="0.2">
      <c r="CF1032" s="404" t="s">
        <v>2109</v>
      </c>
      <c r="CG1032" s="404" t="s">
        <v>2111</v>
      </c>
    </row>
    <row r="1033" spans="84:85" ht="15" customHeight="1" x14ac:dyDescent="0.2">
      <c r="CF1033" s="404" t="s">
        <v>2110</v>
      </c>
      <c r="CG1033" s="404" t="s">
        <v>2112</v>
      </c>
    </row>
    <row r="1034" spans="84:85" ht="15" customHeight="1" x14ac:dyDescent="0.2">
      <c r="CF1034" s="404" t="s">
        <v>2111</v>
      </c>
      <c r="CG1034" s="404" t="s">
        <v>2113</v>
      </c>
    </row>
    <row r="1035" spans="84:85" ht="15" customHeight="1" x14ac:dyDescent="0.2">
      <c r="CF1035" s="404" t="s">
        <v>2112</v>
      </c>
      <c r="CG1035" s="404" t="s">
        <v>2114</v>
      </c>
    </row>
    <row r="1036" spans="84:85" ht="15" customHeight="1" x14ac:dyDescent="0.2">
      <c r="CF1036" s="404" t="s">
        <v>2113</v>
      </c>
      <c r="CG1036" s="404" t="s">
        <v>2115</v>
      </c>
    </row>
    <row r="1037" spans="84:85" ht="15" customHeight="1" x14ac:dyDescent="0.2">
      <c r="CF1037" s="404" t="s">
        <v>2114</v>
      </c>
      <c r="CG1037" s="404" t="s">
        <v>2116</v>
      </c>
    </row>
    <row r="1038" spans="84:85" ht="15" customHeight="1" x14ac:dyDescent="0.2">
      <c r="CF1038" s="404" t="s">
        <v>2115</v>
      </c>
      <c r="CG1038" s="404" t="s">
        <v>2117</v>
      </c>
    </row>
    <row r="1039" spans="84:85" ht="15" customHeight="1" x14ac:dyDescent="0.2">
      <c r="CF1039" s="404" t="s">
        <v>2116</v>
      </c>
      <c r="CG1039" s="404" t="s">
        <v>2118</v>
      </c>
    </row>
    <row r="1040" spans="84:85" ht="15" customHeight="1" x14ac:dyDescent="0.2">
      <c r="CF1040" s="404" t="s">
        <v>2117</v>
      </c>
      <c r="CG1040" s="404" t="s">
        <v>2119</v>
      </c>
    </row>
    <row r="1041" spans="84:85" ht="15" customHeight="1" x14ac:dyDescent="0.2">
      <c r="CF1041" s="404" t="s">
        <v>2118</v>
      </c>
      <c r="CG1041" s="404" t="s">
        <v>2120</v>
      </c>
    </row>
    <row r="1042" spans="84:85" ht="15" customHeight="1" x14ac:dyDescent="0.2">
      <c r="CF1042" s="404" t="s">
        <v>2119</v>
      </c>
      <c r="CG1042" s="404" t="s">
        <v>2121</v>
      </c>
    </row>
    <row r="1043" spans="84:85" ht="15" customHeight="1" x14ac:dyDescent="0.2">
      <c r="CF1043" s="404" t="s">
        <v>2120</v>
      </c>
      <c r="CG1043" s="404" t="s">
        <v>2122</v>
      </c>
    </row>
    <row r="1044" spans="84:85" ht="15" customHeight="1" x14ac:dyDescent="0.2">
      <c r="CF1044" s="404" t="s">
        <v>2121</v>
      </c>
      <c r="CG1044" s="404" t="s">
        <v>2123</v>
      </c>
    </row>
    <row r="1045" spans="84:85" ht="15" customHeight="1" x14ac:dyDescent="0.2">
      <c r="CF1045" s="404" t="s">
        <v>2122</v>
      </c>
      <c r="CG1045" s="404" t="s">
        <v>2124</v>
      </c>
    </row>
    <row r="1046" spans="84:85" ht="15" customHeight="1" x14ac:dyDescent="0.2">
      <c r="CF1046" s="404" t="s">
        <v>2123</v>
      </c>
      <c r="CG1046" s="404" t="s">
        <v>2125</v>
      </c>
    </row>
    <row r="1047" spans="84:85" ht="15" customHeight="1" x14ac:dyDescent="0.2">
      <c r="CF1047" s="404" t="s">
        <v>2124</v>
      </c>
      <c r="CG1047" s="404" t="s">
        <v>2126</v>
      </c>
    </row>
    <row r="1048" spans="84:85" ht="15" customHeight="1" x14ac:dyDescent="0.2">
      <c r="CF1048" s="404" t="s">
        <v>2125</v>
      </c>
      <c r="CG1048" s="404" t="s">
        <v>2127</v>
      </c>
    </row>
    <row r="1049" spans="84:85" ht="15" customHeight="1" x14ac:dyDescent="0.2">
      <c r="CF1049" s="404" t="s">
        <v>2126</v>
      </c>
      <c r="CG1049" s="404" t="s">
        <v>2128</v>
      </c>
    </row>
    <row r="1050" spans="84:85" ht="15" customHeight="1" x14ac:dyDescent="0.2">
      <c r="CF1050" s="404" t="s">
        <v>2127</v>
      </c>
      <c r="CG1050" s="404" t="s">
        <v>2129</v>
      </c>
    </row>
    <row r="1051" spans="84:85" ht="15" customHeight="1" x14ac:dyDescent="0.2">
      <c r="CF1051" s="404" t="s">
        <v>2128</v>
      </c>
      <c r="CG1051" s="404" t="s">
        <v>2130</v>
      </c>
    </row>
    <row r="1052" spans="84:85" ht="15" customHeight="1" x14ac:dyDescent="0.2">
      <c r="CF1052" s="404" t="s">
        <v>2129</v>
      </c>
      <c r="CG1052" s="404" t="s">
        <v>2131</v>
      </c>
    </row>
    <row r="1053" spans="84:85" ht="15" customHeight="1" x14ac:dyDescent="0.2">
      <c r="CF1053" s="404" t="s">
        <v>2130</v>
      </c>
      <c r="CG1053" s="404" t="s">
        <v>2132</v>
      </c>
    </row>
    <row r="1054" spans="84:85" ht="15" customHeight="1" x14ac:dyDescent="0.2">
      <c r="CF1054" s="404" t="s">
        <v>2131</v>
      </c>
      <c r="CG1054" s="404" t="s">
        <v>2133</v>
      </c>
    </row>
    <row r="1055" spans="84:85" ht="15" customHeight="1" x14ac:dyDescent="0.2">
      <c r="CF1055" s="404" t="s">
        <v>2132</v>
      </c>
      <c r="CG1055" s="404" t="s">
        <v>2134</v>
      </c>
    </row>
    <row r="1056" spans="84:85" ht="15" customHeight="1" x14ac:dyDescent="0.2">
      <c r="CF1056" s="404" t="s">
        <v>2133</v>
      </c>
      <c r="CG1056" s="404" t="s">
        <v>2135</v>
      </c>
    </row>
    <row r="1057" spans="84:85" ht="15" customHeight="1" x14ac:dyDescent="0.2">
      <c r="CF1057" s="404" t="s">
        <v>2134</v>
      </c>
      <c r="CG1057" s="404" t="s">
        <v>1004</v>
      </c>
    </row>
    <row r="1058" spans="84:85" ht="15" customHeight="1" x14ac:dyDescent="0.2">
      <c r="CF1058" s="404" t="s">
        <v>2135</v>
      </c>
      <c r="CG1058" s="404" t="s">
        <v>2136</v>
      </c>
    </row>
    <row r="1059" spans="84:85" ht="15" customHeight="1" x14ac:dyDescent="0.2">
      <c r="CF1059" s="404" t="s">
        <v>1004</v>
      </c>
      <c r="CG1059" s="404" t="s">
        <v>2137</v>
      </c>
    </row>
    <row r="1060" spans="84:85" ht="15" customHeight="1" x14ac:dyDescent="0.2">
      <c r="CF1060" s="404" t="s">
        <v>2136</v>
      </c>
      <c r="CG1060" s="404" t="s">
        <v>2138</v>
      </c>
    </row>
    <row r="1061" spans="84:85" ht="15" customHeight="1" x14ac:dyDescent="0.2">
      <c r="CF1061" s="404" t="s">
        <v>2137</v>
      </c>
      <c r="CG1061" s="404" t="s">
        <v>2139</v>
      </c>
    </row>
    <row r="1062" spans="84:85" ht="15" customHeight="1" x14ac:dyDescent="0.2">
      <c r="CF1062" s="404" t="s">
        <v>2138</v>
      </c>
      <c r="CG1062" s="404" t="s">
        <v>2140</v>
      </c>
    </row>
    <row r="1063" spans="84:85" ht="15" customHeight="1" x14ac:dyDescent="0.2">
      <c r="CF1063" s="404" t="s">
        <v>2139</v>
      </c>
      <c r="CG1063" s="404" t="s">
        <v>2141</v>
      </c>
    </row>
    <row r="1064" spans="84:85" ht="15" customHeight="1" x14ac:dyDescent="0.2">
      <c r="CF1064" s="404" t="s">
        <v>2140</v>
      </c>
      <c r="CG1064" s="404" t="s">
        <v>2142</v>
      </c>
    </row>
    <row r="1065" spans="84:85" ht="15" customHeight="1" x14ac:dyDescent="0.2">
      <c r="CF1065" s="404" t="s">
        <v>2141</v>
      </c>
      <c r="CG1065" s="404" t="s">
        <v>2143</v>
      </c>
    </row>
    <row r="1066" spans="84:85" ht="15" customHeight="1" x14ac:dyDescent="0.2">
      <c r="CF1066" s="404" t="s">
        <v>2142</v>
      </c>
      <c r="CG1066" s="404" t="s">
        <v>2144</v>
      </c>
    </row>
    <row r="1067" spans="84:85" ht="15" customHeight="1" x14ac:dyDescent="0.2">
      <c r="CF1067" s="404" t="s">
        <v>2143</v>
      </c>
      <c r="CG1067" s="404" t="s">
        <v>2145</v>
      </c>
    </row>
    <row r="1068" spans="84:85" ht="15" customHeight="1" x14ac:dyDescent="0.2">
      <c r="CF1068" s="404" t="s">
        <v>2144</v>
      </c>
      <c r="CG1068" s="404" t="s">
        <v>2146</v>
      </c>
    </row>
    <row r="1069" spans="84:85" ht="15" customHeight="1" x14ac:dyDescent="0.2">
      <c r="CF1069" s="404" t="s">
        <v>2145</v>
      </c>
      <c r="CG1069" s="404" t="s">
        <v>2147</v>
      </c>
    </row>
    <row r="1070" spans="84:85" ht="15" customHeight="1" x14ac:dyDescent="0.2">
      <c r="CF1070" s="404" t="s">
        <v>2146</v>
      </c>
      <c r="CG1070" s="404" t="s">
        <v>2148</v>
      </c>
    </row>
    <row r="1071" spans="84:85" ht="15" customHeight="1" x14ac:dyDescent="0.2">
      <c r="CF1071" s="404" t="s">
        <v>2147</v>
      </c>
      <c r="CG1071" s="404" t="s">
        <v>2149</v>
      </c>
    </row>
    <row r="1072" spans="84:85" ht="15" customHeight="1" x14ac:dyDescent="0.2">
      <c r="CF1072" s="404" t="s">
        <v>2148</v>
      </c>
      <c r="CG1072" s="404" t="s">
        <v>2150</v>
      </c>
    </row>
    <row r="1073" spans="84:85" ht="15" customHeight="1" x14ac:dyDescent="0.2">
      <c r="CF1073" s="404" t="s">
        <v>2149</v>
      </c>
      <c r="CG1073" s="404" t="s">
        <v>2151</v>
      </c>
    </row>
    <row r="1074" spans="84:85" ht="15" customHeight="1" x14ac:dyDescent="0.2">
      <c r="CF1074" s="404" t="s">
        <v>2150</v>
      </c>
      <c r="CG1074" s="404" t="s">
        <v>2152</v>
      </c>
    </row>
    <row r="1075" spans="84:85" ht="15" customHeight="1" x14ac:dyDescent="0.2">
      <c r="CF1075" s="404" t="s">
        <v>2151</v>
      </c>
      <c r="CG1075" s="404" t="s">
        <v>2153</v>
      </c>
    </row>
    <row r="1076" spans="84:85" ht="15" customHeight="1" x14ac:dyDescent="0.2">
      <c r="CF1076" s="404" t="s">
        <v>2152</v>
      </c>
      <c r="CG1076" s="404" t="s">
        <v>2154</v>
      </c>
    </row>
    <row r="1077" spans="84:85" ht="15" customHeight="1" x14ac:dyDescent="0.2">
      <c r="CF1077" s="404" t="s">
        <v>2153</v>
      </c>
      <c r="CG1077" s="404" t="s">
        <v>2155</v>
      </c>
    </row>
    <row r="1078" spans="84:85" ht="15" customHeight="1" x14ac:dyDescent="0.2">
      <c r="CF1078" s="404" t="s">
        <v>2154</v>
      </c>
      <c r="CG1078" s="404" t="s">
        <v>2156</v>
      </c>
    </row>
    <row r="1079" spans="84:85" ht="15" customHeight="1" x14ac:dyDescent="0.2">
      <c r="CF1079" s="404" t="s">
        <v>2155</v>
      </c>
      <c r="CG1079" s="404" t="s">
        <v>2157</v>
      </c>
    </row>
    <row r="1080" spans="84:85" ht="15" customHeight="1" x14ac:dyDescent="0.2">
      <c r="CF1080" s="404" t="s">
        <v>2156</v>
      </c>
      <c r="CG1080" s="404" t="s">
        <v>2158</v>
      </c>
    </row>
    <row r="1081" spans="84:85" ht="15" customHeight="1" x14ac:dyDescent="0.2">
      <c r="CF1081" s="404" t="s">
        <v>2157</v>
      </c>
      <c r="CG1081" s="404" t="s">
        <v>2159</v>
      </c>
    </row>
    <row r="1082" spans="84:85" ht="15" customHeight="1" x14ac:dyDescent="0.2">
      <c r="CF1082" s="404" t="s">
        <v>2158</v>
      </c>
      <c r="CG1082" s="404" t="s">
        <v>2160</v>
      </c>
    </row>
    <row r="1083" spans="84:85" ht="15" customHeight="1" x14ac:dyDescent="0.2">
      <c r="CF1083" s="404" t="s">
        <v>2159</v>
      </c>
      <c r="CG1083" s="404" t="s">
        <v>2161</v>
      </c>
    </row>
    <row r="1084" spans="84:85" ht="15" customHeight="1" x14ac:dyDescent="0.2">
      <c r="CF1084" s="404" t="s">
        <v>2160</v>
      </c>
      <c r="CG1084" s="404" t="s">
        <v>2162</v>
      </c>
    </row>
    <row r="1085" spans="84:85" ht="15" customHeight="1" x14ac:dyDescent="0.2">
      <c r="CF1085" s="404" t="s">
        <v>2161</v>
      </c>
      <c r="CG1085" s="404" t="s">
        <v>2163</v>
      </c>
    </row>
    <row r="1086" spans="84:85" ht="15" customHeight="1" x14ac:dyDescent="0.2">
      <c r="CF1086" s="404" t="s">
        <v>2162</v>
      </c>
      <c r="CG1086" s="404" t="s">
        <v>2164</v>
      </c>
    </row>
    <row r="1087" spans="84:85" ht="15" customHeight="1" x14ac:dyDescent="0.2">
      <c r="CF1087" s="404" t="s">
        <v>2163</v>
      </c>
      <c r="CG1087" s="404" t="s">
        <v>2165</v>
      </c>
    </row>
    <row r="1088" spans="84:85" ht="15" customHeight="1" x14ac:dyDescent="0.2">
      <c r="CF1088" s="404" t="s">
        <v>2164</v>
      </c>
      <c r="CG1088" s="404" t="s">
        <v>2166</v>
      </c>
    </row>
    <row r="1089" spans="84:85" ht="15" customHeight="1" x14ac:dyDescent="0.2">
      <c r="CF1089" s="404" t="s">
        <v>2165</v>
      </c>
      <c r="CG1089" s="404" t="s">
        <v>2167</v>
      </c>
    </row>
    <row r="1090" spans="84:85" ht="15" customHeight="1" x14ac:dyDescent="0.2">
      <c r="CF1090" s="404" t="s">
        <v>2166</v>
      </c>
      <c r="CG1090" s="404" t="s">
        <v>2168</v>
      </c>
    </row>
    <row r="1091" spans="84:85" ht="15" customHeight="1" x14ac:dyDescent="0.2">
      <c r="CF1091" s="404" t="s">
        <v>2167</v>
      </c>
      <c r="CG1091" s="404" t="s">
        <v>2169</v>
      </c>
    </row>
    <row r="1092" spans="84:85" ht="15" customHeight="1" x14ac:dyDescent="0.2">
      <c r="CF1092" s="404" t="s">
        <v>2168</v>
      </c>
      <c r="CG1092" s="404" t="s">
        <v>2170</v>
      </c>
    </row>
    <row r="1093" spans="84:85" ht="15" customHeight="1" x14ac:dyDescent="0.2">
      <c r="CF1093" s="404" t="s">
        <v>2169</v>
      </c>
      <c r="CG1093" s="404" t="s">
        <v>2171</v>
      </c>
    </row>
    <row r="1094" spans="84:85" ht="15" customHeight="1" x14ac:dyDescent="0.2">
      <c r="CF1094" s="404" t="s">
        <v>2170</v>
      </c>
      <c r="CG1094" s="404" t="s">
        <v>2172</v>
      </c>
    </row>
    <row r="1095" spans="84:85" ht="15" customHeight="1" x14ac:dyDescent="0.2">
      <c r="CF1095" s="404" t="s">
        <v>2171</v>
      </c>
      <c r="CG1095" s="404" t="s">
        <v>2173</v>
      </c>
    </row>
    <row r="1096" spans="84:85" ht="15" customHeight="1" x14ac:dyDescent="0.2">
      <c r="CF1096" s="404" t="s">
        <v>2172</v>
      </c>
      <c r="CG1096" s="404" t="s">
        <v>2174</v>
      </c>
    </row>
    <row r="1097" spans="84:85" ht="15" customHeight="1" x14ac:dyDescent="0.2">
      <c r="CF1097" s="404" t="s">
        <v>2173</v>
      </c>
      <c r="CG1097" s="404" t="s">
        <v>2175</v>
      </c>
    </row>
    <row r="1098" spans="84:85" ht="15" customHeight="1" x14ac:dyDescent="0.2">
      <c r="CF1098" s="404" t="s">
        <v>2174</v>
      </c>
      <c r="CG1098" s="404" t="s">
        <v>2176</v>
      </c>
    </row>
    <row r="1099" spans="84:85" ht="15" customHeight="1" x14ac:dyDescent="0.2">
      <c r="CF1099" s="404" t="s">
        <v>2175</v>
      </c>
      <c r="CG1099" s="404" t="s">
        <v>2177</v>
      </c>
    </row>
    <row r="1100" spans="84:85" ht="15" customHeight="1" x14ac:dyDescent="0.2">
      <c r="CF1100" s="404" t="s">
        <v>2176</v>
      </c>
      <c r="CG1100" s="404" t="s">
        <v>2178</v>
      </c>
    </row>
    <row r="1101" spans="84:85" ht="15" customHeight="1" x14ac:dyDescent="0.2">
      <c r="CF1101" s="404" t="s">
        <v>2177</v>
      </c>
      <c r="CG1101" s="404" t="s">
        <v>1004</v>
      </c>
    </row>
    <row r="1102" spans="84:85" ht="15" customHeight="1" x14ac:dyDescent="0.2">
      <c r="CF1102" s="404" t="s">
        <v>2178</v>
      </c>
      <c r="CG1102" s="404" t="s">
        <v>2179</v>
      </c>
    </row>
    <row r="1103" spans="84:85" ht="15" customHeight="1" x14ac:dyDescent="0.2">
      <c r="CF1103" s="404" t="s">
        <v>1004</v>
      </c>
      <c r="CG1103" s="404" t="s">
        <v>2180</v>
      </c>
    </row>
    <row r="1104" spans="84:85" ht="15" customHeight="1" x14ac:dyDescent="0.2">
      <c r="CF1104" s="404" t="s">
        <v>2179</v>
      </c>
      <c r="CG1104" s="404" t="s">
        <v>2181</v>
      </c>
    </row>
    <row r="1105" spans="84:85" ht="15" customHeight="1" x14ac:dyDescent="0.2">
      <c r="CF1105" s="404" t="s">
        <v>2180</v>
      </c>
      <c r="CG1105" s="404" t="s">
        <v>2182</v>
      </c>
    </row>
    <row r="1106" spans="84:85" ht="15" customHeight="1" x14ac:dyDescent="0.2">
      <c r="CF1106" s="404" t="s">
        <v>2181</v>
      </c>
      <c r="CG1106" s="404" t="s">
        <v>2183</v>
      </c>
    </row>
    <row r="1107" spans="84:85" ht="15" customHeight="1" x14ac:dyDescent="0.2">
      <c r="CF1107" s="404" t="s">
        <v>2182</v>
      </c>
      <c r="CG1107" s="404" t="s">
        <v>2184</v>
      </c>
    </row>
    <row r="1108" spans="84:85" ht="15" customHeight="1" x14ac:dyDescent="0.2">
      <c r="CF1108" s="404" t="s">
        <v>2183</v>
      </c>
      <c r="CG1108" s="404" t="s">
        <v>2185</v>
      </c>
    </row>
    <row r="1109" spans="84:85" ht="15" customHeight="1" x14ac:dyDescent="0.2">
      <c r="CF1109" s="404" t="s">
        <v>2184</v>
      </c>
      <c r="CG1109" s="404" t="s">
        <v>2186</v>
      </c>
    </row>
    <row r="1110" spans="84:85" ht="15" customHeight="1" x14ac:dyDescent="0.2">
      <c r="CF1110" s="404" t="s">
        <v>2185</v>
      </c>
      <c r="CG1110" s="404" t="s">
        <v>2187</v>
      </c>
    </row>
    <row r="1111" spans="84:85" ht="15" customHeight="1" x14ac:dyDescent="0.2">
      <c r="CF1111" s="404" t="s">
        <v>2186</v>
      </c>
      <c r="CG1111" s="404" t="s">
        <v>2188</v>
      </c>
    </row>
    <row r="1112" spans="84:85" ht="15" customHeight="1" x14ac:dyDescent="0.2">
      <c r="CF1112" s="404" t="s">
        <v>2187</v>
      </c>
      <c r="CG1112" s="404" t="s">
        <v>2189</v>
      </c>
    </row>
    <row r="1113" spans="84:85" ht="15" customHeight="1" x14ac:dyDescent="0.2">
      <c r="CF1113" s="404" t="s">
        <v>2188</v>
      </c>
      <c r="CG1113" s="404" t="s">
        <v>2190</v>
      </c>
    </row>
    <row r="1114" spans="84:85" ht="15" customHeight="1" x14ac:dyDescent="0.2">
      <c r="CF1114" s="404" t="s">
        <v>2189</v>
      </c>
      <c r="CG1114" s="404" t="s">
        <v>2191</v>
      </c>
    </row>
    <row r="1115" spans="84:85" ht="15" customHeight="1" x14ac:dyDescent="0.2">
      <c r="CF1115" s="404" t="s">
        <v>2190</v>
      </c>
      <c r="CG1115" s="404" t="s">
        <v>2192</v>
      </c>
    </row>
    <row r="1116" spans="84:85" ht="15" customHeight="1" x14ac:dyDescent="0.2">
      <c r="CF1116" s="404" t="s">
        <v>2191</v>
      </c>
      <c r="CG1116" s="404" t="s">
        <v>2193</v>
      </c>
    </row>
    <row r="1117" spans="84:85" ht="15" customHeight="1" x14ac:dyDescent="0.2">
      <c r="CF1117" s="404" t="s">
        <v>2192</v>
      </c>
      <c r="CG1117" s="404" t="s">
        <v>2194</v>
      </c>
    </row>
    <row r="1118" spans="84:85" ht="15" customHeight="1" x14ac:dyDescent="0.2">
      <c r="CF1118" s="404" t="s">
        <v>2193</v>
      </c>
      <c r="CG1118" s="404" t="s">
        <v>2195</v>
      </c>
    </row>
    <row r="1119" spans="84:85" ht="15" customHeight="1" x14ac:dyDescent="0.2">
      <c r="CF1119" s="404" t="s">
        <v>2194</v>
      </c>
      <c r="CG1119" s="404" t="s">
        <v>2196</v>
      </c>
    </row>
    <row r="1120" spans="84:85" ht="15" customHeight="1" x14ac:dyDescent="0.2">
      <c r="CF1120" s="404" t="s">
        <v>2195</v>
      </c>
      <c r="CG1120" s="404" t="s">
        <v>2197</v>
      </c>
    </row>
    <row r="1121" spans="84:85" ht="15" customHeight="1" x14ac:dyDescent="0.2">
      <c r="CF1121" s="404" t="s">
        <v>2196</v>
      </c>
      <c r="CG1121" s="404" t="s">
        <v>2198</v>
      </c>
    </row>
    <row r="1122" spans="84:85" ht="15" customHeight="1" x14ac:dyDescent="0.2">
      <c r="CF1122" s="404" t="s">
        <v>2197</v>
      </c>
      <c r="CG1122" s="404" t="s">
        <v>2199</v>
      </c>
    </row>
    <row r="1123" spans="84:85" ht="15" customHeight="1" x14ac:dyDescent="0.2">
      <c r="CF1123" s="404" t="s">
        <v>2198</v>
      </c>
      <c r="CG1123" s="404" t="s">
        <v>2200</v>
      </c>
    </row>
    <row r="1124" spans="84:85" ht="15" customHeight="1" x14ac:dyDescent="0.2">
      <c r="CF1124" s="404" t="s">
        <v>2199</v>
      </c>
      <c r="CG1124" s="404" t="s">
        <v>2201</v>
      </c>
    </row>
    <row r="1125" spans="84:85" ht="15" customHeight="1" x14ac:dyDescent="0.2">
      <c r="CF1125" s="404" t="s">
        <v>2200</v>
      </c>
      <c r="CG1125" s="404" t="s">
        <v>2202</v>
      </c>
    </row>
    <row r="1126" spans="84:85" ht="15" customHeight="1" x14ac:dyDescent="0.2">
      <c r="CF1126" s="404" t="s">
        <v>2201</v>
      </c>
      <c r="CG1126" s="404" t="s">
        <v>2203</v>
      </c>
    </row>
    <row r="1127" spans="84:85" ht="15" customHeight="1" x14ac:dyDescent="0.2">
      <c r="CF1127" s="404" t="s">
        <v>2202</v>
      </c>
      <c r="CG1127" s="404" t="s">
        <v>2204</v>
      </c>
    </row>
    <row r="1128" spans="84:85" ht="15" customHeight="1" x14ac:dyDescent="0.2">
      <c r="CF1128" s="404" t="s">
        <v>2203</v>
      </c>
      <c r="CG1128" s="404" t="s">
        <v>2205</v>
      </c>
    </row>
    <row r="1129" spans="84:85" ht="15" customHeight="1" x14ac:dyDescent="0.2">
      <c r="CF1129" s="404" t="s">
        <v>2204</v>
      </c>
      <c r="CG1129" s="404" t="s">
        <v>2206</v>
      </c>
    </row>
    <row r="1130" spans="84:85" ht="15" customHeight="1" x14ac:dyDescent="0.2">
      <c r="CF1130" s="404" t="s">
        <v>2205</v>
      </c>
      <c r="CG1130" s="404" t="s">
        <v>2207</v>
      </c>
    </row>
    <row r="1131" spans="84:85" ht="15" customHeight="1" x14ac:dyDescent="0.2">
      <c r="CF1131" s="404" t="s">
        <v>2206</v>
      </c>
      <c r="CG1131" s="404" t="s">
        <v>2208</v>
      </c>
    </row>
    <row r="1132" spans="84:85" ht="15" customHeight="1" x14ac:dyDescent="0.2">
      <c r="CF1132" s="404" t="s">
        <v>2207</v>
      </c>
      <c r="CG1132" s="404" t="s">
        <v>2209</v>
      </c>
    </row>
    <row r="1133" spans="84:85" ht="15" customHeight="1" x14ac:dyDescent="0.2">
      <c r="CF1133" s="404" t="s">
        <v>2208</v>
      </c>
      <c r="CG1133" s="404" t="s">
        <v>2210</v>
      </c>
    </row>
    <row r="1134" spans="84:85" ht="15" customHeight="1" x14ac:dyDescent="0.2">
      <c r="CF1134" s="404" t="s">
        <v>2209</v>
      </c>
      <c r="CG1134" s="404" t="s">
        <v>2211</v>
      </c>
    </row>
    <row r="1135" spans="84:85" ht="15" customHeight="1" x14ac:dyDescent="0.2">
      <c r="CF1135" s="404" t="s">
        <v>2210</v>
      </c>
      <c r="CG1135" s="404" t="s">
        <v>2212</v>
      </c>
    </row>
    <row r="1136" spans="84:85" ht="15" customHeight="1" x14ac:dyDescent="0.2">
      <c r="CF1136" s="404" t="s">
        <v>2211</v>
      </c>
      <c r="CG1136" s="404" t="s">
        <v>2213</v>
      </c>
    </row>
    <row r="1137" spans="84:85" ht="15" customHeight="1" x14ac:dyDescent="0.2">
      <c r="CF1137" s="404" t="s">
        <v>2212</v>
      </c>
      <c r="CG1137" s="404" t="s">
        <v>2214</v>
      </c>
    </row>
    <row r="1138" spans="84:85" ht="15" customHeight="1" x14ac:dyDescent="0.2">
      <c r="CF1138" s="404" t="s">
        <v>2213</v>
      </c>
      <c r="CG1138" s="404" t="s">
        <v>2215</v>
      </c>
    </row>
    <row r="1139" spans="84:85" ht="15" customHeight="1" x14ac:dyDescent="0.2">
      <c r="CF1139" s="404" t="s">
        <v>2214</v>
      </c>
      <c r="CG1139" s="404" t="s">
        <v>2216</v>
      </c>
    </row>
    <row r="1140" spans="84:85" ht="15" customHeight="1" x14ac:dyDescent="0.2">
      <c r="CF1140" s="404" t="s">
        <v>2215</v>
      </c>
      <c r="CG1140" s="404" t="s">
        <v>2217</v>
      </c>
    </row>
    <row r="1141" spans="84:85" ht="15" customHeight="1" x14ac:dyDescent="0.2">
      <c r="CF1141" s="404" t="s">
        <v>2216</v>
      </c>
      <c r="CG1141" s="404" t="s">
        <v>2218</v>
      </c>
    </row>
    <row r="1142" spans="84:85" ht="15" customHeight="1" x14ac:dyDescent="0.2">
      <c r="CF1142" s="404" t="s">
        <v>2217</v>
      </c>
      <c r="CG1142" s="404" t="s">
        <v>2219</v>
      </c>
    </row>
    <row r="1143" spans="84:85" ht="15" customHeight="1" x14ac:dyDescent="0.2">
      <c r="CF1143" s="404" t="s">
        <v>2218</v>
      </c>
      <c r="CG1143" s="404" t="s">
        <v>2220</v>
      </c>
    </row>
    <row r="1144" spans="84:85" ht="15" customHeight="1" x14ac:dyDescent="0.2">
      <c r="CF1144" s="404" t="s">
        <v>2219</v>
      </c>
      <c r="CG1144" s="404" t="s">
        <v>2221</v>
      </c>
    </row>
    <row r="1145" spans="84:85" ht="15" customHeight="1" x14ac:dyDescent="0.2">
      <c r="CF1145" s="404" t="s">
        <v>2220</v>
      </c>
      <c r="CG1145" s="404" t="s">
        <v>2222</v>
      </c>
    </row>
    <row r="1146" spans="84:85" ht="15" customHeight="1" x14ac:dyDescent="0.2">
      <c r="CF1146" s="404" t="s">
        <v>2221</v>
      </c>
      <c r="CG1146" s="404" t="s">
        <v>2223</v>
      </c>
    </row>
    <row r="1147" spans="84:85" ht="15" customHeight="1" x14ac:dyDescent="0.2">
      <c r="CF1147" s="404" t="s">
        <v>2222</v>
      </c>
      <c r="CG1147" s="404" t="s">
        <v>2224</v>
      </c>
    </row>
    <row r="1148" spans="84:85" ht="15" customHeight="1" x14ac:dyDescent="0.2">
      <c r="CF1148" s="404" t="s">
        <v>2223</v>
      </c>
      <c r="CG1148" s="404" t="s">
        <v>1004</v>
      </c>
    </row>
    <row r="1149" spans="84:85" ht="15" customHeight="1" x14ac:dyDescent="0.2">
      <c r="CF1149" s="404" t="s">
        <v>2224</v>
      </c>
      <c r="CG1149" s="404" t="s">
        <v>2225</v>
      </c>
    </row>
    <row r="1150" spans="84:85" ht="15" customHeight="1" x14ac:dyDescent="0.2">
      <c r="CF1150" s="404" t="s">
        <v>1004</v>
      </c>
      <c r="CG1150" s="404" t="s">
        <v>2226</v>
      </c>
    </row>
    <row r="1151" spans="84:85" ht="15" customHeight="1" x14ac:dyDescent="0.2">
      <c r="CF1151" s="404" t="s">
        <v>2225</v>
      </c>
      <c r="CG1151" s="404" t="s">
        <v>2227</v>
      </c>
    </row>
    <row r="1152" spans="84:85" ht="15" customHeight="1" x14ac:dyDescent="0.2">
      <c r="CF1152" s="404" t="s">
        <v>2226</v>
      </c>
      <c r="CG1152" s="404" t="s">
        <v>2228</v>
      </c>
    </row>
    <row r="1153" spans="84:85" ht="15" customHeight="1" x14ac:dyDescent="0.2">
      <c r="CF1153" s="404" t="s">
        <v>2227</v>
      </c>
      <c r="CG1153" s="404" t="s">
        <v>2229</v>
      </c>
    </row>
    <row r="1154" spans="84:85" ht="15" customHeight="1" x14ac:dyDescent="0.2">
      <c r="CF1154" s="404" t="s">
        <v>2228</v>
      </c>
      <c r="CG1154" s="404" t="s">
        <v>2230</v>
      </c>
    </row>
    <row r="1155" spans="84:85" ht="15" customHeight="1" x14ac:dyDescent="0.2">
      <c r="CF1155" s="404" t="s">
        <v>2229</v>
      </c>
      <c r="CG1155" s="404" t="s">
        <v>2231</v>
      </c>
    </row>
    <row r="1156" spans="84:85" ht="15" customHeight="1" x14ac:dyDescent="0.2">
      <c r="CF1156" s="404" t="s">
        <v>2230</v>
      </c>
      <c r="CG1156" s="404" t="s">
        <v>2232</v>
      </c>
    </row>
    <row r="1157" spans="84:85" ht="15" customHeight="1" x14ac:dyDescent="0.2">
      <c r="CF1157" s="404" t="s">
        <v>2231</v>
      </c>
      <c r="CG1157" s="404" t="s">
        <v>2233</v>
      </c>
    </row>
    <row r="1158" spans="84:85" ht="15" customHeight="1" x14ac:dyDescent="0.2">
      <c r="CF1158" s="404" t="s">
        <v>2232</v>
      </c>
      <c r="CG1158" s="404" t="s">
        <v>2234</v>
      </c>
    </row>
    <row r="1159" spans="84:85" ht="15" customHeight="1" x14ac:dyDescent="0.2">
      <c r="CF1159" s="404" t="s">
        <v>2233</v>
      </c>
      <c r="CG1159" s="404" t="s">
        <v>2235</v>
      </c>
    </row>
    <row r="1160" spans="84:85" ht="15" customHeight="1" x14ac:dyDescent="0.2">
      <c r="CF1160" s="404" t="s">
        <v>2234</v>
      </c>
      <c r="CG1160" s="404" t="s">
        <v>2236</v>
      </c>
    </row>
    <row r="1161" spans="84:85" ht="15" customHeight="1" x14ac:dyDescent="0.2">
      <c r="CF1161" s="404" t="s">
        <v>2235</v>
      </c>
      <c r="CG1161" s="404" t="s">
        <v>2237</v>
      </c>
    </row>
    <row r="1162" spans="84:85" ht="15" customHeight="1" x14ac:dyDescent="0.2">
      <c r="CF1162" s="404" t="s">
        <v>2236</v>
      </c>
      <c r="CG1162" s="404" t="s">
        <v>2238</v>
      </c>
    </row>
    <row r="1163" spans="84:85" ht="15" customHeight="1" x14ac:dyDescent="0.2">
      <c r="CF1163" s="404" t="s">
        <v>2237</v>
      </c>
      <c r="CG1163" s="404" t="s">
        <v>2239</v>
      </c>
    </row>
    <row r="1164" spans="84:85" ht="15" customHeight="1" x14ac:dyDescent="0.2">
      <c r="CF1164" s="404" t="s">
        <v>2238</v>
      </c>
      <c r="CG1164" s="404" t="s">
        <v>2240</v>
      </c>
    </row>
    <row r="1165" spans="84:85" ht="15" customHeight="1" x14ac:dyDescent="0.2">
      <c r="CF1165" s="404" t="s">
        <v>2239</v>
      </c>
      <c r="CG1165" s="404" t="s">
        <v>2241</v>
      </c>
    </row>
    <row r="1166" spans="84:85" ht="15" customHeight="1" x14ac:dyDescent="0.2">
      <c r="CF1166" s="404" t="s">
        <v>2240</v>
      </c>
      <c r="CG1166" s="404" t="s">
        <v>2242</v>
      </c>
    </row>
    <row r="1167" spans="84:85" ht="15" customHeight="1" x14ac:dyDescent="0.2">
      <c r="CF1167" s="404" t="s">
        <v>2241</v>
      </c>
      <c r="CG1167" s="404" t="s">
        <v>2243</v>
      </c>
    </row>
    <row r="1168" spans="84:85" ht="15" customHeight="1" x14ac:dyDescent="0.2">
      <c r="CF1168" s="404" t="s">
        <v>2242</v>
      </c>
      <c r="CG1168" s="404" t="s">
        <v>2244</v>
      </c>
    </row>
    <row r="1169" spans="84:85" ht="15" customHeight="1" x14ac:dyDescent="0.2">
      <c r="CF1169" s="404" t="s">
        <v>2243</v>
      </c>
      <c r="CG1169" s="404" t="s">
        <v>2245</v>
      </c>
    </row>
    <row r="1170" spans="84:85" ht="15" customHeight="1" x14ac:dyDescent="0.2">
      <c r="CF1170" s="404" t="s">
        <v>2244</v>
      </c>
      <c r="CG1170" s="404" t="s">
        <v>2246</v>
      </c>
    </row>
    <row r="1171" spans="84:85" ht="15" customHeight="1" x14ac:dyDescent="0.2">
      <c r="CF1171" s="404" t="s">
        <v>2245</v>
      </c>
      <c r="CG1171" s="404" t="s">
        <v>2247</v>
      </c>
    </row>
    <row r="1172" spans="84:85" ht="15" customHeight="1" x14ac:dyDescent="0.2">
      <c r="CF1172" s="404" t="s">
        <v>2246</v>
      </c>
      <c r="CG1172" s="404" t="s">
        <v>2248</v>
      </c>
    </row>
    <row r="1173" spans="84:85" ht="15" customHeight="1" x14ac:dyDescent="0.2">
      <c r="CF1173" s="404" t="s">
        <v>2247</v>
      </c>
      <c r="CG1173" s="404" t="s">
        <v>2249</v>
      </c>
    </row>
    <row r="1174" spans="84:85" ht="15" customHeight="1" x14ac:dyDescent="0.2">
      <c r="CF1174" s="404" t="s">
        <v>2248</v>
      </c>
      <c r="CG1174" s="404" t="s">
        <v>2250</v>
      </c>
    </row>
    <row r="1175" spans="84:85" ht="15" customHeight="1" x14ac:dyDescent="0.2">
      <c r="CF1175" s="404" t="s">
        <v>2249</v>
      </c>
      <c r="CG1175" s="404" t="s">
        <v>2251</v>
      </c>
    </row>
    <row r="1176" spans="84:85" ht="15" customHeight="1" x14ac:dyDescent="0.2">
      <c r="CF1176" s="404" t="s">
        <v>2250</v>
      </c>
      <c r="CG1176" s="404" t="s">
        <v>2252</v>
      </c>
    </row>
    <row r="1177" spans="84:85" ht="15" customHeight="1" x14ac:dyDescent="0.2">
      <c r="CF1177" s="404" t="s">
        <v>2251</v>
      </c>
      <c r="CG1177" s="404" t="s">
        <v>2253</v>
      </c>
    </row>
    <row r="1178" spans="84:85" ht="15" customHeight="1" x14ac:dyDescent="0.2">
      <c r="CF1178" s="404" t="s">
        <v>2252</v>
      </c>
      <c r="CG1178" s="404" t="s">
        <v>2254</v>
      </c>
    </row>
    <row r="1179" spans="84:85" ht="15" customHeight="1" x14ac:dyDescent="0.2">
      <c r="CF1179" s="404" t="s">
        <v>2253</v>
      </c>
      <c r="CG1179" s="404" t="s">
        <v>2255</v>
      </c>
    </row>
    <row r="1180" spans="84:85" ht="15" customHeight="1" x14ac:dyDescent="0.2">
      <c r="CF1180" s="404" t="s">
        <v>2254</v>
      </c>
      <c r="CG1180" s="404" t="s">
        <v>2256</v>
      </c>
    </row>
    <row r="1181" spans="84:85" ht="15" customHeight="1" x14ac:dyDescent="0.2">
      <c r="CF1181" s="404" t="s">
        <v>2255</v>
      </c>
      <c r="CG1181" s="404" t="s">
        <v>2257</v>
      </c>
    </row>
    <row r="1182" spans="84:85" ht="15" customHeight="1" x14ac:dyDescent="0.2">
      <c r="CF1182" s="404" t="s">
        <v>2256</v>
      </c>
      <c r="CG1182" s="404" t="s">
        <v>2258</v>
      </c>
    </row>
    <row r="1183" spans="84:85" ht="15" customHeight="1" x14ac:dyDescent="0.2">
      <c r="CF1183" s="404" t="s">
        <v>2257</v>
      </c>
      <c r="CG1183" s="404" t="s">
        <v>2259</v>
      </c>
    </row>
    <row r="1184" spans="84:85" ht="15" customHeight="1" x14ac:dyDescent="0.2">
      <c r="CF1184" s="404" t="s">
        <v>2258</v>
      </c>
      <c r="CG1184" s="404" t="s">
        <v>2260</v>
      </c>
    </row>
    <row r="1185" spans="84:85" ht="15" customHeight="1" x14ac:dyDescent="0.2">
      <c r="CF1185" s="404" t="s">
        <v>2259</v>
      </c>
      <c r="CG1185" s="404" t="s">
        <v>2261</v>
      </c>
    </row>
    <row r="1186" spans="84:85" ht="15" customHeight="1" x14ac:dyDescent="0.2">
      <c r="CF1186" s="404" t="s">
        <v>2260</v>
      </c>
      <c r="CG1186" s="404" t="s">
        <v>2262</v>
      </c>
    </row>
    <row r="1187" spans="84:85" ht="15" customHeight="1" x14ac:dyDescent="0.2">
      <c r="CF1187" s="404" t="s">
        <v>2261</v>
      </c>
      <c r="CG1187" s="404" t="s">
        <v>2263</v>
      </c>
    </row>
    <row r="1188" spans="84:85" ht="15" customHeight="1" x14ac:dyDescent="0.2">
      <c r="CF1188" s="404" t="s">
        <v>2262</v>
      </c>
      <c r="CG1188" s="404" t="s">
        <v>2264</v>
      </c>
    </row>
    <row r="1189" spans="84:85" ht="15" customHeight="1" x14ac:dyDescent="0.2">
      <c r="CF1189" s="404" t="s">
        <v>2263</v>
      </c>
      <c r="CG1189" s="404" t="s">
        <v>2265</v>
      </c>
    </row>
    <row r="1190" spans="84:85" ht="15" customHeight="1" x14ac:dyDescent="0.2">
      <c r="CF1190" s="404" t="s">
        <v>2264</v>
      </c>
      <c r="CG1190" s="404" t="s">
        <v>2266</v>
      </c>
    </row>
    <row r="1191" spans="84:85" ht="15" customHeight="1" x14ac:dyDescent="0.2">
      <c r="CF1191" s="404" t="s">
        <v>2265</v>
      </c>
      <c r="CG1191" s="404" t="s">
        <v>2267</v>
      </c>
    </row>
    <row r="1192" spans="84:85" ht="15" customHeight="1" x14ac:dyDescent="0.2">
      <c r="CF1192" s="404" t="s">
        <v>2266</v>
      </c>
      <c r="CG1192" s="404" t="s">
        <v>2268</v>
      </c>
    </row>
    <row r="1193" spans="84:85" ht="15" customHeight="1" x14ac:dyDescent="0.2">
      <c r="CF1193" s="404" t="s">
        <v>2267</v>
      </c>
      <c r="CG1193" s="404" t="s">
        <v>2269</v>
      </c>
    </row>
    <row r="1194" spans="84:85" ht="15" customHeight="1" x14ac:dyDescent="0.2">
      <c r="CF1194" s="404" t="s">
        <v>2268</v>
      </c>
      <c r="CG1194" s="404" t="s">
        <v>2270</v>
      </c>
    </row>
    <row r="1195" spans="84:85" ht="15" customHeight="1" x14ac:dyDescent="0.2">
      <c r="CF1195" s="404" t="s">
        <v>2269</v>
      </c>
      <c r="CG1195" s="404" t="s">
        <v>2271</v>
      </c>
    </row>
    <row r="1196" spans="84:85" ht="15" customHeight="1" x14ac:dyDescent="0.2">
      <c r="CF1196" s="404" t="s">
        <v>2270</v>
      </c>
      <c r="CG1196" s="404" t="s">
        <v>2272</v>
      </c>
    </row>
    <row r="1197" spans="84:85" ht="15" customHeight="1" x14ac:dyDescent="0.2">
      <c r="CF1197" s="404" t="s">
        <v>2271</v>
      </c>
      <c r="CG1197" s="404" t="s">
        <v>2273</v>
      </c>
    </row>
    <row r="1198" spans="84:85" ht="15" customHeight="1" x14ac:dyDescent="0.2">
      <c r="CF1198" s="404" t="s">
        <v>2272</v>
      </c>
      <c r="CG1198" s="404" t="s">
        <v>2274</v>
      </c>
    </row>
    <row r="1199" spans="84:85" ht="15" customHeight="1" x14ac:dyDescent="0.2">
      <c r="CF1199" s="404" t="s">
        <v>2273</v>
      </c>
      <c r="CG1199" s="404" t="s">
        <v>2275</v>
      </c>
    </row>
    <row r="1200" spans="84:85" ht="15" customHeight="1" x14ac:dyDescent="0.2">
      <c r="CF1200" s="404" t="s">
        <v>2274</v>
      </c>
      <c r="CG1200" s="404" t="s">
        <v>2276</v>
      </c>
    </row>
    <row r="1201" spans="84:85" ht="15" customHeight="1" x14ac:dyDescent="0.2">
      <c r="CF1201" s="404" t="s">
        <v>2275</v>
      </c>
      <c r="CG1201" s="404" t="s">
        <v>2277</v>
      </c>
    </row>
    <row r="1202" spans="84:85" ht="15" customHeight="1" x14ac:dyDescent="0.2">
      <c r="CF1202" s="404" t="s">
        <v>2276</v>
      </c>
      <c r="CG1202" s="404" t="s">
        <v>2278</v>
      </c>
    </row>
    <row r="1203" spans="84:85" ht="15" customHeight="1" x14ac:dyDescent="0.2">
      <c r="CF1203" s="404" t="s">
        <v>2277</v>
      </c>
      <c r="CG1203" s="404" t="s">
        <v>2279</v>
      </c>
    </row>
    <row r="1204" spans="84:85" ht="15" customHeight="1" x14ac:dyDescent="0.2">
      <c r="CF1204" s="404" t="s">
        <v>2278</v>
      </c>
      <c r="CG1204" s="404" t="s">
        <v>2280</v>
      </c>
    </row>
    <row r="1205" spans="84:85" ht="15" customHeight="1" x14ac:dyDescent="0.2">
      <c r="CF1205" s="404" t="s">
        <v>2279</v>
      </c>
      <c r="CG1205" s="404" t="s">
        <v>2281</v>
      </c>
    </row>
    <row r="1206" spans="84:85" ht="15" customHeight="1" x14ac:dyDescent="0.2">
      <c r="CF1206" s="404" t="s">
        <v>2280</v>
      </c>
      <c r="CG1206" s="404" t="s">
        <v>2282</v>
      </c>
    </row>
    <row r="1207" spans="84:85" ht="15" customHeight="1" x14ac:dyDescent="0.2">
      <c r="CF1207" s="404" t="s">
        <v>2281</v>
      </c>
      <c r="CG1207" s="404" t="s">
        <v>2283</v>
      </c>
    </row>
    <row r="1208" spans="84:85" ht="15" customHeight="1" x14ac:dyDescent="0.2">
      <c r="CF1208" s="404" t="s">
        <v>2282</v>
      </c>
      <c r="CG1208" s="404" t="s">
        <v>2284</v>
      </c>
    </row>
    <row r="1209" spans="84:85" ht="15" customHeight="1" x14ac:dyDescent="0.2">
      <c r="CF1209" s="404" t="s">
        <v>2283</v>
      </c>
      <c r="CG1209" s="404" t="s">
        <v>2285</v>
      </c>
    </row>
    <row r="1210" spans="84:85" ht="15" customHeight="1" x14ac:dyDescent="0.2">
      <c r="CF1210" s="404" t="s">
        <v>2284</v>
      </c>
      <c r="CG1210" s="404" t="s">
        <v>2286</v>
      </c>
    </row>
    <row r="1211" spans="84:85" ht="15" customHeight="1" x14ac:dyDescent="0.2">
      <c r="CF1211" s="404" t="s">
        <v>2285</v>
      </c>
      <c r="CG1211" s="404" t="s">
        <v>2287</v>
      </c>
    </row>
    <row r="1212" spans="84:85" ht="15" customHeight="1" x14ac:dyDescent="0.2">
      <c r="CF1212" s="404" t="s">
        <v>2286</v>
      </c>
      <c r="CG1212" s="404" t="s">
        <v>2288</v>
      </c>
    </row>
    <row r="1213" spans="84:85" ht="15" customHeight="1" x14ac:dyDescent="0.2">
      <c r="CF1213" s="404" t="s">
        <v>2287</v>
      </c>
      <c r="CG1213" s="404" t="s">
        <v>2289</v>
      </c>
    </row>
    <row r="1214" spans="84:85" ht="15" customHeight="1" x14ac:dyDescent="0.2">
      <c r="CF1214" s="404" t="s">
        <v>2288</v>
      </c>
      <c r="CG1214" s="404" t="s">
        <v>2290</v>
      </c>
    </row>
    <row r="1215" spans="84:85" ht="15" customHeight="1" x14ac:dyDescent="0.2">
      <c r="CF1215" s="404" t="s">
        <v>2289</v>
      </c>
      <c r="CG1215" s="404" t="s">
        <v>2291</v>
      </c>
    </row>
    <row r="1216" spans="84:85" ht="15" customHeight="1" x14ac:dyDescent="0.2">
      <c r="CF1216" s="404" t="s">
        <v>2290</v>
      </c>
      <c r="CG1216" s="404" t="s">
        <v>2292</v>
      </c>
    </row>
    <row r="1217" spans="84:85" ht="15" customHeight="1" x14ac:dyDescent="0.2">
      <c r="CF1217" s="404" t="s">
        <v>2291</v>
      </c>
      <c r="CG1217" s="404" t="s">
        <v>2293</v>
      </c>
    </row>
    <row r="1218" spans="84:85" ht="15" customHeight="1" x14ac:dyDescent="0.2">
      <c r="CF1218" s="404" t="s">
        <v>2292</v>
      </c>
      <c r="CG1218" s="404" t="s">
        <v>2294</v>
      </c>
    </row>
    <row r="1219" spans="84:85" ht="15" customHeight="1" x14ac:dyDescent="0.2">
      <c r="CF1219" s="404" t="s">
        <v>2293</v>
      </c>
      <c r="CG1219" s="404" t="s">
        <v>2295</v>
      </c>
    </row>
    <row r="1220" spans="84:85" ht="15" customHeight="1" x14ac:dyDescent="0.2">
      <c r="CF1220" s="404" t="s">
        <v>2294</v>
      </c>
      <c r="CG1220" s="404" t="s">
        <v>1004</v>
      </c>
    </row>
    <row r="1221" spans="84:85" ht="15" customHeight="1" x14ac:dyDescent="0.2">
      <c r="CF1221" s="404" t="s">
        <v>2295</v>
      </c>
      <c r="CG1221" s="404" t="s">
        <v>2296</v>
      </c>
    </row>
    <row r="1222" spans="84:85" ht="15" customHeight="1" x14ac:dyDescent="0.2">
      <c r="CF1222" s="404" t="s">
        <v>1004</v>
      </c>
      <c r="CG1222" s="404" t="s">
        <v>2297</v>
      </c>
    </row>
    <row r="1223" spans="84:85" ht="15" customHeight="1" x14ac:dyDescent="0.2">
      <c r="CF1223" s="404" t="s">
        <v>2296</v>
      </c>
      <c r="CG1223" s="404" t="s">
        <v>2298</v>
      </c>
    </row>
    <row r="1224" spans="84:85" ht="15" customHeight="1" x14ac:dyDescent="0.2">
      <c r="CF1224" s="404" t="s">
        <v>2297</v>
      </c>
      <c r="CG1224" s="404" t="s">
        <v>2299</v>
      </c>
    </row>
    <row r="1225" spans="84:85" ht="15" customHeight="1" x14ac:dyDescent="0.2">
      <c r="CF1225" s="404" t="s">
        <v>2298</v>
      </c>
      <c r="CG1225" s="404" t="s">
        <v>2300</v>
      </c>
    </row>
    <row r="1226" spans="84:85" ht="15" customHeight="1" x14ac:dyDescent="0.2">
      <c r="CF1226" s="404" t="s">
        <v>2299</v>
      </c>
      <c r="CG1226" s="404" t="s">
        <v>2301</v>
      </c>
    </row>
    <row r="1227" spans="84:85" ht="15" customHeight="1" x14ac:dyDescent="0.2">
      <c r="CF1227" s="404" t="s">
        <v>2300</v>
      </c>
      <c r="CG1227" s="404" t="s">
        <v>2302</v>
      </c>
    </row>
    <row r="1228" spans="84:85" ht="15" customHeight="1" x14ac:dyDescent="0.2">
      <c r="CF1228" s="404" t="s">
        <v>2301</v>
      </c>
      <c r="CG1228" s="404" t="s">
        <v>2303</v>
      </c>
    </row>
    <row r="1229" spans="84:85" ht="15" customHeight="1" x14ac:dyDescent="0.2">
      <c r="CF1229" s="404" t="s">
        <v>2302</v>
      </c>
      <c r="CG1229" s="404" t="s">
        <v>2304</v>
      </c>
    </row>
    <row r="1230" spans="84:85" ht="15" customHeight="1" x14ac:dyDescent="0.2">
      <c r="CF1230" s="404" t="s">
        <v>2303</v>
      </c>
      <c r="CG1230" s="404" t="s">
        <v>2305</v>
      </c>
    </row>
    <row r="1231" spans="84:85" ht="15" customHeight="1" x14ac:dyDescent="0.2">
      <c r="CF1231" s="404" t="s">
        <v>2304</v>
      </c>
      <c r="CG1231" s="404" t="s">
        <v>2306</v>
      </c>
    </row>
    <row r="1232" spans="84:85" ht="15" customHeight="1" x14ac:dyDescent="0.2">
      <c r="CF1232" s="404" t="s">
        <v>2305</v>
      </c>
      <c r="CG1232" s="404" t="s">
        <v>2307</v>
      </c>
    </row>
    <row r="1233" spans="84:85" ht="15" customHeight="1" x14ac:dyDescent="0.2">
      <c r="CF1233" s="404" t="s">
        <v>2306</v>
      </c>
      <c r="CG1233" s="404" t="s">
        <v>2308</v>
      </c>
    </row>
    <row r="1234" spans="84:85" ht="15" customHeight="1" x14ac:dyDescent="0.2">
      <c r="CF1234" s="404" t="s">
        <v>2307</v>
      </c>
      <c r="CG1234" s="404" t="s">
        <v>2309</v>
      </c>
    </row>
    <row r="1235" spans="84:85" ht="15" customHeight="1" x14ac:dyDescent="0.2">
      <c r="CF1235" s="404" t="s">
        <v>2308</v>
      </c>
      <c r="CG1235" s="404" t="s">
        <v>2310</v>
      </c>
    </row>
    <row r="1236" spans="84:85" ht="15" customHeight="1" x14ac:dyDescent="0.2">
      <c r="CF1236" s="404" t="s">
        <v>2309</v>
      </c>
      <c r="CG1236" s="404" t="s">
        <v>2311</v>
      </c>
    </row>
    <row r="1237" spans="84:85" ht="15" customHeight="1" x14ac:dyDescent="0.2">
      <c r="CF1237" s="404" t="s">
        <v>2310</v>
      </c>
      <c r="CG1237" s="404" t="s">
        <v>2312</v>
      </c>
    </row>
    <row r="1238" spans="84:85" ht="15" customHeight="1" x14ac:dyDescent="0.2">
      <c r="CF1238" s="404" t="s">
        <v>2311</v>
      </c>
      <c r="CG1238" s="404" t="s">
        <v>2313</v>
      </c>
    </row>
    <row r="1239" spans="84:85" ht="15" customHeight="1" x14ac:dyDescent="0.2">
      <c r="CF1239" s="404" t="s">
        <v>2312</v>
      </c>
      <c r="CG1239" s="404" t="s">
        <v>2314</v>
      </c>
    </row>
    <row r="1240" spans="84:85" ht="15" customHeight="1" x14ac:dyDescent="0.2">
      <c r="CF1240" s="404" t="s">
        <v>2313</v>
      </c>
      <c r="CG1240" s="404" t="s">
        <v>2315</v>
      </c>
    </row>
    <row r="1241" spans="84:85" ht="15" customHeight="1" x14ac:dyDescent="0.2">
      <c r="CF1241" s="404" t="s">
        <v>2314</v>
      </c>
      <c r="CG1241" s="404" t="s">
        <v>2316</v>
      </c>
    </row>
    <row r="1242" spans="84:85" ht="15" customHeight="1" x14ac:dyDescent="0.2">
      <c r="CF1242" s="404" t="s">
        <v>2315</v>
      </c>
      <c r="CG1242" s="404" t="s">
        <v>2317</v>
      </c>
    </row>
    <row r="1243" spans="84:85" ht="15" customHeight="1" x14ac:dyDescent="0.2">
      <c r="CF1243" s="404" t="s">
        <v>2316</v>
      </c>
      <c r="CG1243" s="404" t="s">
        <v>2318</v>
      </c>
    </row>
    <row r="1244" spans="84:85" ht="15" customHeight="1" x14ac:dyDescent="0.2">
      <c r="CF1244" s="404" t="s">
        <v>2317</v>
      </c>
      <c r="CG1244" s="404" t="s">
        <v>2319</v>
      </c>
    </row>
    <row r="1245" spans="84:85" ht="15" customHeight="1" x14ac:dyDescent="0.2">
      <c r="CF1245" s="404" t="s">
        <v>2318</v>
      </c>
      <c r="CG1245" s="404" t="s">
        <v>2320</v>
      </c>
    </row>
    <row r="1246" spans="84:85" ht="15" customHeight="1" x14ac:dyDescent="0.2">
      <c r="CF1246" s="404" t="s">
        <v>2319</v>
      </c>
      <c r="CG1246" s="404" t="s">
        <v>2321</v>
      </c>
    </row>
    <row r="1247" spans="84:85" ht="15" customHeight="1" x14ac:dyDescent="0.2">
      <c r="CF1247" s="404" t="s">
        <v>2320</v>
      </c>
      <c r="CG1247" s="404" t="s">
        <v>2322</v>
      </c>
    </row>
    <row r="1248" spans="84:85" ht="15" customHeight="1" x14ac:dyDescent="0.2">
      <c r="CF1248" s="404" t="s">
        <v>2321</v>
      </c>
      <c r="CG1248" s="404" t="s">
        <v>2323</v>
      </c>
    </row>
    <row r="1249" spans="84:85" ht="15" customHeight="1" x14ac:dyDescent="0.2">
      <c r="CF1249" s="404" t="s">
        <v>2322</v>
      </c>
      <c r="CG1249" s="404" t="s">
        <v>2324</v>
      </c>
    </row>
    <row r="1250" spans="84:85" ht="15" customHeight="1" x14ac:dyDescent="0.2">
      <c r="CF1250" s="404" t="s">
        <v>2323</v>
      </c>
      <c r="CG1250" s="404" t="s">
        <v>2325</v>
      </c>
    </row>
    <row r="1251" spans="84:85" ht="15" customHeight="1" x14ac:dyDescent="0.2">
      <c r="CF1251" s="404" t="s">
        <v>2324</v>
      </c>
      <c r="CG1251" s="404" t="s">
        <v>1004</v>
      </c>
    </row>
    <row r="1252" spans="84:85" ht="15" customHeight="1" x14ac:dyDescent="0.2">
      <c r="CF1252" s="404" t="s">
        <v>2325</v>
      </c>
      <c r="CG1252" s="404" t="s">
        <v>2326</v>
      </c>
    </row>
    <row r="1253" spans="84:85" ht="15" customHeight="1" x14ac:dyDescent="0.2">
      <c r="CF1253" s="404" t="s">
        <v>1004</v>
      </c>
      <c r="CG1253" s="404" t="s">
        <v>579</v>
      </c>
    </row>
    <row r="1254" spans="84:85" ht="15" customHeight="1" x14ac:dyDescent="0.2">
      <c r="CF1254" s="404" t="s">
        <v>2326</v>
      </c>
      <c r="CG1254" s="404" t="s">
        <v>580</v>
      </c>
    </row>
    <row r="1255" spans="84:85" ht="15" customHeight="1" x14ac:dyDescent="0.2">
      <c r="CF1255" s="404" t="s">
        <v>579</v>
      </c>
      <c r="CG1255" s="404" t="s">
        <v>581</v>
      </c>
    </row>
    <row r="1256" spans="84:85" ht="15" customHeight="1" x14ac:dyDescent="0.2">
      <c r="CF1256" s="404" t="s">
        <v>580</v>
      </c>
      <c r="CG1256" s="404" t="s">
        <v>582</v>
      </c>
    </row>
    <row r="1257" spans="84:85" ht="15" customHeight="1" x14ac:dyDescent="0.2">
      <c r="CF1257" s="404" t="s">
        <v>581</v>
      </c>
      <c r="CG1257" s="404" t="s">
        <v>583</v>
      </c>
    </row>
    <row r="1258" spans="84:85" ht="15" customHeight="1" x14ac:dyDescent="0.2">
      <c r="CF1258" s="404" t="s">
        <v>582</v>
      </c>
      <c r="CG1258" s="404" t="s">
        <v>584</v>
      </c>
    </row>
    <row r="1259" spans="84:85" ht="15" customHeight="1" x14ac:dyDescent="0.2">
      <c r="CF1259" s="404" t="s">
        <v>583</v>
      </c>
      <c r="CG1259" s="404" t="s">
        <v>585</v>
      </c>
    </row>
    <row r="1260" spans="84:85" ht="15" customHeight="1" x14ac:dyDescent="0.2">
      <c r="CF1260" s="404" t="s">
        <v>584</v>
      </c>
      <c r="CG1260" s="404" t="s">
        <v>586</v>
      </c>
    </row>
    <row r="1261" spans="84:85" ht="15" customHeight="1" x14ac:dyDescent="0.2">
      <c r="CF1261" s="404" t="s">
        <v>585</v>
      </c>
      <c r="CG1261" s="404" t="s">
        <v>587</v>
      </c>
    </row>
    <row r="1262" spans="84:85" ht="15" customHeight="1" x14ac:dyDescent="0.2">
      <c r="CF1262" s="404" t="s">
        <v>586</v>
      </c>
      <c r="CG1262" s="404" t="s">
        <v>588</v>
      </c>
    </row>
    <row r="1263" spans="84:85" ht="15" customHeight="1" x14ac:dyDescent="0.2">
      <c r="CF1263" s="404" t="s">
        <v>587</v>
      </c>
      <c r="CG1263" s="404" t="s">
        <v>589</v>
      </c>
    </row>
    <row r="1264" spans="84:85" ht="15" customHeight="1" x14ac:dyDescent="0.2">
      <c r="CF1264" s="404" t="s">
        <v>588</v>
      </c>
      <c r="CG1264" s="404" t="s">
        <v>590</v>
      </c>
    </row>
    <row r="1265" spans="84:85" ht="15" customHeight="1" x14ac:dyDescent="0.2">
      <c r="CF1265" s="404" t="s">
        <v>589</v>
      </c>
      <c r="CG1265" s="404" t="s">
        <v>591</v>
      </c>
    </row>
    <row r="1266" spans="84:85" ht="15" customHeight="1" x14ac:dyDescent="0.2">
      <c r="CF1266" s="404" t="s">
        <v>590</v>
      </c>
      <c r="CG1266" s="404" t="s">
        <v>2327</v>
      </c>
    </row>
    <row r="1267" spans="84:85" ht="15" customHeight="1" x14ac:dyDescent="0.2">
      <c r="CF1267" s="404" t="s">
        <v>591</v>
      </c>
      <c r="CG1267" s="404" t="s">
        <v>2328</v>
      </c>
    </row>
    <row r="1268" spans="84:85" ht="15" customHeight="1" x14ac:dyDescent="0.2">
      <c r="CF1268" s="404" t="s">
        <v>2327</v>
      </c>
      <c r="CG1268" s="404" t="s">
        <v>2329</v>
      </c>
    </row>
    <row r="1269" spans="84:85" ht="15" customHeight="1" x14ac:dyDescent="0.2">
      <c r="CF1269" s="404" t="s">
        <v>2328</v>
      </c>
      <c r="CG1269" s="404" t="s">
        <v>2330</v>
      </c>
    </row>
    <row r="1270" spans="84:85" ht="15" customHeight="1" x14ac:dyDescent="0.2">
      <c r="CF1270" s="404" t="s">
        <v>2329</v>
      </c>
      <c r="CG1270" s="404" t="s">
        <v>2331</v>
      </c>
    </row>
    <row r="1271" spans="84:85" ht="15" customHeight="1" x14ac:dyDescent="0.2">
      <c r="CF1271" s="404" t="s">
        <v>2330</v>
      </c>
      <c r="CG1271" s="404" t="s">
        <v>2332</v>
      </c>
    </row>
    <row r="1272" spans="84:85" ht="15" customHeight="1" x14ac:dyDescent="0.2">
      <c r="CF1272" s="404" t="s">
        <v>2331</v>
      </c>
      <c r="CG1272" s="404" t="s">
        <v>1004</v>
      </c>
    </row>
    <row r="1273" spans="84:85" ht="15" customHeight="1" x14ac:dyDescent="0.2">
      <c r="CF1273" s="404" t="s">
        <v>2332</v>
      </c>
      <c r="CG1273" s="404" t="s">
        <v>2333</v>
      </c>
    </row>
    <row r="1274" spans="84:85" ht="15" customHeight="1" x14ac:dyDescent="0.2">
      <c r="CF1274" s="404" t="s">
        <v>1004</v>
      </c>
      <c r="CG1274" s="404" t="s">
        <v>2334</v>
      </c>
    </row>
    <row r="1275" spans="84:85" ht="15" customHeight="1" x14ac:dyDescent="0.2">
      <c r="CF1275" s="404" t="s">
        <v>2333</v>
      </c>
      <c r="CG1275" s="404" t="s">
        <v>2335</v>
      </c>
    </row>
    <row r="1276" spans="84:85" ht="15" customHeight="1" x14ac:dyDescent="0.2">
      <c r="CF1276" s="404" t="s">
        <v>2334</v>
      </c>
      <c r="CG1276" s="404" t="s">
        <v>2336</v>
      </c>
    </row>
    <row r="1277" spans="84:85" ht="15" customHeight="1" x14ac:dyDescent="0.2">
      <c r="CF1277" s="404" t="s">
        <v>2335</v>
      </c>
      <c r="CG1277" s="404" t="s">
        <v>2337</v>
      </c>
    </row>
    <row r="1278" spans="84:85" ht="15" customHeight="1" x14ac:dyDescent="0.2">
      <c r="CF1278" s="404" t="s">
        <v>2336</v>
      </c>
      <c r="CG1278" s="404" t="s">
        <v>2338</v>
      </c>
    </row>
    <row r="1279" spans="84:85" ht="15" customHeight="1" x14ac:dyDescent="0.2">
      <c r="CF1279" s="404" t="s">
        <v>2337</v>
      </c>
      <c r="CG1279" s="404" t="s">
        <v>2339</v>
      </c>
    </row>
    <row r="1280" spans="84:85" ht="15" customHeight="1" x14ac:dyDescent="0.2">
      <c r="CF1280" s="404" t="s">
        <v>2338</v>
      </c>
      <c r="CG1280" s="404" t="s">
        <v>2340</v>
      </c>
    </row>
    <row r="1281" spans="84:85" ht="15" customHeight="1" x14ac:dyDescent="0.2">
      <c r="CF1281" s="404" t="s">
        <v>2339</v>
      </c>
      <c r="CG1281" s="404" t="s">
        <v>2341</v>
      </c>
    </row>
    <row r="1282" spans="84:85" ht="15" customHeight="1" x14ac:dyDescent="0.2">
      <c r="CF1282" s="404" t="s">
        <v>2340</v>
      </c>
      <c r="CG1282" s="404" t="s">
        <v>2342</v>
      </c>
    </row>
    <row r="1283" spans="84:85" ht="15" customHeight="1" x14ac:dyDescent="0.2">
      <c r="CF1283" s="404" t="s">
        <v>2341</v>
      </c>
      <c r="CG1283" s="404" t="s">
        <v>2343</v>
      </c>
    </row>
    <row r="1284" spans="84:85" ht="15" customHeight="1" x14ac:dyDescent="0.2">
      <c r="CF1284" s="404" t="s">
        <v>2342</v>
      </c>
      <c r="CG1284" s="404" t="s">
        <v>2344</v>
      </c>
    </row>
    <row r="1285" spans="84:85" ht="15" customHeight="1" x14ac:dyDescent="0.2">
      <c r="CF1285" s="404" t="s">
        <v>2343</v>
      </c>
      <c r="CG1285" s="404" t="s">
        <v>2345</v>
      </c>
    </row>
    <row r="1286" spans="84:85" ht="15" customHeight="1" x14ac:dyDescent="0.2">
      <c r="CF1286" s="404" t="s">
        <v>2344</v>
      </c>
      <c r="CG1286" s="404" t="s">
        <v>2346</v>
      </c>
    </row>
    <row r="1287" spans="84:85" ht="15" customHeight="1" x14ac:dyDescent="0.2">
      <c r="CF1287" s="404" t="s">
        <v>2345</v>
      </c>
      <c r="CG1287" s="404" t="s">
        <v>2347</v>
      </c>
    </row>
    <row r="1288" spans="84:85" ht="15" customHeight="1" x14ac:dyDescent="0.2">
      <c r="CF1288" s="404" t="s">
        <v>2346</v>
      </c>
      <c r="CG1288" s="404" t="s">
        <v>2348</v>
      </c>
    </row>
    <row r="1289" spans="84:85" ht="15" customHeight="1" x14ac:dyDescent="0.2">
      <c r="CF1289" s="404" t="s">
        <v>2347</v>
      </c>
      <c r="CG1289" s="404" t="s">
        <v>2349</v>
      </c>
    </row>
    <row r="1290" spans="84:85" ht="15" customHeight="1" x14ac:dyDescent="0.2">
      <c r="CF1290" s="404" t="s">
        <v>2348</v>
      </c>
      <c r="CG1290" s="404" t="s">
        <v>2350</v>
      </c>
    </row>
    <row r="1291" spans="84:85" ht="15" customHeight="1" x14ac:dyDescent="0.2">
      <c r="CF1291" s="404" t="s">
        <v>2349</v>
      </c>
      <c r="CG1291" s="404" t="s">
        <v>2351</v>
      </c>
    </row>
    <row r="1292" spans="84:85" ht="15" customHeight="1" x14ac:dyDescent="0.2">
      <c r="CF1292" s="404" t="s">
        <v>2350</v>
      </c>
      <c r="CG1292" s="404" t="s">
        <v>2352</v>
      </c>
    </row>
    <row r="1293" spans="84:85" ht="15" customHeight="1" x14ac:dyDescent="0.2">
      <c r="CF1293" s="404" t="s">
        <v>2351</v>
      </c>
      <c r="CG1293" s="404" t="s">
        <v>2353</v>
      </c>
    </row>
    <row r="1294" spans="84:85" ht="15" customHeight="1" x14ac:dyDescent="0.2">
      <c r="CF1294" s="404" t="s">
        <v>2352</v>
      </c>
      <c r="CG1294" s="404" t="s">
        <v>2354</v>
      </c>
    </row>
    <row r="1295" spans="84:85" ht="15" customHeight="1" x14ac:dyDescent="0.2">
      <c r="CF1295" s="404" t="s">
        <v>2353</v>
      </c>
      <c r="CG1295" s="404" t="s">
        <v>2355</v>
      </c>
    </row>
    <row r="1296" spans="84:85" ht="15" customHeight="1" x14ac:dyDescent="0.2">
      <c r="CF1296" s="404" t="s">
        <v>2354</v>
      </c>
      <c r="CG1296" s="404" t="s">
        <v>2356</v>
      </c>
    </row>
    <row r="1297" spans="84:85" ht="15" customHeight="1" x14ac:dyDescent="0.2">
      <c r="CF1297" s="404" t="s">
        <v>2355</v>
      </c>
      <c r="CG1297" s="404" t="s">
        <v>575</v>
      </c>
    </row>
    <row r="1298" spans="84:85" ht="15" customHeight="1" x14ac:dyDescent="0.2">
      <c r="CF1298" s="404" t="s">
        <v>2356</v>
      </c>
      <c r="CG1298" s="404" t="s">
        <v>576</v>
      </c>
    </row>
    <row r="1299" spans="84:85" ht="15" customHeight="1" x14ac:dyDescent="0.2">
      <c r="CF1299" s="404" t="s">
        <v>575</v>
      </c>
      <c r="CG1299" s="404" t="s">
        <v>577</v>
      </c>
    </row>
    <row r="1300" spans="84:85" ht="15" customHeight="1" x14ac:dyDescent="0.2">
      <c r="CF1300" s="404" t="s">
        <v>576</v>
      </c>
      <c r="CG1300" s="404" t="s">
        <v>2357</v>
      </c>
    </row>
    <row r="1301" spans="84:85" ht="15" customHeight="1" x14ac:dyDescent="0.2">
      <c r="CF1301" s="404" t="s">
        <v>577</v>
      </c>
      <c r="CG1301" s="404" t="s">
        <v>2358</v>
      </c>
    </row>
    <row r="1302" spans="84:85" ht="15" customHeight="1" x14ac:dyDescent="0.2">
      <c r="CF1302" s="404" t="s">
        <v>2357</v>
      </c>
      <c r="CG1302" s="404" t="s">
        <v>2359</v>
      </c>
    </row>
    <row r="1303" spans="84:85" ht="15" customHeight="1" x14ac:dyDescent="0.2">
      <c r="CF1303" s="404" t="s">
        <v>2358</v>
      </c>
      <c r="CG1303" s="404" t="s">
        <v>2360</v>
      </c>
    </row>
    <row r="1304" spans="84:85" ht="15" customHeight="1" x14ac:dyDescent="0.2">
      <c r="CF1304" s="404" t="s">
        <v>2359</v>
      </c>
      <c r="CG1304" s="404" t="s">
        <v>2361</v>
      </c>
    </row>
    <row r="1305" spans="84:85" ht="15" customHeight="1" x14ac:dyDescent="0.2">
      <c r="CF1305" s="404" t="s">
        <v>2360</v>
      </c>
      <c r="CG1305" s="404" t="s">
        <v>2362</v>
      </c>
    </row>
    <row r="1306" spans="84:85" ht="15" customHeight="1" x14ac:dyDescent="0.2">
      <c r="CF1306" s="404" t="s">
        <v>2361</v>
      </c>
      <c r="CG1306" s="404" t="s">
        <v>2363</v>
      </c>
    </row>
    <row r="1307" spans="84:85" ht="15" customHeight="1" x14ac:dyDescent="0.2">
      <c r="CF1307" s="404" t="s">
        <v>2362</v>
      </c>
      <c r="CG1307" s="404" t="s">
        <v>2364</v>
      </c>
    </row>
    <row r="1308" spans="84:85" ht="15" customHeight="1" x14ac:dyDescent="0.2">
      <c r="CF1308" s="404" t="s">
        <v>2363</v>
      </c>
      <c r="CG1308" s="404" t="s">
        <v>2365</v>
      </c>
    </row>
    <row r="1309" spans="84:85" ht="15" customHeight="1" x14ac:dyDescent="0.2">
      <c r="CF1309" s="404" t="s">
        <v>2364</v>
      </c>
      <c r="CG1309" s="404" t="s">
        <v>2366</v>
      </c>
    </row>
    <row r="1310" spans="84:85" ht="15" customHeight="1" x14ac:dyDescent="0.2">
      <c r="CF1310" s="404" t="s">
        <v>2365</v>
      </c>
      <c r="CG1310" s="404" t="s">
        <v>2367</v>
      </c>
    </row>
    <row r="1311" spans="84:85" ht="15" customHeight="1" x14ac:dyDescent="0.2">
      <c r="CF1311" s="404" t="s">
        <v>2366</v>
      </c>
      <c r="CG1311" s="404" t="s">
        <v>1004</v>
      </c>
    </row>
    <row r="1312" spans="84:85" ht="15" customHeight="1" x14ac:dyDescent="0.2">
      <c r="CF1312" s="404" t="s">
        <v>2367</v>
      </c>
      <c r="CG1312" s="404" t="s">
        <v>2368</v>
      </c>
    </row>
    <row r="1313" spans="84:85" ht="15" customHeight="1" x14ac:dyDescent="0.2">
      <c r="CF1313" s="404" t="s">
        <v>1004</v>
      </c>
      <c r="CG1313" s="404" t="s">
        <v>2369</v>
      </c>
    </row>
    <row r="1314" spans="84:85" ht="15" customHeight="1" x14ac:dyDescent="0.2">
      <c r="CF1314" s="404" t="s">
        <v>2368</v>
      </c>
      <c r="CG1314" s="404" t="s">
        <v>2370</v>
      </c>
    </row>
    <row r="1315" spans="84:85" ht="15" customHeight="1" x14ac:dyDescent="0.2">
      <c r="CF1315" s="404" t="s">
        <v>2369</v>
      </c>
      <c r="CG1315" s="404" t="s">
        <v>2371</v>
      </c>
    </row>
    <row r="1316" spans="84:85" ht="15" customHeight="1" x14ac:dyDescent="0.2">
      <c r="CF1316" s="404" t="s">
        <v>2370</v>
      </c>
      <c r="CG1316" s="404" t="s">
        <v>2372</v>
      </c>
    </row>
    <row r="1317" spans="84:85" ht="15" customHeight="1" x14ac:dyDescent="0.2">
      <c r="CF1317" s="404" t="s">
        <v>2371</v>
      </c>
      <c r="CG1317" s="404" t="s">
        <v>2373</v>
      </c>
    </row>
    <row r="1318" spans="84:85" ht="15" customHeight="1" x14ac:dyDescent="0.2">
      <c r="CF1318" s="404" t="s">
        <v>2372</v>
      </c>
      <c r="CG1318" s="404" t="s">
        <v>2374</v>
      </c>
    </row>
    <row r="1319" spans="84:85" ht="15" customHeight="1" x14ac:dyDescent="0.2">
      <c r="CF1319" s="404" t="s">
        <v>2373</v>
      </c>
      <c r="CG1319" s="404" t="s">
        <v>2375</v>
      </c>
    </row>
    <row r="1320" spans="84:85" ht="15" customHeight="1" x14ac:dyDescent="0.2">
      <c r="CF1320" s="404" t="s">
        <v>2374</v>
      </c>
      <c r="CG1320" s="404" t="s">
        <v>2376</v>
      </c>
    </row>
    <row r="1321" spans="84:85" ht="15" customHeight="1" x14ac:dyDescent="0.2">
      <c r="CF1321" s="404" t="s">
        <v>2375</v>
      </c>
      <c r="CG1321" s="404" t="s">
        <v>2377</v>
      </c>
    </row>
    <row r="1322" spans="84:85" ht="15" customHeight="1" x14ac:dyDescent="0.2">
      <c r="CF1322" s="404" t="s">
        <v>2376</v>
      </c>
      <c r="CG1322" s="404" t="s">
        <v>2378</v>
      </c>
    </row>
    <row r="1323" spans="84:85" ht="15" customHeight="1" x14ac:dyDescent="0.2">
      <c r="CF1323" s="404" t="s">
        <v>2377</v>
      </c>
      <c r="CG1323" s="404" t="s">
        <v>2379</v>
      </c>
    </row>
    <row r="1324" spans="84:85" ht="15" customHeight="1" x14ac:dyDescent="0.2">
      <c r="CF1324" s="404" t="s">
        <v>2378</v>
      </c>
      <c r="CG1324" s="404" t="s">
        <v>2380</v>
      </c>
    </row>
    <row r="1325" spans="84:85" ht="15" customHeight="1" x14ac:dyDescent="0.2">
      <c r="CF1325" s="404" t="s">
        <v>2379</v>
      </c>
      <c r="CG1325" s="404" t="s">
        <v>2381</v>
      </c>
    </row>
    <row r="1326" spans="84:85" ht="15" customHeight="1" x14ac:dyDescent="0.2">
      <c r="CF1326" s="404" t="s">
        <v>2380</v>
      </c>
      <c r="CG1326" s="404" t="s">
        <v>2382</v>
      </c>
    </row>
    <row r="1327" spans="84:85" ht="15" customHeight="1" x14ac:dyDescent="0.2">
      <c r="CF1327" s="404" t="s">
        <v>2381</v>
      </c>
      <c r="CG1327" s="404" t="s">
        <v>2383</v>
      </c>
    </row>
    <row r="1328" spans="84:85" ht="15" customHeight="1" x14ac:dyDescent="0.2">
      <c r="CF1328" s="404" t="s">
        <v>2382</v>
      </c>
      <c r="CG1328" s="404" t="s">
        <v>2384</v>
      </c>
    </row>
    <row r="1329" spans="84:85" ht="15" customHeight="1" x14ac:dyDescent="0.2">
      <c r="CF1329" s="404" t="s">
        <v>2383</v>
      </c>
      <c r="CG1329" s="404" t="s">
        <v>2385</v>
      </c>
    </row>
    <row r="1330" spans="84:85" ht="15" customHeight="1" x14ac:dyDescent="0.2">
      <c r="CF1330" s="404" t="s">
        <v>2384</v>
      </c>
      <c r="CG1330" s="404" t="s">
        <v>2386</v>
      </c>
    </row>
    <row r="1331" spans="84:85" ht="15" customHeight="1" x14ac:dyDescent="0.2">
      <c r="CF1331" s="404" t="s">
        <v>2385</v>
      </c>
      <c r="CG1331" s="404" t="s">
        <v>2387</v>
      </c>
    </row>
    <row r="1332" spans="84:85" ht="15" customHeight="1" x14ac:dyDescent="0.2">
      <c r="CF1332" s="404" t="s">
        <v>2386</v>
      </c>
      <c r="CG1332" s="404" t="s">
        <v>2388</v>
      </c>
    </row>
    <row r="1333" spans="84:85" ht="15" customHeight="1" x14ac:dyDescent="0.2">
      <c r="CF1333" s="404" t="s">
        <v>2387</v>
      </c>
      <c r="CG1333" s="404" t="s">
        <v>2389</v>
      </c>
    </row>
    <row r="1334" spans="84:85" ht="15" customHeight="1" x14ac:dyDescent="0.2">
      <c r="CF1334" s="404" t="s">
        <v>2388</v>
      </c>
      <c r="CG1334" s="404" t="s">
        <v>2390</v>
      </c>
    </row>
    <row r="1335" spans="84:85" ht="15" customHeight="1" x14ac:dyDescent="0.2">
      <c r="CF1335" s="404" t="s">
        <v>2389</v>
      </c>
      <c r="CG1335" s="404" t="s">
        <v>2391</v>
      </c>
    </row>
    <row r="1336" spans="84:85" ht="15" customHeight="1" x14ac:dyDescent="0.2">
      <c r="CF1336" s="404" t="s">
        <v>2390</v>
      </c>
      <c r="CG1336" s="404" t="s">
        <v>2392</v>
      </c>
    </row>
    <row r="1337" spans="84:85" ht="15" customHeight="1" x14ac:dyDescent="0.2">
      <c r="CF1337" s="404" t="s">
        <v>2391</v>
      </c>
      <c r="CG1337" s="404" t="s">
        <v>2393</v>
      </c>
    </row>
    <row r="1338" spans="84:85" ht="15" customHeight="1" x14ac:dyDescent="0.2">
      <c r="CF1338" s="404" t="s">
        <v>2392</v>
      </c>
      <c r="CG1338" s="404" t="s">
        <v>2394</v>
      </c>
    </row>
    <row r="1339" spans="84:85" ht="15" customHeight="1" x14ac:dyDescent="0.2">
      <c r="CF1339" s="404" t="s">
        <v>2393</v>
      </c>
      <c r="CG1339" s="404" t="s">
        <v>2395</v>
      </c>
    </row>
    <row r="1340" spans="84:85" ht="15" customHeight="1" x14ac:dyDescent="0.2">
      <c r="CF1340" s="404" t="s">
        <v>2394</v>
      </c>
      <c r="CG1340" s="404" t="s">
        <v>2396</v>
      </c>
    </row>
    <row r="1341" spans="84:85" ht="15" customHeight="1" x14ac:dyDescent="0.2">
      <c r="CF1341" s="404" t="s">
        <v>2395</v>
      </c>
      <c r="CG1341" s="404" t="s">
        <v>2397</v>
      </c>
    </row>
    <row r="1342" spans="84:85" ht="15" customHeight="1" x14ac:dyDescent="0.2">
      <c r="CF1342" s="404" t="s">
        <v>2396</v>
      </c>
      <c r="CG1342" s="404" t="s">
        <v>2398</v>
      </c>
    </row>
    <row r="1343" spans="84:85" ht="15" customHeight="1" x14ac:dyDescent="0.2">
      <c r="CF1343" s="404" t="s">
        <v>2397</v>
      </c>
      <c r="CG1343" s="404" t="s">
        <v>2399</v>
      </c>
    </row>
    <row r="1344" spans="84:85" ht="15" customHeight="1" x14ac:dyDescent="0.2">
      <c r="CF1344" s="404" t="s">
        <v>2398</v>
      </c>
      <c r="CG1344" s="404" t="s">
        <v>2400</v>
      </c>
    </row>
    <row r="1345" spans="84:85" ht="15" customHeight="1" x14ac:dyDescent="0.2">
      <c r="CF1345" s="404" t="s">
        <v>2399</v>
      </c>
      <c r="CG1345" s="404" t="s">
        <v>2401</v>
      </c>
    </row>
    <row r="1346" spans="84:85" ht="15" customHeight="1" x14ac:dyDescent="0.2">
      <c r="CF1346" s="404" t="s">
        <v>2400</v>
      </c>
      <c r="CG1346" s="404" t="s">
        <v>2402</v>
      </c>
    </row>
    <row r="1347" spans="84:85" ht="15" customHeight="1" x14ac:dyDescent="0.2">
      <c r="CF1347" s="404" t="s">
        <v>2401</v>
      </c>
      <c r="CG1347" s="404" t="s">
        <v>2403</v>
      </c>
    </row>
    <row r="1348" spans="84:85" ht="15" customHeight="1" x14ac:dyDescent="0.2">
      <c r="CF1348" s="404" t="s">
        <v>2402</v>
      </c>
      <c r="CG1348" s="404" t="s">
        <v>2404</v>
      </c>
    </row>
    <row r="1349" spans="84:85" ht="15" customHeight="1" x14ac:dyDescent="0.2">
      <c r="CF1349" s="404" t="s">
        <v>2403</v>
      </c>
      <c r="CG1349" s="404" t="s">
        <v>2405</v>
      </c>
    </row>
    <row r="1350" spans="84:85" ht="15" customHeight="1" x14ac:dyDescent="0.2">
      <c r="CF1350" s="404" t="s">
        <v>2404</v>
      </c>
      <c r="CG1350" s="404" t="s">
        <v>2406</v>
      </c>
    </row>
    <row r="1351" spans="84:85" ht="15" customHeight="1" x14ac:dyDescent="0.2">
      <c r="CF1351" s="404" t="s">
        <v>2405</v>
      </c>
      <c r="CG1351" s="404" t="s">
        <v>2407</v>
      </c>
    </row>
    <row r="1352" spans="84:85" ht="15" customHeight="1" x14ac:dyDescent="0.2">
      <c r="CF1352" s="404" t="s">
        <v>2406</v>
      </c>
      <c r="CG1352" s="404" t="s">
        <v>2408</v>
      </c>
    </row>
    <row r="1353" spans="84:85" ht="15" customHeight="1" x14ac:dyDescent="0.2">
      <c r="CF1353" s="404" t="s">
        <v>2407</v>
      </c>
      <c r="CG1353" s="404" t="s">
        <v>2409</v>
      </c>
    </row>
    <row r="1354" spans="84:85" ht="15" customHeight="1" x14ac:dyDescent="0.2">
      <c r="CF1354" s="404" t="s">
        <v>2408</v>
      </c>
      <c r="CG1354" s="404" t="s">
        <v>2410</v>
      </c>
    </row>
    <row r="1355" spans="84:85" ht="15" customHeight="1" x14ac:dyDescent="0.2">
      <c r="CF1355" s="404" t="s">
        <v>2409</v>
      </c>
      <c r="CG1355" s="404" t="s">
        <v>2411</v>
      </c>
    </row>
    <row r="1356" spans="84:85" ht="15" customHeight="1" x14ac:dyDescent="0.2">
      <c r="CF1356" s="404" t="s">
        <v>2410</v>
      </c>
      <c r="CG1356" s="404" t="s">
        <v>2412</v>
      </c>
    </row>
    <row r="1357" spans="84:85" ht="15" customHeight="1" x14ac:dyDescent="0.2">
      <c r="CF1357" s="404" t="s">
        <v>2411</v>
      </c>
      <c r="CG1357" s="404" t="s">
        <v>2413</v>
      </c>
    </row>
    <row r="1358" spans="84:85" ht="15" customHeight="1" x14ac:dyDescent="0.2">
      <c r="CF1358" s="404" t="s">
        <v>2412</v>
      </c>
      <c r="CG1358" s="404" t="s">
        <v>2414</v>
      </c>
    </row>
    <row r="1359" spans="84:85" ht="15" customHeight="1" x14ac:dyDescent="0.2">
      <c r="CF1359" s="404" t="s">
        <v>2413</v>
      </c>
      <c r="CG1359" s="404" t="s">
        <v>2415</v>
      </c>
    </row>
    <row r="1360" spans="84:85" ht="15" customHeight="1" x14ac:dyDescent="0.2">
      <c r="CF1360" s="404" t="s">
        <v>2414</v>
      </c>
      <c r="CG1360" s="404" t="s">
        <v>2416</v>
      </c>
    </row>
    <row r="1361" spans="84:85" ht="15" customHeight="1" x14ac:dyDescent="0.2">
      <c r="CF1361" s="404" t="s">
        <v>2415</v>
      </c>
      <c r="CG1361" s="404" t="s">
        <v>2417</v>
      </c>
    </row>
    <row r="1362" spans="84:85" ht="15" customHeight="1" x14ac:dyDescent="0.2">
      <c r="CF1362" s="404" t="s">
        <v>2416</v>
      </c>
      <c r="CG1362" s="404" t="s">
        <v>2418</v>
      </c>
    </row>
    <row r="1363" spans="84:85" ht="15" customHeight="1" x14ac:dyDescent="0.2">
      <c r="CF1363" s="404" t="s">
        <v>2417</v>
      </c>
      <c r="CG1363" s="404" t="s">
        <v>2419</v>
      </c>
    </row>
    <row r="1364" spans="84:85" ht="15" customHeight="1" x14ac:dyDescent="0.2">
      <c r="CF1364" s="404" t="s">
        <v>2418</v>
      </c>
      <c r="CG1364" s="404" t="s">
        <v>2420</v>
      </c>
    </row>
    <row r="1365" spans="84:85" ht="15" customHeight="1" x14ac:dyDescent="0.2">
      <c r="CF1365" s="404" t="s">
        <v>2419</v>
      </c>
      <c r="CG1365" s="404" t="s">
        <v>2421</v>
      </c>
    </row>
    <row r="1366" spans="84:85" ht="15" customHeight="1" x14ac:dyDescent="0.2">
      <c r="CF1366" s="404" t="s">
        <v>2420</v>
      </c>
      <c r="CG1366" s="404" t="s">
        <v>2422</v>
      </c>
    </row>
    <row r="1367" spans="84:85" ht="15" customHeight="1" x14ac:dyDescent="0.2">
      <c r="CF1367" s="404" t="s">
        <v>2421</v>
      </c>
      <c r="CG1367" s="404" t="s">
        <v>2423</v>
      </c>
    </row>
    <row r="1368" spans="84:85" ht="15" customHeight="1" x14ac:dyDescent="0.2">
      <c r="CF1368" s="404" t="s">
        <v>2422</v>
      </c>
      <c r="CG1368" s="404" t="s">
        <v>2424</v>
      </c>
    </row>
    <row r="1369" spans="84:85" ht="15" customHeight="1" x14ac:dyDescent="0.2">
      <c r="CF1369" s="404" t="s">
        <v>2423</v>
      </c>
      <c r="CG1369" s="404" t="s">
        <v>2425</v>
      </c>
    </row>
    <row r="1370" spans="84:85" ht="15" customHeight="1" x14ac:dyDescent="0.2">
      <c r="CF1370" s="404" t="s">
        <v>2424</v>
      </c>
      <c r="CG1370" s="404" t="s">
        <v>2426</v>
      </c>
    </row>
    <row r="1371" spans="84:85" ht="15" customHeight="1" x14ac:dyDescent="0.2">
      <c r="CF1371" s="404" t="s">
        <v>2425</v>
      </c>
      <c r="CG1371" s="404" t="s">
        <v>2427</v>
      </c>
    </row>
    <row r="1372" spans="84:85" ht="15" customHeight="1" x14ac:dyDescent="0.2">
      <c r="CF1372" s="404" t="s">
        <v>2426</v>
      </c>
      <c r="CG1372" s="404" t="s">
        <v>2428</v>
      </c>
    </row>
    <row r="1373" spans="84:85" ht="15" customHeight="1" x14ac:dyDescent="0.2">
      <c r="CF1373" s="404" t="s">
        <v>2427</v>
      </c>
      <c r="CG1373" s="404" t="s">
        <v>2429</v>
      </c>
    </row>
    <row r="1374" spans="84:85" ht="15" customHeight="1" x14ac:dyDescent="0.2">
      <c r="CF1374" s="404" t="s">
        <v>2428</v>
      </c>
      <c r="CG1374" s="404" t="s">
        <v>2430</v>
      </c>
    </row>
    <row r="1375" spans="84:85" ht="15" customHeight="1" x14ac:dyDescent="0.2">
      <c r="CF1375" s="404" t="s">
        <v>2429</v>
      </c>
      <c r="CG1375" s="404" t="s">
        <v>2431</v>
      </c>
    </row>
    <row r="1376" spans="84:85" ht="15" customHeight="1" x14ac:dyDescent="0.2">
      <c r="CF1376" s="404" t="s">
        <v>2430</v>
      </c>
      <c r="CG1376" s="404" t="s">
        <v>2432</v>
      </c>
    </row>
    <row r="1377" spans="84:85" ht="15" customHeight="1" x14ac:dyDescent="0.2">
      <c r="CF1377" s="404" t="s">
        <v>2431</v>
      </c>
      <c r="CG1377" s="404" t="s">
        <v>2433</v>
      </c>
    </row>
    <row r="1378" spans="84:85" ht="15" customHeight="1" x14ac:dyDescent="0.2">
      <c r="CF1378" s="404" t="s">
        <v>2432</v>
      </c>
      <c r="CG1378" s="404" t="s">
        <v>2434</v>
      </c>
    </row>
    <row r="1379" spans="84:85" ht="15" customHeight="1" x14ac:dyDescent="0.2">
      <c r="CF1379" s="404" t="s">
        <v>2433</v>
      </c>
      <c r="CG1379" s="404" t="s">
        <v>2435</v>
      </c>
    </row>
    <row r="1380" spans="84:85" ht="15" customHeight="1" x14ac:dyDescent="0.2">
      <c r="CF1380" s="404" t="s">
        <v>2434</v>
      </c>
      <c r="CG1380" s="404" t="s">
        <v>2436</v>
      </c>
    </row>
    <row r="1381" spans="84:85" ht="15" customHeight="1" x14ac:dyDescent="0.2">
      <c r="CF1381" s="404" t="s">
        <v>2435</v>
      </c>
      <c r="CG1381" s="404" t="s">
        <v>2437</v>
      </c>
    </row>
    <row r="1382" spans="84:85" ht="15" customHeight="1" x14ac:dyDescent="0.2">
      <c r="CF1382" s="404" t="s">
        <v>2436</v>
      </c>
      <c r="CG1382" s="404" t="s">
        <v>2438</v>
      </c>
    </row>
    <row r="1383" spans="84:85" ht="15" customHeight="1" x14ac:dyDescent="0.2">
      <c r="CF1383" s="404" t="s">
        <v>2437</v>
      </c>
      <c r="CG1383" s="404" t="s">
        <v>2439</v>
      </c>
    </row>
    <row r="1384" spans="84:85" ht="15" customHeight="1" x14ac:dyDescent="0.2">
      <c r="CF1384" s="404" t="s">
        <v>2438</v>
      </c>
      <c r="CG1384" s="404" t="s">
        <v>2440</v>
      </c>
    </row>
    <row r="1385" spans="84:85" ht="15" customHeight="1" x14ac:dyDescent="0.2">
      <c r="CF1385" s="404" t="s">
        <v>2439</v>
      </c>
      <c r="CG1385" s="404" t="s">
        <v>2441</v>
      </c>
    </row>
    <row r="1386" spans="84:85" ht="15" customHeight="1" x14ac:dyDescent="0.2">
      <c r="CF1386" s="404" t="s">
        <v>2440</v>
      </c>
      <c r="CG1386" s="404" t="s">
        <v>2442</v>
      </c>
    </row>
    <row r="1387" spans="84:85" ht="15" customHeight="1" x14ac:dyDescent="0.2">
      <c r="CF1387" s="404" t="s">
        <v>2441</v>
      </c>
      <c r="CG1387" s="404" t="s">
        <v>1004</v>
      </c>
    </row>
    <row r="1388" spans="84:85" ht="15" customHeight="1" x14ac:dyDescent="0.2">
      <c r="CF1388" s="404" t="s">
        <v>2442</v>
      </c>
      <c r="CG1388" s="404" t="s">
        <v>2443</v>
      </c>
    </row>
    <row r="1389" spans="84:85" ht="15" customHeight="1" x14ac:dyDescent="0.2">
      <c r="CF1389" s="404" t="s">
        <v>1004</v>
      </c>
      <c r="CG1389" s="404" t="s">
        <v>2444</v>
      </c>
    </row>
    <row r="1390" spans="84:85" ht="15" customHeight="1" x14ac:dyDescent="0.2">
      <c r="CF1390" s="404" t="s">
        <v>2443</v>
      </c>
      <c r="CG1390" s="404" t="s">
        <v>2445</v>
      </c>
    </row>
    <row r="1391" spans="84:85" ht="15" customHeight="1" x14ac:dyDescent="0.2">
      <c r="CF1391" s="404" t="s">
        <v>2444</v>
      </c>
      <c r="CG1391" s="404" t="s">
        <v>2446</v>
      </c>
    </row>
    <row r="1392" spans="84:85" ht="15" customHeight="1" x14ac:dyDescent="0.2">
      <c r="CF1392" s="404" t="s">
        <v>2445</v>
      </c>
      <c r="CG1392" s="404" t="s">
        <v>2447</v>
      </c>
    </row>
    <row r="1393" spans="84:85" ht="15" customHeight="1" x14ac:dyDescent="0.2">
      <c r="CF1393" s="404" t="s">
        <v>2446</v>
      </c>
      <c r="CG1393" s="404" t="s">
        <v>2448</v>
      </c>
    </row>
    <row r="1394" spans="84:85" ht="15" customHeight="1" x14ac:dyDescent="0.2">
      <c r="CF1394" s="404" t="s">
        <v>2447</v>
      </c>
      <c r="CG1394" s="404" t="s">
        <v>2449</v>
      </c>
    </row>
    <row r="1395" spans="84:85" ht="15" customHeight="1" x14ac:dyDescent="0.2">
      <c r="CF1395" s="404" t="s">
        <v>2448</v>
      </c>
      <c r="CG1395" s="404" t="s">
        <v>2450</v>
      </c>
    </row>
    <row r="1396" spans="84:85" ht="15" customHeight="1" x14ac:dyDescent="0.2">
      <c r="CF1396" s="404" t="s">
        <v>2449</v>
      </c>
      <c r="CG1396" s="404" t="s">
        <v>2451</v>
      </c>
    </row>
    <row r="1397" spans="84:85" ht="15" customHeight="1" x14ac:dyDescent="0.2">
      <c r="CF1397" s="404" t="s">
        <v>2450</v>
      </c>
      <c r="CG1397" s="404" t="s">
        <v>2452</v>
      </c>
    </row>
    <row r="1398" spans="84:85" ht="15" customHeight="1" x14ac:dyDescent="0.2">
      <c r="CF1398" s="404" t="s">
        <v>2451</v>
      </c>
      <c r="CG1398" s="404" t="s">
        <v>2453</v>
      </c>
    </row>
    <row r="1399" spans="84:85" ht="15" customHeight="1" x14ac:dyDescent="0.2">
      <c r="CF1399" s="404" t="s">
        <v>2452</v>
      </c>
      <c r="CG1399" s="404" t="s">
        <v>2454</v>
      </c>
    </row>
    <row r="1400" spans="84:85" ht="15" customHeight="1" x14ac:dyDescent="0.2">
      <c r="CF1400" s="404" t="s">
        <v>2453</v>
      </c>
      <c r="CG1400" s="404" t="s">
        <v>2455</v>
      </c>
    </row>
    <row r="1401" spans="84:85" ht="15" customHeight="1" x14ac:dyDescent="0.2">
      <c r="CF1401" s="404" t="s">
        <v>2454</v>
      </c>
      <c r="CG1401" s="404" t="s">
        <v>2456</v>
      </c>
    </row>
    <row r="1402" spans="84:85" ht="15" customHeight="1" x14ac:dyDescent="0.2">
      <c r="CF1402" s="404" t="s">
        <v>2455</v>
      </c>
      <c r="CG1402" s="404" t="s">
        <v>2457</v>
      </c>
    </row>
    <row r="1403" spans="84:85" ht="15" customHeight="1" x14ac:dyDescent="0.2">
      <c r="CF1403" s="404" t="s">
        <v>2456</v>
      </c>
      <c r="CG1403" s="404" t="s">
        <v>2458</v>
      </c>
    </row>
    <row r="1404" spans="84:85" ht="15" customHeight="1" x14ac:dyDescent="0.2">
      <c r="CF1404" s="404" t="s">
        <v>2457</v>
      </c>
      <c r="CG1404" s="404" t="s">
        <v>2459</v>
      </c>
    </row>
    <row r="1405" spans="84:85" ht="15" customHeight="1" x14ac:dyDescent="0.2">
      <c r="CF1405" s="404" t="s">
        <v>2458</v>
      </c>
      <c r="CG1405" s="404" t="s">
        <v>2460</v>
      </c>
    </row>
    <row r="1406" spans="84:85" ht="15" customHeight="1" x14ac:dyDescent="0.2">
      <c r="CF1406" s="404" t="s">
        <v>2459</v>
      </c>
      <c r="CG1406" s="404" t="s">
        <v>2461</v>
      </c>
    </row>
    <row r="1407" spans="84:85" ht="15" customHeight="1" x14ac:dyDescent="0.2">
      <c r="CF1407" s="404" t="s">
        <v>2460</v>
      </c>
      <c r="CG1407" s="404" t="s">
        <v>2462</v>
      </c>
    </row>
    <row r="1408" spans="84:85" ht="15" customHeight="1" x14ac:dyDescent="0.2">
      <c r="CF1408" s="404" t="s">
        <v>2461</v>
      </c>
      <c r="CG1408" s="404" t="s">
        <v>2463</v>
      </c>
    </row>
    <row r="1409" spans="84:85" ht="15" customHeight="1" x14ac:dyDescent="0.2">
      <c r="CF1409" s="404" t="s">
        <v>2462</v>
      </c>
      <c r="CG1409" s="404" t="s">
        <v>2464</v>
      </c>
    </row>
    <row r="1410" spans="84:85" ht="15" customHeight="1" x14ac:dyDescent="0.2">
      <c r="CF1410" s="404" t="s">
        <v>2463</v>
      </c>
      <c r="CG1410" s="404" t="s">
        <v>2465</v>
      </c>
    </row>
    <row r="1411" spans="84:85" ht="15" customHeight="1" x14ac:dyDescent="0.2">
      <c r="CF1411" s="404" t="s">
        <v>2464</v>
      </c>
      <c r="CG1411" s="404" t="s">
        <v>2466</v>
      </c>
    </row>
    <row r="1412" spans="84:85" ht="15" customHeight="1" x14ac:dyDescent="0.2">
      <c r="CF1412" s="404" t="s">
        <v>2465</v>
      </c>
      <c r="CG1412" s="404" t="s">
        <v>2467</v>
      </c>
    </row>
    <row r="1413" spans="84:85" ht="15" customHeight="1" x14ac:dyDescent="0.2">
      <c r="CF1413" s="404" t="s">
        <v>2466</v>
      </c>
      <c r="CG1413" s="404" t="s">
        <v>2468</v>
      </c>
    </row>
    <row r="1414" spans="84:85" ht="15" customHeight="1" x14ac:dyDescent="0.2">
      <c r="CF1414" s="404" t="s">
        <v>2467</v>
      </c>
      <c r="CG1414" s="404" t="s">
        <v>2469</v>
      </c>
    </row>
    <row r="1415" spans="84:85" ht="15" customHeight="1" x14ac:dyDescent="0.2">
      <c r="CF1415" s="404" t="s">
        <v>2468</v>
      </c>
      <c r="CG1415" s="404" t="s">
        <v>2470</v>
      </c>
    </row>
    <row r="1416" spans="84:85" ht="15" customHeight="1" x14ac:dyDescent="0.2">
      <c r="CF1416" s="404" t="s">
        <v>2469</v>
      </c>
      <c r="CG1416" s="404" t="s">
        <v>2471</v>
      </c>
    </row>
    <row r="1417" spans="84:85" ht="15" customHeight="1" x14ac:dyDescent="0.2">
      <c r="CF1417" s="404" t="s">
        <v>2470</v>
      </c>
      <c r="CG1417" s="404" t="s">
        <v>2472</v>
      </c>
    </row>
    <row r="1418" spans="84:85" ht="15" customHeight="1" x14ac:dyDescent="0.2">
      <c r="CF1418" s="404" t="s">
        <v>2471</v>
      </c>
      <c r="CG1418" s="404" t="s">
        <v>2473</v>
      </c>
    </row>
    <row r="1419" spans="84:85" ht="15" customHeight="1" x14ac:dyDescent="0.2">
      <c r="CF1419" s="404" t="s">
        <v>2472</v>
      </c>
      <c r="CG1419" s="404" t="s">
        <v>2474</v>
      </c>
    </row>
    <row r="1420" spans="84:85" ht="15" customHeight="1" x14ac:dyDescent="0.2">
      <c r="CF1420" s="404" t="s">
        <v>2473</v>
      </c>
      <c r="CG1420" s="404" t="s">
        <v>2475</v>
      </c>
    </row>
    <row r="1421" spans="84:85" ht="15" customHeight="1" x14ac:dyDescent="0.2">
      <c r="CF1421" s="404" t="s">
        <v>2474</v>
      </c>
      <c r="CG1421" s="404" t="s">
        <v>2476</v>
      </c>
    </row>
    <row r="1422" spans="84:85" ht="15" customHeight="1" x14ac:dyDescent="0.2">
      <c r="CF1422" s="404" t="s">
        <v>2475</v>
      </c>
      <c r="CG1422" s="404" t="s">
        <v>2477</v>
      </c>
    </row>
    <row r="1423" spans="84:85" ht="15" customHeight="1" x14ac:dyDescent="0.2">
      <c r="CF1423" s="404" t="s">
        <v>2476</v>
      </c>
      <c r="CG1423" s="404" t="s">
        <v>2478</v>
      </c>
    </row>
    <row r="1424" spans="84:85" ht="15" customHeight="1" x14ac:dyDescent="0.2">
      <c r="CF1424" s="404" t="s">
        <v>2477</v>
      </c>
      <c r="CG1424" s="404" t="s">
        <v>578</v>
      </c>
    </row>
    <row r="1425" spans="84:85" ht="15" customHeight="1" x14ac:dyDescent="0.2">
      <c r="CF1425" s="404" t="s">
        <v>2478</v>
      </c>
      <c r="CG1425" s="404" t="s">
        <v>2479</v>
      </c>
    </row>
    <row r="1426" spans="84:85" ht="15" customHeight="1" x14ac:dyDescent="0.2">
      <c r="CF1426" s="404" t="s">
        <v>578</v>
      </c>
      <c r="CG1426" s="404" t="s">
        <v>2480</v>
      </c>
    </row>
    <row r="1427" spans="84:85" ht="15" customHeight="1" x14ac:dyDescent="0.2">
      <c r="CF1427" s="404" t="s">
        <v>2479</v>
      </c>
      <c r="CG1427" s="404" t="s">
        <v>2481</v>
      </c>
    </row>
    <row r="1428" spans="84:85" ht="15" customHeight="1" x14ac:dyDescent="0.2">
      <c r="CF1428" s="404" t="s">
        <v>2480</v>
      </c>
      <c r="CG1428" s="404" t="s">
        <v>2482</v>
      </c>
    </row>
    <row r="1429" spans="84:85" ht="15" customHeight="1" x14ac:dyDescent="0.2">
      <c r="CF1429" s="404" t="s">
        <v>2481</v>
      </c>
      <c r="CG1429" s="404" t="s">
        <v>2483</v>
      </c>
    </row>
    <row r="1430" spans="84:85" ht="15" customHeight="1" x14ac:dyDescent="0.2">
      <c r="CF1430" s="404" t="s">
        <v>2482</v>
      </c>
      <c r="CG1430" s="404" t="s">
        <v>2484</v>
      </c>
    </row>
    <row r="1431" spans="84:85" ht="15" customHeight="1" x14ac:dyDescent="0.2">
      <c r="CF1431" s="404" t="s">
        <v>2483</v>
      </c>
      <c r="CG1431" s="404" t="s">
        <v>2485</v>
      </c>
    </row>
    <row r="1432" spans="84:85" ht="15" customHeight="1" x14ac:dyDescent="0.2">
      <c r="CF1432" s="404" t="s">
        <v>2484</v>
      </c>
      <c r="CG1432" s="404" t="s">
        <v>2486</v>
      </c>
    </row>
    <row r="1433" spans="84:85" ht="15" customHeight="1" x14ac:dyDescent="0.2">
      <c r="CF1433" s="404" t="s">
        <v>2485</v>
      </c>
      <c r="CG1433" s="404" t="s">
        <v>2487</v>
      </c>
    </row>
    <row r="1434" spans="84:85" ht="15" customHeight="1" x14ac:dyDescent="0.2">
      <c r="CF1434" s="404" t="s">
        <v>2486</v>
      </c>
      <c r="CG1434" s="404" t="s">
        <v>2488</v>
      </c>
    </row>
    <row r="1435" spans="84:85" ht="15" customHeight="1" x14ac:dyDescent="0.2">
      <c r="CF1435" s="404" t="s">
        <v>2487</v>
      </c>
      <c r="CG1435" s="404" t="s">
        <v>2489</v>
      </c>
    </row>
    <row r="1436" spans="84:85" ht="15" customHeight="1" x14ac:dyDescent="0.2">
      <c r="CF1436" s="404" t="s">
        <v>2488</v>
      </c>
      <c r="CG1436" s="404" t="s">
        <v>2490</v>
      </c>
    </row>
    <row r="1437" spans="84:85" ht="15" customHeight="1" x14ac:dyDescent="0.2">
      <c r="CF1437" s="404" t="s">
        <v>2489</v>
      </c>
      <c r="CG1437" s="404" t="s">
        <v>2491</v>
      </c>
    </row>
    <row r="1438" spans="84:85" ht="15" customHeight="1" x14ac:dyDescent="0.2">
      <c r="CF1438" s="404" t="s">
        <v>2490</v>
      </c>
      <c r="CG1438" s="404" t="s">
        <v>2492</v>
      </c>
    </row>
    <row r="1439" spans="84:85" ht="15" customHeight="1" x14ac:dyDescent="0.2">
      <c r="CF1439" s="404" t="s">
        <v>2491</v>
      </c>
      <c r="CG1439" s="404" t="s">
        <v>1004</v>
      </c>
    </row>
    <row r="1440" spans="84:85" ht="15" customHeight="1" x14ac:dyDescent="0.2">
      <c r="CF1440" s="404" t="s">
        <v>2492</v>
      </c>
      <c r="CG1440" s="404" t="s">
        <v>2493</v>
      </c>
    </row>
    <row r="1441" spans="84:85" ht="15" customHeight="1" x14ac:dyDescent="0.2">
      <c r="CF1441" s="404" t="s">
        <v>1004</v>
      </c>
      <c r="CG1441" s="404" t="s">
        <v>2494</v>
      </c>
    </row>
    <row r="1442" spans="84:85" ht="15" customHeight="1" x14ac:dyDescent="0.2">
      <c r="CF1442" s="404" t="s">
        <v>2493</v>
      </c>
      <c r="CG1442" s="404" t="s">
        <v>2495</v>
      </c>
    </row>
    <row r="1443" spans="84:85" ht="15" customHeight="1" x14ac:dyDescent="0.2">
      <c r="CF1443" s="404" t="s">
        <v>2494</v>
      </c>
      <c r="CG1443" s="404" t="s">
        <v>2496</v>
      </c>
    </row>
    <row r="1444" spans="84:85" ht="15" customHeight="1" x14ac:dyDescent="0.2">
      <c r="CF1444" s="404" t="s">
        <v>2495</v>
      </c>
      <c r="CG1444" s="404" t="s">
        <v>2497</v>
      </c>
    </row>
    <row r="1445" spans="84:85" ht="15" customHeight="1" x14ac:dyDescent="0.2">
      <c r="CF1445" s="404" t="s">
        <v>2496</v>
      </c>
      <c r="CG1445" s="404" t="s">
        <v>2498</v>
      </c>
    </row>
    <row r="1446" spans="84:85" ht="15" customHeight="1" x14ac:dyDescent="0.2">
      <c r="CF1446" s="404" t="s">
        <v>2497</v>
      </c>
      <c r="CG1446" s="404" t="s">
        <v>2499</v>
      </c>
    </row>
    <row r="1447" spans="84:85" ht="15" customHeight="1" x14ac:dyDescent="0.2">
      <c r="CF1447" s="404" t="s">
        <v>2498</v>
      </c>
      <c r="CG1447" s="404" t="s">
        <v>2500</v>
      </c>
    </row>
    <row r="1448" spans="84:85" ht="15" customHeight="1" x14ac:dyDescent="0.2">
      <c r="CF1448" s="404" t="s">
        <v>2499</v>
      </c>
      <c r="CG1448" s="404" t="s">
        <v>2501</v>
      </c>
    </row>
    <row r="1449" spans="84:85" ht="15" customHeight="1" x14ac:dyDescent="0.2">
      <c r="CF1449" s="404" t="s">
        <v>2500</v>
      </c>
      <c r="CG1449" s="404" t="s">
        <v>2502</v>
      </c>
    </row>
    <row r="1450" spans="84:85" ht="15" customHeight="1" x14ac:dyDescent="0.2">
      <c r="CF1450" s="404" t="s">
        <v>2501</v>
      </c>
      <c r="CG1450" s="404" t="s">
        <v>2503</v>
      </c>
    </row>
    <row r="1451" spans="84:85" ht="15" customHeight="1" x14ac:dyDescent="0.2">
      <c r="CF1451" s="404" t="s">
        <v>2502</v>
      </c>
      <c r="CG1451" s="404" t="s">
        <v>574</v>
      </c>
    </row>
    <row r="1452" spans="84:85" ht="15" customHeight="1" x14ac:dyDescent="0.2">
      <c r="CF1452" s="404" t="s">
        <v>2503</v>
      </c>
      <c r="CG1452" s="404" t="s">
        <v>2504</v>
      </c>
    </row>
    <row r="1453" spans="84:85" ht="15" customHeight="1" x14ac:dyDescent="0.2">
      <c r="CF1453" s="404" t="s">
        <v>574</v>
      </c>
      <c r="CG1453" s="404" t="s">
        <v>2505</v>
      </c>
    </row>
    <row r="1454" spans="84:85" ht="15" customHeight="1" x14ac:dyDescent="0.2">
      <c r="CF1454" s="404" t="s">
        <v>2504</v>
      </c>
      <c r="CG1454" s="404" t="s">
        <v>2506</v>
      </c>
    </row>
    <row r="1455" spans="84:85" ht="15" customHeight="1" x14ac:dyDescent="0.2">
      <c r="CF1455" s="404" t="s">
        <v>2505</v>
      </c>
      <c r="CG1455" s="404" t="s">
        <v>2507</v>
      </c>
    </row>
    <row r="1456" spans="84:85" ht="15" customHeight="1" x14ac:dyDescent="0.2">
      <c r="CF1456" s="404" t="s">
        <v>2506</v>
      </c>
      <c r="CG1456" s="404" t="s">
        <v>2508</v>
      </c>
    </row>
    <row r="1457" spans="84:85" ht="15" customHeight="1" x14ac:dyDescent="0.2">
      <c r="CF1457" s="404" t="s">
        <v>2507</v>
      </c>
      <c r="CG1457" s="404" t="s">
        <v>2509</v>
      </c>
    </row>
    <row r="1458" spans="84:85" ht="15" customHeight="1" x14ac:dyDescent="0.2">
      <c r="CF1458" s="404" t="s">
        <v>2508</v>
      </c>
      <c r="CG1458" s="404" t="s">
        <v>2510</v>
      </c>
    </row>
    <row r="1459" spans="84:85" ht="15" customHeight="1" x14ac:dyDescent="0.2">
      <c r="CF1459" s="404" t="s">
        <v>2509</v>
      </c>
      <c r="CG1459" s="404" t="s">
        <v>2511</v>
      </c>
    </row>
    <row r="1460" spans="84:85" ht="15" customHeight="1" x14ac:dyDescent="0.2">
      <c r="CF1460" s="404" t="s">
        <v>2510</v>
      </c>
      <c r="CG1460" s="404" t="s">
        <v>2512</v>
      </c>
    </row>
    <row r="1461" spans="84:85" ht="15" customHeight="1" x14ac:dyDescent="0.2">
      <c r="CF1461" s="404" t="s">
        <v>2511</v>
      </c>
      <c r="CG1461" s="404" t="s">
        <v>2513</v>
      </c>
    </row>
    <row r="1462" spans="84:85" ht="15" customHeight="1" x14ac:dyDescent="0.2">
      <c r="CF1462" s="404" t="s">
        <v>2512</v>
      </c>
      <c r="CG1462" s="404" t="s">
        <v>2514</v>
      </c>
    </row>
    <row r="1463" spans="84:85" ht="15" customHeight="1" x14ac:dyDescent="0.2">
      <c r="CF1463" s="404" t="s">
        <v>2513</v>
      </c>
      <c r="CG1463" s="404" t="s">
        <v>2515</v>
      </c>
    </row>
    <row r="1464" spans="84:85" ht="15" customHeight="1" x14ac:dyDescent="0.2">
      <c r="CF1464" s="404" t="s">
        <v>2514</v>
      </c>
      <c r="CG1464" s="404" t="s">
        <v>2516</v>
      </c>
    </row>
    <row r="1465" spans="84:85" ht="15" customHeight="1" x14ac:dyDescent="0.2">
      <c r="CF1465" s="404" t="s">
        <v>2515</v>
      </c>
      <c r="CG1465" s="404" t="s">
        <v>2517</v>
      </c>
    </row>
    <row r="1466" spans="84:85" ht="15" customHeight="1" x14ac:dyDescent="0.2">
      <c r="CF1466" s="404" t="s">
        <v>2516</v>
      </c>
      <c r="CG1466" s="404" t="s">
        <v>2518</v>
      </c>
    </row>
    <row r="1467" spans="84:85" ht="15" customHeight="1" x14ac:dyDescent="0.2">
      <c r="CF1467" s="404" t="s">
        <v>2517</v>
      </c>
      <c r="CG1467" s="404" t="s">
        <v>2519</v>
      </c>
    </row>
    <row r="1468" spans="84:85" ht="15" customHeight="1" x14ac:dyDescent="0.2">
      <c r="CF1468" s="404" t="s">
        <v>2518</v>
      </c>
      <c r="CG1468" s="404" t="s">
        <v>2520</v>
      </c>
    </row>
    <row r="1469" spans="84:85" ht="15" customHeight="1" x14ac:dyDescent="0.2">
      <c r="CF1469" s="404" t="s">
        <v>2519</v>
      </c>
      <c r="CG1469" s="404" t="s">
        <v>2521</v>
      </c>
    </row>
    <row r="1470" spans="84:85" ht="15" customHeight="1" x14ac:dyDescent="0.2">
      <c r="CF1470" s="404" t="s">
        <v>2520</v>
      </c>
      <c r="CG1470" s="404" t="s">
        <v>2522</v>
      </c>
    </row>
    <row r="1471" spans="84:85" ht="15" customHeight="1" x14ac:dyDescent="0.2">
      <c r="CF1471" s="404" t="s">
        <v>2521</v>
      </c>
      <c r="CG1471" s="404" t="s">
        <v>2523</v>
      </c>
    </row>
    <row r="1472" spans="84:85" ht="15" customHeight="1" x14ac:dyDescent="0.2">
      <c r="CF1472" s="404" t="s">
        <v>2522</v>
      </c>
      <c r="CG1472" s="404" t="s">
        <v>2524</v>
      </c>
    </row>
    <row r="1473" spans="84:85" ht="15" customHeight="1" x14ac:dyDescent="0.2">
      <c r="CF1473" s="404" t="s">
        <v>2523</v>
      </c>
      <c r="CG1473" s="404" t="s">
        <v>2525</v>
      </c>
    </row>
    <row r="1474" spans="84:85" ht="15" customHeight="1" x14ac:dyDescent="0.2">
      <c r="CF1474" s="404" t="s">
        <v>2524</v>
      </c>
      <c r="CG1474" s="404" t="s">
        <v>2526</v>
      </c>
    </row>
    <row r="1475" spans="84:85" ht="15" customHeight="1" x14ac:dyDescent="0.2">
      <c r="CF1475" s="404" t="s">
        <v>2525</v>
      </c>
      <c r="CG1475" s="404" t="s">
        <v>2527</v>
      </c>
    </row>
    <row r="1476" spans="84:85" ht="15" customHeight="1" x14ac:dyDescent="0.2">
      <c r="CF1476" s="404" t="s">
        <v>2526</v>
      </c>
      <c r="CG1476" s="404" t="s">
        <v>2528</v>
      </c>
    </row>
    <row r="1477" spans="84:85" ht="15" customHeight="1" x14ac:dyDescent="0.2">
      <c r="CF1477" s="404" t="s">
        <v>2527</v>
      </c>
      <c r="CG1477" s="404" t="s">
        <v>2529</v>
      </c>
    </row>
    <row r="1478" spans="84:85" ht="15" customHeight="1" x14ac:dyDescent="0.2">
      <c r="CF1478" s="404" t="s">
        <v>2528</v>
      </c>
      <c r="CG1478" s="404" t="s">
        <v>2530</v>
      </c>
    </row>
    <row r="1479" spans="84:85" ht="15" customHeight="1" x14ac:dyDescent="0.2">
      <c r="CF1479" s="404" t="s">
        <v>2529</v>
      </c>
      <c r="CG1479" s="404" t="s">
        <v>2531</v>
      </c>
    </row>
    <row r="1480" spans="84:85" ht="15" customHeight="1" x14ac:dyDescent="0.2">
      <c r="CF1480" s="404" t="s">
        <v>2530</v>
      </c>
      <c r="CG1480" s="404" t="s">
        <v>1004</v>
      </c>
    </row>
    <row r="1481" spans="84:85" ht="15" customHeight="1" x14ac:dyDescent="0.2">
      <c r="CF1481" s="404" t="s">
        <v>2531</v>
      </c>
      <c r="CG1481" s="404" t="s">
        <v>2532</v>
      </c>
    </row>
    <row r="1482" spans="84:85" ht="15" customHeight="1" x14ac:dyDescent="0.2">
      <c r="CF1482" s="404" t="s">
        <v>1004</v>
      </c>
      <c r="CG1482" s="404" t="s">
        <v>2533</v>
      </c>
    </row>
    <row r="1483" spans="84:85" ht="15" customHeight="1" x14ac:dyDescent="0.2">
      <c r="CF1483" s="404" t="s">
        <v>2532</v>
      </c>
      <c r="CG1483" s="404" t="s">
        <v>2534</v>
      </c>
    </row>
    <row r="1484" spans="84:85" ht="15" customHeight="1" x14ac:dyDescent="0.2">
      <c r="CF1484" s="404" t="s">
        <v>2533</v>
      </c>
      <c r="CG1484" s="404" t="s">
        <v>2535</v>
      </c>
    </row>
    <row r="1485" spans="84:85" ht="15" customHeight="1" x14ac:dyDescent="0.2">
      <c r="CF1485" s="404" t="s">
        <v>2534</v>
      </c>
      <c r="CG1485" s="404" t="s">
        <v>2536</v>
      </c>
    </row>
    <row r="1486" spans="84:85" ht="15" customHeight="1" x14ac:dyDescent="0.2">
      <c r="CF1486" s="404" t="s">
        <v>2535</v>
      </c>
      <c r="CG1486" s="404" t="s">
        <v>2537</v>
      </c>
    </row>
    <row r="1487" spans="84:85" ht="15" customHeight="1" x14ac:dyDescent="0.2">
      <c r="CF1487" s="404" t="s">
        <v>2536</v>
      </c>
      <c r="CG1487" s="404" t="s">
        <v>2538</v>
      </c>
    </row>
    <row r="1488" spans="84:85" ht="15" customHeight="1" x14ac:dyDescent="0.2">
      <c r="CF1488" s="404" t="s">
        <v>2537</v>
      </c>
      <c r="CG1488" s="404" t="s">
        <v>2539</v>
      </c>
    </row>
    <row r="1489" spans="84:85" ht="15" customHeight="1" x14ac:dyDescent="0.2">
      <c r="CF1489" s="404" t="s">
        <v>2538</v>
      </c>
      <c r="CG1489" s="404" t="s">
        <v>2540</v>
      </c>
    </row>
    <row r="1490" spans="84:85" ht="15" customHeight="1" x14ac:dyDescent="0.2">
      <c r="CF1490" s="404" t="s">
        <v>2539</v>
      </c>
      <c r="CG1490" s="404" t="s">
        <v>2541</v>
      </c>
    </row>
    <row r="1491" spans="84:85" ht="15" customHeight="1" x14ac:dyDescent="0.2">
      <c r="CF1491" s="404" t="s">
        <v>2540</v>
      </c>
      <c r="CG1491" s="404" t="s">
        <v>2542</v>
      </c>
    </row>
    <row r="1492" spans="84:85" ht="15" customHeight="1" x14ac:dyDescent="0.2">
      <c r="CF1492" s="404" t="s">
        <v>2541</v>
      </c>
      <c r="CG1492" s="404" t="s">
        <v>2543</v>
      </c>
    </row>
    <row r="1493" spans="84:85" ht="15" customHeight="1" x14ac:dyDescent="0.2">
      <c r="CF1493" s="404" t="s">
        <v>2542</v>
      </c>
      <c r="CG1493" s="404" t="s">
        <v>2544</v>
      </c>
    </row>
    <row r="1494" spans="84:85" ht="15" customHeight="1" x14ac:dyDescent="0.2">
      <c r="CF1494" s="404" t="s">
        <v>2543</v>
      </c>
      <c r="CG1494" s="404" t="s">
        <v>2545</v>
      </c>
    </row>
    <row r="1495" spans="84:85" ht="15" customHeight="1" x14ac:dyDescent="0.2">
      <c r="CF1495" s="404" t="s">
        <v>2544</v>
      </c>
      <c r="CG1495" s="404" t="s">
        <v>2546</v>
      </c>
    </row>
    <row r="1496" spans="84:85" ht="15" customHeight="1" x14ac:dyDescent="0.2">
      <c r="CF1496" s="404" t="s">
        <v>2545</v>
      </c>
      <c r="CG1496" s="404" t="s">
        <v>2547</v>
      </c>
    </row>
    <row r="1497" spans="84:85" ht="15" customHeight="1" x14ac:dyDescent="0.2">
      <c r="CF1497" s="404" t="s">
        <v>2546</v>
      </c>
      <c r="CG1497" s="404" t="s">
        <v>2548</v>
      </c>
    </row>
    <row r="1498" spans="84:85" ht="15" customHeight="1" x14ac:dyDescent="0.2">
      <c r="CF1498" s="404" t="s">
        <v>2547</v>
      </c>
      <c r="CG1498" s="404" t="s">
        <v>2549</v>
      </c>
    </row>
    <row r="1499" spans="84:85" ht="15" customHeight="1" x14ac:dyDescent="0.2">
      <c r="CF1499" s="404" t="s">
        <v>2548</v>
      </c>
      <c r="CG1499" s="404" t="s">
        <v>2550</v>
      </c>
    </row>
    <row r="1500" spans="84:85" ht="15" customHeight="1" x14ac:dyDescent="0.2">
      <c r="CF1500" s="404" t="s">
        <v>2549</v>
      </c>
      <c r="CG1500" s="404" t="s">
        <v>2551</v>
      </c>
    </row>
    <row r="1501" spans="84:85" ht="15" customHeight="1" x14ac:dyDescent="0.2">
      <c r="CF1501" s="404" t="s">
        <v>2550</v>
      </c>
      <c r="CG1501" s="404" t="s">
        <v>2552</v>
      </c>
    </row>
    <row r="1502" spans="84:85" ht="15" customHeight="1" x14ac:dyDescent="0.2">
      <c r="CF1502" s="404" t="s">
        <v>2551</v>
      </c>
      <c r="CG1502" s="404" t="s">
        <v>2553</v>
      </c>
    </row>
    <row r="1503" spans="84:85" ht="15" customHeight="1" x14ac:dyDescent="0.2">
      <c r="CF1503" s="404" t="s">
        <v>2552</v>
      </c>
      <c r="CG1503" s="404" t="s">
        <v>2554</v>
      </c>
    </row>
    <row r="1504" spans="84:85" ht="15" customHeight="1" x14ac:dyDescent="0.2">
      <c r="CF1504" s="404" t="s">
        <v>2553</v>
      </c>
      <c r="CG1504" s="404" t="s">
        <v>2555</v>
      </c>
    </row>
    <row r="1505" spans="84:85" ht="15" customHeight="1" x14ac:dyDescent="0.2">
      <c r="CF1505" s="404" t="s">
        <v>2554</v>
      </c>
      <c r="CG1505" s="404" t="s">
        <v>2556</v>
      </c>
    </row>
    <row r="1506" spans="84:85" ht="15" customHeight="1" x14ac:dyDescent="0.2">
      <c r="CF1506" s="404" t="s">
        <v>2555</v>
      </c>
      <c r="CG1506" s="404" t="s">
        <v>2557</v>
      </c>
    </row>
    <row r="1507" spans="84:85" ht="15" customHeight="1" x14ac:dyDescent="0.2">
      <c r="CF1507" s="404" t="s">
        <v>2556</v>
      </c>
      <c r="CG1507" s="404" t="s">
        <v>2558</v>
      </c>
    </row>
    <row r="1508" spans="84:85" ht="15" customHeight="1" x14ac:dyDescent="0.2">
      <c r="CF1508" s="404" t="s">
        <v>2557</v>
      </c>
      <c r="CG1508" s="404" t="s">
        <v>2559</v>
      </c>
    </row>
    <row r="1509" spans="84:85" ht="15" customHeight="1" x14ac:dyDescent="0.2">
      <c r="CF1509" s="404" t="s">
        <v>2558</v>
      </c>
      <c r="CG1509" s="404" t="s">
        <v>2560</v>
      </c>
    </row>
    <row r="1510" spans="84:85" ht="15" customHeight="1" x14ac:dyDescent="0.2">
      <c r="CF1510" s="404" t="s">
        <v>2559</v>
      </c>
      <c r="CG1510" s="404" t="s">
        <v>2561</v>
      </c>
    </row>
    <row r="1511" spans="84:85" ht="15" customHeight="1" x14ac:dyDescent="0.2">
      <c r="CF1511" s="404" t="s">
        <v>2560</v>
      </c>
      <c r="CG1511" s="404" t="s">
        <v>2562</v>
      </c>
    </row>
    <row r="1512" spans="84:85" ht="15" customHeight="1" x14ac:dyDescent="0.2">
      <c r="CF1512" s="404" t="s">
        <v>2561</v>
      </c>
      <c r="CG1512" s="404" t="s">
        <v>1004</v>
      </c>
    </row>
    <row r="1513" spans="84:85" ht="15" customHeight="1" x14ac:dyDescent="0.2">
      <c r="CF1513" s="404" t="s">
        <v>2562</v>
      </c>
      <c r="CG1513" s="404" t="s">
        <v>2563</v>
      </c>
    </row>
    <row r="1514" spans="84:85" ht="15" customHeight="1" x14ac:dyDescent="0.2">
      <c r="CF1514" s="404" t="s">
        <v>1004</v>
      </c>
      <c r="CG1514" s="404" t="s">
        <v>2564</v>
      </c>
    </row>
    <row r="1515" spans="84:85" ht="15" customHeight="1" x14ac:dyDescent="0.2">
      <c r="CF1515" s="404" t="s">
        <v>2563</v>
      </c>
      <c r="CG1515" s="404" t="s">
        <v>2565</v>
      </c>
    </row>
    <row r="1516" spans="84:85" ht="15" customHeight="1" x14ac:dyDescent="0.2">
      <c r="CF1516" s="404" t="s">
        <v>2564</v>
      </c>
      <c r="CG1516" s="404" t="s">
        <v>2566</v>
      </c>
    </row>
    <row r="1517" spans="84:85" ht="15" customHeight="1" x14ac:dyDescent="0.2">
      <c r="CF1517" s="404" t="s">
        <v>2565</v>
      </c>
      <c r="CG1517" s="404" t="s">
        <v>2567</v>
      </c>
    </row>
    <row r="1518" spans="84:85" ht="15" customHeight="1" x14ac:dyDescent="0.2">
      <c r="CF1518" s="404" t="s">
        <v>2566</v>
      </c>
      <c r="CG1518" s="404" t="s">
        <v>2568</v>
      </c>
    </row>
    <row r="1519" spans="84:85" ht="15" customHeight="1" x14ac:dyDescent="0.2">
      <c r="CF1519" s="404" t="s">
        <v>2567</v>
      </c>
      <c r="CG1519" s="404" t="s">
        <v>2569</v>
      </c>
    </row>
    <row r="1520" spans="84:85" ht="15" customHeight="1" x14ac:dyDescent="0.2">
      <c r="CF1520" s="404" t="s">
        <v>2568</v>
      </c>
      <c r="CG1520" s="404" t="s">
        <v>2570</v>
      </c>
    </row>
    <row r="1521" spans="84:85" ht="15" customHeight="1" x14ac:dyDescent="0.2">
      <c r="CF1521" s="404" t="s">
        <v>2569</v>
      </c>
      <c r="CG1521" s="404" t="s">
        <v>2571</v>
      </c>
    </row>
    <row r="1522" spans="84:85" ht="15" customHeight="1" x14ac:dyDescent="0.2">
      <c r="CF1522" s="404" t="s">
        <v>2570</v>
      </c>
      <c r="CG1522" s="404" t="s">
        <v>2572</v>
      </c>
    </row>
    <row r="1523" spans="84:85" ht="15" customHeight="1" x14ac:dyDescent="0.2">
      <c r="CF1523" s="404" t="s">
        <v>2571</v>
      </c>
      <c r="CG1523" s="404" t="s">
        <v>2573</v>
      </c>
    </row>
    <row r="1524" spans="84:85" ht="15" customHeight="1" x14ac:dyDescent="0.2">
      <c r="CF1524" s="404" t="s">
        <v>2572</v>
      </c>
      <c r="CG1524" s="404" t="s">
        <v>2574</v>
      </c>
    </row>
    <row r="1525" spans="84:85" ht="15" customHeight="1" x14ac:dyDescent="0.2">
      <c r="CF1525" s="404" t="s">
        <v>2573</v>
      </c>
      <c r="CG1525" s="404" t="s">
        <v>2575</v>
      </c>
    </row>
    <row r="1526" spans="84:85" ht="15" customHeight="1" x14ac:dyDescent="0.2">
      <c r="CF1526" s="404" t="s">
        <v>2574</v>
      </c>
      <c r="CG1526" s="404" t="s">
        <v>2576</v>
      </c>
    </row>
    <row r="1527" spans="84:85" ht="15" customHeight="1" x14ac:dyDescent="0.2">
      <c r="CF1527" s="404" t="s">
        <v>2575</v>
      </c>
      <c r="CG1527" s="404" t="s">
        <v>2577</v>
      </c>
    </row>
    <row r="1528" spans="84:85" ht="15" customHeight="1" x14ac:dyDescent="0.2">
      <c r="CF1528" s="404" t="s">
        <v>2576</v>
      </c>
      <c r="CG1528" s="404" t="s">
        <v>2578</v>
      </c>
    </row>
    <row r="1529" spans="84:85" ht="15" customHeight="1" x14ac:dyDescent="0.2">
      <c r="CF1529" s="404" t="s">
        <v>2577</v>
      </c>
      <c r="CG1529" s="404" t="s">
        <v>2579</v>
      </c>
    </row>
    <row r="1530" spans="84:85" ht="15" customHeight="1" x14ac:dyDescent="0.2">
      <c r="CF1530" s="404" t="s">
        <v>2578</v>
      </c>
      <c r="CG1530" s="404" t="s">
        <v>2580</v>
      </c>
    </row>
    <row r="1531" spans="84:85" ht="15" customHeight="1" x14ac:dyDescent="0.2">
      <c r="CF1531" s="404" t="s">
        <v>2579</v>
      </c>
      <c r="CG1531" s="404" t="s">
        <v>2581</v>
      </c>
    </row>
    <row r="1532" spans="84:85" ht="15" customHeight="1" x14ac:dyDescent="0.2">
      <c r="CF1532" s="404" t="s">
        <v>2580</v>
      </c>
      <c r="CG1532" s="404" t="s">
        <v>2582</v>
      </c>
    </row>
    <row r="1533" spans="84:85" ht="15" customHeight="1" x14ac:dyDescent="0.2">
      <c r="CF1533" s="404" t="s">
        <v>2581</v>
      </c>
      <c r="CG1533" s="404" t="s">
        <v>1004</v>
      </c>
    </row>
    <row r="1534" spans="84:85" ht="15" customHeight="1" x14ac:dyDescent="0.2">
      <c r="CF1534" s="404" t="s">
        <v>2582</v>
      </c>
      <c r="CG1534" s="404" t="s">
        <v>2583</v>
      </c>
    </row>
    <row r="1535" spans="84:85" ht="15" customHeight="1" x14ac:dyDescent="0.2">
      <c r="CF1535" s="404" t="s">
        <v>1004</v>
      </c>
      <c r="CG1535" s="404" t="s">
        <v>2584</v>
      </c>
    </row>
    <row r="1536" spans="84:85" ht="15" customHeight="1" x14ac:dyDescent="0.2">
      <c r="CF1536" s="404" t="s">
        <v>2583</v>
      </c>
      <c r="CG1536" s="404" t="s">
        <v>2585</v>
      </c>
    </row>
    <row r="1537" spans="84:85" ht="15" customHeight="1" x14ac:dyDescent="0.2">
      <c r="CF1537" s="404" t="s">
        <v>2584</v>
      </c>
      <c r="CG1537" s="404" t="s">
        <v>2586</v>
      </c>
    </row>
    <row r="1538" spans="84:85" ht="15" customHeight="1" x14ac:dyDescent="0.2">
      <c r="CF1538" s="404" t="s">
        <v>2585</v>
      </c>
      <c r="CG1538" s="404" t="s">
        <v>2587</v>
      </c>
    </row>
    <row r="1539" spans="84:85" ht="15" customHeight="1" x14ac:dyDescent="0.2">
      <c r="CF1539" s="404" t="s">
        <v>2586</v>
      </c>
      <c r="CG1539" s="404" t="s">
        <v>2588</v>
      </c>
    </row>
    <row r="1540" spans="84:85" ht="15" customHeight="1" x14ac:dyDescent="0.2">
      <c r="CF1540" s="404" t="s">
        <v>2587</v>
      </c>
      <c r="CG1540" s="404" t="s">
        <v>2589</v>
      </c>
    </row>
    <row r="1541" spans="84:85" ht="15" customHeight="1" x14ac:dyDescent="0.2">
      <c r="CF1541" s="404" t="s">
        <v>2588</v>
      </c>
      <c r="CG1541" s="404" t="s">
        <v>2590</v>
      </c>
    </row>
    <row r="1542" spans="84:85" ht="15" customHeight="1" x14ac:dyDescent="0.2">
      <c r="CF1542" s="404" t="s">
        <v>2589</v>
      </c>
      <c r="CG1542" s="404" t="s">
        <v>2591</v>
      </c>
    </row>
    <row r="1543" spans="84:85" ht="15" customHeight="1" x14ac:dyDescent="0.2">
      <c r="CF1543" s="404" t="s">
        <v>2590</v>
      </c>
      <c r="CG1543" s="404" t="s">
        <v>2592</v>
      </c>
    </row>
    <row r="1544" spans="84:85" ht="15" customHeight="1" x14ac:dyDescent="0.2">
      <c r="CF1544" s="404" t="s">
        <v>2591</v>
      </c>
      <c r="CG1544" s="404" t="s">
        <v>2593</v>
      </c>
    </row>
    <row r="1545" spans="84:85" ht="15" customHeight="1" x14ac:dyDescent="0.2">
      <c r="CF1545" s="404" t="s">
        <v>2592</v>
      </c>
      <c r="CG1545" s="404" t="s">
        <v>2594</v>
      </c>
    </row>
    <row r="1546" spans="84:85" ht="15" customHeight="1" x14ac:dyDescent="0.2">
      <c r="CF1546" s="404" t="s">
        <v>2593</v>
      </c>
      <c r="CG1546" s="404" t="s">
        <v>2595</v>
      </c>
    </row>
    <row r="1547" spans="84:85" ht="15" customHeight="1" x14ac:dyDescent="0.2">
      <c r="CF1547" s="404" t="s">
        <v>2594</v>
      </c>
      <c r="CG1547" s="404" t="s">
        <v>2596</v>
      </c>
    </row>
    <row r="1548" spans="84:85" ht="15" customHeight="1" x14ac:dyDescent="0.2">
      <c r="CF1548" s="404" t="s">
        <v>2595</v>
      </c>
      <c r="CG1548" s="404" t="s">
        <v>2597</v>
      </c>
    </row>
    <row r="1549" spans="84:85" ht="15" customHeight="1" x14ac:dyDescent="0.2">
      <c r="CF1549" s="404" t="s">
        <v>2596</v>
      </c>
      <c r="CG1549" s="404" t="s">
        <v>2598</v>
      </c>
    </row>
    <row r="1550" spans="84:85" ht="15" customHeight="1" x14ac:dyDescent="0.2">
      <c r="CF1550" s="404" t="s">
        <v>2597</v>
      </c>
      <c r="CG1550" s="404" t="s">
        <v>2599</v>
      </c>
    </row>
    <row r="1551" spans="84:85" ht="15" customHeight="1" x14ac:dyDescent="0.2">
      <c r="CF1551" s="404" t="s">
        <v>2598</v>
      </c>
      <c r="CG1551" s="404" t="s">
        <v>2600</v>
      </c>
    </row>
    <row r="1552" spans="84:85" ht="15" customHeight="1" x14ac:dyDescent="0.2">
      <c r="CF1552" s="404" t="s">
        <v>2599</v>
      </c>
      <c r="CG1552" s="404" t="s">
        <v>2601</v>
      </c>
    </row>
    <row r="1553" spans="84:85" ht="15" customHeight="1" x14ac:dyDescent="0.2">
      <c r="CF1553" s="404" t="s">
        <v>2600</v>
      </c>
      <c r="CG1553" s="404" t="s">
        <v>2602</v>
      </c>
    </row>
    <row r="1554" spans="84:85" ht="15" customHeight="1" x14ac:dyDescent="0.2">
      <c r="CF1554" s="404" t="s">
        <v>2601</v>
      </c>
      <c r="CG1554" s="404" t="s">
        <v>1004</v>
      </c>
    </row>
    <row r="1555" spans="84:85" ht="15" customHeight="1" x14ac:dyDescent="0.2">
      <c r="CF1555" s="404" t="s">
        <v>2602</v>
      </c>
      <c r="CG1555" s="404" t="s">
        <v>2603</v>
      </c>
    </row>
    <row r="1556" spans="84:85" ht="15" customHeight="1" x14ac:dyDescent="0.2">
      <c r="CF1556" s="404" t="s">
        <v>1004</v>
      </c>
      <c r="CG1556" s="404" t="s">
        <v>2604</v>
      </c>
    </row>
    <row r="1557" spans="84:85" ht="15" customHeight="1" x14ac:dyDescent="0.2">
      <c r="CF1557" s="404" t="s">
        <v>2603</v>
      </c>
      <c r="CG1557" s="404" t="s">
        <v>2605</v>
      </c>
    </row>
    <row r="1558" spans="84:85" ht="15" customHeight="1" x14ac:dyDescent="0.2">
      <c r="CF1558" s="404" t="s">
        <v>2604</v>
      </c>
      <c r="CG1558" s="404" t="s">
        <v>2606</v>
      </c>
    </row>
    <row r="1559" spans="84:85" ht="15" customHeight="1" x14ac:dyDescent="0.2">
      <c r="CF1559" s="404" t="s">
        <v>2605</v>
      </c>
      <c r="CG1559" s="404" t="s">
        <v>2607</v>
      </c>
    </row>
    <row r="1560" spans="84:85" ht="15" customHeight="1" x14ac:dyDescent="0.2">
      <c r="CF1560" s="404" t="s">
        <v>2606</v>
      </c>
      <c r="CG1560" s="404" t="s">
        <v>2608</v>
      </c>
    </row>
    <row r="1561" spans="84:85" ht="15" customHeight="1" x14ac:dyDescent="0.2">
      <c r="CF1561" s="404" t="s">
        <v>2607</v>
      </c>
      <c r="CG1561" s="404" t="s">
        <v>2609</v>
      </c>
    </row>
    <row r="1562" spans="84:85" ht="15" customHeight="1" x14ac:dyDescent="0.2">
      <c r="CF1562" s="404" t="s">
        <v>2608</v>
      </c>
      <c r="CG1562" s="404" t="s">
        <v>2610</v>
      </c>
    </row>
    <row r="1563" spans="84:85" ht="15" customHeight="1" x14ac:dyDescent="0.2">
      <c r="CF1563" s="404" t="s">
        <v>2609</v>
      </c>
      <c r="CG1563" s="404" t="s">
        <v>2611</v>
      </c>
    </row>
    <row r="1564" spans="84:85" ht="15" customHeight="1" x14ac:dyDescent="0.2">
      <c r="CF1564" s="404" t="s">
        <v>2610</v>
      </c>
      <c r="CG1564" s="404" t="s">
        <v>2612</v>
      </c>
    </row>
    <row r="1565" spans="84:85" ht="15" customHeight="1" x14ac:dyDescent="0.2">
      <c r="CF1565" s="404" t="s">
        <v>2611</v>
      </c>
      <c r="CG1565" s="404" t="s">
        <v>2613</v>
      </c>
    </row>
    <row r="1566" spans="84:85" ht="15" customHeight="1" x14ac:dyDescent="0.2">
      <c r="CF1566" s="404" t="s">
        <v>2612</v>
      </c>
      <c r="CG1566" s="404" t="s">
        <v>2614</v>
      </c>
    </row>
    <row r="1567" spans="84:85" ht="15" customHeight="1" x14ac:dyDescent="0.2">
      <c r="CF1567" s="404" t="s">
        <v>2613</v>
      </c>
      <c r="CG1567" s="404" t="s">
        <v>2615</v>
      </c>
    </row>
    <row r="1568" spans="84:85" ht="15" customHeight="1" x14ac:dyDescent="0.2">
      <c r="CF1568" s="404" t="s">
        <v>2614</v>
      </c>
      <c r="CG1568" s="404" t="s">
        <v>2616</v>
      </c>
    </row>
    <row r="1569" spans="84:85" ht="15" customHeight="1" x14ac:dyDescent="0.2">
      <c r="CF1569" s="404" t="s">
        <v>2615</v>
      </c>
      <c r="CG1569" s="404" t="s">
        <v>2617</v>
      </c>
    </row>
    <row r="1570" spans="84:85" ht="15" customHeight="1" x14ac:dyDescent="0.2">
      <c r="CF1570" s="404" t="s">
        <v>2616</v>
      </c>
      <c r="CG1570" s="404" t="s">
        <v>2618</v>
      </c>
    </row>
    <row r="1571" spans="84:85" ht="15" customHeight="1" x14ac:dyDescent="0.2">
      <c r="CF1571" s="404" t="s">
        <v>2617</v>
      </c>
      <c r="CG1571" s="404" t="s">
        <v>2619</v>
      </c>
    </row>
    <row r="1572" spans="84:85" ht="15" customHeight="1" x14ac:dyDescent="0.2">
      <c r="CF1572" s="404" t="s">
        <v>2618</v>
      </c>
      <c r="CG1572" s="404" t="s">
        <v>2620</v>
      </c>
    </row>
    <row r="1573" spans="84:85" ht="15" customHeight="1" x14ac:dyDescent="0.2">
      <c r="CF1573" s="404" t="s">
        <v>2619</v>
      </c>
      <c r="CG1573" s="404" t="s">
        <v>2621</v>
      </c>
    </row>
    <row r="1574" spans="84:85" ht="15" customHeight="1" x14ac:dyDescent="0.2">
      <c r="CF1574" s="404" t="s">
        <v>2620</v>
      </c>
      <c r="CG1574" s="404" t="s">
        <v>2622</v>
      </c>
    </row>
    <row r="1575" spans="84:85" ht="15" customHeight="1" x14ac:dyDescent="0.2">
      <c r="CF1575" s="404" t="s">
        <v>2621</v>
      </c>
      <c r="CG1575" s="404" t="s">
        <v>2623</v>
      </c>
    </row>
    <row r="1576" spans="84:85" ht="15" customHeight="1" x14ac:dyDescent="0.2">
      <c r="CF1576" s="404" t="s">
        <v>2622</v>
      </c>
      <c r="CG1576" s="404" t="s">
        <v>2624</v>
      </c>
    </row>
    <row r="1577" spans="84:85" ht="15" customHeight="1" x14ac:dyDescent="0.2">
      <c r="CF1577" s="404" t="s">
        <v>2623</v>
      </c>
      <c r="CG1577" s="404" t="s">
        <v>2625</v>
      </c>
    </row>
    <row r="1578" spans="84:85" ht="15" customHeight="1" x14ac:dyDescent="0.2">
      <c r="CF1578" s="404" t="s">
        <v>2624</v>
      </c>
      <c r="CG1578" s="404" t="s">
        <v>2626</v>
      </c>
    </row>
    <row r="1579" spans="84:85" ht="15" customHeight="1" x14ac:dyDescent="0.2">
      <c r="CF1579" s="404" t="s">
        <v>2625</v>
      </c>
      <c r="CG1579" s="404" t="s">
        <v>2627</v>
      </c>
    </row>
    <row r="1580" spans="84:85" ht="15" customHeight="1" x14ac:dyDescent="0.2">
      <c r="CF1580" s="404" t="s">
        <v>2626</v>
      </c>
      <c r="CG1580" s="404" t="s">
        <v>2628</v>
      </c>
    </row>
    <row r="1581" spans="84:85" ht="15" customHeight="1" x14ac:dyDescent="0.2">
      <c r="CF1581" s="404" t="s">
        <v>2627</v>
      </c>
      <c r="CG1581" s="404" t="s">
        <v>2629</v>
      </c>
    </row>
    <row r="1582" spans="84:85" ht="15" customHeight="1" x14ac:dyDescent="0.2">
      <c r="CF1582" s="404" t="s">
        <v>2628</v>
      </c>
      <c r="CG1582" s="404" t="s">
        <v>2630</v>
      </c>
    </row>
    <row r="1583" spans="84:85" ht="15" customHeight="1" x14ac:dyDescent="0.2">
      <c r="CF1583" s="404" t="s">
        <v>2629</v>
      </c>
      <c r="CG1583" s="404" t="s">
        <v>2631</v>
      </c>
    </row>
    <row r="1584" spans="84:85" ht="15" customHeight="1" x14ac:dyDescent="0.2">
      <c r="CF1584" s="404" t="s">
        <v>2630</v>
      </c>
      <c r="CG1584" s="404" t="s">
        <v>2632</v>
      </c>
    </row>
    <row r="1585" spans="84:85" ht="15" customHeight="1" x14ac:dyDescent="0.2">
      <c r="CF1585" s="404" t="s">
        <v>2631</v>
      </c>
      <c r="CG1585" s="404" t="s">
        <v>2633</v>
      </c>
    </row>
    <row r="1586" spans="84:85" ht="15" customHeight="1" x14ac:dyDescent="0.2">
      <c r="CF1586" s="404" t="s">
        <v>2632</v>
      </c>
      <c r="CG1586" s="404" t="s">
        <v>2634</v>
      </c>
    </row>
    <row r="1587" spans="84:85" ht="15" customHeight="1" x14ac:dyDescent="0.2">
      <c r="CF1587" s="404" t="s">
        <v>2633</v>
      </c>
      <c r="CG1587" s="404" t="s">
        <v>1004</v>
      </c>
    </row>
    <row r="1588" spans="84:85" ht="15" customHeight="1" x14ac:dyDescent="0.2">
      <c r="CF1588" s="404" t="s">
        <v>2634</v>
      </c>
      <c r="CG1588" s="404" t="s">
        <v>2635</v>
      </c>
    </row>
    <row r="1589" spans="84:85" ht="15" customHeight="1" x14ac:dyDescent="0.2">
      <c r="CF1589" s="404" t="s">
        <v>1004</v>
      </c>
      <c r="CG1589" s="404" t="s">
        <v>2636</v>
      </c>
    </row>
    <row r="1590" spans="84:85" ht="15" customHeight="1" x14ac:dyDescent="0.2">
      <c r="CF1590" s="404" t="s">
        <v>2635</v>
      </c>
      <c r="CG1590" s="404" t="s">
        <v>2637</v>
      </c>
    </row>
    <row r="1591" spans="84:85" ht="15" customHeight="1" x14ac:dyDescent="0.2">
      <c r="CF1591" s="404" t="s">
        <v>2636</v>
      </c>
      <c r="CG1591" s="404" t="s">
        <v>2638</v>
      </c>
    </row>
    <row r="1592" spans="84:85" ht="15" customHeight="1" x14ac:dyDescent="0.2">
      <c r="CF1592" s="404" t="s">
        <v>2637</v>
      </c>
      <c r="CG1592" s="404" t="s">
        <v>2639</v>
      </c>
    </row>
    <row r="1593" spans="84:85" ht="15" customHeight="1" x14ac:dyDescent="0.2">
      <c r="CF1593" s="404" t="s">
        <v>2638</v>
      </c>
      <c r="CG1593" s="404" t="s">
        <v>2640</v>
      </c>
    </row>
    <row r="1594" spans="84:85" ht="15" customHeight="1" x14ac:dyDescent="0.2">
      <c r="CF1594" s="404" t="s">
        <v>2639</v>
      </c>
      <c r="CG1594" s="404" t="s">
        <v>2641</v>
      </c>
    </row>
    <row r="1595" spans="84:85" ht="15" customHeight="1" x14ac:dyDescent="0.2">
      <c r="CF1595" s="404" t="s">
        <v>2640</v>
      </c>
      <c r="CG1595" s="404" t="s">
        <v>2642</v>
      </c>
    </row>
    <row r="1596" spans="84:85" ht="15" customHeight="1" x14ac:dyDescent="0.2">
      <c r="CF1596" s="404" t="s">
        <v>2641</v>
      </c>
      <c r="CG1596" s="404" t="s">
        <v>2643</v>
      </c>
    </row>
    <row r="1597" spans="84:85" ht="15" customHeight="1" x14ac:dyDescent="0.2">
      <c r="CF1597" s="404" t="s">
        <v>2642</v>
      </c>
      <c r="CG1597" s="404" t="s">
        <v>2644</v>
      </c>
    </row>
    <row r="1598" spans="84:85" ht="15" customHeight="1" x14ac:dyDescent="0.2">
      <c r="CF1598" s="404" t="s">
        <v>2643</v>
      </c>
      <c r="CG1598" s="404" t="s">
        <v>2645</v>
      </c>
    </row>
    <row r="1599" spans="84:85" ht="15" customHeight="1" x14ac:dyDescent="0.2">
      <c r="CF1599" s="404" t="s">
        <v>2644</v>
      </c>
      <c r="CG1599" s="404" t="s">
        <v>2646</v>
      </c>
    </row>
    <row r="1600" spans="84:85" ht="15" customHeight="1" x14ac:dyDescent="0.2">
      <c r="CF1600" s="404" t="s">
        <v>2645</v>
      </c>
      <c r="CG1600" s="404" t="s">
        <v>2647</v>
      </c>
    </row>
    <row r="1601" spans="84:85" ht="15" customHeight="1" x14ac:dyDescent="0.2">
      <c r="CF1601" s="404" t="s">
        <v>2646</v>
      </c>
      <c r="CG1601" s="404" t="s">
        <v>2648</v>
      </c>
    </row>
    <row r="1602" spans="84:85" ht="15" customHeight="1" x14ac:dyDescent="0.2">
      <c r="CF1602" s="404" t="s">
        <v>2647</v>
      </c>
      <c r="CG1602" s="404" t="s">
        <v>2649</v>
      </c>
    </row>
    <row r="1603" spans="84:85" ht="15" customHeight="1" x14ac:dyDescent="0.2">
      <c r="CF1603" s="404" t="s">
        <v>2648</v>
      </c>
      <c r="CG1603" s="404" t="s">
        <v>2650</v>
      </c>
    </row>
    <row r="1604" spans="84:85" ht="15" customHeight="1" x14ac:dyDescent="0.2">
      <c r="CF1604" s="404" t="s">
        <v>2649</v>
      </c>
      <c r="CG1604" s="404" t="s">
        <v>2651</v>
      </c>
    </row>
    <row r="1605" spans="84:85" ht="15" customHeight="1" x14ac:dyDescent="0.2">
      <c r="CF1605" s="404" t="s">
        <v>2650</v>
      </c>
      <c r="CG1605" s="404" t="s">
        <v>2652</v>
      </c>
    </row>
    <row r="1606" spans="84:85" ht="15" customHeight="1" x14ac:dyDescent="0.2">
      <c r="CF1606" s="404" t="s">
        <v>2651</v>
      </c>
      <c r="CG1606" s="404" t="s">
        <v>2653</v>
      </c>
    </row>
    <row r="1607" spans="84:85" ht="15" customHeight="1" x14ac:dyDescent="0.2">
      <c r="CF1607" s="404" t="s">
        <v>2652</v>
      </c>
      <c r="CG1607" s="404" t="s">
        <v>2654</v>
      </c>
    </row>
    <row r="1608" spans="84:85" ht="15" customHeight="1" x14ac:dyDescent="0.2">
      <c r="CF1608" s="404" t="s">
        <v>2653</v>
      </c>
      <c r="CG1608" s="404" t="s">
        <v>2655</v>
      </c>
    </row>
    <row r="1609" spans="84:85" ht="15" customHeight="1" x14ac:dyDescent="0.2">
      <c r="CF1609" s="404" t="s">
        <v>2654</v>
      </c>
      <c r="CG1609" s="404" t="s">
        <v>2656</v>
      </c>
    </row>
    <row r="1610" spans="84:85" ht="15" customHeight="1" x14ac:dyDescent="0.2">
      <c r="CF1610" s="404" t="s">
        <v>2655</v>
      </c>
      <c r="CG1610" s="404" t="s">
        <v>2657</v>
      </c>
    </row>
    <row r="1611" spans="84:85" ht="15" customHeight="1" x14ac:dyDescent="0.2">
      <c r="CF1611" s="404" t="s">
        <v>2656</v>
      </c>
      <c r="CG1611" s="404" t="s">
        <v>2658</v>
      </c>
    </row>
    <row r="1612" spans="84:85" ht="15" customHeight="1" x14ac:dyDescent="0.2">
      <c r="CF1612" s="404" t="s">
        <v>2657</v>
      </c>
      <c r="CG1612" s="404" t="s">
        <v>2659</v>
      </c>
    </row>
    <row r="1613" spans="84:85" ht="15" customHeight="1" x14ac:dyDescent="0.2">
      <c r="CF1613" s="404" t="s">
        <v>2658</v>
      </c>
      <c r="CG1613" s="404" t="s">
        <v>2660</v>
      </c>
    </row>
    <row r="1614" spans="84:85" ht="15" customHeight="1" x14ac:dyDescent="0.2">
      <c r="CF1614" s="404" t="s">
        <v>2659</v>
      </c>
      <c r="CG1614" s="404" t="s">
        <v>2661</v>
      </c>
    </row>
    <row r="1615" spans="84:85" ht="15" customHeight="1" x14ac:dyDescent="0.2">
      <c r="CF1615" s="404" t="s">
        <v>2660</v>
      </c>
      <c r="CG1615" s="404" t="s">
        <v>2662</v>
      </c>
    </row>
    <row r="1616" spans="84:85" ht="15" customHeight="1" x14ac:dyDescent="0.2">
      <c r="CF1616" s="404" t="s">
        <v>2661</v>
      </c>
      <c r="CG1616" s="404" t="s">
        <v>2663</v>
      </c>
    </row>
    <row r="1617" spans="84:85" ht="15" customHeight="1" x14ac:dyDescent="0.2">
      <c r="CF1617" s="404" t="s">
        <v>2662</v>
      </c>
      <c r="CG1617" s="404" t="s">
        <v>2664</v>
      </c>
    </row>
    <row r="1618" spans="84:85" ht="15" customHeight="1" x14ac:dyDescent="0.2">
      <c r="CF1618" s="404" t="s">
        <v>2663</v>
      </c>
      <c r="CG1618" s="404" t="s">
        <v>2665</v>
      </c>
    </row>
    <row r="1619" spans="84:85" ht="15" customHeight="1" x14ac:dyDescent="0.2">
      <c r="CF1619" s="404" t="s">
        <v>2664</v>
      </c>
      <c r="CG1619" s="404" t="s">
        <v>2666</v>
      </c>
    </row>
    <row r="1620" spans="84:85" ht="15" customHeight="1" x14ac:dyDescent="0.2">
      <c r="CF1620" s="404" t="s">
        <v>2665</v>
      </c>
      <c r="CG1620" s="404" t="s">
        <v>1004</v>
      </c>
    </row>
    <row r="1621" spans="84:85" ht="15" customHeight="1" x14ac:dyDescent="0.2">
      <c r="CF1621" s="404" t="s">
        <v>2666</v>
      </c>
      <c r="CG1621" s="404" t="s">
        <v>2667</v>
      </c>
    </row>
    <row r="1622" spans="84:85" ht="15" customHeight="1" x14ac:dyDescent="0.2">
      <c r="CF1622" s="404" t="s">
        <v>1004</v>
      </c>
      <c r="CG1622" s="404" t="s">
        <v>2668</v>
      </c>
    </row>
    <row r="1623" spans="84:85" ht="15" customHeight="1" x14ac:dyDescent="0.2">
      <c r="CF1623" s="404" t="s">
        <v>2667</v>
      </c>
      <c r="CG1623" s="404" t="s">
        <v>2669</v>
      </c>
    </row>
    <row r="1624" spans="84:85" ht="15" customHeight="1" x14ac:dyDescent="0.2">
      <c r="CF1624" s="404" t="s">
        <v>2668</v>
      </c>
      <c r="CG1624" s="404" t="s">
        <v>2670</v>
      </c>
    </row>
    <row r="1625" spans="84:85" ht="15" customHeight="1" x14ac:dyDescent="0.2">
      <c r="CF1625" s="404" t="s">
        <v>2669</v>
      </c>
      <c r="CG1625" s="404" t="s">
        <v>2671</v>
      </c>
    </row>
    <row r="1626" spans="84:85" ht="15" customHeight="1" x14ac:dyDescent="0.2">
      <c r="CF1626" s="404" t="s">
        <v>2670</v>
      </c>
      <c r="CG1626" s="404" t="s">
        <v>2672</v>
      </c>
    </row>
    <row r="1627" spans="84:85" ht="15" customHeight="1" x14ac:dyDescent="0.2">
      <c r="CF1627" s="404" t="s">
        <v>2671</v>
      </c>
      <c r="CG1627" s="404" t="s">
        <v>2673</v>
      </c>
    </row>
    <row r="1628" spans="84:85" ht="15" customHeight="1" x14ac:dyDescent="0.2">
      <c r="CF1628" s="404" t="s">
        <v>2672</v>
      </c>
      <c r="CG1628" s="404" t="s">
        <v>2674</v>
      </c>
    </row>
    <row r="1629" spans="84:85" ht="15" customHeight="1" x14ac:dyDescent="0.2">
      <c r="CF1629" s="404" t="s">
        <v>2673</v>
      </c>
      <c r="CG1629" s="404" t="s">
        <v>2675</v>
      </c>
    </row>
    <row r="1630" spans="84:85" ht="15" customHeight="1" x14ac:dyDescent="0.2">
      <c r="CF1630" s="404" t="s">
        <v>2674</v>
      </c>
      <c r="CG1630" s="404" t="s">
        <v>2676</v>
      </c>
    </row>
    <row r="1631" spans="84:85" ht="15" customHeight="1" x14ac:dyDescent="0.2">
      <c r="CF1631" s="404" t="s">
        <v>2675</v>
      </c>
      <c r="CG1631" s="404" t="s">
        <v>2677</v>
      </c>
    </row>
    <row r="1632" spans="84:85" ht="15" customHeight="1" x14ac:dyDescent="0.2">
      <c r="CF1632" s="404" t="s">
        <v>2676</v>
      </c>
      <c r="CG1632" s="404" t="s">
        <v>2678</v>
      </c>
    </row>
    <row r="1633" spans="84:85" ht="15" customHeight="1" x14ac:dyDescent="0.2">
      <c r="CF1633" s="404" t="s">
        <v>2677</v>
      </c>
      <c r="CG1633" s="404" t="s">
        <v>2679</v>
      </c>
    </row>
    <row r="1634" spans="84:85" ht="15" customHeight="1" x14ac:dyDescent="0.2">
      <c r="CF1634" s="404" t="s">
        <v>2678</v>
      </c>
      <c r="CG1634" s="404" t="s">
        <v>2680</v>
      </c>
    </row>
    <row r="1635" spans="84:85" ht="15" customHeight="1" x14ac:dyDescent="0.2">
      <c r="CF1635" s="404" t="s">
        <v>2679</v>
      </c>
      <c r="CG1635" s="404" t="s">
        <v>2681</v>
      </c>
    </row>
    <row r="1636" spans="84:85" ht="15" customHeight="1" x14ac:dyDescent="0.2">
      <c r="CF1636" s="404" t="s">
        <v>2680</v>
      </c>
      <c r="CG1636" s="404" t="s">
        <v>2682</v>
      </c>
    </row>
    <row r="1637" spans="84:85" ht="15" customHeight="1" x14ac:dyDescent="0.2">
      <c r="CF1637" s="404" t="s">
        <v>2681</v>
      </c>
      <c r="CG1637" s="404" t="s">
        <v>2683</v>
      </c>
    </row>
    <row r="1638" spans="84:85" ht="15" customHeight="1" x14ac:dyDescent="0.2">
      <c r="CF1638" s="404" t="s">
        <v>2682</v>
      </c>
      <c r="CG1638" s="404" t="s">
        <v>2684</v>
      </c>
    </row>
    <row r="1639" spans="84:85" ht="15" customHeight="1" x14ac:dyDescent="0.2">
      <c r="CF1639" s="404" t="s">
        <v>2683</v>
      </c>
      <c r="CG1639" s="404" t="s">
        <v>2685</v>
      </c>
    </row>
    <row r="1640" spans="84:85" ht="15" customHeight="1" x14ac:dyDescent="0.2">
      <c r="CF1640" s="404" t="s">
        <v>2684</v>
      </c>
      <c r="CG1640" s="404" t="s">
        <v>2686</v>
      </c>
    </row>
    <row r="1641" spans="84:85" ht="15" customHeight="1" x14ac:dyDescent="0.2">
      <c r="CF1641" s="404" t="s">
        <v>2685</v>
      </c>
      <c r="CG1641" s="404" t="s">
        <v>1004</v>
      </c>
    </row>
    <row r="1642" spans="84:85" ht="15" customHeight="1" x14ac:dyDescent="0.2">
      <c r="CF1642" s="404" t="s">
        <v>2686</v>
      </c>
      <c r="CG1642" s="404" t="s">
        <v>2687</v>
      </c>
    </row>
    <row r="1643" spans="84:85" ht="15" customHeight="1" x14ac:dyDescent="0.2">
      <c r="CF1643" s="404" t="s">
        <v>1004</v>
      </c>
      <c r="CG1643" s="404" t="s">
        <v>2688</v>
      </c>
    </row>
    <row r="1644" spans="84:85" ht="15" customHeight="1" x14ac:dyDescent="0.2">
      <c r="CF1644" s="404" t="s">
        <v>2687</v>
      </c>
      <c r="CG1644" s="404" t="s">
        <v>2689</v>
      </c>
    </row>
    <row r="1645" spans="84:85" ht="15" customHeight="1" x14ac:dyDescent="0.2">
      <c r="CF1645" s="404" t="s">
        <v>2688</v>
      </c>
      <c r="CG1645" s="404" t="s">
        <v>2690</v>
      </c>
    </row>
    <row r="1646" spans="84:85" ht="15" customHeight="1" x14ac:dyDescent="0.2">
      <c r="CF1646" s="404" t="s">
        <v>2689</v>
      </c>
      <c r="CG1646" s="404" t="s">
        <v>2691</v>
      </c>
    </row>
    <row r="1647" spans="84:85" ht="15" customHeight="1" x14ac:dyDescent="0.2">
      <c r="CF1647" s="404" t="s">
        <v>2690</v>
      </c>
      <c r="CG1647" s="404" t="s">
        <v>2692</v>
      </c>
    </row>
    <row r="1648" spans="84:85" ht="15" customHeight="1" x14ac:dyDescent="0.2">
      <c r="CF1648" s="404" t="s">
        <v>2691</v>
      </c>
      <c r="CG1648" s="404" t="s">
        <v>2693</v>
      </c>
    </row>
    <row r="1649" spans="84:85" ht="15" customHeight="1" x14ac:dyDescent="0.2">
      <c r="CF1649" s="404" t="s">
        <v>2692</v>
      </c>
      <c r="CG1649" s="404" t="s">
        <v>2694</v>
      </c>
    </row>
    <row r="1650" spans="84:85" ht="15" customHeight="1" x14ac:dyDescent="0.2">
      <c r="CF1650" s="404" t="s">
        <v>2693</v>
      </c>
      <c r="CG1650" s="404" t="s">
        <v>2695</v>
      </c>
    </row>
    <row r="1651" spans="84:85" ht="15" customHeight="1" x14ac:dyDescent="0.2">
      <c r="CF1651" s="404" t="s">
        <v>2694</v>
      </c>
      <c r="CG1651" s="404" t="s">
        <v>2696</v>
      </c>
    </row>
    <row r="1652" spans="84:85" ht="15" customHeight="1" x14ac:dyDescent="0.2">
      <c r="CF1652" s="404" t="s">
        <v>2695</v>
      </c>
      <c r="CG1652" s="404" t="s">
        <v>2697</v>
      </c>
    </row>
    <row r="1653" spans="84:85" ht="15" customHeight="1" x14ac:dyDescent="0.2">
      <c r="CF1653" s="404" t="s">
        <v>2696</v>
      </c>
      <c r="CG1653" s="404" t="s">
        <v>2698</v>
      </c>
    </row>
    <row r="1654" spans="84:85" ht="15" customHeight="1" x14ac:dyDescent="0.2">
      <c r="CF1654" s="404" t="s">
        <v>2697</v>
      </c>
      <c r="CG1654" s="404" t="s">
        <v>2699</v>
      </c>
    </row>
    <row r="1655" spans="84:85" ht="15" customHeight="1" x14ac:dyDescent="0.2">
      <c r="CF1655" s="404" t="s">
        <v>2698</v>
      </c>
      <c r="CG1655" s="404" t="s">
        <v>2700</v>
      </c>
    </row>
    <row r="1656" spans="84:85" ht="15" customHeight="1" x14ac:dyDescent="0.2">
      <c r="CF1656" s="404" t="s">
        <v>2699</v>
      </c>
      <c r="CG1656" s="404" t="s">
        <v>2701</v>
      </c>
    </row>
    <row r="1657" spans="84:85" ht="15" customHeight="1" x14ac:dyDescent="0.2">
      <c r="CF1657" s="404" t="s">
        <v>2700</v>
      </c>
      <c r="CG1657" s="404" t="s">
        <v>2702</v>
      </c>
    </row>
    <row r="1658" spans="84:85" ht="15" customHeight="1" x14ac:dyDescent="0.2">
      <c r="CF1658" s="404" t="s">
        <v>2701</v>
      </c>
      <c r="CG1658" s="404" t="s">
        <v>2703</v>
      </c>
    </row>
    <row r="1659" spans="84:85" ht="15" customHeight="1" x14ac:dyDescent="0.2">
      <c r="CF1659" s="404" t="s">
        <v>2702</v>
      </c>
      <c r="CG1659" s="404" t="s">
        <v>2704</v>
      </c>
    </row>
    <row r="1660" spans="84:85" ht="15" customHeight="1" x14ac:dyDescent="0.2">
      <c r="CF1660" s="404" t="s">
        <v>2703</v>
      </c>
      <c r="CG1660" s="404" t="s">
        <v>2705</v>
      </c>
    </row>
    <row r="1661" spans="84:85" ht="15" customHeight="1" x14ac:dyDescent="0.2">
      <c r="CF1661" s="404" t="s">
        <v>2704</v>
      </c>
      <c r="CG1661" s="404" t="s">
        <v>2706</v>
      </c>
    </row>
    <row r="1662" spans="84:85" ht="15" customHeight="1" x14ac:dyDescent="0.2">
      <c r="CF1662" s="404" t="s">
        <v>2705</v>
      </c>
      <c r="CG1662" s="404" t="s">
        <v>2707</v>
      </c>
    </row>
    <row r="1663" spans="84:85" ht="15" customHeight="1" x14ac:dyDescent="0.2">
      <c r="CF1663" s="404" t="s">
        <v>2706</v>
      </c>
      <c r="CG1663" s="404" t="s">
        <v>2708</v>
      </c>
    </row>
    <row r="1664" spans="84:85" ht="15" customHeight="1" x14ac:dyDescent="0.2">
      <c r="CF1664" s="404" t="s">
        <v>2707</v>
      </c>
      <c r="CG1664" s="404" t="s">
        <v>2709</v>
      </c>
    </row>
    <row r="1665" spans="84:85" ht="15" customHeight="1" x14ac:dyDescent="0.2">
      <c r="CF1665" s="404" t="s">
        <v>2708</v>
      </c>
      <c r="CG1665" s="404" t="s">
        <v>2710</v>
      </c>
    </row>
    <row r="1666" spans="84:85" ht="15" customHeight="1" x14ac:dyDescent="0.2">
      <c r="CF1666" s="404" t="s">
        <v>2709</v>
      </c>
      <c r="CG1666" s="404" t="s">
        <v>2711</v>
      </c>
    </row>
    <row r="1667" spans="84:85" ht="15" customHeight="1" x14ac:dyDescent="0.2">
      <c r="CF1667" s="404" t="s">
        <v>2710</v>
      </c>
      <c r="CG1667" s="404" t="s">
        <v>1004</v>
      </c>
    </row>
    <row r="1668" spans="84:85" ht="15" customHeight="1" x14ac:dyDescent="0.2">
      <c r="CF1668" s="404" t="s">
        <v>2711</v>
      </c>
      <c r="CG1668" s="404" t="s">
        <v>2712</v>
      </c>
    </row>
    <row r="1669" spans="84:85" ht="15" customHeight="1" x14ac:dyDescent="0.2">
      <c r="CF1669" s="404" t="s">
        <v>1004</v>
      </c>
      <c r="CG1669" s="404" t="s">
        <v>2713</v>
      </c>
    </row>
    <row r="1670" spans="84:85" ht="15" customHeight="1" x14ac:dyDescent="0.2">
      <c r="CF1670" s="404" t="s">
        <v>2712</v>
      </c>
      <c r="CG1670" s="404" t="s">
        <v>2714</v>
      </c>
    </row>
    <row r="1671" spans="84:85" ht="15" customHeight="1" x14ac:dyDescent="0.2">
      <c r="CF1671" s="404" t="s">
        <v>2713</v>
      </c>
      <c r="CG1671" s="404" t="s">
        <v>2715</v>
      </c>
    </row>
    <row r="1672" spans="84:85" ht="15" customHeight="1" x14ac:dyDescent="0.2">
      <c r="CF1672" s="404" t="s">
        <v>2714</v>
      </c>
      <c r="CG1672" s="404" t="s">
        <v>2716</v>
      </c>
    </row>
    <row r="1673" spans="84:85" ht="15" customHeight="1" x14ac:dyDescent="0.2">
      <c r="CF1673" s="404" t="s">
        <v>2715</v>
      </c>
      <c r="CG1673" s="404" t="s">
        <v>2717</v>
      </c>
    </row>
    <row r="1674" spans="84:85" ht="15" customHeight="1" x14ac:dyDescent="0.2">
      <c r="CF1674" s="404" t="s">
        <v>2716</v>
      </c>
      <c r="CG1674" s="404" t="s">
        <v>2718</v>
      </c>
    </row>
    <row r="1675" spans="84:85" ht="15" customHeight="1" x14ac:dyDescent="0.2">
      <c r="CF1675" s="404" t="s">
        <v>2717</v>
      </c>
      <c r="CG1675" s="404" t="s">
        <v>2719</v>
      </c>
    </row>
    <row r="1676" spans="84:85" ht="15" customHeight="1" x14ac:dyDescent="0.2">
      <c r="CF1676" s="404" t="s">
        <v>2718</v>
      </c>
      <c r="CG1676" s="404" t="s">
        <v>2720</v>
      </c>
    </row>
    <row r="1677" spans="84:85" ht="15" customHeight="1" x14ac:dyDescent="0.2">
      <c r="CF1677" s="404" t="s">
        <v>2719</v>
      </c>
      <c r="CG1677" s="404" t="s">
        <v>2721</v>
      </c>
    </row>
    <row r="1678" spans="84:85" ht="15" customHeight="1" x14ac:dyDescent="0.2">
      <c r="CF1678" s="404" t="s">
        <v>2720</v>
      </c>
      <c r="CG1678" s="404" t="s">
        <v>2722</v>
      </c>
    </row>
    <row r="1679" spans="84:85" ht="15" customHeight="1" x14ac:dyDescent="0.2">
      <c r="CF1679" s="404" t="s">
        <v>2721</v>
      </c>
      <c r="CG1679" s="404" t="s">
        <v>2723</v>
      </c>
    </row>
    <row r="1680" spans="84:85" ht="15" customHeight="1" x14ac:dyDescent="0.2">
      <c r="CF1680" s="404" t="s">
        <v>2722</v>
      </c>
      <c r="CG1680" s="404" t="s">
        <v>2724</v>
      </c>
    </row>
    <row r="1681" spans="84:85" ht="15" customHeight="1" x14ac:dyDescent="0.2">
      <c r="CF1681" s="404" t="s">
        <v>2723</v>
      </c>
      <c r="CG1681" s="404" t="s">
        <v>2725</v>
      </c>
    </row>
    <row r="1682" spans="84:85" ht="15" customHeight="1" x14ac:dyDescent="0.2">
      <c r="CF1682" s="404" t="s">
        <v>2724</v>
      </c>
      <c r="CG1682" s="404" t="s">
        <v>2726</v>
      </c>
    </row>
    <row r="1683" spans="84:85" ht="15" customHeight="1" x14ac:dyDescent="0.2">
      <c r="CF1683" s="404" t="s">
        <v>2725</v>
      </c>
      <c r="CG1683" s="404" t="s">
        <v>2727</v>
      </c>
    </row>
    <row r="1684" spans="84:85" ht="15" customHeight="1" x14ac:dyDescent="0.2">
      <c r="CF1684" s="404" t="s">
        <v>2726</v>
      </c>
      <c r="CG1684" s="404" t="s">
        <v>2728</v>
      </c>
    </row>
    <row r="1685" spans="84:85" ht="15" customHeight="1" x14ac:dyDescent="0.2">
      <c r="CF1685" s="404" t="s">
        <v>2727</v>
      </c>
      <c r="CG1685" s="404" t="s">
        <v>2729</v>
      </c>
    </row>
    <row r="1686" spans="84:85" ht="15" customHeight="1" x14ac:dyDescent="0.2">
      <c r="CF1686" s="404" t="s">
        <v>2728</v>
      </c>
      <c r="CG1686" s="404" t="s">
        <v>1004</v>
      </c>
    </row>
    <row r="1687" spans="84:85" ht="15" customHeight="1" x14ac:dyDescent="0.2">
      <c r="CF1687" s="404" t="s">
        <v>2729</v>
      </c>
      <c r="CG1687" s="404" t="s">
        <v>2730</v>
      </c>
    </row>
    <row r="1688" spans="84:85" ht="15" customHeight="1" x14ac:dyDescent="0.2">
      <c r="CF1688" s="404" t="s">
        <v>1004</v>
      </c>
      <c r="CG1688" s="404" t="s">
        <v>2731</v>
      </c>
    </row>
    <row r="1689" spans="84:85" ht="15" customHeight="1" x14ac:dyDescent="0.2">
      <c r="CF1689" s="404" t="s">
        <v>2730</v>
      </c>
      <c r="CG1689" s="404" t="s">
        <v>2732</v>
      </c>
    </row>
    <row r="1690" spans="84:85" ht="15" customHeight="1" x14ac:dyDescent="0.2">
      <c r="CF1690" s="404" t="s">
        <v>2731</v>
      </c>
      <c r="CG1690" s="404" t="s">
        <v>2733</v>
      </c>
    </row>
    <row r="1691" spans="84:85" ht="15" customHeight="1" x14ac:dyDescent="0.2">
      <c r="CF1691" s="404" t="s">
        <v>2732</v>
      </c>
      <c r="CG1691" s="404" t="s">
        <v>2734</v>
      </c>
    </row>
    <row r="1692" spans="84:85" ht="15" customHeight="1" x14ac:dyDescent="0.2">
      <c r="CF1692" s="404" t="s">
        <v>2733</v>
      </c>
      <c r="CG1692" s="404" t="s">
        <v>2735</v>
      </c>
    </row>
    <row r="1693" spans="84:85" ht="15" customHeight="1" x14ac:dyDescent="0.2">
      <c r="CF1693" s="404" t="s">
        <v>2734</v>
      </c>
      <c r="CG1693" s="404" t="s">
        <v>2736</v>
      </c>
    </row>
    <row r="1694" spans="84:85" ht="15" customHeight="1" x14ac:dyDescent="0.2">
      <c r="CF1694" s="404" t="s">
        <v>2735</v>
      </c>
      <c r="CG1694" s="404" t="s">
        <v>2737</v>
      </c>
    </row>
    <row r="1695" spans="84:85" ht="15" customHeight="1" x14ac:dyDescent="0.2">
      <c r="CF1695" s="404" t="s">
        <v>2736</v>
      </c>
      <c r="CG1695" s="404" t="s">
        <v>2738</v>
      </c>
    </row>
    <row r="1696" spans="84:85" ht="15" customHeight="1" x14ac:dyDescent="0.2">
      <c r="CF1696" s="404" t="s">
        <v>2737</v>
      </c>
      <c r="CG1696" s="404" t="s">
        <v>2739</v>
      </c>
    </row>
    <row r="1697" spans="84:85" ht="15" customHeight="1" x14ac:dyDescent="0.2">
      <c r="CF1697" s="404" t="s">
        <v>2738</v>
      </c>
      <c r="CG1697" s="404" t="s">
        <v>2740</v>
      </c>
    </row>
    <row r="1698" spans="84:85" ht="15" customHeight="1" x14ac:dyDescent="0.2">
      <c r="CF1698" s="404" t="s">
        <v>2739</v>
      </c>
      <c r="CG1698" s="404" t="s">
        <v>2741</v>
      </c>
    </row>
    <row r="1699" spans="84:85" ht="15" customHeight="1" x14ac:dyDescent="0.2">
      <c r="CF1699" s="404" t="s">
        <v>2740</v>
      </c>
      <c r="CG1699" s="404" t="s">
        <v>2742</v>
      </c>
    </row>
    <row r="1700" spans="84:85" ht="15" customHeight="1" x14ac:dyDescent="0.2">
      <c r="CF1700" s="404" t="s">
        <v>2741</v>
      </c>
      <c r="CG1700" s="404" t="s">
        <v>2743</v>
      </c>
    </row>
    <row r="1701" spans="84:85" ht="15" customHeight="1" x14ac:dyDescent="0.2">
      <c r="CF1701" s="404" t="s">
        <v>2742</v>
      </c>
      <c r="CG1701" s="404" t="s">
        <v>2744</v>
      </c>
    </row>
    <row r="1702" spans="84:85" ht="15" customHeight="1" x14ac:dyDescent="0.2">
      <c r="CF1702" s="404" t="s">
        <v>2743</v>
      </c>
      <c r="CG1702" s="404" t="s">
        <v>2745</v>
      </c>
    </row>
    <row r="1703" spans="84:85" ht="15" customHeight="1" x14ac:dyDescent="0.2">
      <c r="CF1703" s="404" t="s">
        <v>2744</v>
      </c>
      <c r="CG1703" s="404" t="s">
        <v>2746</v>
      </c>
    </row>
    <row r="1704" spans="84:85" ht="15" customHeight="1" x14ac:dyDescent="0.2">
      <c r="CF1704" s="404" t="s">
        <v>2745</v>
      </c>
      <c r="CG1704" s="404" t="s">
        <v>2747</v>
      </c>
    </row>
    <row r="1705" spans="84:85" ht="15" customHeight="1" x14ac:dyDescent="0.2">
      <c r="CF1705" s="404" t="s">
        <v>2746</v>
      </c>
      <c r="CG1705" s="404" t="s">
        <v>2748</v>
      </c>
    </row>
    <row r="1706" spans="84:85" ht="15" customHeight="1" x14ac:dyDescent="0.2">
      <c r="CF1706" s="404" t="s">
        <v>2747</v>
      </c>
      <c r="CG1706" s="404" t="s">
        <v>2749</v>
      </c>
    </row>
    <row r="1707" spans="84:85" ht="15" customHeight="1" x14ac:dyDescent="0.2">
      <c r="CF1707" s="404" t="s">
        <v>2748</v>
      </c>
      <c r="CG1707" s="404" t="s">
        <v>2750</v>
      </c>
    </row>
    <row r="1708" spans="84:85" ht="15" customHeight="1" x14ac:dyDescent="0.2">
      <c r="CF1708" s="404" t="s">
        <v>2749</v>
      </c>
      <c r="CG1708" s="404" t="s">
        <v>1004</v>
      </c>
    </row>
    <row r="1709" spans="84:85" ht="15" customHeight="1" x14ac:dyDescent="0.2">
      <c r="CF1709" s="404" t="s">
        <v>2750</v>
      </c>
      <c r="CG1709" s="404" t="s">
        <v>2751</v>
      </c>
    </row>
    <row r="1710" spans="84:85" ht="15" customHeight="1" x14ac:dyDescent="0.2">
      <c r="CF1710" s="404" t="s">
        <v>1004</v>
      </c>
      <c r="CG1710" s="404" t="s">
        <v>2752</v>
      </c>
    </row>
    <row r="1711" spans="84:85" ht="15" customHeight="1" x14ac:dyDescent="0.2">
      <c r="CF1711" s="404" t="s">
        <v>2751</v>
      </c>
      <c r="CG1711" s="404" t="s">
        <v>2753</v>
      </c>
    </row>
    <row r="1712" spans="84:85" ht="15" customHeight="1" x14ac:dyDescent="0.2">
      <c r="CF1712" s="404" t="s">
        <v>2752</v>
      </c>
      <c r="CG1712" s="404" t="s">
        <v>2754</v>
      </c>
    </row>
    <row r="1713" spans="84:85" ht="15" customHeight="1" x14ac:dyDescent="0.2">
      <c r="CF1713" s="404" t="s">
        <v>2753</v>
      </c>
      <c r="CG1713" s="404" t="s">
        <v>2755</v>
      </c>
    </row>
    <row r="1714" spans="84:85" ht="15" customHeight="1" x14ac:dyDescent="0.2">
      <c r="CF1714" s="404" t="s">
        <v>2754</v>
      </c>
      <c r="CG1714" s="404" t="s">
        <v>2756</v>
      </c>
    </row>
    <row r="1715" spans="84:85" ht="15" customHeight="1" x14ac:dyDescent="0.2">
      <c r="CF1715" s="404" t="s">
        <v>2755</v>
      </c>
      <c r="CG1715" s="404" t="s">
        <v>2757</v>
      </c>
    </row>
    <row r="1716" spans="84:85" ht="15" customHeight="1" x14ac:dyDescent="0.2">
      <c r="CF1716" s="404" t="s">
        <v>2756</v>
      </c>
      <c r="CG1716" s="404" t="s">
        <v>2758</v>
      </c>
    </row>
    <row r="1717" spans="84:85" ht="15" customHeight="1" x14ac:dyDescent="0.2">
      <c r="CF1717" s="404" t="s">
        <v>2757</v>
      </c>
      <c r="CG1717" s="404" t="s">
        <v>2759</v>
      </c>
    </row>
    <row r="1718" spans="84:85" ht="15" customHeight="1" x14ac:dyDescent="0.2">
      <c r="CF1718" s="404" t="s">
        <v>2758</v>
      </c>
      <c r="CG1718" s="404" t="s">
        <v>2760</v>
      </c>
    </row>
    <row r="1719" spans="84:85" ht="15" customHeight="1" x14ac:dyDescent="0.2">
      <c r="CF1719" s="404" t="s">
        <v>2759</v>
      </c>
      <c r="CG1719" s="404" t="s">
        <v>2761</v>
      </c>
    </row>
    <row r="1720" spans="84:85" ht="15" customHeight="1" x14ac:dyDescent="0.2">
      <c r="CF1720" s="404" t="s">
        <v>2760</v>
      </c>
      <c r="CG1720" s="404" t="s">
        <v>2762</v>
      </c>
    </row>
    <row r="1721" spans="84:85" ht="15" customHeight="1" x14ac:dyDescent="0.2">
      <c r="CF1721" s="404" t="s">
        <v>2761</v>
      </c>
      <c r="CG1721" s="404" t="s">
        <v>2763</v>
      </c>
    </row>
    <row r="1722" spans="84:85" ht="15" customHeight="1" x14ac:dyDescent="0.2">
      <c r="CF1722" s="404" t="s">
        <v>2762</v>
      </c>
      <c r="CG1722" s="404" t="s">
        <v>2764</v>
      </c>
    </row>
    <row r="1723" spans="84:85" ht="15" customHeight="1" x14ac:dyDescent="0.2">
      <c r="CF1723" s="404" t="s">
        <v>2763</v>
      </c>
      <c r="CG1723" s="404" t="s">
        <v>2765</v>
      </c>
    </row>
    <row r="1724" spans="84:85" ht="15" customHeight="1" x14ac:dyDescent="0.2">
      <c r="CF1724" s="404" t="s">
        <v>2764</v>
      </c>
      <c r="CG1724" s="404" t="s">
        <v>2766</v>
      </c>
    </row>
    <row r="1725" spans="84:85" ht="15" customHeight="1" x14ac:dyDescent="0.2">
      <c r="CF1725" s="404" t="s">
        <v>2765</v>
      </c>
      <c r="CG1725" s="404" t="s">
        <v>2767</v>
      </c>
    </row>
    <row r="1726" spans="84:85" ht="15" customHeight="1" x14ac:dyDescent="0.2">
      <c r="CF1726" s="404" t="s">
        <v>2766</v>
      </c>
      <c r="CG1726" s="404" t="s">
        <v>2768</v>
      </c>
    </row>
    <row r="1727" spans="84:85" ht="15" customHeight="1" x14ac:dyDescent="0.2">
      <c r="CF1727" s="404" t="s">
        <v>2767</v>
      </c>
      <c r="CG1727" s="404" t="s">
        <v>2769</v>
      </c>
    </row>
    <row r="1728" spans="84:85" ht="15" customHeight="1" x14ac:dyDescent="0.2">
      <c r="CF1728" s="404" t="s">
        <v>2768</v>
      </c>
      <c r="CG1728" s="404" t="s">
        <v>2770</v>
      </c>
    </row>
    <row r="1729" spans="84:85" ht="15" customHeight="1" x14ac:dyDescent="0.2">
      <c r="CF1729" s="404" t="s">
        <v>2769</v>
      </c>
      <c r="CG1729" s="404" t="s">
        <v>2771</v>
      </c>
    </row>
    <row r="1730" spans="84:85" ht="15" customHeight="1" x14ac:dyDescent="0.2">
      <c r="CF1730" s="404" t="s">
        <v>2770</v>
      </c>
      <c r="CG1730" s="404" t="s">
        <v>2772</v>
      </c>
    </row>
    <row r="1731" spans="84:85" ht="15" customHeight="1" x14ac:dyDescent="0.2">
      <c r="CF1731" s="404" t="s">
        <v>2771</v>
      </c>
      <c r="CG1731" s="404" t="s">
        <v>2773</v>
      </c>
    </row>
    <row r="1732" spans="84:85" ht="15" customHeight="1" x14ac:dyDescent="0.2">
      <c r="CF1732" s="404" t="s">
        <v>2772</v>
      </c>
      <c r="CG1732" s="404" t="s">
        <v>2774</v>
      </c>
    </row>
    <row r="1733" spans="84:85" ht="15" customHeight="1" x14ac:dyDescent="0.2">
      <c r="CF1733" s="404" t="s">
        <v>2773</v>
      </c>
      <c r="CG1733" s="404" t="s">
        <v>2775</v>
      </c>
    </row>
    <row r="1734" spans="84:85" ht="15" customHeight="1" x14ac:dyDescent="0.2">
      <c r="CF1734" s="404" t="s">
        <v>2774</v>
      </c>
      <c r="CG1734" s="404" t="s">
        <v>2776</v>
      </c>
    </row>
    <row r="1735" spans="84:85" ht="15" customHeight="1" x14ac:dyDescent="0.2">
      <c r="CF1735" s="404" t="s">
        <v>2775</v>
      </c>
      <c r="CG1735" s="404" t="s">
        <v>2777</v>
      </c>
    </row>
    <row r="1736" spans="84:85" ht="15" customHeight="1" x14ac:dyDescent="0.2">
      <c r="CF1736" s="404" t="s">
        <v>2776</v>
      </c>
      <c r="CG1736" s="404" t="s">
        <v>2778</v>
      </c>
    </row>
    <row r="1737" spans="84:85" ht="15" customHeight="1" x14ac:dyDescent="0.2">
      <c r="CF1737" s="404" t="s">
        <v>2777</v>
      </c>
      <c r="CG1737" s="404" t="s">
        <v>2779</v>
      </c>
    </row>
    <row r="1738" spans="84:85" ht="15" customHeight="1" x14ac:dyDescent="0.2">
      <c r="CF1738" s="404" t="s">
        <v>2778</v>
      </c>
      <c r="CG1738" s="404" t="s">
        <v>2780</v>
      </c>
    </row>
    <row r="1739" spans="84:85" ht="15" customHeight="1" x14ac:dyDescent="0.2">
      <c r="CF1739" s="404" t="s">
        <v>2779</v>
      </c>
      <c r="CG1739" s="404" t="s">
        <v>2781</v>
      </c>
    </row>
    <row r="1740" spans="84:85" ht="15" customHeight="1" x14ac:dyDescent="0.2">
      <c r="CF1740" s="404" t="s">
        <v>2780</v>
      </c>
      <c r="CG1740" s="404" t="s">
        <v>2782</v>
      </c>
    </row>
    <row r="1741" spans="84:85" ht="15" customHeight="1" x14ac:dyDescent="0.2">
      <c r="CF1741" s="404" t="s">
        <v>2781</v>
      </c>
      <c r="CG1741" s="404" t="s">
        <v>2783</v>
      </c>
    </row>
    <row r="1742" spans="84:85" ht="15" customHeight="1" x14ac:dyDescent="0.2">
      <c r="CF1742" s="404" t="s">
        <v>2782</v>
      </c>
      <c r="CG1742" s="404" t="s">
        <v>2784</v>
      </c>
    </row>
    <row r="1743" spans="84:85" ht="15" customHeight="1" x14ac:dyDescent="0.2">
      <c r="CF1743" s="404" t="s">
        <v>2783</v>
      </c>
      <c r="CG1743" s="404" t="s">
        <v>2785</v>
      </c>
    </row>
    <row r="1744" spans="84:85" ht="15" customHeight="1" x14ac:dyDescent="0.2">
      <c r="CF1744" s="404" t="s">
        <v>2784</v>
      </c>
      <c r="CG1744" s="404" t="s">
        <v>1004</v>
      </c>
    </row>
    <row r="1745" spans="84:85" ht="15" customHeight="1" x14ac:dyDescent="0.2">
      <c r="CF1745" s="404" t="s">
        <v>2785</v>
      </c>
      <c r="CG1745" s="404" t="s">
        <v>2786</v>
      </c>
    </row>
    <row r="1746" spans="84:85" ht="15" customHeight="1" x14ac:dyDescent="0.2">
      <c r="CF1746" s="404" t="s">
        <v>1004</v>
      </c>
      <c r="CG1746" s="404" t="s">
        <v>2787</v>
      </c>
    </row>
    <row r="1747" spans="84:85" ht="15" customHeight="1" x14ac:dyDescent="0.2">
      <c r="CF1747" s="404" t="s">
        <v>2786</v>
      </c>
      <c r="CG1747" s="404" t="s">
        <v>2788</v>
      </c>
    </row>
    <row r="1748" spans="84:85" ht="15" customHeight="1" x14ac:dyDescent="0.2">
      <c r="CF1748" s="404" t="s">
        <v>2787</v>
      </c>
      <c r="CG1748" s="404" t="s">
        <v>2789</v>
      </c>
    </row>
    <row r="1749" spans="84:85" ht="15" customHeight="1" x14ac:dyDescent="0.2">
      <c r="CF1749" s="404" t="s">
        <v>2788</v>
      </c>
      <c r="CG1749" s="404" t="s">
        <v>2790</v>
      </c>
    </row>
    <row r="1750" spans="84:85" ht="15" customHeight="1" x14ac:dyDescent="0.2">
      <c r="CF1750" s="404" t="s">
        <v>2789</v>
      </c>
      <c r="CG1750" s="404" t="s">
        <v>2791</v>
      </c>
    </row>
    <row r="1751" spans="84:85" ht="15" customHeight="1" x14ac:dyDescent="0.2">
      <c r="CF1751" s="404" t="s">
        <v>2790</v>
      </c>
      <c r="CG1751" s="404" t="s">
        <v>2792</v>
      </c>
    </row>
    <row r="1752" spans="84:85" ht="15" customHeight="1" x14ac:dyDescent="0.2">
      <c r="CF1752" s="404" t="s">
        <v>2791</v>
      </c>
      <c r="CG1752" s="404" t="s">
        <v>2793</v>
      </c>
    </row>
    <row r="1753" spans="84:85" ht="15" customHeight="1" x14ac:dyDescent="0.2">
      <c r="CF1753" s="404" t="s">
        <v>2792</v>
      </c>
      <c r="CG1753" s="404" t="s">
        <v>2794</v>
      </c>
    </row>
    <row r="1754" spans="84:85" ht="15" customHeight="1" x14ac:dyDescent="0.2">
      <c r="CF1754" s="404" t="s">
        <v>2793</v>
      </c>
      <c r="CG1754" s="404" t="s">
        <v>2795</v>
      </c>
    </row>
    <row r="1755" spans="84:85" ht="15" customHeight="1" x14ac:dyDescent="0.2">
      <c r="CF1755" s="404" t="s">
        <v>2794</v>
      </c>
      <c r="CG1755" s="404" t="s">
        <v>2796</v>
      </c>
    </row>
    <row r="1756" spans="84:85" ht="15" customHeight="1" x14ac:dyDescent="0.2">
      <c r="CF1756" s="404" t="s">
        <v>2795</v>
      </c>
      <c r="CG1756" s="404" t="s">
        <v>2797</v>
      </c>
    </row>
    <row r="1757" spans="84:85" ht="15" customHeight="1" x14ac:dyDescent="0.2">
      <c r="CF1757" s="404" t="s">
        <v>2796</v>
      </c>
      <c r="CG1757" s="404" t="s">
        <v>2798</v>
      </c>
    </row>
    <row r="1758" spans="84:85" ht="15" customHeight="1" x14ac:dyDescent="0.2">
      <c r="CF1758" s="404" t="s">
        <v>2797</v>
      </c>
      <c r="CG1758" s="404" t="s">
        <v>2799</v>
      </c>
    </row>
    <row r="1759" spans="84:85" ht="15" customHeight="1" x14ac:dyDescent="0.2">
      <c r="CF1759" s="404" t="s">
        <v>2798</v>
      </c>
      <c r="CG1759" s="404" t="s">
        <v>2800</v>
      </c>
    </row>
    <row r="1760" spans="84:85" ht="15" customHeight="1" x14ac:dyDescent="0.2">
      <c r="CF1760" s="404" t="s">
        <v>2799</v>
      </c>
      <c r="CG1760" s="404" t="s">
        <v>2801</v>
      </c>
    </row>
    <row r="1761" spans="84:85" ht="15" customHeight="1" x14ac:dyDescent="0.2">
      <c r="CF1761" s="404" t="s">
        <v>2800</v>
      </c>
      <c r="CG1761" s="404" t="s">
        <v>2802</v>
      </c>
    </row>
    <row r="1762" spans="84:85" ht="15" customHeight="1" x14ac:dyDescent="0.2">
      <c r="CF1762" s="404" t="s">
        <v>2801</v>
      </c>
      <c r="CG1762" s="404" t="s">
        <v>2803</v>
      </c>
    </row>
    <row r="1763" spans="84:85" ht="15" customHeight="1" x14ac:dyDescent="0.2">
      <c r="CF1763" s="404" t="s">
        <v>2802</v>
      </c>
      <c r="CG1763" s="404" t="s">
        <v>2804</v>
      </c>
    </row>
    <row r="1764" spans="84:85" ht="15" customHeight="1" x14ac:dyDescent="0.2">
      <c r="CF1764" s="404" t="s">
        <v>2803</v>
      </c>
      <c r="CG1764" s="404" t="s">
        <v>2805</v>
      </c>
    </row>
    <row r="1765" spans="84:85" ht="15" customHeight="1" x14ac:dyDescent="0.2">
      <c r="CF1765" s="404" t="s">
        <v>2804</v>
      </c>
      <c r="CG1765" s="404" t="s">
        <v>2806</v>
      </c>
    </row>
    <row r="1766" spans="84:85" ht="15" customHeight="1" x14ac:dyDescent="0.2">
      <c r="CF1766" s="404" t="s">
        <v>2805</v>
      </c>
      <c r="CG1766" s="404" t="s">
        <v>2807</v>
      </c>
    </row>
    <row r="1767" spans="84:85" ht="15" customHeight="1" x14ac:dyDescent="0.2">
      <c r="CF1767" s="404" t="s">
        <v>2806</v>
      </c>
      <c r="CG1767" s="404" t="s">
        <v>2808</v>
      </c>
    </row>
    <row r="1768" spans="84:85" ht="15" customHeight="1" x14ac:dyDescent="0.2">
      <c r="CF1768" s="404" t="s">
        <v>2807</v>
      </c>
      <c r="CG1768" s="404" t="s">
        <v>2809</v>
      </c>
    </row>
    <row r="1769" spans="84:85" ht="15" customHeight="1" x14ac:dyDescent="0.2">
      <c r="CF1769" s="404" t="s">
        <v>2808</v>
      </c>
      <c r="CG1769" s="404" t="s">
        <v>2810</v>
      </c>
    </row>
    <row r="1770" spans="84:85" ht="15" customHeight="1" x14ac:dyDescent="0.2">
      <c r="CF1770" s="404" t="s">
        <v>2809</v>
      </c>
      <c r="CG1770" s="404" t="s">
        <v>2811</v>
      </c>
    </row>
    <row r="1771" spans="84:85" ht="15" customHeight="1" x14ac:dyDescent="0.2">
      <c r="CF1771" s="404" t="s">
        <v>2810</v>
      </c>
      <c r="CG1771" s="404" t="s">
        <v>2812</v>
      </c>
    </row>
    <row r="1772" spans="84:85" ht="15" customHeight="1" x14ac:dyDescent="0.2">
      <c r="CF1772" s="404" t="s">
        <v>2811</v>
      </c>
      <c r="CG1772" s="404" t="s">
        <v>2813</v>
      </c>
    </row>
    <row r="1773" spans="84:85" ht="15" customHeight="1" x14ac:dyDescent="0.2">
      <c r="CF1773" s="404" t="s">
        <v>2812</v>
      </c>
      <c r="CG1773" s="404" t="s">
        <v>2814</v>
      </c>
    </row>
    <row r="1774" spans="84:85" ht="15" customHeight="1" x14ac:dyDescent="0.2">
      <c r="CF1774" s="404" t="s">
        <v>2813</v>
      </c>
      <c r="CG1774" s="404" t="s">
        <v>2815</v>
      </c>
    </row>
    <row r="1775" spans="84:85" ht="15" customHeight="1" x14ac:dyDescent="0.2">
      <c r="CF1775" s="404" t="s">
        <v>2814</v>
      </c>
      <c r="CG1775" s="404" t="s">
        <v>2816</v>
      </c>
    </row>
    <row r="1776" spans="84:85" ht="15" customHeight="1" x14ac:dyDescent="0.2">
      <c r="CF1776" s="404" t="s">
        <v>2815</v>
      </c>
      <c r="CG1776" s="404" t="s">
        <v>2817</v>
      </c>
    </row>
    <row r="1777" spans="84:85" ht="15" customHeight="1" x14ac:dyDescent="0.2">
      <c r="CF1777" s="404" t="s">
        <v>2816</v>
      </c>
      <c r="CG1777" s="404" t="s">
        <v>2818</v>
      </c>
    </row>
    <row r="1778" spans="84:85" ht="15" customHeight="1" x14ac:dyDescent="0.2">
      <c r="CF1778" s="404" t="s">
        <v>2817</v>
      </c>
      <c r="CG1778" s="404" t="s">
        <v>2819</v>
      </c>
    </row>
    <row r="1779" spans="84:85" ht="15" customHeight="1" x14ac:dyDescent="0.2">
      <c r="CF1779" s="404" t="s">
        <v>2818</v>
      </c>
      <c r="CG1779" s="404" t="s">
        <v>2820</v>
      </c>
    </row>
    <row r="1780" spans="84:85" ht="15" customHeight="1" x14ac:dyDescent="0.2">
      <c r="CF1780" s="404" t="s">
        <v>2819</v>
      </c>
      <c r="CG1780" s="404" t="s">
        <v>2821</v>
      </c>
    </row>
    <row r="1781" spans="84:85" ht="15" customHeight="1" x14ac:dyDescent="0.2">
      <c r="CF1781" s="404" t="s">
        <v>2820</v>
      </c>
      <c r="CG1781" s="404" t="s">
        <v>2822</v>
      </c>
    </row>
    <row r="1782" spans="84:85" ht="15" customHeight="1" x14ac:dyDescent="0.2">
      <c r="CF1782" s="404" t="s">
        <v>2821</v>
      </c>
      <c r="CG1782" s="404" t="s">
        <v>2823</v>
      </c>
    </row>
    <row r="1783" spans="84:85" ht="15" customHeight="1" x14ac:dyDescent="0.2">
      <c r="CF1783" s="404" t="s">
        <v>2822</v>
      </c>
      <c r="CG1783" s="404" t="s">
        <v>2824</v>
      </c>
    </row>
    <row r="1784" spans="84:85" ht="15" customHeight="1" x14ac:dyDescent="0.2">
      <c r="CF1784" s="404" t="s">
        <v>2823</v>
      </c>
      <c r="CG1784" s="404" t="s">
        <v>2825</v>
      </c>
    </row>
    <row r="1785" spans="84:85" ht="15" customHeight="1" x14ac:dyDescent="0.2">
      <c r="CF1785" s="404" t="s">
        <v>2824</v>
      </c>
      <c r="CG1785" s="404" t="s">
        <v>2826</v>
      </c>
    </row>
    <row r="1786" spans="84:85" ht="15" customHeight="1" x14ac:dyDescent="0.2">
      <c r="CF1786" s="404" t="s">
        <v>2825</v>
      </c>
      <c r="CG1786" s="404" t="s">
        <v>2827</v>
      </c>
    </row>
    <row r="1787" spans="84:85" ht="15" customHeight="1" x14ac:dyDescent="0.2">
      <c r="CF1787" s="404" t="s">
        <v>2826</v>
      </c>
      <c r="CG1787" s="404" t="s">
        <v>2828</v>
      </c>
    </row>
    <row r="1788" spans="84:85" ht="15" customHeight="1" x14ac:dyDescent="0.2">
      <c r="CF1788" s="404" t="s">
        <v>2827</v>
      </c>
      <c r="CG1788" s="404" t="s">
        <v>2829</v>
      </c>
    </row>
    <row r="1789" spans="84:85" ht="15" customHeight="1" x14ac:dyDescent="0.2">
      <c r="CF1789" s="404" t="s">
        <v>2828</v>
      </c>
      <c r="CG1789" s="404" t="s">
        <v>2830</v>
      </c>
    </row>
    <row r="1790" spans="84:85" ht="15" customHeight="1" x14ac:dyDescent="0.2">
      <c r="CF1790" s="404" t="s">
        <v>2829</v>
      </c>
      <c r="CG1790" s="404" t="s">
        <v>2831</v>
      </c>
    </row>
    <row r="1791" spans="84:85" ht="15" customHeight="1" x14ac:dyDescent="0.2">
      <c r="CF1791" s="404" t="s">
        <v>2830</v>
      </c>
      <c r="CG1791" s="404" t="s">
        <v>2832</v>
      </c>
    </row>
    <row r="1792" spans="84:85" ht="15" customHeight="1" x14ac:dyDescent="0.2">
      <c r="CF1792" s="404" t="s">
        <v>2831</v>
      </c>
      <c r="CG1792" s="404" t="s">
        <v>2833</v>
      </c>
    </row>
    <row r="1793" spans="84:85" ht="15" customHeight="1" x14ac:dyDescent="0.2">
      <c r="CF1793" s="404" t="s">
        <v>2832</v>
      </c>
      <c r="CG1793" s="404" t="s">
        <v>2834</v>
      </c>
    </row>
    <row r="1794" spans="84:85" ht="15" customHeight="1" x14ac:dyDescent="0.2">
      <c r="CF1794" s="404" t="s">
        <v>2833</v>
      </c>
      <c r="CG1794" s="404" t="s">
        <v>2835</v>
      </c>
    </row>
    <row r="1795" spans="84:85" ht="15" customHeight="1" x14ac:dyDescent="0.2">
      <c r="CF1795" s="404" t="s">
        <v>2834</v>
      </c>
      <c r="CG1795" s="404" t="s">
        <v>2836</v>
      </c>
    </row>
    <row r="1796" spans="84:85" ht="15" customHeight="1" x14ac:dyDescent="0.2">
      <c r="CF1796" s="404" t="s">
        <v>2835</v>
      </c>
      <c r="CG1796" s="404" t="s">
        <v>2837</v>
      </c>
    </row>
    <row r="1797" spans="84:85" ht="15" customHeight="1" x14ac:dyDescent="0.2">
      <c r="CF1797" s="404" t="s">
        <v>2836</v>
      </c>
      <c r="CG1797" s="404" t="s">
        <v>2838</v>
      </c>
    </row>
    <row r="1798" spans="84:85" ht="15" customHeight="1" x14ac:dyDescent="0.2">
      <c r="CF1798" s="404" t="s">
        <v>2837</v>
      </c>
      <c r="CG1798" s="404" t="s">
        <v>2839</v>
      </c>
    </row>
    <row r="1799" spans="84:85" ht="15" customHeight="1" x14ac:dyDescent="0.2">
      <c r="CF1799" s="404" t="s">
        <v>2838</v>
      </c>
      <c r="CG1799" s="404" t="s">
        <v>2840</v>
      </c>
    </row>
    <row r="1800" spans="84:85" ht="15" customHeight="1" x14ac:dyDescent="0.2">
      <c r="CF1800" s="404" t="s">
        <v>2839</v>
      </c>
      <c r="CG1800" s="404" t="s">
        <v>2841</v>
      </c>
    </row>
    <row r="1801" spans="84:85" ht="15" customHeight="1" x14ac:dyDescent="0.2">
      <c r="CF1801" s="404" t="s">
        <v>2840</v>
      </c>
      <c r="CG1801" s="404" t="s">
        <v>2842</v>
      </c>
    </row>
    <row r="1802" spans="84:85" ht="15" customHeight="1" x14ac:dyDescent="0.2">
      <c r="CF1802" s="404" t="s">
        <v>2841</v>
      </c>
      <c r="CG1802" s="404" t="s">
        <v>2843</v>
      </c>
    </row>
    <row r="1803" spans="84:85" ht="15" customHeight="1" x14ac:dyDescent="0.2">
      <c r="CF1803" s="404" t="s">
        <v>2842</v>
      </c>
      <c r="CG1803" s="404" t="s">
        <v>2844</v>
      </c>
    </row>
    <row r="1804" spans="84:85" ht="15" customHeight="1" x14ac:dyDescent="0.2">
      <c r="CF1804" s="404" t="s">
        <v>2843</v>
      </c>
      <c r="CG1804" s="404" t="s">
        <v>2845</v>
      </c>
    </row>
    <row r="1805" spans="84:85" ht="15" customHeight="1" x14ac:dyDescent="0.2">
      <c r="CF1805" s="404" t="s">
        <v>2844</v>
      </c>
      <c r="CG1805" s="404" t="s">
        <v>2846</v>
      </c>
    </row>
    <row r="1806" spans="84:85" ht="15" customHeight="1" x14ac:dyDescent="0.2">
      <c r="CF1806" s="404" t="s">
        <v>2845</v>
      </c>
      <c r="CG1806" s="404" t="s">
        <v>2847</v>
      </c>
    </row>
    <row r="1807" spans="84:85" ht="15" customHeight="1" x14ac:dyDescent="0.2">
      <c r="CF1807" s="404" t="s">
        <v>2846</v>
      </c>
      <c r="CG1807" s="404" t="s">
        <v>2848</v>
      </c>
    </row>
    <row r="1808" spans="84:85" ht="15" customHeight="1" x14ac:dyDescent="0.2">
      <c r="CF1808" s="404" t="s">
        <v>2847</v>
      </c>
      <c r="CG1808" s="404" t="s">
        <v>2849</v>
      </c>
    </row>
    <row r="1809" spans="84:85" ht="15" customHeight="1" x14ac:dyDescent="0.2">
      <c r="CF1809" s="404" t="s">
        <v>2848</v>
      </c>
      <c r="CG1809" s="404" t="s">
        <v>2850</v>
      </c>
    </row>
    <row r="1810" spans="84:85" ht="15" customHeight="1" x14ac:dyDescent="0.2">
      <c r="CF1810" s="404" t="s">
        <v>2849</v>
      </c>
      <c r="CG1810" s="404" t="s">
        <v>2851</v>
      </c>
    </row>
    <row r="1811" spans="84:85" ht="15" customHeight="1" x14ac:dyDescent="0.2">
      <c r="CF1811" s="404" t="s">
        <v>2850</v>
      </c>
      <c r="CG1811" s="404" t="s">
        <v>2852</v>
      </c>
    </row>
    <row r="1812" spans="84:85" ht="15" customHeight="1" x14ac:dyDescent="0.2">
      <c r="CF1812" s="404" t="s">
        <v>2851</v>
      </c>
      <c r="CG1812" s="404" t="s">
        <v>2853</v>
      </c>
    </row>
    <row r="1813" spans="84:85" ht="15" customHeight="1" x14ac:dyDescent="0.2">
      <c r="CF1813" s="404" t="s">
        <v>2852</v>
      </c>
      <c r="CG1813" s="404" t="s">
        <v>2854</v>
      </c>
    </row>
    <row r="1814" spans="84:85" ht="15" customHeight="1" x14ac:dyDescent="0.2">
      <c r="CF1814" s="404" t="s">
        <v>2853</v>
      </c>
      <c r="CG1814" s="404" t="s">
        <v>2855</v>
      </c>
    </row>
    <row r="1815" spans="84:85" ht="15" customHeight="1" x14ac:dyDescent="0.2">
      <c r="CF1815" s="404" t="s">
        <v>2854</v>
      </c>
      <c r="CG1815" s="404" t="s">
        <v>2856</v>
      </c>
    </row>
    <row r="1816" spans="84:85" ht="15" customHeight="1" x14ac:dyDescent="0.2">
      <c r="CF1816" s="404" t="s">
        <v>2855</v>
      </c>
      <c r="CG1816" s="404" t="s">
        <v>2857</v>
      </c>
    </row>
    <row r="1817" spans="84:85" ht="15" customHeight="1" x14ac:dyDescent="0.2">
      <c r="CF1817" s="404" t="s">
        <v>2856</v>
      </c>
      <c r="CG1817" s="404" t="s">
        <v>2858</v>
      </c>
    </row>
    <row r="1818" spans="84:85" ht="15" customHeight="1" x14ac:dyDescent="0.2">
      <c r="CF1818" s="404" t="s">
        <v>2857</v>
      </c>
      <c r="CG1818" s="404" t="s">
        <v>2859</v>
      </c>
    </row>
    <row r="1819" spans="84:85" ht="15" customHeight="1" x14ac:dyDescent="0.2">
      <c r="CF1819" s="404" t="s">
        <v>2858</v>
      </c>
      <c r="CG1819" s="404" t="s">
        <v>2860</v>
      </c>
    </row>
    <row r="1820" spans="84:85" ht="15" customHeight="1" x14ac:dyDescent="0.2">
      <c r="CF1820" s="404" t="s">
        <v>2859</v>
      </c>
      <c r="CG1820" s="404" t="s">
        <v>1004</v>
      </c>
    </row>
    <row r="1821" spans="84:85" ht="15" customHeight="1" x14ac:dyDescent="0.2">
      <c r="CF1821" s="404" t="s">
        <v>2860</v>
      </c>
      <c r="CG1821" s="404" t="s">
        <v>2861</v>
      </c>
    </row>
    <row r="1822" spans="84:85" ht="15" customHeight="1" x14ac:dyDescent="0.2">
      <c r="CF1822" s="404" t="s">
        <v>1004</v>
      </c>
      <c r="CG1822" s="404" t="s">
        <v>2862</v>
      </c>
    </row>
    <row r="1823" spans="84:85" ht="15" customHeight="1" x14ac:dyDescent="0.2">
      <c r="CF1823" s="404" t="s">
        <v>2861</v>
      </c>
      <c r="CG1823" s="404" t="s">
        <v>2863</v>
      </c>
    </row>
    <row r="1824" spans="84:85" ht="15" customHeight="1" x14ac:dyDescent="0.2">
      <c r="CF1824" s="404" t="s">
        <v>2862</v>
      </c>
      <c r="CG1824" s="404" t="s">
        <v>2864</v>
      </c>
    </row>
    <row r="1825" spans="84:85" ht="15" customHeight="1" x14ac:dyDescent="0.2">
      <c r="CF1825" s="404" t="s">
        <v>2863</v>
      </c>
      <c r="CG1825" s="404" t="s">
        <v>2865</v>
      </c>
    </row>
    <row r="1826" spans="84:85" ht="15" customHeight="1" x14ac:dyDescent="0.2">
      <c r="CF1826" s="404" t="s">
        <v>2864</v>
      </c>
      <c r="CG1826" s="404" t="s">
        <v>2866</v>
      </c>
    </row>
    <row r="1827" spans="84:85" ht="15" customHeight="1" x14ac:dyDescent="0.2">
      <c r="CF1827" s="404" t="s">
        <v>2865</v>
      </c>
      <c r="CG1827" s="404" t="s">
        <v>2867</v>
      </c>
    </row>
    <row r="1828" spans="84:85" ht="15" customHeight="1" x14ac:dyDescent="0.2">
      <c r="CF1828" s="404" t="s">
        <v>2866</v>
      </c>
      <c r="CG1828" s="404" t="s">
        <v>2868</v>
      </c>
    </row>
    <row r="1829" spans="84:85" ht="15" customHeight="1" x14ac:dyDescent="0.2">
      <c r="CF1829" s="404" t="s">
        <v>2867</v>
      </c>
      <c r="CG1829" s="404" t="s">
        <v>2869</v>
      </c>
    </row>
    <row r="1830" spans="84:85" ht="15" customHeight="1" x14ac:dyDescent="0.2">
      <c r="CF1830" s="404" t="s">
        <v>2868</v>
      </c>
      <c r="CG1830" s="404" t="s">
        <v>2870</v>
      </c>
    </row>
    <row r="1831" spans="84:85" ht="15" customHeight="1" x14ac:dyDescent="0.2">
      <c r="CF1831" s="404" t="s">
        <v>2869</v>
      </c>
      <c r="CG1831" s="404" t="s">
        <v>2871</v>
      </c>
    </row>
    <row r="1832" spans="84:85" ht="15" customHeight="1" x14ac:dyDescent="0.2">
      <c r="CF1832" s="404" t="s">
        <v>2870</v>
      </c>
      <c r="CG1832" s="404" t="s">
        <v>2872</v>
      </c>
    </row>
    <row r="1833" spans="84:85" ht="15" customHeight="1" x14ac:dyDescent="0.2">
      <c r="CF1833" s="404" t="s">
        <v>2871</v>
      </c>
      <c r="CG1833" s="404" t="s">
        <v>2873</v>
      </c>
    </row>
    <row r="1834" spans="84:85" ht="15" customHeight="1" x14ac:dyDescent="0.2">
      <c r="CF1834" s="404" t="s">
        <v>2872</v>
      </c>
      <c r="CG1834" s="404" t="s">
        <v>2874</v>
      </c>
    </row>
    <row r="1835" spans="84:85" ht="15" customHeight="1" x14ac:dyDescent="0.2">
      <c r="CF1835" s="404" t="s">
        <v>2873</v>
      </c>
      <c r="CG1835" s="404" t="s">
        <v>2875</v>
      </c>
    </row>
    <row r="1836" spans="84:85" ht="15" customHeight="1" x14ac:dyDescent="0.2">
      <c r="CF1836" s="404" t="s">
        <v>2874</v>
      </c>
      <c r="CG1836" s="404" t="s">
        <v>2876</v>
      </c>
    </row>
    <row r="1837" spans="84:85" ht="15" customHeight="1" x14ac:dyDescent="0.2">
      <c r="CF1837" s="404" t="s">
        <v>2875</v>
      </c>
      <c r="CG1837" s="404" t="s">
        <v>2877</v>
      </c>
    </row>
    <row r="1838" spans="84:85" ht="15" customHeight="1" x14ac:dyDescent="0.2">
      <c r="CF1838" s="404" t="s">
        <v>2876</v>
      </c>
      <c r="CG1838" s="404" t="s">
        <v>2878</v>
      </c>
    </row>
    <row r="1839" spans="84:85" ht="15" customHeight="1" x14ac:dyDescent="0.2">
      <c r="CF1839" s="404" t="s">
        <v>2877</v>
      </c>
      <c r="CG1839" s="404" t="s">
        <v>2879</v>
      </c>
    </row>
    <row r="1840" spans="84:85" ht="15" customHeight="1" x14ac:dyDescent="0.2">
      <c r="CF1840" s="404" t="s">
        <v>2878</v>
      </c>
      <c r="CG1840" s="404" t="s">
        <v>2880</v>
      </c>
    </row>
    <row r="1841" spans="84:85" ht="15" customHeight="1" x14ac:dyDescent="0.2">
      <c r="CF1841" s="404" t="s">
        <v>2879</v>
      </c>
      <c r="CG1841" s="404" t="s">
        <v>2881</v>
      </c>
    </row>
    <row r="1842" spans="84:85" ht="15" customHeight="1" x14ac:dyDescent="0.2">
      <c r="CF1842" s="404" t="s">
        <v>2880</v>
      </c>
      <c r="CG1842" s="404" t="s">
        <v>1004</v>
      </c>
    </row>
    <row r="1843" spans="84:85" ht="15" customHeight="1" x14ac:dyDescent="0.2">
      <c r="CF1843" s="404" t="s">
        <v>2881</v>
      </c>
      <c r="CG1843" s="404" t="s">
        <v>2882</v>
      </c>
    </row>
    <row r="1844" spans="84:85" ht="15" customHeight="1" x14ac:dyDescent="0.2">
      <c r="CF1844" s="404" t="s">
        <v>1004</v>
      </c>
      <c r="CG1844" s="404" t="s">
        <v>2883</v>
      </c>
    </row>
    <row r="1845" spans="84:85" ht="15" customHeight="1" x14ac:dyDescent="0.2">
      <c r="CF1845" s="404" t="s">
        <v>2882</v>
      </c>
      <c r="CG1845" s="404" t="s">
        <v>2884</v>
      </c>
    </row>
    <row r="1846" spans="84:85" ht="15" customHeight="1" x14ac:dyDescent="0.2">
      <c r="CF1846" s="404" t="s">
        <v>2883</v>
      </c>
      <c r="CG1846" s="404" t="s">
        <v>2885</v>
      </c>
    </row>
    <row r="1847" spans="84:85" ht="15" customHeight="1" x14ac:dyDescent="0.2">
      <c r="CF1847" s="404" t="s">
        <v>2884</v>
      </c>
      <c r="CG1847" s="404" t="s">
        <v>2886</v>
      </c>
    </row>
    <row r="1848" spans="84:85" ht="15" customHeight="1" x14ac:dyDescent="0.2">
      <c r="CF1848" s="404" t="s">
        <v>2885</v>
      </c>
      <c r="CG1848" s="404" t="s">
        <v>2887</v>
      </c>
    </row>
    <row r="1849" spans="84:85" ht="15" customHeight="1" x14ac:dyDescent="0.2">
      <c r="CF1849" s="404" t="s">
        <v>2886</v>
      </c>
      <c r="CG1849" s="404" t="s">
        <v>2888</v>
      </c>
    </row>
    <row r="1850" spans="84:85" ht="15" customHeight="1" x14ac:dyDescent="0.2">
      <c r="CF1850" s="404" t="s">
        <v>2887</v>
      </c>
      <c r="CG1850" s="404" t="s">
        <v>2889</v>
      </c>
    </row>
    <row r="1851" spans="84:85" ht="15" customHeight="1" x14ac:dyDescent="0.2">
      <c r="CF1851" s="404" t="s">
        <v>2888</v>
      </c>
      <c r="CG1851" s="404" t="s">
        <v>2890</v>
      </c>
    </row>
    <row r="1852" spans="84:85" ht="15" customHeight="1" x14ac:dyDescent="0.2">
      <c r="CF1852" s="404" t="s">
        <v>2889</v>
      </c>
      <c r="CG1852" s="404" t="s">
        <v>2891</v>
      </c>
    </row>
    <row r="1853" spans="84:85" ht="15" customHeight="1" x14ac:dyDescent="0.2">
      <c r="CF1853" s="404" t="s">
        <v>2890</v>
      </c>
      <c r="CG1853" s="404" t="s">
        <v>2892</v>
      </c>
    </row>
    <row r="1854" spans="84:85" ht="15" customHeight="1" x14ac:dyDescent="0.2">
      <c r="CF1854" s="404" t="s">
        <v>2891</v>
      </c>
      <c r="CG1854" s="404" t="s">
        <v>2893</v>
      </c>
    </row>
    <row r="1855" spans="84:85" ht="15" customHeight="1" x14ac:dyDescent="0.2">
      <c r="CF1855" s="404" t="s">
        <v>2892</v>
      </c>
      <c r="CG1855" s="404" t="s">
        <v>2894</v>
      </c>
    </row>
    <row r="1856" spans="84:85" ht="15" customHeight="1" x14ac:dyDescent="0.2">
      <c r="CF1856" s="404" t="s">
        <v>2893</v>
      </c>
      <c r="CG1856" s="404" t="s">
        <v>2895</v>
      </c>
    </row>
    <row r="1857" spans="84:85" ht="15" customHeight="1" x14ac:dyDescent="0.2">
      <c r="CF1857" s="404" t="s">
        <v>2894</v>
      </c>
      <c r="CG1857" s="404" t="s">
        <v>2896</v>
      </c>
    </row>
    <row r="1858" spans="84:85" ht="15" customHeight="1" x14ac:dyDescent="0.2">
      <c r="CF1858" s="404" t="s">
        <v>2895</v>
      </c>
      <c r="CG1858" s="404" t="s">
        <v>2897</v>
      </c>
    </row>
    <row r="1859" spans="84:85" ht="15" customHeight="1" x14ac:dyDescent="0.2">
      <c r="CF1859" s="404" t="s">
        <v>2896</v>
      </c>
      <c r="CG1859" s="404" t="s">
        <v>2898</v>
      </c>
    </row>
    <row r="1860" spans="84:85" ht="15" customHeight="1" x14ac:dyDescent="0.2">
      <c r="CF1860" s="404" t="s">
        <v>2897</v>
      </c>
      <c r="CG1860" s="404" t="s">
        <v>2899</v>
      </c>
    </row>
    <row r="1861" spans="84:85" ht="15" customHeight="1" x14ac:dyDescent="0.2">
      <c r="CF1861" s="404" t="s">
        <v>2898</v>
      </c>
      <c r="CG1861" s="404" t="s">
        <v>2900</v>
      </c>
    </row>
    <row r="1862" spans="84:85" ht="15" customHeight="1" x14ac:dyDescent="0.2">
      <c r="CF1862" s="404" t="s">
        <v>2899</v>
      </c>
      <c r="CG1862" s="404" t="s">
        <v>2901</v>
      </c>
    </row>
    <row r="1863" spans="84:85" ht="15" customHeight="1" x14ac:dyDescent="0.2">
      <c r="CF1863" s="404" t="s">
        <v>2900</v>
      </c>
      <c r="CG1863" s="404" t="s">
        <v>2902</v>
      </c>
    </row>
    <row r="1864" spans="84:85" ht="15" customHeight="1" x14ac:dyDescent="0.2">
      <c r="CF1864" s="404" t="s">
        <v>2901</v>
      </c>
      <c r="CG1864" s="404" t="s">
        <v>2903</v>
      </c>
    </row>
    <row r="1865" spans="84:85" ht="15" customHeight="1" x14ac:dyDescent="0.2">
      <c r="CF1865" s="404" t="s">
        <v>2902</v>
      </c>
      <c r="CG1865" s="404" t="s">
        <v>1004</v>
      </c>
    </row>
    <row r="1866" spans="84:85" ht="15" customHeight="1" x14ac:dyDescent="0.2">
      <c r="CF1866" s="404" t="s">
        <v>2903</v>
      </c>
      <c r="CG1866" s="404" t="s">
        <v>2904</v>
      </c>
    </row>
    <row r="1867" spans="84:85" ht="15" customHeight="1" x14ac:dyDescent="0.2">
      <c r="CF1867" s="404" t="s">
        <v>1004</v>
      </c>
      <c r="CG1867" s="404" t="s">
        <v>2905</v>
      </c>
    </row>
    <row r="1868" spans="84:85" ht="15" customHeight="1" x14ac:dyDescent="0.2">
      <c r="CF1868" s="404" t="s">
        <v>2904</v>
      </c>
      <c r="CG1868" s="404" t="s">
        <v>2906</v>
      </c>
    </row>
    <row r="1869" spans="84:85" ht="15" customHeight="1" x14ac:dyDescent="0.2">
      <c r="CF1869" s="404" t="s">
        <v>2905</v>
      </c>
      <c r="CG1869" s="404" t="s">
        <v>2907</v>
      </c>
    </row>
    <row r="1870" spans="84:85" ht="15" customHeight="1" x14ac:dyDescent="0.2">
      <c r="CF1870" s="404" t="s">
        <v>2906</v>
      </c>
      <c r="CG1870" s="404" t="s">
        <v>2908</v>
      </c>
    </row>
    <row r="1871" spans="84:85" ht="15" customHeight="1" x14ac:dyDescent="0.2">
      <c r="CF1871" s="404" t="s">
        <v>2907</v>
      </c>
      <c r="CG1871" s="404" t="s">
        <v>2909</v>
      </c>
    </row>
    <row r="1872" spans="84:85" ht="15" customHeight="1" x14ac:dyDescent="0.2">
      <c r="CF1872" s="404" t="s">
        <v>2908</v>
      </c>
      <c r="CG1872" s="404" t="s">
        <v>2910</v>
      </c>
    </row>
    <row r="1873" spans="84:85" ht="15" customHeight="1" x14ac:dyDescent="0.2">
      <c r="CF1873" s="404" t="s">
        <v>2909</v>
      </c>
      <c r="CG1873" s="404" t="s">
        <v>2911</v>
      </c>
    </row>
    <row r="1874" spans="84:85" ht="15" customHeight="1" x14ac:dyDescent="0.2">
      <c r="CF1874" s="404" t="s">
        <v>2910</v>
      </c>
      <c r="CG1874" s="404" t="s">
        <v>2912</v>
      </c>
    </row>
    <row r="1875" spans="84:85" ht="15" customHeight="1" x14ac:dyDescent="0.2">
      <c r="CF1875" s="404" t="s">
        <v>2911</v>
      </c>
      <c r="CG1875" s="404" t="s">
        <v>2913</v>
      </c>
    </row>
    <row r="1876" spans="84:85" ht="15" customHeight="1" x14ac:dyDescent="0.2">
      <c r="CF1876" s="404" t="s">
        <v>2912</v>
      </c>
      <c r="CG1876" s="404" t="s">
        <v>2914</v>
      </c>
    </row>
    <row r="1877" spans="84:85" ht="15" customHeight="1" x14ac:dyDescent="0.2">
      <c r="CF1877" s="404" t="s">
        <v>2913</v>
      </c>
      <c r="CG1877" s="404" t="s">
        <v>2915</v>
      </c>
    </row>
    <row r="1878" spans="84:85" ht="15" customHeight="1" x14ac:dyDescent="0.2">
      <c r="CF1878" s="404" t="s">
        <v>2914</v>
      </c>
      <c r="CG1878" s="404" t="s">
        <v>2916</v>
      </c>
    </row>
    <row r="1879" spans="84:85" ht="15" customHeight="1" x14ac:dyDescent="0.2">
      <c r="CF1879" s="404" t="s">
        <v>2915</v>
      </c>
      <c r="CG1879" s="404" t="s">
        <v>2917</v>
      </c>
    </row>
    <row r="1880" spans="84:85" ht="15" customHeight="1" x14ac:dyDescent="0.2">
      <c r="CF1880" s="404" t="s">
        <v>2916</v>
      </c>
      <c r="CG1880" s="404" t="s">
        <v>2918</v>
      </c>
    </row>
    <row r="1881" spans="84:85" ht="15" customHeight="1" x14ac:dyDescent="0.2">
      <c r="CF1881" s="404" t="s">
        <v>2917</v>
      </c>
      <c r="CG1881" s="404" t="s">
        <v>2919</v>
      </c>
    </row>
    <row r="1882" spans="84:85" ht="15" customHeight="1" x14ac:dyDescent="0.2">
      <c r="CF1882" s="404" t="s">
        <v>2918</v>
      </c>
      <c r="CG1882" s="404" t="s">
        <v>2920</v>
      </c>
    </row>
    <row r="1883" spans="84:85" ht="15" customHeight="1" x14ac:dyDescent="0.2">
      <c r="CF1883" s="404" t="s">
        <v>2919</v>
      </c>
      <c r="CG1883" s="404" t="s">
        <v>2921</v>
      </c>
    </row>
    <row r="1884" spans="84:85" ht="15" customHeight="1" x14ac:dyDescent="0.2">
      <c r="CF1884" s="404" t="s">
        <v>2920</v>
      </c>
      <c r="CG1884" s="404" t="s">
        <v>2922</v>
      </c>
    </row>
    <row r="1885" spans="84:85" ht="15" customHeight="1" x14ac:dyDescent="0.2">
      <c r="CF1885" s="404" t="s">
        <v>2921</v>
      </c>
      <c r="CG1885" s="404" t="s">
        <v>2923</v>
      </c>
    </row>
    <row r="1886" spans="84:85" ht="15" customHeight="1" x14ac:dyDescent="0.2">
      <c r="CF1886" s="404" t="s">
        <v>2922</v>
      </c>
      <c r="CG1886" s="404" t="s">
        <v>2924</v>
      </c>
    </row>
    <row r="1887" spans="84:85" ht="15" customHeight="1" x14ac:dyDescent="0.2">
      <c r="CF1887" s="404" t="s">
        <v>2923</v>
      </c>
      <c r="CG1887" s="404" t="s">
        <v>2925</v>
      </c>
    </row>
    <row r="1888" spans="84:85" ht="15" customHeight="1" x14ac:dyDescent="0.2">
      <c r="CF1888" s="404" t="s">
        <v>2924</v>
      </c>
      <c r="CG1888" s="404" t="s">
        <v>2926</v>
      </c>
    </row>
    <row r="1889" spans="84:85" ht="15" customHeight="1" x14ac:dyDescent="0.2">
      <c r="CF1889" s="404" t="s">
        <v>2925</v>
      </c>
      <c r="CG1889" s="404" t="s">
        <v>2927</v>
      </c>
    </row>
    <row r="1890" spans="84:85" ht="15" customHeight="1" x14ac:dyDescent="0.2">
      <c r="CF1890" s="404" t="s">
        <v>2926</v>
      </c>
      <c r="CG1890" s="404" t="s">
        <v>2928</v>
      </c>
    </row>
    <row r="1891" spans="84:85" ht="15" customHeight="1" x14ac:dyDescent="0.2">
      <c r="CF1891" s="404" t="s">
        <v>2927</v>
      </c>
      <c r="CG1891" s="404" t="s">
        <v>2929</v>
      </c>
    </row>
    <row r="1892" spans="84:85" ht="15" customHeight="1" x14ac:dyDescent="0.2">
      <c r="CF1892" s="404" t="s">
        <v>2928</v>
      </c>
      <c r="CG1892" s="404" t="s">
        <v>2930</v>
      </c>
    </row>
    <row r="1893" spans="84:85" ht="15" customHeight="1" x14ac:dyDescent="0.2">
      <c r="CF1893" s="404" t="s">
        <v>2929</v>
      </c>
      <c r="CG1893" s="404" t="s">
        <v>2931</v>
      </c>
    </row>
    <row r="1894" spans="84:85" ht="15" customHeight="1" x14ac:dyDescent="0.2">
      <c r="CF1894" s="404" t="s">
        <v>2930</v>
      </c>
      <c r="CG1894" s="404" t="s">
        <v>2932</v>
      </c>
    </row>
    <row r="1895" spans="84:85" ht="15" customHeight="1" x14ac:dyDescent="0.2">
      <c r="CF1895" s="404" t="s">
        <v>2931</v>
      </c>
      <c r="CG1895" s="404" t="s">
        <v>2933</v>
      </c>
    </row>
    <row r="1896" spans="84:85" ht="15" customHeight="1" x14ac:dyDescent="0.2">
      <c r="CF1896" s="404" t="s">
        <v>2932</v>
      </c>
      <c r="CG1896" s="404" t="s">
        <v>2934</v>
      </c>
    </row>
    <row r="1897" spans="84:85" ht="15" customHeight="1" x14ac:dyDescent="0.2">
      <c r="CF1897" s="404" t="s">
        <v>2933</v>
      </c>
      <c r="CG1897" s="404" t="s">
        <v>2935</v>
      </c>
    </row>
    <row r="1898" spans="84:85" ht="15" customHeight="1" x14ac:dyDescent="0.2">
      <c r="CF1898" s="404" t="s">
        <v>2934</v>
      </c>
      <c r="CG1898" s="404" t="s">
        <v>2936</v>
      </c>
    </row>
    <row r="1899" spans="84:85" ht="15" customHeight="1" x14ac:dyDescent="0.2">
      <c r="CF1899" s="404" t="s">
        <v>2935</v>
      </c>
      <c r="CG1899" s="404" t="s">
        <v>2937</v>
      </c>
    </row>
    <row r="1900" spans="84:85" ht="15" customHeight="1" x14ac:dyDescent="0.2">
      <c r="CF1900" s="404" t="s">
        <v>2936</v>
      </c>
      <c r="CG1900" s="404" t="s">
        <v>2938</v>
      </c>
    </row>
    <row r="1901" spans="84:85" ht="15" customHeight="1" x14ac:dyDescent="0.2">
      <c r="CF1901" s="404" t="s">
        <v>2937</v>
      </c>
      <c r="CG1901" s="404" t="s">
        <v>2939</v>
      </c>
    </row>
    <row r="1902" spans="84:85" ht="15" customHeight="1" x14ac:dyDescent="0.2">
      <c r="CF1902" s="404" t="s">
        <v>2938</v>
      </c>
      <c r="CG1902" s="404" t="s">
        <v>2940</v>
      </c>
    </row>
    <row r="1903" spans="84:85" ht="15" customHeight="1" x14ac:dyDescent="0.2">
      <c r="CF1903" s="404" t="s">
        <v>2939</v>
      </c>
      <c r="CG1903" s="404" t="s">
        <v>2941</v>
      </c>
    </row>
    <row r="1904" spans="84:85" ht="15" customHeight="1" x14ac:dyDescent="0.2">
      <c r="CF1904" s="404" t="s">
        <v>2940</v>
      </c>
      <c r="CG1904" s="404" t="s">
        <v>2942</v>
      </c>
    </row>
    <row r="1905" spans="84:85" ht="15" customHeight="1" x14ac:dyDescent="0.2">
      <c r="CF1905" s="404" t="s">
        <v>2941</v>
      </c>
      <c r="CG1905" s="404" t="s">
        <v>2943</v>
      </c>
    </row>
    <row r="1906" spans="84:85" ht="15" customHeight="1" x14ac:dyDescent="0.2">
      <c r="CF1906" s="404" t="s">
        <v>2942</v>
      </c>
      <c r="CG1906" s="404" t="s">
        <v>2944</v>
      </c>
    </row>
    <row r="1907" spans="84:85" ht="15" customHeight="1" x14ac:dyDescent="0.2">
      <c r="CF1907" s="404" t="s">
        <v>2943</v>
      </c>
      <c r="CG1907" s="404" t="s">
        <v>2945</v>
      </c>
    </row>
    <row r="1908" spans="84:85" ht="15" customHeight="1" x14ac:dyDescent="0.2">
      <c r="CF1908" s="404" t="s">
        <v>2944</v>
      </c>
      <c r="CG1908" s="404" t="s">
        <v>2946</v>
      </c>
    </row>
    <row r="1909" spans="84:85" ht="15" customHeight="1" x14ac:dyDescent="0.2">
      <c r="CF1909" s="404" t="s">
        <v>2945</v>
      </c>
      <c r="CG1909" s="404" t="s">
        <v>2947</v>
      </c>
    </row>
    <row r="1910" spans="84:85" ht="15" customHeight="1" x14ac:dyDescent="0.2">
      <c r="CF1910" s="404" t="s">
        <v>2946</v>
      </c>
      <c r="CG1910" s="404" t="s">
        <v>2948</v>
      </c>
    </row>
    <row r="1911" spans="84:85" ht="15" customHeight="1" x14ac:dyDescent="0.2">
      <c r="CF1911" s="404" t="s">
        <v>2947</v>
      </c>
      <c r="CG1911" s="404" t="s">
        <v>2949</v>
      </c>
    </row>
    <row r="1912" spans="84:85" ht="15" customHeight="1" x14ac:dyDescent="0.2">
      <c r="CF1912" s="404" t="s">
        <v>2948</v>
      </c>
      <c r="CG1912" s="404" t="s">
        <v>2950</v>
      </c>
    </row>
    <row r="1913" spans="84:85" ht="15" customHeight="1" x14ac:dyDescent="0.2">
      <c r="CF1913" s="404" t="s">
        <v>2949</v>
      </c>
      <c r="CG1913" s="404" t="s">
        <v>2951</v>
      </c>
    </row>
    <row r="1914" spans="84:85" ht="15" customHeight="1" x14ac:dyDescent="0.2">
      <c r="CF1914" s="404" t="s">
        <v>2950</v>
      </c>
      <c r="CG1914" s="404" t="s">
        <v>2952</v>
      </c>
    </row>
    <row r="1915" spans="84:85" ht="15" customHeight="1" x14ac:dyDescent="0.2">
      <c r="CF1915" s="404" t="s">
        <v>2951</v>
      </c>
      <c r="CG1915" s="404" t="s">
        <v>2953</v>
      </c>
    </row>
    <row r="1916" spans="84:85" ht="15" customHeight="1" x14ac:dyDescent="0.2">
      <c r="CF1916" s="404" t="s">
        <v>2952</v>
      </c>
      <c r="CG1916" s="404" t="s">
        <v>2954</v>
      </c>
    </row>
    <row r="1917" spans="84:85" ht="15" customHeight="1" x14ac:dyDescent="0.2">
      <c r="CF1917" s="404" t="s">
        <v>2953</v>
      </c>
      <c r="CG1917" s="404" t="s">
        <v>1004</v>
      </c>
    </row>
    <row r="1918" spans="84:85" ht="15" customHeight="1" x14ac:dyDescent="0.2">
      <c r="CF1918" s="404" t="s">
        <v>2954</v>
      </c>
      <c r="CG1918" s="404" t="s">
        <v>2955</v>
      </c>
    </row>
    <row r="1919" spans="84:85" ht="15" customHeight="1" x14ac:dyDescent="0.2">
      <c r="CF1919" s="404" t="s">
        <v>1004</v>
      </c>
      <c r="CG1919" s="404" t="s">
        <v>2956</v>
      </c>
    </row>
    <row r="1920" spans="84:85" ht="15" customHeight="1" x14ac:dyDescent="0.2">
      <c r="CF1920" s="404" t="s">
        <v>2955</v>
      </c>
      <c r="CG1920" s="404" t="s">
        <v>2957</v>
      </c>
    </row>
    <row r="1921" spans="84:85" ht="15" customHeight="1" x14ac:dyDescent="0.2">
      <c r="CF1921" s="404" t="s">
        <v>2956</v>
      </c>
      <c r="CG1921" s="404" t="s">
        <v>2958</v>
      </c>
    </row>
    <row r="1922" spans="84:85" ht="15" customHeight="1" x14ac:dyDescent="0.2">
      <c r="CF1922" s="404" t="s">
        <v>2957</v>
      </c>
      <c r="CG1922" s="404" t="s">
        <v>2959</v>
      </c>
    </row>
    <row r="1923" spans="84:85" ht="15" customHeight="1" x14ac:dyDescent="0.2">
      <c r="CF1923" s="404" t="s">
        <v>2958</v>
      </c>
      <c r="CG1923" s="404" t="s">
        <v>2960</v>
      </c>
    </row>
    <row r="1924" spans="84:85" ht="15" customHeight="1" x14ac:dyDescent="0.2">
      <c r="CF1924" s="404" t="s">
        <v>2959</v>
      </c>
      <c r="CG1924" s="404" t="s">
        <v>2961</v>
      </c>
    </row>
    <row r="1925" spans="84:85" ht="15" customHeight="1" x14ac:dyDescent="0.2">
      <c r="CF1925" s="404" t="s">
        <v>2960</v>
      </c>
      <c r="CG1925" s="404" t="s">
        <v>2962</v>
      </c>
    </row>
    <row r="1926" spans="84:85" ht="15" customHeight="1" x14ac:dyDescent="0.2">
      <c r="CF1926" s="404" t="s">
        <v>2961</v>
      </c>
      <c r="CG1926" s="404" t="s">
        <v>2963</v>
      </c>
    </row>
    <row r="1927" spans="84:85" ht="15" customHeight="1" x14ac:dyDescent="0.2">
      <c r="CF1927" s="404" t="s">
        <v>2962</v>
      </c>
      <c r="CG1927" s="404" t="s">
        <v>2964</v>
      </c>
    </row>
    <row r="1928" spans="84:85" ht="15" customHeight="1" x14ac:dyDescent="0.2">
      <c r="CF1928" s="404" t="s">
        <v>2963</v>
      </c>
      <c r="CG1928" s="404" t="s">
        <v>2965</v>
      </c>
    </row>
    <row r="1929" spans="84:85" ht="15" customHeight="1" x14ac:dyDescent="0.2">
      <c r="CF1929" s="404" t="s">
        <v>2964</v>
      </c>
      <c r="CG1929" s="404" t="s">
        <v>2966</v>
      </c>
    </row>
    <row r="1930" spans="84:85" ht="15" customHeight="1" x14ac:dyDescent="0.2">
      <c r="CF1930" s="404" t="s">
        <v>2965</v>
      </c>
      <c r="CG1930" s="404" t="s">
        <v>2967</v>
      </c>
    </row>
    <row r="1931" spans="84:85" ht="15" customHeight="1" x14ac:dyDescent="0.2">
      <c r="CF1931" s="404" t="s">
        <v>2966</v>
      </c>
      <c r="CG1931" s="404" t="s">
        <v>2968</v>
      </c>
    </row>
    <row r="1932" spans="84:85" ht="15" customHeight="1" x14ac:dyDescent="0.2">
      <c r="CF1932" s="404" t="s">
        <v>2967</v>
      </c>
      <c r="CG1932" s="404" t="s">
        <v>2969</v>
      </c>
    </row>
    <row r="1933" spans="84:85" ht="15" customHeight="1" x14ac:dyDescent="0.2">
      <c r="CF1933" s="404" t="s">
        <v>2968</v>
      </c>
      <c r="CG1933" s="404" t="s">
        <v>2970</v>
      </c>
    </row>
    <row r="1934" spans="84:85" ht="15" customHeight="1" x14ac:dyDescent="0.2">
      <c r="CF1934" s="404" t="s">
        <v>2969</v>
      </c>
      <c r="CG1934" s="404" t="s">
        <v>2971</v>
      </c>
    </row>
    <row r="1935" spans="84:85" ht="15" customHeight="1" x14ac:dyDescent="0.2">
      <c r="CF1935" s="404" t="s">
        <v>2970</v>
      </c>
      <c r="CG1935" s="404" t="s">
        <v>2972</v>
      </c>
    </row>
    <row r="1936" spans="84:85" ht="15" customHeight="1" x14ac:dyDescent="0.2">
      <c r="CF1936" s="404" t="s">
        <v>2971</v>
      </c>
      <c r="CG1936" s="404" t="s">
        <v>2973</v>
      </c>
    </row>
    <row r="1937" spans="84:85" ht="15" customHeight="1" x14ac:dyDescent="0.2">
      <c r="CF1937" s="404" t="s">
        <v>2972</v>
      </c>
      <c r="CG1937" s="404" t="s">
        <v>1004</v>
      </c>
    </row>
    <row r="1938" spans="84:85" ht="15" customHeight="1" x14ac:dyDescent="0.2">
      <c r="CF1938" s="404" t="s">
        <v>2973</v>
      </c>
      <c r="CG1938" s="404" t="s">
        <v>2974</v>
      </c>
    </row>
    <row r="1939" spans="84:85" ht="15" customHeight="1" x14ac:dyDescent="0.2">
      <c r="CF1939" s="404" t="s">
        <v>1004</v>
      </c>
      <c r="CG1939" s="404" t="s">
        <v>2975</v>
      </c>
    </row>
    <row r="1940" spans="84:85" ht="15" customHeight="1" x14ac:dyDescent="0.2">
      <c r="CF1940" s="404" t="s">
        <v>2974</v>
      </c>
      <c r="CG1940" s="404" t="s">
        <v>2976</v>
      </c>
    </row>
    <row r="1941" spans="84:85" ht="15" customHeight="1" x14ac:dyDescent="0.2">
      <c r="CF1941" s="404" t="s">
        <v>2975</v>
      </c>
      <c r="CG1941" s="404" t="s">
        <v>2977</v>
      </c>
    </row>
    <row r="1942" spans="84:85" ht="15" customHeight="1" x14ac:dyDescent="0.2">
      <c r="CF1942" s="404" t="s">
        <v>2976</v>
      </c>
      <c r="CG1942" s="404" t="s">
        <v>2978</v>
      </c>
    </row>
    <row r="1943" spans="84:85" ht="15" customHeight="1" x14ac:dyDescent="0.2">
      <c r="CF1943" s="404" t="s">
        <v>2977</v>
      </c>
      <c r="CG1943" s="404" t="s">
        <v>2979</v>
      </c>
    </row>
    <row r="1944" spans="84:85" ht="15" customHeight="1" x14ac:dyDescent="0.2">
      <c r="CF1944" s="404" t="s">
        <v>2978</v>
      </c>
      <c r="CG1944" s="404" t="s">
        <v>2980</v>
      </c>
    </row>
    <row r="1945" spans="84:85" ht="15" customHeight="1" x14ac:dyDescent="0.2">
      <c r="CF1945" s="404" t="s">
        <v>2979</v>
      </c>
      <c r="CG1945" s="404" t="s">
        <v>2981</v>
      </c>
    </row>
    <row r="1946" spans="84:85" ht="15" customHeight="1" x14ac:dyDescent="0.2">
      <c r="CF1946" s="404" t="s">
        <v>2980</v>
      </c>
      <c r="CG1946" s="404" t="s">
        <v>2982</v>
      </c>
    </row>
    <row r="1947" spans="84:85" ht="15" customHeight="1" x14ac:dyDescent="0.2">
      <c r="CF1947" s="404" t="s">
        <v>2981</v>
      </c>
      <c r="CG1947" s="404" t="s">
        <v>2983</v>
      </c>
    </row>
    <row r="1948" spans="84:85" ht="15" customHeight="1" x14ac:dyDescent="0.2">
      <c r="CF1948" s="404" t="s">
        <v>2982</v>
      </c>
      <c r="CG1948" s="404" t="s">
        <v>2984</v>
      </c>
    </row>
    <row r="1949" spans="84:85" ht="15" customHeight="1" x14ac:dyDescent="0.2">
      <c r="CF1949" s="404" t="s">
        <v>2983</v>
      </c>
      <c r="CG1949" s="404" t="s">
        <v>2985</v>
      </c>
    </row>
    <row r="1950" spans="84:85" ht="15" customHeight="1" x14ac:dyDescent="0.2">
      <c r="CF1950" s="404" t="s">
        <v>2984</v>
      </c>
      <c r="CG1950" s="404" t="s">
        <v>2986</v>
      </c>
    </row>
    <row r="1951" spans="84:85" ht="15" customHeight="1" x14ac:dyDescent="0.2">
      <c r="CF1951" s="404" t="s">
        <v>2985</v>
      </c>
      <c r="CG1951" s="404" t="s">
        <v>2987</v>
      </c>
    </row>
    <row r="1952" spans="84:85" ht="15" customHeight="1" x14ac:dyDescent="0.2">
      <c r="CF1952" s="404" t="s">
        <v>2986</v>
      </c>
      <c r="CG1952" s="404" t="s">
        <v>2988</v>
      </c>
    </row>
    <row r="1953" spans="84:85" ht="15" customHeight="1" x14ac:dyDescent="0.2">
      <c r="CF1953" s="404" t="s">
        <v>2987</v>
      </c>
      <c r="CG1953" s="404" t="s">
        <v>2989</v>
      </c>
    </row>
    <row r="1954" spans="84:85" ht="15" customHeight="1" x14ac:dyDescent="0.2">
      <c r="CF1954" s="404" t="s">
        <v>2988</v>
      </c>
      <c r="CG1954" s="404" t="s">
        <v>2990</v>
      </c>
    </row>
    <row r="1955" spans="84:85" ht="15" customHeight="1" x14ac:dyDescent="0.2">
      <c r="CF1955" s="404" t="s">
        <v>2989</v>
      </c>
      <c r="CG1955" s="404" t="s">
        <v>2991</v>
      </c>
    </row>
    <row r="1956" spans="84:85" ht="15" customHeight="1" x14ac:dyDescent="0.2">
      <c r="CF1956" s="404" t="s">
        <v>2990</v>
      </c>
      <c r="CG1956" s="404" t="s">
        <v>2992</v>
      </c>
    </row>
    <row r="1957" spans="84:85" ht="15" customHeight="1" x14ac:dyDescent="0.2">
      <c r="CF1957" s="404" t="s">
        <v>2991</v>
      </c>
      <c r="CG1957" s="404" t="s">
        <v>2993</v>
      </c>
    </row>
    <row r="1958" spans="84:85" ht="15" customHeight="1" x14ac:dyDescent="0.2">
      <c r="CF1958" s="404" t="s">
        <v>2992</v>
      </c>
      <c r="CG1958" s="404" t="s">
        <v>2994</v>
      </c>
    </row>
    <row r="1959" spans="84:85" ht="15" customHeight="1" x14ac:dyDescent="0.2">
      <c r="CF1959" s="404" t="s">
        <v>2993</v>
      </c>
      <c r="CG1959" s="404" t="s">
        <v>2995</v>
      </c>
    </row>
    <row r="1960" spans="84:85" ht="15" customHeight="1" x14ac:dyDescent="0.2">
      <c r="CF1960" s="404" t="s">
        <v>2994</v>
      </c>
      <c r="CG1960" s="404" t="s">
        <v>2996</v>
      </c>
    </row>
    <row r="1961" spans="84:85" ht="15" customHeight="1" x14ac:dyDescent="0.2">
      <c r="CF1961" s="404" t="s">
        <v>2995</v>
      </c>
      <c r="CG1961" s="404" t="s">
        <v>2997</v>
      </c>
    </row>
    <row r="1962" spans="84:85" ht="15" customHeight="1" x14ac:dyDescent="0.2">
      <c r="CF1962" s="404" t="s">
        <v>2996</v>
      </c>
      <c r="CG1962" s="404" t="s">
        <v>2998</v>
      </c>
    </row>
    <row r="1963" spans="84:85" ht="15" customHeight="1" x14ac:dyDescent="0.2">
      <c r="CF1963" s="404" t="s">
        <v>2997</v>
      </c>
      <c r="CG1963" s="404" t="s">
        <v>2999</v>
      </c>
    </row>
    <row r="1964" spans="84:85" ht="15" customHeight="1" x14ac:dyDescent="0.2">
      <c r="CF1964" s="404" t="s">
        <v>2998</v>
      </c>
      <c r="CG1964" s="404" t="s">
        <v>3000</v>
      </c>
    </row>
    <row r="1965" spans="84:85" ht="15" customHeight="1" x14ac:dyDescent="0.2">
      <c r="CF1965" s="404" t="s">
        <v>2999</v>
      </c>
      <c r="CG1965" s="404" t="s">
        <v>1004</v>
      </c>
    </row>
    <row r="1966" spans="84:85" ht="15" customHeight="1" x14ac:dyDescent="0.2">
      <c r="CF1966" s="404" t="s">
        <v>3000</v>
      </c>
      <c r="CG1966" s="404" t="s">
        <v>3001</v>
      </c>
    </row>
    <row r="1967" spans="84:85" ht="15" customHeight="1" x14ac:dyDescent="0.2">
      <c r="CF1967" s="404" t="s">
        <v>1004</v>
      </c>
      <c r="CG1967" s="404" t="s">
        <v>3002</v>
      </c>
    </row>
    <row r="1968" spans="84:85" ht="15" customHeight="1" x14ac:dyDescent="0.2">
      <c r="CF1968" s="404" t="s">
        <v>3001</v>
      </c>
      <c r="CG1968" s="404" t="s">
        <v>3003</v>
      </c>
    </row>
    <row r="1969" spans="84:85" ht="15" customHeight="1" x14ac:dyDescent="0.2">
      <c r="CF1969" s="404" t="s">
        <v>3002</v>
      </c>
      <c r="CG1969" s="404" t="s">
        <v>3004</v>
      </c>
    </row>
    <row r="1970" spans="84:85" ht="15" customHeight="1" x14ac:dyDescent="0.2">
      <c r="CF1970" s="404" t="s">
        <v>3003</v>
      </c>
      <c r="CG1970" s="404" t="s">
        <v>3005</v>
      </c>
    </row>
    <row r="1971" spans="84:85" ht="15" customHeight="1" x14ac:dyDescent="0.2">
      <c r="CF1971" s="404" t="s">
        <v>3004</v>
      </c>
      <c r="CG1971" s="404" t="s">
        <v>3006</v>
      </c>
    </row>
    <row r="1972" spans="84:85" ht="15" customHeight="1" x14ac:dyDescent="0.2">
      <c r="CF1972" s="404" t="s">
        <v>3005</v>
      </c>
      <c r="CG1972" s="404" t="s">
        <v>3007</v>
      </c>
    </row>
    <row r="1973" spans="84:85" ht="15" customHeight="1" x14ac:dyDescent="0.2">
      <c r="CF1973" s="404" t="s">
        <v>3006</v>
      </c>
      <c r="CG1973" s="404" t="s">
        <v>3008</v>
      </c>
    </row>
    <row r="1974" spans="84:85" ht="15" customHeight="1" x14ac:dyDescent="0.2">
      <c r="CF1974" s="404" t="s">
        <v>3007</v>
      </c>
      <c r="CG1974" s="404" t="s">
        <v>3009</v>
      </c>
    </row>
    <row r="1975" spans="84:85" ht="15" customHeight="1" x14ac:dyDescent="0.2">
      <c r="CF1975" s="404" t="s">
        <v>3008</v>
      </c>
      <c r="CG1975" s="404" t="s">
        <v>3010</v>
      </c>
    </row>
    <row r="1976" spans="84:85" ht="15" customHeight="1" x14ac:dyDescent="0.2">
      <c r="CF1976" s="404" t="s">
        <v>3009</v>
      </c>
      <c r="CG1976" s="404" t="s">
        <v>3011</v>
      </c>
    </row>
    <row r="1977" spans="84:85" ht="15" customHeight="1" x14ac:dyDescent="0.2">
      <c r="CF1977" s="404" t="s">
        <v>3010</v>
      </c>
      <c r="CG1977" s="404" t="s">
        <v>3012</v>
      </c>
    </row>
    <row r="1978" spans="84:85" ht="15" customHeight="1" x14ac:dyDescent="0.2">
      <c r="CF1978" s="404" t="s">
        <v>3011</v>
      </c>
      <c r="CG1978" s="404" t="s">
        <v>3013</v>
      </c>
    </row>
    <row r="1979" spans="84:85" ht="15" customHeight="1" x14ac:dyDescent="0.2">
      <c r="CF1979" s="404" t="s">
        <v>3012</v>
      </c>
      <c r="CG1979" s="404" t="s">
        <v>3014</v>
      </c>
    </row>
    <row r="1980" spans="84:85" ht="15" customHeight="1" x14ac:dyDescent="0.2">
      <c r="CF1980" s="404" t="s">
        <v>3013</v>
      </c>
      <c r="CG1980" s="404" t="s">
        <v>3015</v>
      </c>
    </row>
    <row r="1981" spans="84:85" ht="15" customHeight="1" x14ac:dyDescent="0.2">
      <c r="CF1981" s="404" t="s">
        <v>3014</v>
      </c>
      <c r="CG1981" s="404" t="s">
        <v>3016</v>
      </c>
    </row>
    <row r="1982" spans="84:85" ht="15" customHeight="1" x14ac:dyDescent="0.2">
      <c r="CF1982" s="404" t="s">
        <v>3015</v>
      </c>
      <c r="CG1982" s="404" t="s">
        <v>3017</v>
      </c>
    </row>
    <row r="1983" spans="84:85" ht="15" customHeight="1" x14ac:dyDescent="0.2">
      <c r="CF1983" s="404" t="s">
        <v>3016</v>
      </c>
      <c r="CG1983" s="404" t="s">
        <v>3018</v>
      </c>
    </row>
    <row r="1984" spans="84:85" ht="15" customHeight="1" x14ac:dyDescent="0.2">
      <c r="CF1984" s="404" t="s">
        <v>3017</v>
      </c>
      <c r="CG1984" s="404" t="s">
        <v>3019</v>
      </c>
    </row>
    <row r="1985" spans="84:85" ht="15" customHeight="1" x14ac:dyDescent="0.2">
      <c r="CF1985" s="404" t="s">
        <v>3018</v>
      </c>
      <c r="CG1985" s="404" t="s">
        <v>3020</v>
      </c>
    </row>
    <row r="1986" spans="84:85" ht="15" customHeight="1" x14ac:dyDescent="0.2">
      <c r="CF1986" s="404" t="s">
        <v>3019</v>
      </c>
      <c r="CG1986" s="404" t="s">
        <v>3021</v>
      </c>
    </row>
    <row r="1987" spans="84:85" ht="15" customHeight="1" x14ac:dyDescent="0.2">
      <c r="CF1987" s="404" t="s">
        <v>3020</v>
      </c>
      <c r="CG1987" s="404" t="s">
        <v>3022</v>
      </c>
    </row>
    <row r="1988" spans="84:85" ht="15" customHeight="1" x14ac:dyDescent="0.2">
      <c r="CF1988" s="404" t="s">
        <v>3021</v>
      </c>
      <c r="CG1988" s="404" t="s">
        <v>3023</v>
      </c>
    </row>
    <row r="1989" spans="84:85" ht="15" customHeight="1" x14ac:dyDescent="0.2">
      <c r="CF1989" s="404" t="s">
        <v>3022</v>
      </c>
      <c r="CG1989" s="404" t="s">
        <v>3024</v>
      </c>
    </row>
    <row r="1990" spans="84:85" ht="15" customHeight="1" x14ac:dyDescent="0.2">
      <c r="CF1990" s="404" t="s">
        <v>3023</v>
      </c>
      <c r="CG1990" s="404" t="s">
        <v>3025</v>
      </c>
    </row>
    <row r="1991" spans="84:85" ht="15" customHeight="1" x14ac:dyDescent="0.2">
      <c r="CF1991" s="404" t="s">
        <v>3024</v>
      </c>
      <c r="CG1991" s="404" t="s">
        <v>3026</v>
      </c>
    </row>
    <row r="1992" spans="84:85" ht="15" customHeight="1" x14ac:dyDescent="0.2">
      <c r="CF1992" s="404" t="s">
        <v>3025</v>
      </c>
      <c r="CG1992" s="404" t="s">
        <v>3027</v>
      </c>
    </row>
    <row r="1993" spans="84:85" ht="15" customHeight="1" x14ac:dyDescent="0.2">
      <c r="CF1993" s="404" t="s">
        <v>3026</v>
      </c>
      <c r="CG1993" s="404" t="s">
        <v>3028</v>
      </c>
    </row>
    <row r="1994" spans="84:85" ht="15" customHeight="1" x14ac:dyDescent="0.2">
      <c r="CF1994" s="404" t="s">
        <v>3027</v>
      </c>
      <c r="CG1994" s="404" t="s">
        <v>3029</v>
      </c>
    </row>
    <row r="1995" spans="84:85" ht="15" customHeight="1" x14ac:dyDescent="0.2">
      <c r="CF1995" s="404" t="s">
        <v>3028</v>
      </c>
      <c r="CG1995" s="404" t="s">
        <v>3030</v>
      </c>
    </row>
    <row r="1996" spans="84:85" ht="15" customHeight="1" x14ac:dyDescent="0.2">
      <c r="CF1996" s="404" t="s">
        <v>3029</v>
      </c>
      <c r="CG1996" s="404" t="s">
        <v>3031</v>
      </c>
    </row>
    <row r="1997" spans="84:85" ht="15" customHeight="1" x14ac:dyDescent="0.2">
      <c r="CF1997" s="404" t="s">
        <v>3030</v>
      </c>
      <c r="CG1997" s="404" t="s">
        <v>3032</v>
      </c>
    </row>
    <row r="1998" spans="84:85" ht="15" customHeight="1" x14ac:dyDescent="0.2">
      <c r="CF1998" s="404" t="s">
        <v>3031</v>
      </c>
      <c r="CG1998" s="404" t="s">
        <v>3033</v>
      </c>
    </row>
    <row r="1999" spans="84:85" ht="15" customHeight="1" x14ac:dyDescent="0.2">
      <c r="CF1999" s="404" t="s">
        <v>3032</v>
      </c>
      <c r="CG1999" s="404" t="s">
        <v>3034</v>
      </c>
    </row>
    <row r="2000" spans="84:85" ht="15" customHeight="1" x14ac:dyDescent="0.2">
      <c r="CF2000" s="404" t="s">
        <v>3033</v>
      </c>
      <c r="CG2000" s="404" t="s">
        <v>3035</v>
      </c>
    </row>
    <row r="2001" spans="84:85" ht="15" customHeight="1" x14ac:dyDescent="0.2">
      <c r="CF2001" s="404" t="s">
        <v>3034</v>
      </c>
      <c r="CG2001" s="404" t="s">
        <v>3036</v>
      </c>
    </row>
    <row r="2002" spans="84:85" ht="15" customHeight="1" x14ac:dyDescent="0.2">
      <c r="CF2002" s="404" t="s">
        <v>3035</v>
      </c>
      <c r="CG2002" s="404" t="s">
        <v>3037</v>
      </c>
    </row>
    <row r="2003" spans="84:85" ht="15" customHeight="1" x14ac:dyDescent="0.2">
      <c r="CF2003" s="404" t="s">
        <v>3036</v>
      </c>
      <c r="CG2003" s="404" t="s">
        <v>3038</v>
      </c>
    </row>
    <row r="2004" spans="84:85" ht="15" customHeight="1" x14ac:dyDescent="0.2">
      <c r="CF2004" s="404" t="s">
        <v>3037</v>
      </c>
      <c r="CG2004" s="404" t="s">
        <v>3039</v>
      </c>
    </row>
    <row r="2005" spans="84:85" ht="15" customHeight="1" x14ac:dyDescent="0.2">
      <c r="CF2005" s="404" t="s">
        <v>3038</v>
      </c>
      <c r="CG2005" s="404" t="s">
        <v>3040</v>
      </c>
    </row>
    <row r="2006" spans="84:85" ht="15" customHeight="1" x14ac:dyDescent="0.2">
      <c r="CF2006" s="404" t="s">
        <v>3039</v>
      </c>
      <c r="CG2006" s="404" t="s">
        <v>3041</v>
      </c>
    </row>
    <row r="2007" spans="84:85" ht="15" customHeight="1" x14ac:dyDescent="0.2">
      <c r="CF2007" s="404" t="s">
        <v>3040</v>
      </c>
      <c r="CG2007" s="404" t="s">
        <v>3042</v>
      </c>
    </row>
    <row r="2008" spans="84:85" ht="15" customHeight="1" x14ac:dyDescent="0.2">
      <c r="CF2008" s="404" t="s">
        <v>3041</v>
      </c>
      <c r="CG2008" s="404" t="s">
        <v>3043</v>
      </c>
    </row>
    <row r="2009" spans="84:85" ht="15" customHeight="1" x14ac:dyDescent="0.2">
      <c r="CF2009" s="404" t="s">
        <v>3042</v>
      </c>
      <c r="CG2009" s="404" t="s">
        <v>3044</v>
      </c>
    </row>
    <row r="2010" spans="84:85" ht="15" customHeight="1" x14ac:dyDescent="0.2">
      <c r="CF2010" s="404" t="s">
        <v>3043</v>
      </c>
      <c r="CG2010" s="404" t="s">
        <v>1004</v>
      </c>
    </row>
    <row r="2011" spans="84:85" ht="15" customHeight="1" x14ac:dyDescent="0.2">
      <c r="CF2011" s="404" t="s">
        <v>3044</v>
      </c>
      <c r="CG2011" s="404" t="s">
        <v>3045</v>
      </c>
    </row>
    <row r="2012" spans="84:85" ht="15" customHeight="1" x14ac:dyDescent="0.2">
      <c r="CF2012" s="404" t="s">
        <v>1004</v>
      </c>
      <c r="CG2012" s="404" t="s">
        <v>3046</v>
      </c>
    </row>
    <row r="2013" spans="84:85" ht="15" customHeight="1" x14ac:dyDescent="0.2">
      <c r="CF2013" s="404" t="s">
        <v>3045</v>
      </c>
      <c r="CG2013" s="404" t="s">
        <v>3047</v>
      </c>
    </row>
    <row r="2014" spans="84:85" ht="15" customHeight="1" x14ac:dyDescent="0.2">
      <c r="CF2014" s="404" t="s">
        <v>3046</v>
      </c>
      <c r="CG2014" s="404" t="s">
        <v>3048</v>
      </c>
    </row>
    <row r="2015" spans="84:85" ht="15" customHeight="1" x14ac:dyDescent="0.2">
      <c r="CF2015" s="404" t="s">
        <v>3047</v>
      </c>
      <c r="CG2015" s="404" t="s">
        <v>3049</v>
      </c>
    </row>
    <row r="2016" spans="84:85" ht="15" customHeight="1" x14ac:dyDescent="0.2">
      <c r="CF2016" s="404" t="s">
        <v>3048</v>
      </c>
      <c r="CG2016" s="404" t="s">
        <v>3050</v>
      </c>
    </row>
    <row r="2017" spans="84:85" ht="15" customHeight="1" x14ac:dyDescent="0.2">
      <c r="CF2017" s="404" t="s">
        <v>3049</v>
      </c>
      <c r="CG2017" s="404" t="s">
        <v>3051</v>
      </c>
    </row>
    <row r="2018" spans="84:85" ht="15" customHeight="1" x14ac:dyDescent="0.2">
      <c r="CF2018" s="404" t="s">
        <v>3050</v>
      </c>
      <c r="CG2018" s="404" t="s">
        <v>3052</v>
      </c>
    </row>
    <row r="2019" spans="84:85" ht="15" customHeight="1" x14ac:dyDescent="0.2">
      <c r="CF2019" s="404" t="s">
        <v>3051</v>
      </c>
      <c r="CG2019" s="404" t="s">
        <v>3053</v>
      </c>
    </row>
    <row r="2020" spans="84:85" ht="15" customHeight="1" x14ac:dyDescent="0.2">
      <c r="CF2020" s="404" t="s">
        <v>3052</v>
      </c>
      <c r="CG2020" s="404" t="s">
        <v>3054</v>
      </c>
    </row>
    <row r="2021" spans="84:85" ht="15" customHeight="1" x14ac:dyDescent="0.2">
      <c r="CF2021" s="404" t="s">
        <v>3053</v>
      </c>
      <c r="CG2021" s="404" t="s">
        <v>3055</v>
      </c>
    </row>
    <row r="2022" spans="84:85" ht="15" customHeight="1" x14ac:dyDescent="0.2">
      <c r="CF2022" s="404" t="s">
        <v>3054</v>
      </c>
      <c r="CG2022" s="404" t="s">
        <v>3056</v>
      </c>
    </row>
    <row r="2023" spans="84:85" ht="15" customHeight="1" x14ac:dyDescent="0.2">
      <c r="CF2023" s="404" t="s">
        <v>3055</v>
      </c>
      <c r="CG2023" s="404" t="s">
        <v>3057</v>
      </c>
    </row>
    <row r="2024" spans="84:85" ht="15" customHeight="1" x14ac:dyDescent="0.2">
      <c r="CF2024" s="404" t="s">
        <v>3056</v>
      </c>
      <c r="CG2024" s="404" t="s">
        <v>3058</v>
      </c>
    </row>
    <row r="2025" spans="84:85" ht="15" customHeight="1" x14ac:dyDescent="0.2">
      <c r="CF2025" s="404" t="s">
        <v>3057</v>
      </c>
      <c r="CG2025" s="404" t="s">
        <v>3059</v>
      </c>
    </row>
    <row r="2026" spans="84:85" ht="15" customHeight="1" x14ac:dyDescent="0.2">
      <c r="CF2026" s="404" t="s">
        <v>3058</v>
      </c>
      <c r="CG2026" s="404" t="s">
        <v>3060</v>
      </c>
    </row>
    <row r="2027" spans="84:85" ht="15" customHeight="1" x14ac:dyDescent="0.2">
      <c r="CF2027" s="404" t="s">
        <v>3059</v>
      </c>
      <c r="CG2027" s="404" t="s">
        <v>3061</v>
      </c>
    </row>
    <row r="2028" spans="84:85" ht="15" customHeight="1" x14ac:dyDescent="0.2">
      <c r="CF2028" s="404" t="s">
        <v>3060</v>
      </c>
      <c r="CG2028" s="404" t="s">
        <v>3062</v>
      </c>
    </row>
    <row r="2029" spans="84:85" ht="15" customHeight="1" x14ac:dyDescent="0.2">
      <c r="CF2029" s="404" t="s">
        <v>3061</v>
      </c>
      <c r="CG2029" s="404" t="s">
        <v>3063</v>
      </c>
    </row>
    <row r="2030" spans="84:85" ht="15" customHeight="1" x14ac:dyDescent="0.2">
      <c r="CF2030" s="404" t="s">
        <v>3062</v>
      </c>
      <c r="CG2030" s="404" t="s">
        <v>3064</v>
      </c>
    </row>
    <row r="2031" spans="84:85" ht="15" customHeight="1" x14ac:dyDescent="0.2">
      <c r="CF2031" s="404" t="s">
        <v>3063</v>
      </c>
      <c r="CG2031" s="404" t="s">
        <v>3065</v>
      </c>
    </row>
    <row r="2032" spans="84:85" ht="15" customHeight="1" x14ac:dyDescent="0.2">
      <c r="CF2032" s="404" t="s">
        <v>3064</v>
      </c>
      <c r="CG2032" s="404" t="s">
        <v>3066</v>
      </c>
    </row>
    <row r="2033" spans="84:85" ht="15" customHeight="1" x14ac:dyDescent="0.2">
      <c r="CF2033" s="404" t="s">
        <v>3065</v>
      </c>
      <c r="CG2033" s="404" t="s">
        <v>3067</v>
      </c>
    </row>
    <row r="2034" spans="84:85" ht="15" customHeight="1" x14ac:dyDescent="0.2">
      <c r="CF2034" s="404" t="s">
        <v>3066</v>
      </c>
      <c r="CG2034" s="404" t="s">
        <v>3068</v>
      </c>
    </row>
    <row r="2035" spans="84:85" ht="15" customHeight="1" x14ac:dyDescent="0.2">
      <c r="CF2035" s="404" t="s">
        <v>3067</v>
      </c>
      <c r="CG2035" s="404" t="s">
        <v>3069</v>
      </c>
    </row>
    <row r="2036" spans="84:85" ht="15" customHeight="1" x14ac:dyDescent="0.2">
      <c r="CF2036" s="404" t="s">
        <v>3068</v>
      </c>
      <c r="CG2036" s="404" t="s">
        <v>3070</v>
      </c>
    </row>
    <row r="2037" spans="84:85" ht="15" customHeight="1" x14ac:dyDescent="0.2">
      <c r="CF2037" s="404" t="s">
        <v>3069</v>
      </c>
      <c r="CG2037" s="404" t="s">
        <v>3071</v>
      </c>
    </row>
    <row r="2038" spans="84:85" ht="15" customHeight="1" x14ac:dyDescent="0.2">
      <c r="CF2038" s="404" t="s">
        <v>3070</v>
      </c>
      <c r="CG2038" s="404" t="s">
        <v>3072</v>
      </c>
    </row>
    <row r="2039" spans="84:85" ht="15" customHeight="1" x14ac:dyDescent="0.2">
      <c r="CF2039" s="404" t="s">
        <v>3071</v>
      </c>
      <c r="CG2039" s="404" t="s">
        <v>3073</v>
      </c>
    </row>
    <row r="2040" spans="84:85" ht="15" customHeight="1" x14ac:dyDescent="0.2">
      <c r="CF2040" s="404" t="s">
        <v>3072</v>
      </c>
      <c r="CG2040" s="404" t="s">
        <v>3074</v>
      </c>
    </row>
    <row r="2041" spans="84:85" ht="15" customHeight="1" x14ac:dyDescent="0.2">
      <c r="CF2041" s="404" t="s">
        <v>3073</v>
      </c>
      <c r="CG2041" s="404" t="s">
        <v>3075</v>
      </c>
    </row>
    <row r="2042" spans="84:85" ht="15" customHeight="1" x14ac:dyDescent="0.2">
      <c r="CF2042" s="404" t="s">
        <v>3074</v>
      </c>
      <c r="CG2042" s="404" t="s">
        <v>3076</v>
      </c>
    </row>
    <row r="2043" spans="84:85" ht="15" customHeight="1" x14ac:dyDescent="0.2">
      <c r="CF2043" s="404" t="s">
        <v>3075</v>
      </c>
      <c r="CG2043" s="404" t="s">
        <v>3077</v>
      </c>
    </row>
    <row r="2044" spans="84:85" ht="15" customHeight="1" x14ac:dyDescent="0.2">
      <c r="CF2044" s="404" t="s">
        <v>3076</v>
      </c>
      <c r="CG2044" s="404" t="s">
        <v>3078</v>
      </c>
    </row>
    <row r="2045" spans="84:85" ht="15" customHeight="1" x14ac:dyDescent="0.2">
      <c r="CF2045" s="404" t="s">
        <v>3077</v>
      </c>
      <c r="CG2045" s="404" t="s">
        <v>3079</v>
      </c>
    </row>
    <row r="2046" spans="84:85" ht="15" customHeight="1" x14ac:dyDescent="0.2">
      <c r="CF2046" s="404" t="s">
        <v>3078</v>
      </c>
      <c r="CG2046" s="404" t="s">
        <v>3080</v>
      </c>
    </row>
    <row r="2047" spans="84:85" ht="15" customHeight="1" x14ac:dyDescent="0.2">
      <c r="CF2047" s="404" t="s">
        <v>3079</v>
      </c>
      <c r="CG2047" s="404" t="s">
        <v>3081</v>
      </c>
    </row>
    <row r="2048" spans="84:85" ht="15" customHeight="1" x14ac:dyDescent="0.2">
      <c r="CF2048" s="404" t="s">
        <v>3080</v>
      </c>
      <c r="CG2048" s="404" t="s">
        <v>3082</v>
      </c>
    </row>
    <row r="2049" spans="84:85" ht="15" customHeight="1" x14ac:dyDescent="0.2">
      <c r="CF2049" s="404" t="s">
        <v>3081</v>
      </c>
      <c r="CG2049" s="404" t="s">
        <v>3083</v>
      </c>
    </row>
    <row r="2050" spans="84:85" ht="15" customHeight="1" x14ac:dyDescent="0.2">
      <c r="CF2050" s="404" t="s">
        <v>3082</v>
      </c>
      <c r="CG2050" s="404" t="s">
        <v>3084</v>
      </c>
    </row>
    <row r="2051" spans="84:85" ht="15" customHeight="1" x14ac:dyDescent="0.2">
      <c r="CF2051" s="404" t="s">
        <v>3083</v>
      </c>
      <c r="CG2051" s="404" t="s">
        <v>3085</v>
      </c>
    </row>
    <row r="2052" spans="84:85" ht="15" customHeight="1" x14ac:dyDescent="0.2">
      <c r="CF2052" s="404" t="s">
        <v>3084</v>
      </c>
      <c r="CG2052" s="404" t="s">
        <v>3086</v>
      </c>
    </row>
    <row r="2053" spans="84:85" ht="15" customHeight="1" x14ac:dyDescent="0.2">
      <c r="CF2053" s="404" t="s">
        <v>3085</v>
      </c>
    </row>
    <row r="2054" spans="84:85" ht="15" customHeight="1" x14ac:dyDescent="0.2">
      <c r="CF2054" s="404" t="s">
        <v>3086</v>
      </c>
    </row>
  </sheetData>
  <sheetProtection sheet="1" objects="1" scenarios="1"/>
  <mergeCells count="1748">
    <mergeCell ref="M227:P227"/>
    <mergeCell ref="Q227:AA227"/>
    <mergeCell ref="AB227:AM227"/>
    <mergeCell ref="G228:L229"/>
    <mergeCell ref="M228:W228"/>
    <mergeCell ref="X228:AM228"/>
    <mergeCell ref="M229:P229"/>
    <mergeCell ref="R229:U229"/>
    <mergeCell ref="AI535:AM535"/>
    <mergeCell ref="D426:F443"/>
    <mergeCell ref="D444:F461"/>
    <mergeCell ref="D462:F479"/>
    <mergeCell ref="D480:F497"/>
    <mergeCell ref="D498:F515"/>
    <mergeCell ref="D516:F533"/>
    <mergeCell ref="C426:C532"/>
    <mergeCell ref="G9:L9"/>
    <mergeCell ref="X12:AG12"/>
    <mergeCell ref="G10:L10"/>
    <mergeCell ref="W103:AM103"/>
    <mergeCell ref="G51:L51"/>
    <mergeCell ref="G49:L50"/>
    <mergeCell ref="G46:L46"/>
    <mergeCell ref="G45:L45"/>
    <mergeCell ref="G37:L37"/>
    <mergeCell ref="G20:L20"/>
    <mergeCell ref="C220:C422"/>
    <mergeCell ref="D230:AM230"/>
    <mergeCell ref="AJ20:AM20"/>
    <mergeCell ref="AA15:AM15"/>
    <mergeCell ref="D220:F229"/>
    <mergeCell ref="G220:Q220"/>
    <mergeCell ref="G221:Q221"/>
    <mergeCell ref="S220:AM220"/>
    <mergeCell ref="S221:AM221"/>
    <mergeCell ref="G222:L223"/>
    <mergeCell ref="M222:T222"/>
    <mergeCell ref="U222:AM222"/>
    <mergeCell ref="M223:O223"/>
    <mergeCell ref="Z223:AM223"/>
    <mergeCell ref="M19:Z19"/>
    <mergeCell ref="M34:O34"/>
    <mergeCell ref="G19:L19"/>
    <mergeCell ref="G18:L18"/>
    <mergeCell ref="G15:L15"/>
    <mergeCell ref="P34:Q34"/>
    <mergeCell ref="S34:T34"/>
    <mergeCell ref="V34:W34"/>
    <mergeCell ref="V229:W229"/>
    <mergeCell ref="X229:AM229"/>
    <mergeCell ref="S60:T60"/>
    <mergeCell ref="V60:W60"/>
    <mergeCell ref="M15:O15"/>
    <mergeCell ref="G227:L227"/>
    <mergeCell ref="M36:O36"/>
    <mergeCell ref="AJ36:AM36"/>
    <mergeCell ref="M37:Z37"/>
    <mergeCell ref="AA37:AM37"/>
    <mergeCell ref="M31:V31"/>
    <mergeCell ref="N32:Q32"/>
    <mergeCell ref="R32:T32"/>
    <mergeCell ref="X30:AG30"/>
    <mergeCell ref="AH30:AM30"/>
    <mergeCell ref="X39:AG39"/>
    <mergeCell ref="A1:AO3"/>
    <mergeCell ref="M22:V22"/>
    <mergeCell ref="N23:Q23"/>
    <mergeCell ref="R23:T23"/>
    <mergeCell ref="AH12:AM12"/>
    <mergeCell ref="G224:L224"/>
    <mergeCell ref="M224:O224"/>
    <mergeCell ref="P224:Q224"/>
    <mergeCell ref="S224:T224"/>
    <mergeCell ref="V224:W224"/>
    <mergeCell ref="Y224:AM224"/>
    <mergeCell ref="G225:L225"/>
    <mergeCell ref="M225:P225"/>
    <mergeCell ref="Q225:AM225"/>
    <mergeCell ref="G226:L226"/>
    <mergeCell ref="M226:P226"/>
    <mergeCell ref="Q226:AA226"/>
    <mergeCell ref="AB226:AM226"/>
    <mergeCell ref="R14:T14"/>
    <mergeCell ref="P16:Q16"/>
    <mergeCell ref="G36:L36"/>
    <mergeCell ref="G27:L27"/>
    <mergeCell ref="AH21:AM21"/>
    <mergeCell ref="G13:L14"/>
    <mergeCell ref="G22:L23"/>
    <mergeCell ref="G28:L28"/>
    <mergeCell ref="G16:L16"/>
    <mergeCell ref="M16:O16"/>
    <mergeCell ref="M39:V39"/>
    <mergeCell ref="G35:L35"/>
    <mergeCell ref="M35:V35"/>
    <mergeCell ref="W35:AM35"/>
    <mergeCell ref="AR1:BI3"/>
    <mergeCell ref="BL1:BU1"/>
    <mergeCell ref="C5:AO5"/>
    <mergeCell ref="C8:C52"/>
    <mergeCell ref="G8:L8"/>
    <mergeCell ref="M8:V8"/>
    <mergeCell ref="W8:AM8"/>
    <mergeCell ref="Y16:AM16"/>
    <mergeCell ref="U14:AM14"/>
    <mergeCell ref="U23:AM23"/>
    <mergeCell ref="W22:AM22"/>
    <mergeCell ref="W13:AM13"/>
    <mergeCell ref="Y25:AM25"/>
    <mergeCell ref="G21:L21"/>
    <mergeCell ref="M21:V21"/>
    <mergeCell ref="G17:L17"/>
    <mergeCell ref="M20:O20"/>
    <mergeCell ref="AJ27:AM27"/>
    <mergeCell ref="M17:V17"/>
    <mergeCell ref="W17:AM17"/>
    <mergeCell ref="M18:O18"/>
    <mergeCell ref="AJ18:AM18"/>
    <mergeCell ref="G26:L26"/>
    <mergeCell ref="M26:V26"/>
    <mergeCell ref="W26:AM26"/>
    <mergeCell ref="M27:O27"/>
    <mergeCell ref="M28:Z28"/>
    <mergeCell ref="AA28:AM28"/>
    <mergeCell ref="U32:AM32"/>
    <mergeCell ref="Y34:AM34"/>
    <mergeCell ref="AJ38:AM38"/>
    <mergeCell ref="G39:L39"/>
    <mergeCell ref="Q404:AA404"/>
    <mergeCell ref="AB404:AM404"/>
    <mergeCell ref="M9:O9"/>
    <mergeCell ref="AJ9:AM9"/>
    <mergeCell ref="M10:Z10"/>
    <mergeCell ref="AA10:AM10"/>
    <mergeCell ref="G11:L11"/>
    <mergeCell ref="M11:O11"/>
    <mergeCell ref="AJ11:AM11"/>
    <mergeCell ref="G12:L12"/>
    <mergeCell ref="M12:V12"/>
    <mergeCell ref="M213:AA213"/>
    <mergeCell ref="M24:O24"/>
    <mergeCell ref="AA24:AM24"/>
    <mergeCell ref="G25:L25"/>
    <mergeCell ref="M25:O25"/>
    <mergeCell ref="P25:Q25"/>
    <mergeCell ref="S25:T25"/>
    <mergeCell ref="V25:W25"/>
    <mergeCell ref="G24:L24"/>
    <mergeCell ref="S16:T16"/>
    <mergeCell ref="V16:W16"/>
    <mergeCell ref="M13:V13"/>
    <mergeCell ref="N14:Q14"/>
    <mergeCell ref="AA19:AM19"/>
    <mergeCell ref="X21:AG21"/>
    <mergeCell ref="G34:L34"/>
    <mergeCell ref="M40:V40"/>
    <mergeCell ref="N41:Q41"/>
    <mergeCell ref="R41:T41"/>
    <mergeCell ref="G38:L38"/>
    <mergeCell ref="M38:O38"/>
    <mergeCell ref="AH39:AM39"/>
    <mergeCell ref="G31:L32"/>
    <mergeCell ref="G33:L33"/>
    <mergeCell ref="G29:L29"/>
    <mergeCell ref="M29:O29"/>
    <mergeCell ref="AJ29:AM29"/>
    <mergeCell ref="G30:L30"/>
    <mergeCell ref="M30:V30"/>
    <mergeCell ref="G47:L47"/>
    <mergeCell ref="M47:O47"/>
    <mergeCell ref="AJ47:AM47"/>
    <mergeCell ref="G44:L44"/>
    <mergeCell ref="M44:V44"/>
    <mergeCell ref="W44:AM44"/>
    <mergeCell ref="M45:O45"/>
    <mergeCell ref="AJ45:AM45"/>
    <mergeCell ref="M46:Z46"/>
    <mergeCell ref="AA46:AM46"/>
    <mergeCell ref="G40:L41"/>
    <mergeCell ref="G42:L42"/>
    <mergeCell ref="Y43:AM43"/>
    <mergeCell ref="W40:AM40"/>
    <mergeCell ref="W31:AM31"/>
    <mergeCell ref="M70:O70"/>
    <mergeCell ref="AJ70:AM70"/>
    <mergeCell ref="M71:V71"/>
    <mergeCell ref="N72:Q72"/>
    <mergeCell ref="M42:O42"/>
    <mergeCell ref="AA42:AM42"/>
    <mergeCell ref="G43:L43"/>
    <mergeCell ref="M43:O43"/>
    <mergeCell ref="P43:Q43"/>
    <mergeCell ref="S43:T43"/>
    <mergeCell ref="V43:W43"/>
    <mergeCell ref="AI54:AM54"/>
    <mergeCell ref="X48:AG48"/>
    <mergeCell ref="AH48:AM48"/>
    <mergeCell ref="W49:AM49"/>
    <mergeCell ref="M57:O57"/>
    <mergeCell ref="M63:O63"/>
    <mergeCell ref="AA63:AM63"/>
    <mergeCell ref="G59:L59"/>
    <mergeCell ref="G48:L48"/>
    <mergeCell ref="M48:V48"/>
    <mergeCell ref="P60:Q60"/>
    <mergeCell ref="Y52:AM52"/>
    <mergeCell ref="W71:AM71"/>
    <mergeCell ref="AA69:AM69"/>
    <mergeCell ref="Y60:AM60"/>
    <mergeCell ref="W61:AM61"/>
    <mergeCell ref="M56:V56"/>
    <mergeCell ref="G61:L63"/>
    <mergeCell ref="M61:V61"/>
    <mergeCell ref="N62:Q62"/>
    <mergeCell ref="AJ57:AM57"/>
    <mergeCell ref="C67:C122"/>
    <mergeCell ref="D67:F74"/>
    <mergeCell ref="G67:L67"/>
    <mergeCell ref="M67:V67"/>
    <mergeCell ref="W67:AM67"/>
    <mergeCell ref="G68:L69"/>
    <mergeCell ref="M68:O68"/>
    <mergeCell ref="AJ68:AM68"/>
    <mergeCell ref="M69:Z69"/>
    <mergeCell ref="M51:O51"/>
    <mergeCell ref="AA51:AM51"/>
    <mergeCell ref="G52:L52"/>
    <mergeCell ref="M52:O52"/>
    <mergeCell ref="P52:Q52"/>
    <mergeCell ref="S52:T52"/>
    <mergeCell ref="V52:W52"/>
    <mergeCell ref="M49:V49"/>
    <mergeCell ref="N50:Q50"/>
    <mergeCell ref="D75:F82"/>
    <mergeCell ref="G70:L70"/>
    <mergeCell ref="S74:T74"/>
    <mergeCell ref="V74:W74"/>
    <mergeCell ref="R72:T72"/>
    <mergeCell ref="M73:O73"/>
    <mergeCell ref="AA73:AM73"/>
    <mergeCell ref="M78:O78"/>
    <mergeCell ref="AJ78:AM78"/>
    <mergeCell ref="G56:L56"/>
    <mergeCell ref="M59:O59"/>
    <mergeCell ref="W56:AM56"/>
    <mergeCell ref="G60:L60"/>
    <mergeCell ref="M60:O60"/>
    <mergeCell ref="M79:V79"/>
    <mergeCell ref="N80:Q80"/>
    <mergeCell ref="R80:T80"/>
    <mergeCell ref="G84:L85"/>
    <mergeCell ref="M84:O84"/>
    <mergeCell ref="AJ84:AM84"/>
    <mergeCell ref="M85:Z85"/>
    <mergeCell ref="AA85:AM85"/>
    <mergeCell ref="G86:L86"/>
    <mergeCell ref="M81:O81"/>
    <mergeCell ref="Y74:AM74"/>
    <mergeCell ref="U72:AM72"/>
    <mergeCell ref="AA81:AM81"/>
    <mergeCell ref="G82:L82"/>
    <mergeCell ref="M82:O82"/>
    <mergeCell ref="P82:Q82"/>
    <mergeCell ref="S82:T82"/>
    <mergeCell ref="V82:W82"/>
    <mergeCell ref="U80:AM80"/>
    <mergeCell ref="Y82:AM82"/>
    <mergeCell ref="G75:L75"/>
    <mergeCell ref="M75:V75"/>
    <mergeCell ref="W75:AM75"/>
    <mergeCell ref="G76:L77"/>
    <mergeCell ref="M76:O76"/>
    <mergeCell ref="AJ76:AM76"/>
    <mergeCell ref="M77:Z77"/>
    <mergeCell ref="AA77:AM77"/>
    <mergeCell ref="G78:L78"/>
    <mergeCell ref="G74:L74"/>
    <mergeCell ref="M74:O74"/>
    <mergeCell ref="P74:Q74"/>
    <mergeCell ref="N88:Q88"/>
    <mergeCell ref="R88:T88"/>
    <mergeCell ref="M94:O94"/>
    <mergeCell ref="AJ94:AM94"/>
    <mergeCell ref="M95:V95"/>
    <mergeCell ref="N96:Q96"/>
    <mergeCell ref="M89:O89"/>
    <mergeCell ref="AA89:AM89"/>
    <mergeCell ref="G90:L90"/>
    <mergeCell ref="M90:O90"/>
    <mergeCell ref="P90:Q90"/>
    <mergeCell ref="S90:T90"/>
    <mergeCell ref="V90:W90"/>
    <mergeCell ref="M86:O86"/>
    <mergeCell ref="AJ86:AM86"/>
    <mergeCell ref="M87:V87"/>
    <mergeCell ref="W107:AM107"/>
    <mergeCell ref="W99:AM99"/>
    <mergeCell ref="G100:L101"/>
    <mergeCell ref="M100:O100"/>
    <mergeCell ref="AJ100:AM100"/>
    <mergeCell ref="M101:Z101"/>
    <mergeCell ref="AA101:AM101"/>
    <mergeCell ref="U88:AM88"/>
    <mergeCell ref="Y90:AM90"/>
    <mergeCell ref="U96:AM96"/>
    <mergeCell ref="Y98:AM98"/>
    <mergeCell ref="U104:AM104"/>
    <mergeCell ref="AA93:AM93"/>
    <mergeCell ref="G108:L109"/>
    <mergeCell ref="M108:O108"/>
    <mergeCell ref="AJ108:AM108"/>
    <mergeCell ref="M109:Z109"/>
    <mergeCell ref="AA109:AM109"/>
    <mergeCell ref="G110:L110"/>
    <mergeCell ref="W111:AM111"/>
    <mergeCell ref="D83:F90"/>
    <mergeCell ref="M105:O105"/>
    <mergeCell ref="AA105:AM105"/>
    <mergeCell ref="G106:L106"/>
    <mergeCell ref="M106:O106"/>
    <mergeCell ref="G83:L83"/>
    <mergeCell ref="P106:Q106"/>
    <mergeCell ref="S106:T106"/>
    <mergeCell ref="V106:W106"/>
    <mergeCell ref="M102:O102"/>
    <mergeCell ref="AJ102:AM102"/>
    <mergeCell ref="M103:V103"/>
    <mergeCell ref="N104:Q104"/>
    <mergeCell ref="R104:T104"/>
    <mergeCell ref="D99:F106"/>
    <mergeCell ref="G99:L99"/>
    <mergeCell ref="G94:L94"/>
    <mergeCell ref="M97:O97"/>
    <mergeCell ref="AA97:AM97"/>
    <mergeCell ref="G98:L98"/>
    <mergeCell ref="M98:O98"/>
    <mergeCell ref="P98:Q98"/>
    <mergeCell ref="S98:T98"/>
    <mergeCell ref="V98:W98"/>
    <mergeCell ref="M99:V99"/>
    <mergeCell ref="W115:AM115"/>
    <mergeCell ref="G116:L117"/>
    <mergeCell ref="M116:O116"/>
    <mergeCell ref="AJ116:AM116"/>
    <mergeCell ref="M117:Z117"/>
    <mergeCell ref="AA117:AM117"/>
    <mergeCell ref="G118:L118"/>
    <mergeCell ref="M113:O113"/>
    <mergeCell ref="AA113:AM113"/>
    <mergeCell ref="G114:L114"/>
    <mergeCell ref="M114:O114"/>
    <mergeCell ref="P114:Q114"/>
    <mergeCell ref="S114:T114"/>
    <mergeCell ref="V114:W114"/>
    <mergeCell ref="D115:F122"/>
    <mergeCell ref="G115:L115"/>
    <mergeCell ref="M115:V115"/>
    <mergeCell ref="M110:O110"/>
    <mergeCell ref="AJ110:AM110"/>
    <mergeCell ref="M111:V111"/>
    <mergeCell ref="N112:Q112"/>
    <mergeCell ref="R112:T112"/>
    <mergeCell ref="D107:F114"/>
    <mergeCell ref="G107:L107"/>
    <mergeCell ref="M107:V107"/>
    <mergeCell ref="M135:AA135"/>
    <mergeCell ref="G144:L144"/>
    <mergeCell ref="M144:O144"/>
    <mergeCell ref="AJ144:AM144"/>
    <mergeCell ref="M140:O140"/>
    <mergeCell ref="P140:Q140"/>
    <mergeCell ref="S140:T140"/>
    <mergeCell ref="M121:O121"/>
    <mergeCell ref="AA121:AM121"/>
    <mergeCell ref="G122:L122"/>
    <mergeCell ref="M122:O122"/>
    <mergeCell ref="P122:Q122"/>
    <mergeCell ref="S122:T122"/>
    <mergeCell ref="V122:W122"/>
    <mergeCell ref="M118:O118"/>
    <mergeCell ref="AJ118:AM118"/>
    <mergeCell ref="M119:V119"/>
    <mergeCell ref="N120:Q120"/>
    <mergeCell ref="R120:T120"/>
    <mergeCell ref="V127:W127"/>
    <mergeCell ref="G128:L128"/>
    <mergeCell ref="M128:V128"/>
    <mergeCell ref="W128:AM128"/>
    <mergeCell ref="W119:AM119"/>
    <mergeCell ref="G129:L130"/>
    <mergeCell ref="M129:O129"/>
    <mergeCell ref="AJ129:AM129"/>
    <mergeCell ref="M130:Z130"/>
    <mergeCell ref="AA130:AM130"/>
    <mergeCell ref="AI124:AM124"/>
    <mergeCell ref="AJ131:AM131"/>
    <mergeCell ref="C126:C177"/>
    <mergeCell ref="D126:F138"/>
    <mergeCell ref="G126:L126"/>
    <mergeCell ref="M126:Q126"/>
    <mergeCell ref="R126:AM126"/>
    <mergeCell ref="G127:L127"/>
    <mergeCell ref="M127:O127"/>
    <mergeCell ref="P127:Q127"/>
    <mergeCell ref="S127:T127"/>
    <mergeCell ref="G136:L138"/>
    <mergeCell ref="M136:AI136"/>
    <mergeCell ref="AJ136:AM136"/>
    <mergeCell ref="M137:O138"/>
    <mergeCell ref="AJ137:AM138"/>
    <mergeCell ref="D139:F151"/>
    <mergeCell ref="G139:L139"/>
    <mergeCell ref="M139:Q139"/>
    <mergeCell ref="R139:AM139"/>
    <mergeCell ref="G140:L140"/>
    <mergeCell ref="M134:O134"/>
    <mergeCell ref="U134:AM134"/>
    <mergeCell ref="G131:L131"/>
    <mergeCell ref="M131:O131"/>
    <mergeCell ref="R152:AM152"/>
    <mergeCell ref="G153:L153"/>
    <mergeCell ref="P132:Q132"/>
    <mergeCell ref="S132:T132"/>
    <mergeCell ref="V132:W132"/>
    <mergeCell ref="M147:O147"/>
    <mergeCell ref="U147:AM147"/>
    <mergeCell ref="G159:L161"/>
    <mergeCell ref="G145:L145"/>
    <mergeCell ref="M145:O145"/>
    <mergeCell ref="P145:Q145"/>
    <mergeCell ref="S145:T145"/>
    <mergeCell ref="V145:W145"/>
    <mergeCell ref="G132:L132"/>
    <mergeCell ref="V140:W140"/>
    <mergeCell ref="G141:L141"/>
    <mergeCell ref="M141:V141"/>
    <mergeCell ref="W141:AM141"/>
    <mergeCell ref="G142:L143"/>
    <mergeCell ref="M142:O142"/>
    <mergeCell ref="AJ142:AM142"/>
    <mergeCell ref="M143:Z143"/>
    <mergeCell ref="AA143:AM143"/>
    <mergeCell ref="M132:O132"/>
    <mergeCell ref="G158:L158"/>
    <mergeCell ref="M158:O158"/>
    <mergeCell ref="P158:Q158"/>
    <mergeCell ref="S158:T158"/>
    <mergeCell ref="V158:W158"/>
    <mergeCell ref="D152:F164"/>
    <mergeCell ref="G167:L167"/>
    <mergeCell ref="G155:L156"/>
    <mergeCell ref="M155:O155"/>
    <mergeCell ref="AJ155:AM155"/>
    <mergeCell ref="M156:Z156"/>
    <mergeCell ref="AA156:AM156"/>
    <mergeCell ref="G157:L157"/>
    <mergeCell ref="M157:O157"/>
    <mergeCell ref="AJ157:AM157"/>
    <mergeCell ref="M153:O153"/>
    <mergeCell ref="P153:Q153"/>
    <mergeCell ref="G154:L154"/>
    <mergeCell ref="M154:V154"/>
    <mergeCell ref="W154:AM154"/>
    <mergeCell ref="G152:L152"/>
    <mergeCell ref="M152:Q152"/>
    <mergeCell ref="V171:W171"/>
    <mergeCell ref="AB172:AM172"/>
    <mergeCell ref="M174:AA174"/>
    <mergeCell ref="M167:V167"/>
    <mergeCell ref="W167:AM167"/>
    <mergeCell ref="G168:L169"/>
    <mergeCell ref="V185:W185"/>
    <mergeCell ref="G170:L170"/>
    <mergeCell ref="AI186:AM186"/>
    <mergeCell ref="Y171:AM171"/>
    <mergeCell ref="D165:F177"/>
    <mergeCell ref="G165:L165"/>
    <mergeCell ref="M165:Q165"/>
    <mergeCell ref="R165:AM165"/>
    <mergeCell ref="G166:L166"/>
    <mergeCell ref="G175:L177"/>
    <mergeCell ref="M175:AI175"/>
    <mergeCell ref="AJ175:AM175"/>
    <mergeCell ref="M186:P186"/>
    <mergeCell ref="Q186:R186"/>
    <mergeCell ref="S186:V186"/>
    <mergeCell ref="W186:AA186"/>
    <mergeCell ref="AB186:AC186"/>
    <mergeCell ref="D181:F192"/>
    <mergeCell ref="G182:L183"/>
    <mergeCell ref="M182:O182"/>
    <mergeCell ref="AJ182:AM182"/>
    <mergeCell ref="M183:Z183"/>
    <mergeCell ref="AI179:AM179"/>
    <mergeCell ref="M173:O173"/>
    <mergeCell ref="U173:AM173"/>
    <mergeCell ref="Y185:AM185"/>
    <mergeCell ref="M176:O177"/>
    <mergeCell ref="AJ176:AM177"/>
    <mergeCell ref="V153:W153"/>
    <mergeCell ref="S153:T153"/>
    <mergeCell ref="M160:O160"/>
    <mergeCell ref="U160:AM160"/>
    <mergeCell ref="G196:L196"/>
    <mergeCell ref="G202:L204"/>
    <mergeCell ref="M202:AI202"/>
    <mergeCell ref="AJ202:AM202"/>
    <mergeCell ref="M203:O204"/>
    <mergeCell ref="AJ203:AM204"/>
    <mergeCell ref="AD198:AE198"/>
    <mergeCell ref="AF198:AH198"/>
    <mergeCell ref="AI198:AM198"/>
    <mergeCell ref="M200:O200"/>
    <mergeCell ref="U200:AM200"/>
    <mergeCell ref="G198:L198"/>
    <mergeCell ref="M198:P198"/>
    <mergeCell ref="T199:AA199"/>
    <mergeCell ref="AB199:AM199"/>
    <mergeCell ref="G181:L181"/>
    <mergeCell ref="M181:V181"/>
    <mergeCell ref="W181:AM181"/>
    <mergeCell ref="G171:L171"/>
    <mergeCell ref="M171:O171"/>
    <mergeCell ref="P171:Q171"/>
    <mergeCell ref="S171:T171"/>
    <mergeCell ref="AD186:AE186"/>
    <mergeCell ref="AF186:AH186"/>
    <mergeCell ref="T187:AA187"/>
    <mergeCell ref="AB187:AM187"/>
    <mergeCell ref="M208:O208"/>
    <mergeCell ref="AJ208:AM208"/>
    <mergeCell ref="G209:L209"/>
    <mergeCell ref="M209:O209"/>
    <mergeCell ref="P209:Q209"/>
    <mergeCell ref="S209:T209"/>
    <mergeCell ref="V209:W209"/>
    <mergeCell ref="D205:F216"/>
    <mergeCell ref="G205:L205"/>
    <mergeCell ref="M205:V205"/>
    <mergeCell ref="W205:AM205"/>
    <mergeCell ref="G206:L207"/>
    <mergeCell ref="M206:O206"/>
    <mergeCell ref="AJ206:AM206"/>
    <mergeCell ref="M207:Z207"/>
    <mergeCell ref="AA207:AM207"/>
    <mergeCell ref="G208:L208"/>
    <mergeCell ref="T211:AA211"/>
    <mergeCell ref="AB211:AM211"/>
    <mergeCell ref="AB213:AM213"/>
    <mergeCell ref="W210:AA210"/>
    <mergeCell ref="AB210:AC210"/>
    <mergeCell ref="Y209:AM209"/>
    <mergeCell ref="M189:AA189"/>
    <mergeCell ref="AB189:AM189"/>
    <mergeCell ref="AI218:AM218"/>
    <mergeCell ref="D231:F238"/>
    <mergeCell ref="G231:L232"/>
    <mergeCell ref="M231:T231"/>
    <mergeCell ref="U231:AM231"/>
    <mergeCell ref="M232:O232"/>
    <mergeCell ref="Z232:AM232"/>
    <mergeCell ref="G233:L233"/>
    <mergeCell ref="M233:O233"/>
    <mergeCell ref="G214:L216"/>
    <mergeCell ref="M214:AI214"/>
    <mergeCell ref="AJ214:AM214"/>
    <mergeCell ref="M215:O216"/>
    <mergeCell ref="AJ215:AM216"/>
    <mergeCell ref="AD210:AE210"/>
    <mergeCell ref="AF210:AH210"/>
    <mergeCell ref="AI210:AM210"/>
    <mergeCell ref="M212:O212"/>
    <mergeCell ref="U212:AM212"/>
    <mergeCell ref="G211:L213"/>
    <mergeCell ref="M211:R211"/>
    <mergeCell ref="G210:L210"/>
    <mergeCell ref="M210:P210"/>
    <mergeCell ref="Q210:R210"/>
    <mergeCell ref="S210:V210"/>
    <mergeCell ref="G237:L238"/>
    <mergeCell ref="M237:W237"/>
    <mergeCell ref="X237:AM237"/>
    <mergeCell ref="M238:P238"/>
    <mergeCell ref="R238:U238"/>
    <mergeCell ref="V238:W238"/>
    <mergeCell ref="X238:AM238"/>
    <mergeCell ref="G235:L235"/>
    <mergeCell ref="M235:P235"/>
    <mergeCell ref="Q235:AA235"/>
    <mergeCell ref="AB235:AM235"/>
    <mergeCell ref="G236:L236"/>
    <mergeCell ref="M236:P236"/>
    <mergeCell ref="Q236:AA236"/>
    <mergeCell ref="AB236:AM236"/>
    <mergeCell ref="P233:Q233"/>
    <mergeCell ref="S233:T233"/>
    <mergeCell ref="V233:W233"/>
    <mergeCell ref="G234:L234"/>
    <mergeCell ref="M234:P234"/>
    <mergeCell ref="Q234:AM234"/>
    <mergeCell ref="Y233:AM233"/>
    <mergeCell ref="V241:W241"/>
    <mergeCell ref="G242:L242"/>
    <mergeCell ref="M242:P242"/>
    <mergeCell ref="Q242:AM242"/>
    <mergeCell ref="G243:L243"/>
    <mergeCell ref="M243:P243"/>
    <mergeCell ref="Q243:AA243"/>
    <mergeCell ref="AB243:AM243"/>
    <mergeCell ref="D239:F246"/>
    <mergeCell ref="G239:L240"/>
    <mergeCell ref="M239:T239"/>
    <mergeCell ref="U239:AM239"/>
    <mergeCell ref="M240:O240"/>
    <mergeCell ref="Z240:AM240"/>
    <mergeCell ref="G241:L241"/>
    <mergeCell ref="M241:O241"/>
    <mergeCell ref="P241:Q241"/>
    <mergeCell ref="S241:T241"/>
    <mergeCell ref="X246:AM246"/>
    <mergeCell ref="Y241:AM241"/>
    <mergeCell ref="D247:F254"/>
    <mergeCell ref="G247:L248"/>
    <mergeCell ref="M247:T247"/>
    <mergeCell ref="U247:AM247"/>
    <mergeCell ref="M248:O248"/>
    <mergeCell ref="Z248:AM248"/>
    <mergeCell ref="G249:L249"/>
    <mergeCell ref="M249:O249"/>
    <mergeCell ref="P249:Q249"/>
    <mergeCell ref="G244:L244"/>
    <mergeCell ref="M244:P244"/>
    <mergeCell ref="Q244:AA244"/>
    <mergeCell ref="AB244:AM244"/>
    <mergeCell ref="G245:L246"/>
    <mergeCell ref="M245:W245"/>
    <mergeCell ref="X245:AM245"/>
    <mergeCell ref="M246:P246"/>
    <mergeCell ref="R246:U246"/>
    <mergeCell ref="V246:W246"/>
    <mergeCell ref="G253:L254"/>
    <mergeCell ref="M253:W253"/>
    <mergeCell ref="X253:AM253"/>
    <mergeCell ref="M254:P254"/>
    <mergeCell ref="R254:U254"/>
    <mergeCell ref="V254:W254"/>
    <mergeCell ref="X254:AM254"/>
    <mergeCell ref="G251:L251"/>
    <mergeCell ref="M251:P251"/>
    <mergeCell ref="Q251:AA251"/>
    <mergeCell ref="AB251:AM251"/>
    <mergeCell ref="G252:L252"/>
    <mergeCell ref="M252:P252"/>
    <mergeCell ref="Q252:AA252"/>
    <mergeCell ref="AB252:AM252"/>
    <mergeCell ref="S249:T249"/>
    <mergeCell ref="V249:W249"/>
    <mergeCell ref="G250:L250"/>
    <mergeCell ref="M250:P250"/>
    <mergeCell ref="Q250:AM250"/>
    <mergeCell ref="V257:W257"/>
    <mergeCell ref="G258:L258"/>
    <mergeCell ref="M258:P258"/>
    <mergeCell ref="Q258:AM258"/>
    <mergeCell ref="G259:L259"/>
    <mergeCell ref="M259:P259"/>
    <mergeCell ref="Q259:AA259"/>
    <mergeCell ref="AB259:AM259"/>
    <mergeCell ref="Y249:AM249"/>
    <mergeCell ref="Y257:AM257"/>
    <mergeCell ref="D255:F262"/>
    <mergeCell ref="G255:L256"/>
    <mergeCell ref="M255:T255"/>
    <mergeCell ref="U255:AM255"/>
    <mergeCell ref="M256:O256"/>
    <mergeCell ref="Z256:AM256"/>
    <mergeCell ref="G257:L257"/>
    <mergeCell ref="M257:O257"/>
    <mergeCell ref="P257:Q257"/>
    <mergeCell ref="S257:T257"/>
    <mergeCell ref="X262:AM262"/>
    <mergeCell ref="D263:F270"/>
    <mergeCell ref="G263:L264"/>
    <mergeCell ref="M263:T263"/>
    <mergeCell ref="U263:AM263"/>
    <mergeCell ref="M264:O264"/>
    <mergeCell ref="Z264:AM264"/>
    <mergeCell ref="G265:L265"/>
    <mergeCell ref="M265:O265"/>
    <mergeCell ref="P265:Q265"/>
    <mergeCell ref="G260:L260"/>
    <mergeCell ref="M260:P260"/>
    <mergeCell ref="Q260:AA260"/>
    <mergeCell ref="AB260:AM260"/>
    <mergeCell ref="G261:L262"/>
    <mergeCell ref="M261:W261"/>
    <mergeCell ref="X261:AM261"/>
    <mergeCell ref="M262:P262"/>
    <mergeCell ref="R262:U262"/>
    <mergeCell ref="V262:W262"/>
    <mergeCell ref="G269:L270"/>
    <mergeCell ref="M269:W269"/>
    <mergeCell ref="X269:AM269"/>
    <mergeCell ref="M270:P270"/>
    <mergeCell ref="R270:U270"/>
    <mergeCell ref="V270:W270"/>
    <mergeCell ref="X270:AM270"/>
    <mergeCell ref="G267:L267"/>
    <mergeCell ref="M267:P267"/>
    <mergeCell ref="Q267:AA267"/>
    <mergeCell ref="AB267:AM267"/>
    <mergeCell ref="G268:L268"/>
    <mergeCell ref="M268:P268"/>
    <mergeCell ref="Q268:AA268"/>
    <mergeCell ref="AB268:AM268"/>
    <mergeCell ref="S265:T265"/>
    <mergeCell ref="V265:W265"/>
    <mergeCell ref="G266:L266"/>
    <mergeCell ref="M266:P266"/>
    <mergeCell ref="Q266:AM266"/>
    <mergeCell ref="Y265:AM265"/>
    <mergeCell ref="V273:W273"/>
    <mergeCell ref="G274:L274"/>
    <mergeCell ref="M274:P274"/>
    <mergeCell ref="Q274:AM274"/>
    <mergeCell ref="G275:L275"/>
    <mergeCell ref="M275:P275"/>
    <mergeCell ref="Q275:AA275"/>
    <mergeCell ref="AB275:AM275"/>
    <mergeCell ref="D271:F278"/>
    <mergeCell ref="G271:L272"/>
    <mergeCell ref="M271:T271"/>
    <mergeCell ref="U271:AM271"/>
    <mergeCell ref="M272:O272"/>
    <mergeCell ref="Z272:AM272"/>
    <mergeCell ref="G273:L273"/>
    <mergeCell ref="M273:O273"/>
    <mergeCell ref="P273:Q273"/>
    <mergeCell ref="S273:T273"/>
    <mergeCell ref="X278:AM278"/>
    <mergeCell ref="Y273:AM273"/>
    <mergeCell ref="G276:L276"/>
    <mergeCell ref="M276:P276"/>
    <mergeCell ref="Q276:AA276"/>
    <mergeCell ref="AB276:AM276"/>
    <mergeCell ref="G277:L278"/>
    <mergeCell ref="M277:W277"/>
    <mergeCell ref="X277:AM277"/>
    <mergeCell ref="M278:P278"/>
    <mergeCell ref="R278:U278"/>
    <mergeCell ref="V278:W278"/>
    <mergeCell ref="Y281:AM281"/>
    <mergeCell ref="Y289:AM289"/>
    <mergeCell ref="D279:F286"/>
    <mergeCell ref="G279:L280"/>
    <mergeCell ref="M279:T279"/>
    <mergeCell ref="U279:AM279"/>
    <mergeCell ref="M280:O280"/>
    <mergeCell ref="Z280:AM280"/>
    <mergeCell ref="G281:L281"/>
    <mergeCell ref="M281:O281"/>
    <mergeCell ref="P281:Q281"/>
    <mergeCell ref="G285:L286"/>
    <mergeCell ref="M285:W285"/>
    <mergeCell ref="X285:AM285"/>
    <mergeCell ref="M286:P286"/>
    <mergeCell ref="R286:U286"/>
    <mergeCell ref="V286:W286"/>
    <mergeCell ref="X286:AM286"/>
    <mergeCell ref="G283:L283"/>
    <mergeCell ref="M283:P283"/>
    <mergeCell ref="Q283:AA283"/>
    <mergeCell ref="AB283:AM283"/>
    <mergeCell ref="G284:L284"/>
    <mergeCell ref="M284:P284"/>
    <mergeCell ref="S281:T281"/>
    <mergeCell ref="V281:W281"/>
    <mergeCell ref="G282:L282"/>
    <mergeCell ref="M282:P282"/>
    <mergeCell ref="Q282:AM282"/>
    <mergeCell ref="D287:F294"/>
    <mergeCell ref="Z288:AM288"/>
    <mergeCell ref="G289:L289"/>
    <mergeCell ref="Q284:AA284"/>
    <mergeCell ref="AB284:AM284"/>
    <mergeCell ref="V302:W302"/>
    <mergeCell ref="X302:AM302"/>
    <mergeCell ref="G299:L299"/>
    <mergeCell ref="M299:P299"/>
    <mergeCell ref="Q299:AA299"/>
    <mergeCell ref="AB299:AM299"/>
    <mergeCell ref="G300:L300"/>
    <mergeCell ref="M300:P300"/>
    <mergeCell ref="Q300:AA300"/>
    <mergeCell ref="AB300:AM300"/>
    <mergeCell ref="S297:T297"/>
    <mergeCell ref="V297:W297"/>
    <mergeCell ref="G298:L298"/>
    <mergeCell ref="M298:P298"/>
    <mergeCell ref="V289:W289"/>
    <mergeCell ref="G290:L290"/>
    <mergeCell ref="M290:P290"/>
    <mergeCell ref="Q290:AM290"/>
    <mergeCell ref="G291:L291"/>
    <mergeCell ref="M291:P291"/>
    <mergeCell ref="Q291:AA291"/>
    <mergeCell ref="AB291:AM291"/>
    <mergeCell ref="Q298:AM298"/>
    <mergeCell ref="Y297:AM297"/>
    <mergeCell ref="G287:L288"/>
    <mergeCell ref="M287:T287"/>
    <mergeCell ref="U287:AM287"/>
    <mergeCell ref="M288:O288"/>
    <mergeCell ref="M289:O289"/>
    <mergeCell ref="P289:Q289"/>
    <mergeCell ref="S289:T289"/>
    <mergeCell ref="X294:AM294"/>
    <mergeCell ref="D295:F302"/>
    <mergeCell ref="G295:L296"/>
    <mergeCell ref="M295:T295"/>
    <mergeCell ref="U295:AM295"/>
    <mergeCell ref="M296:O296"/>
    <mergeCell ref="Z296:AM296"/>
    <mergeCell ref="G297:L297"/>
    <mergeCell ref="M297:O297"/>
    <mergeCell ref="P297:Q297"/>
    <mergeCell ref="G292:L292"/>
    <mergeCell ref="M292:P292"/>
    <mergeCell ref="Q292:AA292"/>
    <mergeCell ref="AB292:AM292"/>
    <mergeCell ref="G293:L294"/>
    <mergeCell ref="M293:W293"/>
    <mergeCell ref="X293:AM293"/>
    <mergeCell ref="M294:P294"/>
    <mergeCell ref="R294:U294"/>
    <mergeCell ref="V294:W294"/>
    <mergeCell ref="G301:L302"/>
    <mergeCell ref="M301:W301"/>
    <mergeCell ref="G306:L306"/>
    <mergeCell ref="M306:P306"/>
    <mergeCell ref="Q306:AM306"/>
    <mergeCell ref="G307:L307"/>
    <mergeCell ref="M307:P307"/>
    <mergeCell ref="Q307:AA307"/>
    <mergeCell ref="AB307:AM307"/>
    <mergeCell ref="D303:F310"/>
    <mergeCell ref="G303:L304"/>
    <mergeCell ref="M303:T303"/>
    <mergeCell ref="U303:AM303"/>
    <mergeCell ref="M304:O304"/>
    <mergeCell ref="Z304:AM304"/>
    <mergeCell ref="G305:L305"/>
    <mergeCell ref="M305:O305"/>
    <mergeCell ref="P305:Q305"/>
    <mergeCell ref="S305:T305"/>
    <mergeCell ref="X310:AM310"/>
    <mergeCell ref="Y305:AM305"/>
    <mergeCell ref="G308:L308"/>
    <mergeCell ref="M308:P308"/>
    <mergeCell ref="Q308:AA308"/>
    <mergeCell ref="AB308:AM308"/>
    <mergeCell ref="G309:L310"/>
    <mergeCell ref="M309:W309"/>
    <mergeCell ref="X309:AM309"/>
    <mergeCell ref="M310:P310"/>
    <mergeCell ref="R310:U310"/>
    <mergeCell ref="V310:W310"/>
    <mergeCell ref="G317:L318"/>
    <mergeCell ref="M317:W317"/>
    <mergeCell ref="X317:AM317"/>
    <mergeCell ref="M318:P318"/>
    <mergeCell ref="R318:U318"/>
    <mergeCell ref="V318:W318"/>
    <mergeCell ref="X318:AM318"/>
    <mergeCell ref="G315:L315"/>
    <mergeCell ref="M315:P315"/>
    <mergeCell ref="Q315:AA315"/>
    <mergeCell ref="AB315:AM315"/>
    <mergeCell ref="G316:L316"/>
    <mergeCell ref="M316:P316"/>
    <mergeCell ref="G331:L331"/>
    <mergeCell ref="M331:P331"/>
    <mergeCell ref="Q331:AA331"/>
    <mergeCell ref="AB331:AM331"/>
    <mergeCell ref="G332:L332"/>
    <mergeCell ref="M332:P332"/>
    <mergeCell ref="Q332:AA332"/>
    <mergeCell ref="AB332:AM332"/>
    <mergeCell ref="S329:T329"/>
    <mergeCell ref="V329:W329"/>
    <mergeCell ref="G330:L330"/>
    <mergeCell ref="M330:P330"/>
    <mergeCell ref="D311:F318"/>
    <mergeCell ref="G311:L312"/>
    <mergeCell ref="M311:T311"/>
    <mergeCell ref="U311:AM311"/>
    <mergeCell ref="M312:O312"/>
    <mergeCell ref="Z312:AM312"/>
    <mergeCell ref="G313:L313"/>
    <mergeCell ref="M313:O313"/>
    <mergeCell ref="P313:Q313"/>
    <mergeCell ref="Q316:AA316"/>
    <mergeCell ref="AB316:AM316"/>
    <mergeCell ref="S313:T313"/>
    <mergeCell ref="V313:W313"/>
    <mergeCell ref="G314:L314"/>
    <mergeCell ref="M314:P314"/>
    <mergeCell ref="Q314:AM314"/>
    <mergeCell ref="V321:W321"/>
    <mergeCell ref="G322:L322"/>
    <mergeCell ref="M322:P322"/>
    <mergeCell ref="Q322:AM322"/>
    <mergeCell ref="G323:L323"/>
    <mergeCell ref="M323:P323"/>
    <mergeCell ref="Q323:AA323"/>
    <mergeCell ref="AB323:AM323"/>
    <mergeCell ref="Y313:AM313"/>
    <mergeCell ref="Y321:AM321"/>
    <mergeCell ref="Q330:AM330"/>
    <mergeCell ref="Y329:AM329"/>
    <mergeCell ref="D319:F326"/>
    <mergeCell ref="G319:L320"/>
    <mergeCell ref="M319:T319"/>
    <mergeCell ref="U319:AM319"/>
    <mergeCell ref="M320:O320"/>
    <mergeCell ref="Z320:AM320"/>
    <mergeCell ref="G321:L321"/>
    <mergeCell ref="M321:O321"/>
    <mergeCell ref="P321:Q321"/>
    <mergeCell ref="S321:T321"/>
    <mergeCell ref="X326:AM326"/>
    <mergeCell ref="D327:F334"/>
    <mergeCell ref="G327:L328"/>
    <mergeCell ref="M327:T327"/>
    <mergeCell ref="U327:AM327"/>
    <mergeCell ref="M328:O328"/>
    <mergeCell ref="Z328:AM328"/>
    <mergeCell ref="G329:L329"/>
    <mergeCell ref="G324:L324"/>
    <mergeCell ref="M324:P324"/>
    <mergeCell ref="Q324:AA324"/>
    <mergeCell ref="AB324:AM324"/>
    <mergeCell ref="G325:L326"/>
    <mergeCell ref="M325:W325"/>
    <mergeCell ref="X325:AM325"/>
    <mergeCell ref="M326:P326"/>
    <mergeCell ref="R326:U326"/>
    <mergeCell ref="V326:W326"/>
    <mergeCell ref="G333:L334"/>
    <mergeCell ref="M333:W333"/>
    <mergeCell ref="G338:L338"/>
    <mergeCell ref="M338:P338"/>
    <mergeCell ref="Q338:AM338"/>
    <mergeCell ref="G339:L339"/>
    <mergeCell ref="M339:P339"/>
    <mergeCell ref="Q339:AA339"/>
    <mergeCell ref="AB339:AM339"/>
    <mergeCell ref="D335:F342"/>
    <mergeCell ref="G335:L336"/>
    <mergeCell ref="M335:T335"/>
    <mergeCell ref="U335:AM335"/>
    <mergeCell ref="M336:O336"/>
    <mergeCell ref="Z336:AM336"/>
    <mergeCell ref="G337:L337"/>
    <mergeCell ref="M337:O337"/>
    <mergeCell ref="P337:Q337"/>
    <mergeCell ref="S337:T337"/>
    <mergeCell ref="X342:AM342"/>
    <mergeCell ref="Y337:AM337"/>
    <mergeCell ref="G362:L362"/>
    <mergeCell ref="M362:P362"/>
    <mergeCell ref="Q362:AM362"/>
    <mergeCell ref="Y361:AM361"/>
    <mergeCell ref="D343:F350"/>
    <mergeCell ref="G343:L344"/>
    <mergeCell ref="M343:T343"/>
    <mergeCell ref="U343:AM343"/>
    <mergeCell ref="M344:O344"/>
    <mergeCell ref="Z344:AM344"/>
    <mergeCell ref="G345:L345"/>
    <mergeCell ref="M345:O345"/>
    <mergeCell ref="P345:Q345"/>
    <mergeCell ref="G340:L340"/>
    <mergeCell ref="M340:P340"/>
    <mergeCell ref="Q340:AA340"/>
    <mergeCell ref="AB340:AM340"/>
    <mergeCell ref="G341:L342"/>
    <mergeCell ref="M341:W341"/>
    <mergeCell ref="X341:AM341"/>
    <mergeCell ref="M342:P342"/>
    <mergeCell ref="R342:U342"/>
    <mergeCell ref="V342:W342"/>
    <mergeCell ref="G349:L350"/>
    <mergeCell ref="M349:W349"/>
    <mergeCell ref="X349:AM349"/>
    <mergeCell ref="M350:P350"/>
    <mergeCell ref="R350:U350"/>
    <mergeCell ref="V350:W350"/>
    <mergeCell ref="X350:AM350"/>
    <mergeCell ref="G346:L346"/>
    <mergeCell ref="M346:P346"/>
    <mergeCell ref="Q346:AM346"/>
    <mergeCell ref="V353:W353"/>
    <mergeCell ref="G354:L354"/>
    <mergeCell ref="M354:P354"/>
    <mergeCell ref="Q354:AM354"/>
    <mergeCell ref="G355:L355"/>
    <mergeCell ref="M355:P355"/>
    <mergeCell ref="Q355:AA355"/>
    <mergeCell ref="AB355:AM355"/>
    <mergeCell ref="Y345:AM345"/>
    <mergeCell ref="Y353:AM353"/>
    <mergeCell ref="G347:L347"/>
    <mergeCell ref="M347:P347"/>
    <mergeCell ref="Q347:AA347"/>
    <mergeCell ref="AB347:AM347"/>
    <mergeCell ref="G348:L348"/>
    <mergeCell ref="M348:P348"/>
    <mergeCell ref="D351:F358"/>
    <mergeCell ref="G351:L352"/>
    <mergeCell ref="M351:T351"/>
    <mergeCell ref="U351:AM351"/>
    <mergeCell ref="M352:O352"/>
    <mergeCell ref="Z352:AM352"/>
    <mergeCell ref="G353:L353"/>
    <mergeCell ref="M353:O353"/>
    <mergeCell ref="P353:Q353"/>
    <mergeCell ref="S353:T353"/>
    <mergeCell ref="X358:AM358"/>
    <mergeCell ref="D359:F366"/>
    <mergeCell ref="G359:L360"/>
    <mergeCell ref="M359:T359"/>
    <mergeCell ref="U359:AM359"/>
    <mergeCell ref="M360:O360"/>
    <mergeCell ref="Z360:AM360"/>
    <mergeCell ref="G361:L361"/>
    <mergeCell ref="M361:O361"/>
    <mergeCell ref="P361:Q361"/>
    <mergeCell ref="G356:L356"/>
    <mergeCell ref="M356:P356"/>
    <mergeCell ref="Q356:AA356"/>
    <mergeCell ref="AB356:AM356"/>
    <mergeCell ref="G357:L358"/>
    <mergeCell ref="M357:W357"/>
    <mergeCell ref="X357:AM357"/>
    <mergeCell ref="M358:P358"/>
    <mergeCell ref="R358:U358"/>
    <mergeCell ref="V358:W358"/>
    <mergeCell ref="G365:L366"/>
    <mergeCell ref="M365:W365"/>
    <mergeCell ref="D375:F382"/>
    <mergeCell ref="G375:L376"/>
    <mergeCell ref="M375:T375"/>
    <mergeCell ref="U375:AM375"/>
    <mergeCell ref="M376:O376"/>
    <mergeCell ref="Y369:AM369"/>
    <mergeCell ref="Y377:AM377"/>
    <mergeCell ref="X365:AM365"/>
    <mergeCell ref="M366:P366"/>
    <mergeCell ref="R366:U366"/>
    <mergeCell ref="V366:W366"/>
    <mergeCell ref="X366:AM366"/>
    <mergeCell ref="G363:L363"/>
    <mergeCell ref="M363:P363"/>
    <mergeCell ref="Q363:AA363"/>
    <mergeCell ref="AB363:AM363"/>
    <mergeCell ref="G364:L364"/>
    <mergeCell ref="M364:P364"/>
    <mergeCell ref="Q364:AA364"/>
    <mergeCell ref="AB364:AM364"/>
    <mergeCell ref="V369:W369"/>
    <mergeCell ref="G370:L370"/>
    <mergeCell ref="M370:P370"/>
    <mergeCell ref="Q370:AM370"/>
    <mergeCell ref="G371:L371"/>
    <mergeCell ref="M371:P371"/>
    <mergeCell ref="Q371:AA371"/>
    <mergeCell ref="AB371:AM371"/>
    <mergeCell ref="D367:F374"/>
    <mergeCell ref="G367:L368"/>
    <mergeCell ref="M367:T367"/>
    <mergeCell ref="U367:AM367"/>
    <mergeCell ref="G369:L369"/>
    <mergeCell ref="M369:O369"/>
    <mergeCell ref="P369:Q369"/>
    <mergeCell ref="S369:T369"/>
    <mergeCell ref="X374:AM374"/>
    <mergeCell ref="AB387:AM387"/>
    <mergeCell ref="G377:L377"/>
    <mergeCell ref="M377:O377"/>
    <mergeCell ref="P377:Q377"/>
    <mergeCell ref="G372:L372"/>
    <mergeCell ref="M372:P372"/>
    <mergeCell ref="Q372:AA372"/>
    <mergeCell ref="AB372:AM372"/>
    <mergeCell ref="G373:L374"/>
    <mergeCell ref="M373:W373"/>
    <mergeCell ref="X373:AM373"/>
    <mergeCell ref="M374:P374"/>
    <mergeCell ref="R374:U374"/>
    <mergeCell ref="V374:W374"/>
    <mergeCell ref="G381:L382"/>
    <mergeCell ref="M381:W381"/>
    <mergeCell ref="X381:AM381"/>
    <mergeCell ref="M382:P382"/>
    <mergeCell ref="R382:U382"/>
    <mergeCell ref="V382:W382"/>
    <mergeCell ref="X382:AM382"/>
    <mergeCell ref="G379:L379"/>
    <mergeCell ref="M379:P379"/>
    <mergeCell ref="G380:L380"/>
    <mergeCell ref="M380:P380"/>
    <mergeCell ref="Q380:AA380"/>
    <mergeCell ref="G378:L378"/>
    <mergeCell ref="AB379:AM379"/>
    <mergeCell ref="Z392:AM392"/>
    <mergeCell ref="G393:L393"/>
    <mergeCell ref="Q394:AM394"/>
    <mergeCell ref="G395:L395"/>
    <mergeCell ref="Z376:AM376"/>
    <mergeCell ref="G388:L388"/>
    <mergeCell ref="M388:P388"/>
    <mergeCell ref="G389:L390"/>
    <mergeCell ref="M389:W389"/>
    <mergeCell ref="X389:AM389"/>
    <mergeCell ref="M390:P390"/>
    <mergeCell ref="R390:U390"/>
    <mergeCell ref="V390:W390"/>
    <mergeCell ref="X390:AM390"/>
    <mergeCell ref="AB380:AM380"/>
    <mergeCell ref="Q388:AA388"/>
    <mergeCell ref="AB388:AM388"/>
    <mergeCell ref="M396:P396"/>
    <mergeCell ref="M393:O393"/>
    <mergeCell ref="P393:Q393"/>
    <mergeCell ref="S393:T393"/>
    <mergeCell ref="V385:W385"/>
    <mergeCell ref="G386:L386"/>
    <mergeCell ref="M386:P386"/>
    <mergeCell ref="Q386:AM386"/>
    <mergeCell ref="G387:L387"/>
    <mergeCell ref="M387:P387"/>
    <mergeCell ref="M395:P395"/>
    <mergeCell ref="Z384:AM384"/>
    <mergeCell ref="G385:L385"/>
    <mergeCell ref="M385:O385"/>
    <mergeCell ref="P385:Q385"/>
    <mergeCell ref="S385:T385"/>
    <mergeCell ref="Q387:AA387"/>
    <mergeCell ref="Y385:AM385"/>
    <mergeCell ref="Y393:AM393"/>
    <mergeCell ref="Q396:AA396"/>
    <mergeCell ref="AB396:AM396"/>
    <mergeCell ref="M405:W405"/>
    <mergeCell ref="X405:AM405"/>
    <mergeCell ref="M406:P406"/>
    <mergeCell ref="R406:U406"/>
    <mergeCell ref="D383:F390"/>
    <mergeCell ref="G383:L384"/>
    <mergeCell ref="M383:T383"/>
    <mergeCell ref="U383:AM383"/>
    <mergeCell ref="M384:O384"/>
    <mergeCell ref="V393:W393"/>
    <mergeCell ref="G394:L394"/>
    <mergeCell ref="M394:P394"/>
    <mergeCell ref="D399:F406"/>
    <mergeCell ref="G399:L400"/>
    <mergeCell ref="M399:T399"/>
    <mergeCell ref="U399:AM399"/>
    <mergeCell ref="M400:O400"/>
    <mergeCell ref="Z400:AM400"/>
    <mergeCell ref="G401:L401"/>
    <mergeCell ref="M401:O401"/>
    <mergeCell ref="P401:Q401"/>
    <mergeCell ref="S401:T401"/>
    <mergeCell ref="Q395:AA395"/>
    <mergeCell ref="AB395:AM395"/>
    <mergeCell ref="Q403:AA403"/>
    <mergeCell ref="AB403:AM403"/>
    <mergeCell ref="D391:F398"/>
    <mergeCell ref="G391:L392"/>
    <mergeCell ref="M391:T391"/>
    <mergeCell ref="U391:AM391"/>
    <mergeCell ref="M392:O392"/>
    <mergeCell ref="G396:L396"/>
    <mergeCell ref="M397:W397"/>
    <mergeCell ref="X397:AM397"/>
    <mergeCell ref="M398:P398"/>
    <mergeCell ref="R398:U398"/>
    <mergeCell ref="V398:W398"/>
    <mergeCell ref="X398:AM398"/>
    <mergeCell ref="V406:W406"/>
    <mergeCell ref="X406:AM406"/>
    <mergeCell ref="Q412:AA412"/>
    <mergeCell ref="AB412:AM412"/>
    <mergeCell ref="G412:L412"/>
    <mergeCell ref="M412:P412"/>
    <mergeCell ref="G410:L410"/>
    <mergeCell ref="M410:P410"/>
    <mergeCell ref="Q410:AM410"/>
    <mergeCell ref="G411:L411"/>
    <mergeCell ref="M411:P411"/>
    <mergeCell ref="V401:W401"/>
    <mergeCell ref="G402:L402"/>
    <mergeCell ref="M402:P402"/>
    <mergeCell ref="Q402:AM402"/>
    <mergeCell ref="G403:L403"/>
    <mergeCell ref="M403:P403"/>
    <mergeCell ref="M408:O408"/>
    <mergeCell ref="Z408:AM408"/>
    <mergeCell ref="G409:L409"/>
    <mergeCell ref="M409:O409"/>
    <mergeCell ref="P409:Q409"/>
    <mergeCell ref="S409:T409"/>
    <mergeCell ref="G404:L404"/>
    <mergeCell ref="M404:P404"/>
    <mergeCell ref="G405:L406"/>
    <mergeCell ref="M415:T415"/>
    <mergeCell ref="U415:AM415"/>
    <mergeCell ref="M416:O416"/>
    <mergeCell ref="Z416:AM416"/>
    <mergeCell ref="G417:L417"/>
    <mergeCell ref="M417:O417"/>
    <mergeCell ref="P417:Q417"/>
    <mergeCell ref="S417:T417"/>
    <mergeCell ref="Q420:AA420"/>
    <mergeCell ref="AB420:AM420"/>
    <mergeCell ref="Q411:AA411"/>
    <mergeCell ref="AB411:AM411"/>
    <mergeCell ref="Q419:AA419"/>
    <mergeCell ref="AB419:AM419"/>
    <mergeCell ref="D407:F414"/>
    <mergeCell ref="G407:L408"/>
    <mergeCell ref="M407:T407"/>
    <mergeCell ref="U407:AM407"/>
    <mergeCell ref="G413:L414"/>
    <mergeCell ref="M413:W413"/>
    <mergeCell ref="X413:AM413"/>
    <mergeCell ref="M414:P414"/>
    <mergeCell ref="R414:U414"/>
    <mergeCell ref="Y409:AM409"/>
    <mergeCell ref="M426:T426"/>
    <mergeCell ref="V426:AC426"/>
    <mergeCell ref="AE426:AL426"/>
    <mergeCell ref="AI424:AM424"/>
    <mergeCell ref="G420:L420"/>
    <mergeCell ref="M420:P420"/>
    <mergeCell ref="G421:L422"/>
    <mergeCell ref="M421:W421"/>
    <mergeCell ref="X421:AM421"/>
    <mergeCell ref="M422:P422"/>
    <mergeCell ref="R422:U422"/>
    <mergeCell ref="V422:W422"/>
    <mergeCell ref="X422:AM422"/>
    <mergeCell ref="V417:W417"/>
    <mergeCell ref="G418:L418"/>
    <mergeCell ref="M418:P418"/>
    <mergeCell ref="Q418:AM418"/>
    <mergeCell ref="G419:L419"/>
    <mergeCell ref="M419:P419"/>
    <mergeCell ref="Y417:AM417"/>
    <mergeCell ref="M427:V427"/>
    <mergeCell ref="W427:AM427"/>
    <mergeCell ref="G428:L429"/>
    <mergeCell ref="M428:O428"/>
    <mergeCell ref="AJ428:AM428"/>
    <mergeCell ref="M429:Z429"/>
    <mergeCell ref="AA429:AM429"/>
    <mergeCell ref="G432:L432"/>
    <mergeCell ref="M432:P432"/>
    <mergeCell ref="Q432:AM432"/>
    <mergeCell ref="G433:H439"/>
    <mergeCell ref="I433:L434"/>
    <mergeCell ref="M433:T433"/>
    <mergeCell ref="U433:AM433"/>
    <mergeCell ref="M434:O434"/>
    <mergeCell ref="U434:AM434"/>
    <mergeCell ref="I435:L435"/>
    <mergeCell ref="G430:L430"/>
    <mergeCell ref="M430:O430"/>
    <mergeCell ref="AJ430:AM430"/>
    <mergeCell ref="G431:L431"/>
    <mergeCell ref="M431:O431"/>
    <mergeCell ref="P431:Q431"/>
    <mergeCell ref="S431:T431"/>
    <mergeCell ref="V431:W431"/>
    <mergeCell ref="Y431:AM431"/>
    <mergeCell ref="M440:V440"/>
    <mergeCell ref="W440:AM440"/>
    <mergeCell ref="G441:L442"/>
    <mergeCell ref="M441:O441"/>
    <mergeCell ref="AJ441:AM441"/>
    <mergeCell ref="M442:Z442"/>
    <mergeCell ref="AA442:AM442"/>
    <mergeCell ref="M435:R435"/>
    <mergeCell ref="T435:AF435"/>
    <mergeCell ref="AG435:AM435"/>
    <mergeCell ref="I436:L439"/>
    <mergeCell ref="M436:Z436"/>
    <mergeCell ref="AA436:AM436"/>
    <mergeCell ref="M437:Z437"/>
    <mergeCell ref="AA437:AM437"/>
    <mergeCell ref="M438:O439"/>
    <mergeCell ref="AJ438:AM439"/>
    <mergeCell ref="M445:V445"/>
    <mergeCell ref="W445:AM445"/>
    <mergeCell ref="G443:L443"/>
    <mergeCell ref="M443:O443"/>
    <mergeCell ref="AJ443:AM443"/>
    <mergeCell ref="G444:L444"/>
    <mergeCell ref="M444:T444"/>
    <mergeCell ref="V444:AC444"/>
    <mergeCell ref="AE444:AL444"/>
    <mergeCell ref="G450:L450"/>
    <mergeCell ref="M450:P450"/>
    <mergeCell ref="Q450:AM450"/>
    <mergeCell ref="G451:H457"/>
    <mergeCell ref="I451:L452"/>
    <mergeCell ref="M451:T451"/>
    <mergeCell ref="U451:AM451"/>
    <mergeCell ref="M452:O452"/>
    <mergeCell ref="U452:AM452"/>
    <mergeCell ref="I453:L453"/>
    <mergeCell ref="G449:L449"/>
    <mergeCell ref="M449:O449"/>
    <mergeCell ref="P449:Q449"/>
    <mergeCell ref="S449:T449"/>
    <mergeCell ref="V449:W449"/>
    <mergeCell ref="G446:L447"/>
    <mergeCell ref="M446:O446"/>
    <mergeCell ref="AJ446:AM446"/>
    <mergeCell ref="M447:Z447"/>
    <mergeCell ref="AA447:AM447"/>
    <mergeCell ref="G448:L448"/>
    <mergeCell ref="M448:O448"/>
    <mergeCell ref="Y449:AM449"/>
    <mergeCell ref="M458:V458"/>
    <mergeCell ref="W458:AM458"/>
    <mergeCell ref="G459:L460"/>
    <mergeCell ref="M459:O459"/>
    <mergeCell ref="AJ459:AM459"/>
    <mergeCell ref="M460:Z460"/>
    <mergeCell ref="AA460:AM460"/>
    <mergeCell ref="M453:R453"/>
    <mergeCell ref="T453:AF453"/>
    <mergeCell ref="AG453:AM453"/>
    <mergeCell ref="I454:L457"/>
    <mergeCell ref="M454:Z454"/>
    <mergeCell ref="AA454:AM454"/>
    <mergeCell ref="M455:Z455"/>
    <mergeCell ref="AA455:AM455"/>
    <mergeCell ref="M456:O457"/>
    <mergeCell ref="AJ456:AM457"/>
    <mergeCell ref="M463:V463"/>
    <mergeCell ref="W463:AM463"/>
    <mergeCell ref="G461:L461"/>
    <mergeCell ref="M461:O461"/>
    <mergeCell ref="AJ461:AM461"/>
    <mergeCell ref="G462:L462"/>
    <mergeCell ref="M462:T462"/>
    <mergeCell ref="V462:AC462"/>
    <mergeCell ref="AE462:AL462"/>
    <mergeCell ref="G468:L468"/>
    <mergeCell ref="M468:P468"/>
    <mergeCell ref="Q468:AM468"/>
    <mergeCell ref="G469:H475"/>
    <mergeCell ref="I469:L470"/>
    <mergeCell ref="M469:T469"/>
    <mergeCell ref="U469:AM469"/>
    <mergeCell ref="M470:O470"/>
    <mergeCell ref="U470:AM470"/>
    <mergeCell ref="I471:L471"/>
    <mergeCell ref="G467:L467"/>
    <mergeCell ref="M467:O467"/>
    <mergeCell ref="P467:Q467"/>
    <mergeCell ref="S467:T467"/>
    <mergeCell ref="V467:W467"/>
    <mergeCell ref="G464:L465"/>
    <mergeCell ref="M464:O464"/>
    <mergeCell ref="AJ464:AM464"/>
    <mergeCell ref="M465:Z465"/>
    <mergeCell ref="AA465:AM465"/>
    <mergeCell ref="G466:L466"/>
    <mergeCell ref="M466:O466"/>
    <mergeCell ref="Y467:AM467"/>
    <mergeCell ref="M476:V476"/>
    <mergeCell ref="W476:AM476"/>
    <mergeCell ref="G477:L478"/>
    <mergeCell ref="M477:O477"/>
    <mergeCell ref="AJ477:AM477"/>
    <mergeCell ref="M478:Z478"/>
    <mergeCell ref="AA478:AM478"/>
    <mergeCell ref="M471:R471"/>
    <mergeCell ref="T471:AF471"/>
    <mergeCell ref="AG471:AM471"/>
    <mergeCell ref="I472:L475"/>
    <mergeCell ref="M472:Z472"/>
    <mergeCell ref="AA472:AM472"/>
    <mergeCell ref="M473:Z473"/>
    <mergeCell ref="AA473:AM473"/>
    <mergeCell ref="M474:O475"/>
    <mergeCell ref="AJ474:AM475"/>
    <mergeCell ref="M479:O479"/>
    <mergeCell ref="AJ479:AM479"/>
    <mergeCell ref="G480:L480"/>
    <mergeCell ref="M480:T480"/>
    <mergeCell ref="V480:AC480"/>
    <mergeCell ref="AE480:AL480"/>
    <mergeCell ref="G486:L486"/>
    <mergeCell ref="M486:P486"/>
    <mergeCell ref="Q486:AM486"/>
    <mergeCell ref="G487:H493"/>
    <mergeCell ref="I487:L488"/>
    <mergeCell ref="M487:T487"/>
    <mergeCell ref="U487:AM487"/>
    <mergeCell ref="M488:O488"/>
    <mergeCell ref="U488:AM488"/>
    <mergeCell ref="I489:L489"/>
    <mergeCell ref="G485:L485"/>
    <mergeCell ref="M485:O485"/>
    <mergeCell ref="P485:Q485"/>
    <mergeCell ref="S485:T485"/>
    <mergeCell ref="V485:W485"/>
    <mergeCell ref="G482:L483"/>
    <mergeCell ref="M482:O482"/>
    <mergeCell ref="AJ482:AM482"/>
    <mergeCell ref="M483:Z483"/>
    <mergeCell ref="AA483:AM483"/>
    <mergeCell ref="G484:L484"/>
    <mergeCell ref="M484:O484"/>
    <mergeCell ref="Y485:AM485"/>
    <mergeCell ref="AJ484:AM484"/>
    <mergeCell ref="M481:V481"/>
    <mergeCell ref="W481:AM481"/>
    <mergeCell ref="M509:Z509"/>
    <mergeCell ref="AA509:AM509"/>
    <mergeCell ref="M510:O511"/>
    <mergeCell ref="AJ510:AM511"/>
    <mergeCell ref="G505:H511"/>
    <mergeCell ref="I505:L506"/>
    <mergeCell ref="M505:T505"/>
    <mergeCell ref="U505:AM505"/>
    <mergeCell ref="M506:O506"/>
    <mergeCell ref="U506:AM506"/>
    <mergeCell ref="W494:AM494"/>
    <mergeCell ref="G495:L496"/>
    <mergeCell ref="M495:O495"/>
    <mergeCell ref="AJ495:AM495"/>
    <mergeCell ref="M496:Z496"/>
    <mergeCell ref="AA496:AM496"/>
    <mergeCell ref="M489:R489"/>
    <mergeCell ref="T489:AF489"/>
    <mergeCell ref="AG489:AM489"/>
    <mergeCell ref="I490:L493"/>
    <mergeCell ref="M490:Z490"/>
    <mergeCell ref="AA490:AM490"/>
    <mergeCell ref="M491:Z491"/>
    <mergeCell ref="AA491:AM491"/>
    <mergeCell ref="M492:O493"/>
    <mergeCell ref="AJ492:AM493"/>
    <mergeCell ref="M502:O502"/>
    <mergeCell ref="AJ502:AM502"/>
    <mergeCell ref="G494:L494"/>
    <mergeCell ref="M494:V494"/>
    <mergeCell ref="G523:H529"/>
    <mergeCell ref="I523:L524"/>
    <mergeCell ref="M523:T523"/>
    <mergeCell ref="U523:AM523"/>
    <mergeCell ref="M524:O524"/>
    <mergeCell ref="U524:AM524"/>
    <mergeCell ref="I525:L525"/>
    <mergeCell ref="G521:L521"/>
    <mergeCell ref="M521:O521"/>
    <mergeCell ref="P521:Q521"/>
    <mergeCell ref="S521:T521"/>
    <mergeCell ref="V521:W521"/>
    <mergeCell ref="M513:O513"/>
    <mergeCell ref="AJ513:AM513"/>
    <mergeCell ref="M514:Z514"/>
    <mergeCell ref="AA514:AM514"/>
    <mergeCell ref="G522:L522"/>
    <mergeCell ref="AA527:AM527"/>
    <mergeCell ref="M528:O529"/>
    <mergeCell ref="AJ528:AM529"/>
    <mergeCell ref="M522:P522"/>
    <mergeCell ref="G516:L516"/>
    <mergeCell ref="M516:T516"/>
    <mergeCell ref="V516:AC516"/>
    <mergeCell ref="AE516:AL516"/>
    <mergeCell ref="Y521:AM521"/>
    <mergeCell ref="AJ515:AM515"/>
    <mergeCell ref="W517:AM517"/>
    <mergeCell ref="G533:L533"/>
    <mergeCell ref="M533:O533"/>
    <mergeCell ref="AJ533:AM533"/>
    <mergeCell ref="AB135:AM135"/>
    <mergeCell ref="G133:L135"/>
    <mergeCell ref="G146:L148"/>
    <mergeCell ref="M146:R146"/>
    <mergeCell ref="T146:AA146"/>
    <mergeCell ref="AB146:AM146"/>
    <mergeCell ref="M148:AA148"/>
    <mergeCell ref="AB148:AM148"/>
    <mergeCell ref="M170:O170"/>
    <mergeCell ref="AJ170:AM170"/>
    <mergeCell ref="M166:O166"/>
    <mergeCell ref="P166:Q166"/>
    <mergeCell ref="S166:T166"/>
    <mergeCell ref="V166:W166"/>
    <mergeCell ref="G518:L519"/>
    <mergeCell ref="M518:O518"/>
    <mergeCell ref="AJ518:AM518"/>
    <mergeCell ref="M519:Z519"/>
    <mergeCell ref="AA519:AM519"/>
    <mergeCell ref="G520:L520"/>
    <mergeCell ref="M520:O520"/>
    <mergeCell ref="M197:O197"/>
    <mergeCell ref="Y503:AM503"/>
    <mergeCell ref="G512:L512"/>
    <mergeCell ref="AJ520:AM520"/>
    <mergeCell ref="G517:L517"/>
    <mergeCell ref="M517:V517"/>
    <mergeCell ref="G515:L515"/>
    <mergeCell ref="Q522:AM522"/>
    <mergeCell ref="M512:V512"/>
    <mergeCell ref="G499:L499"/>
    <mergeCell ref="M499:V499"/>
    <mergeCell ref="W499:AM499"/>
    <mergeCell ref="G497:L497"/>
    <mergeCell ref="M497:O497"/>
    <mergeCell ref="AJ497:AM497"/>
    <mergeCell ref="G498:L498"/>
    <mergeCell ref="M498:T498"/>
    <mergeCell ref="V498:AC498"/>
    <mergeCell ref="AE498:AL498"/>
    <mergeCell ref="G504:L504"/>
    <mergeCell ref="M504:P504"/>
    <mergeCell ref="Q504:AM504"/>
    <mergeCell ref="G503:L503"/>
    <mergeCell ref="M503:O503"/>
    <mergeCell ref="I507:L507"/>
    <mergeCell ref="G500:L501"/>
    <mergeCell ref="M500:O500"/>
    <mergeCell ref="AJ500:AM500"/>
    <mergeCell ref="M501:Z501"/>
    <mergeCell ref="AA501:AM501"/>
    <mergeCell ref="G502:L502"/>
    <mergeCell ref="P503:Q503"/>
    <mergeCell ref="S503:T503"/>
    <mergeCell ref="V503:W503"/>
    <mergeCell ref="M507:R507"/>
    <mergeCell ref="T507:AF507"/>
    <mergeCell ref="AG507:AM507"/>
    <mergeCell ref="I508:L511"/>
    <mergeCell ref="M508:Z508"/>
    <mergeCell ref="AA508:AM508"/>
    <mergeCell ref="G530:L530"/>
    <mergeCell ref="M530:V530"/>
    <mergeCell ref="W530:AM530"/>
    <mergeCell ref="G531:L532"/>
    <mergeCell ref="M531:O531"/>
    <mergeCell ref="AJ531:AM531"/>
    <mergeCell ref="M532:Z532"/>
    <mergeCell ref="AA532:AM532"/>
    <mergeCell ref="M525:R525"/>
    <mergeCell ref="T525:AF525"/>
    <mergeCell ref="AG525:AM525"/>
    <mergeCell ref="I526:L529"/>
    <mergeCell ref="M526:Z526"/>
    <mergeCell ref="AA526:AM526"/>
    <mergeCell ref="M527:Z527"/>
    <mergeCell ref="M159:R159"/>
    <mergeCell ref="T159:AA159"/>
    <mergeCell ref="AB159:AM159"/>
    <mergeCell ref="M161:AA161"/>
    <mergeCell ref="AB161:AM161"/>
    <mergeCell ref="G172:L174"/>
    <mergeCell ref="M172:R172"/>
    <mergeCell ref="T172:AA172"/>
    <mergeCell ref="W512:AM512"/>
    <mergeCell ref="G513:L514"/>
    <mergeCell ref="M515:O515"/>
    <mergeCell ref="G197:L197"/>
    <mergeCell ref="M193:V193"/>
    <mergeCell ref="W193:AM193"/>
    <mergeCell ref="G194:L195"/>
    <mergeCell ref="M194:O194"/>
    <mergeCell ref="AJ194:AM194"/>
    <mergeCell ref="AI65:AM65"/>
    <mergeCell ref="M83:V83"/>
    <mergeCell ref="W83:AM83"/>
    <mergeCell ref="B424:F424"/>
    <mergeCell ref="M195:Z195"/>
    <mergeCell ref="AA195:AM195"/>
    <mergeCell ref="M168:O168"/>
    <mergeCell ref="AJ168:AM168"/>
    <mergeCell ref="M169:Z169"/>
    <mergeCell ref="AA169:AM169"/>
    <mergeCell ref="M133:R133"/>
    <mergeCell ref="T133:AA133"/>
    <mergeCell ref="AB133:AM133"/>
    <mergeCell ref="W95:AM95"/>
    <mergeCell ref="G162:L164"/>
    <mergeCell ref="M162:AI162"/>
    <mergeCell ref="AJ162:AM162"/>
    <mergeCell ref="M163:O164"/>
    <mergeCell ref="AJ163:AM164"/>
    <mergeCell ref="G149:L151"/>
    <mergeCell ref="M149:AI149"/>
    <mergeCell ref="AJ149:AM149"/>
    <mergeCell ref="M150:O151"/>
    <mergeCell ref="AJ150:AM151"/>
    <mergeCell ref="G102:L102"/>
    <mergeCell ref="M184:O184"/>
    <mergeCell ref="AJ184:AM184"/>
    <mergeCell ref="G185:L185"/>
    <mergeCell ref="M185:O185"/>
    <mergeCell ref="P185:Q185"/>
    <mergeCell ref="S185:T185"/>
    <mergeCell ref="M188:O188"/>
    <mergeCell ref="C181:C216"/>
    <mergeCell ref="D91:F98"/>
    <mergeCell ref="G91:L91"/>
    <mergeCell ref="M91:V91"/>
    <mergeCell ref="W91:AM91"/>
    <mergeCell ref="G92:L93"/>
    <mergeCell ref="M92:O92"/>
    <mergeCell ref="AJ92:AM92"/>
    <mergeCell ref="M93:Z93"/>
    <mergeCell ref="M201:AA201"/>
    <mergeCell ref="AB201:AM201"/>
    <mergeCell ref="AB174:AM174"/>
    <mergeCell ref="Q198:R198"/>
    <mergeCell ref="S198:V198"/>
    <mergeCell ref="W198:AA198"/>
    <mergeCell ref="D193:F204"/>
    <mergeCell ref="U188:AM188"/>
    <mergeCell ref="G187:L189"/>
    <mergeCell ref="M187:R187"/>
    <mergeCell ref="G186:L186"/>
    <mergeCell ref="V197:W197"/>
    <mergeCell ref="P197:Q197"/>
    <mergeCell ref="S197:T197"/>
    <mergeCell ref="G199:L201"/>
    <mergeCell ref="M199:R199"/>
    <mergeCell ref="AA183:AM183"/>
    <mergeCell ref="G184:L184"/>
    <mergeCell ref="G190:L192"/>
    <mergeCell ref="M190:AI190"/>
    <mergeCell ref="AJ190:AM190"/>
    <mergeCell ref="M191:O192"/>
    <mergeCell ref="AJ191:AM192"/>
    <mergeCell ref="G479:L479"/>
    <mergeCell ref="AO7:AO53"/>
    <mergeCell ref="AO55:AO64"/>
    <mergeCell ref="AO125:AO178"/>
    <mergeCell ref="AO180:AO217"/>
    <mergeCell ref="Y106:AM106"/>
    <mergeCell ref="U112:AM112"/>
    <mergeCell ref="Y114:AM114"/>
    <mergeCell ref="U120:AM120"/>
    <mergeCell ref="Y122:AM122"/>
    <mergeCell ref="Y127:AM127"/>
    <mergeCell ref="Y132:AM132"/>
    <mergeCell ref="Y140:AM140"/>
    <mergeCell ref="Y153:AM153"/>
    <mergeCell ref="Y166:AM166"/>
    <mergeCell ref="Y145:AM145"/>
    <mergeCell ref="Y158:AM158"/>
    <mergeCell ref="Z368:AM368"/>
    <mergeCell ref="Q348:AA348"/>
    <mergeCell ref="AB348:AM348"/>
    <mergeCell ref="S345:T345"/>
    <mergeCell ref="V345:W345"/>
    <mergeCell ref="S361:T361"/>
    <mergeCell ref="V361:W361"/>
    <mergeCell ref="V337:W337"/>
    <mergeCell ref="X333:AM333"/>
    <mergeCell ref="R334:U334"/>
    <mergeCell ref="V334:W334"/>
    <mergeCell ref="X334:AM334"/>
    <mergeCell ref="P329:Q329"/>
    <mergeCell ref="Y197:AM197"/>
    <mergeCell ref="U41:AM41"/>
    <mergeCell ref="U50:AM50"/>
    <mergeCell ref="R50:T50"/>
    <mergeCell ref="M33:O33"/>
    <mergeCell ref="AA33:AM33"/>
    <mergeCell ref="M196:O196"/>
    <mergeCell ref="M368:O368"/>
    <mergeCell ref="R62:AM62"/>
    <mergeCell ref="AJ466:AM466"/>
    <mergeCell ref="AJ448:AM448"/>
    <mergeCell ref="V414:W414"/>
    <mergeCell ref="X414:AM414"/>
    <mergeCell ref="V409:W409"/>
    <mergeCell ref="S377:T377"/>
    <mergeCell ref="V377:W377"/>
    <mergeCell ref="R96:T96"/>
    <mergeCell ref="AB198:AC198"/>
    <mergeCell ref="AJ196:AM196"/>
    <mergeCell ref="W87:AM87"/>
    <mergeCell ref="W79:AM79"/>
    <mergeCell ref="M334:P334"/>
    <mergeCell ref="M329:O329"/>
    <mergeCell ref="V305:W305"/>
    <mergeCell ref="X301:AM301"/>
    <mergeCell ref="M302:P302"/>
    <mergeCell ref="R302:U302"/>
    <mergeCell ref="M378:P378"/>
    <mergeCell ref="Q378:AM378"/>
    <mergeCell ref="Q379:AA379"/>
    <mergeCell ref="M58:Z58"/>
    <mergeCell ref="AA58:AM58"/>
    <mergeCell ref="AJ59:AM59"/>
    <mergeCell ref="Y401:AM401"/>
    <mergeCell ref="B535:F535"/>
    <mergeCell ref="D8:F16"/>
    <mergeCell ref="D17:F25"/>
    <mergeCell ref="D26:F34"/>
    <mergeCell ref="D35:F43"/>
    <mergeCell ref="D44:F52"/>
    <mergeCell ref="G71:L73"/>
    <mergeCell ref="G79:L81"/>
    <mergeCell ref="G87:L89"/>
    <mergeCell ref="G95:L97"/>
    <mergeCell ref="G103:L105"/>
    <mergeCell ref="G111:L113"/>
    <mergeCell ref="G119:L121"/>
    <mergeCell ref="B54:F54"/>
    <mergeCell ref="B65:F65"/>
    <mergeCell ref="B124:F124"/>
    <mergeCell ref="B179:F179"/>
    <mergeCell ref="B218:F218"/>
    <mergeCell ref="C56:F63"/>
    <mergeCell ref="G193:L193"/>
    <mergeCell ref="G481:L481"/>
    <mergeCell ref="G476:L476"/>
    <mergeCell ref="G463:L463"/>
    <mergeCell ref="G458:L458"/>
    <mergeCell ref="G445:L445"/>
    <mergeCell ref="G440:L440"/>
    <mergeCell ref="G427:L427"/>
    <mergeCell ref="G426:L426"/>
    <mergeCell ref="D415:F422"/>
    <mergeCell ref="G415:L416"/>
    <mergeCell ref="G397:L398"/>
    <mergeCell ref="G57:L58"/>
  </mergeCells>
  <phoneticPr fontId="7" type="halfwidthKatakana"/>
  <dataValidations count="30">
    <dataValidation type="list" imeMode="hiragana" allowBlank="1" showInputMessage="1" sqref="M412:P412 M227:P227 M236:P236 M244:P244 M388:P388 M260:P260 M268:P268 M284:P284 M300:P300 M316:P316 M332:P332 M348:P348 M364:P364 M380:P380 M396:P396 M252:P252 M404:P404 M276:P276 M292:P292 M308:P308 M324:P324 M340:P340 M356:P356 M372:P372 M420:P420" xr:uid="{00000000-0002-0000-0200-000000000000}">
      <formula1>$CJ$2:$CJ$14</formula1>
    </dataValidation>
    <dataValidation type="list" imeMode="disabled" allowBlank="1" showInputMessage="1" showErrorMessage="1" sqref="M413:W413 M228:W228 M237:W237 M245:W245 M389:W389 M261:W261 M269:W269 M285:W285 M301:W301 M317:W317 M333:W333 M349:W349 M365:W365 M381:W381 M397:W397 M253:W253 M405:W405 M277:W277 M293:W293 M309:W309 M325:W325 M341:W341 M357:W357 M373:W373 M421:W421" xr:uid="{00000000-0002-0000-0200-000001000000}">
      <formula1>$CK$2:$CK$3</formula1>
    </dataValidation>
    <dataValidation type="list" imeMode="hiragana" allowBlank="1" showInputMessage="1" showErrorMessage="1" sqref="M418:P418 M225:P225 M234:P234 M242:P242 M250:P250 M266:P266 M274:P274 M290:P290 M306:P306 M322:P322 M338:P338 M354:P354 M370:P370 M386:P386 M402:P402 M258:P258 M410:P410 M282:P282 M298:P298 M314:P314 M330:P330 M346:P346 M362:P362 M378:P378 M394:P394 M432:P432 M450:P450 M468:P468 M486:P486 M504:P504 M522:P522" xr:uid="{00000000-0002-0000-0200-000002000000}">
      <formula1>$CI$2:$CI$4</formula1>
    </dataValidation>
    <dataValidation type="textLength" imeMode="hiragana" operator="lessThanOrEqual" allowBlank="1" showInputMessage="1" showErrorMessage="1" errorTitle="文字数オーバー" error="10文字まで。（空白を含む）" sqref="M415:T415 M239:T239 M247:T247 M263:T263 M271:T271 M287:T287 M303:T303 M319:T319 M335:T335 M351:T351 M367:T367 M383:T383 M399:T399 M255:T255 M407:T407 M279:T279 M295:T295 M311:T311 M327:T327 M343:T343 M359:T359 M375:T375 M391:T391 M231:T231 M222:T222" xr:uid="{00000000-0002-0000-0200-000003000000}">
      <formula1>10</formula1>
    </dataValidation>
    <dataValidation imeMode="off" allowBlank="1" showInputMessage="1" showErrorMessage="1" sqref="AF186:AH186 M186:P186 W186:AA186 AF198:AH198 W198:AA198 M198:P198 M210:P210 W210:AA210 AF210:AH210 BK7:BY7 BK16:BS16 BK25:BS25 BK34:BS34 BK43:BS43 BK74:BS74 BK82:BS82 BK90:BS90 BK98:BS98 BK106:BS106 BK114:BS114 BK127:BS127 BK132:BS132 BK140:BS140 BK153:BS153 BK166:BS166 BK145:BS145 BK158:BS158 BK171:BS171 BK185:BS185 BK197:BS197 BK209:BS209 BK233:BS233 BK241:BS241 BK249:BS249 BK257:BS257 BK265:BS265 BK273:BS273 BK281:BS281 BK289:BS289 BK297:BS297 BK305:BS305 BK313:BS313 BK321:BS321 BK329:BS329 BK337:BS337 BK345:BS345 BK353:BS353 BK361:BS361 BK369:BS369 BK377:BS377 BK385:BS385 BK393:BS393 BK401:BS401 BK409:BS409 BK417:BS417 BK431:BS431 BK521:BS521 BK467:BS467 BK485:BS485 BK503:BS503 BK449:BS449 BK56:BY64 BK52:BS52 BK122:BS122 BK224:BS224" xr:uid="{00000000-0002-0000-0200-000004000000}"/>
    <dataValidation type="list" imeMode="disabled" allowBlank="1" showInputMessage="1" showErrorMessage="1" sqref="M152 M165 M139 M126:Q126" xr:uid="{00000000-0002-0000-0200-000005000000}">
      <formula1>$CH$2:$CH$4</formula1>
    </dataValidation>
    <dataValidation type="textLength" imeMode="hiragana" operator="lessThanOrEqual" allowBlank="1" showInputMessage="1" showErrorMessage="1" errorTitle="文字数オーバー" error="40文字まで。（空白を含む）" sqref="M162:AI162 M175:AI175 M190:AI190 M202:AI202 M136:AI136 M149:AI149 M214:AI214" xr:uid="{00000000-0002-0000-0200-000006000000}">
      <formula1>40</formula1>
    </dataValidation>
    <dataValidation type="textLength" imeMode="hiragana" operator="lessThanOrEqual" allowBlank="1" showInputMessage="1" showErrorMessage="1" errorTitle="文字数オーバー" error="20文字まで。（空白を含む）" sqref="M10:Z10 M19:Z19 M69:Z69 M85:Z85 M101:Z101 M109:Z109 M117:Z117 M130:Z130 M143:Z143 M156:Z156 M169:Z169 M183:Z183 M195:Z195 M207:Z207 M519:Z519 M28:Z28 M37:Z37 M46:Z46 M77:Z77 M93:Z93 M429:Z429 M436:Z437 M442:Z442 M447:Z447 M454:Z455 M460:Z460 M465:Z465 M472:Z473 M478:Z478 M483:Z483 M490:Z491 M496:Z496 M501:Z501 M508:Z509 M514:Z514 M526:Z527 M532:Z532 M58:Z58" xr:uid="{00000000-0002-0000-0200-000007000000}">
      <formula1>20</formula1>
    </dataValidation>
    <dataValidation type="textLength" imeMode="disabled" operator="equal" allowBlank="1" showInputMessage="1" showErrorMessage="1" errorTitle="文字数制限" error="6桁の数字を入力。_x000a_免許番号が6桁未満の場合は、頭に「0」を入力します。" sqref="R238:U238 R414:U414 R246:U246 R262:U262 R270:U270 R286:U286 R302:U302 R318:U318 R334:U334 R350:U350 R366:U366 R382:U382 R398:U398 R254:U254 R406:U406 R278:U278 R294:U294 R310:U310 R326:U326 R342:U342 R358:U358 R374:U374 R390:U390 R422:U422 R229:U229" xr:uid="{00000000-0002-0000-0200-000008000000}">
      <formula1>6</formula1>
    </dataValidation>
    <dataValidation type="list" imeMode="disabled" allowBlank="1" showInputMessage="1" showErrorMessage="1" sqref="M12:O12 M48:O48 M21:O21 M30:O30 M39:O39" xr:uid="{00000000-0002-0000-0200-000009000000}">
      <formula1>$CD$2:$CD$13</formula1>
    </dataValidation>
    <dataValidation type="custom" imeMode="halfKatakana" allowBlank="1" showInputMessage="1" showErrorMessage="1" errorTitle=" 半角カタカナで入力／文字は20文字まで" error="フリガナ欄は半角カタカナで入力して下さい。(文字変換禁止!!)_x000a_濁点「゛」や半濁点「゜」も一文字として処理されます。_x000a__x000a_姓と名の間も一文字空けて下さい。" sqref="M8:V8 M75:V75 M26:V26 M35:V35 M44:V44 M67:V67 M17:V17 M115:V115 M91:V91 M99:V99 M107:V107 M83:V83 M128:V128 M141:V141 M154:V154 M167:V167 M181:V181 M193:V193 M205:V205 M427:V427 M440:V440 M463:V463 M445:V445 M481:V481 M476:V476 M494:V494 M458:V458 M499:V499 M512:V512 M517:V517 M530:V530 M56:V56" xr:uid="{00000000-0002-0000-0200-00000A000000}">
      <formula1>AND(M8=PHONETIC(M8),LEN(M8)&lt;21)</formula1>
    </dataValidation>
    <dataValidation type="textLength" imeMode="off" operator="equal" allowBlank="1" showInputMessage="1" showErrorMessage="1" errorTitle="文字数制限" error="6桁の数字を入力。_x000a_免許番号が6桁未満の場合は、頭に「0」を入力します。" sqref="N14:Q14 N104:Q104 N23:Q23 N32:Q32 N41:Q41 N72:Q72 N62:Q62 N50:Q50 N80:Q80 N88:Q88 N96:Q96 N112:Q112 N120:Q120" xr:uid="{00000000-0002-0000-0200-00000B000000}">
      <formula1>6</formula1>
    </dataValidation>
    <dataValidation imeMode="disabled" allowBlank="1" showInputMessage="1" showErrorMessage="1" sqref="BO35:BR40 BO69:BP70 BL12:BN13 BS17:BS23 BL65:BL66 BL406 BL8:BL11 BS8:BY14 BO17:BR22 BO65:BY66 BO26:BR31 BL17:BL20 BL21:BN22 BS26:BS32 U32 BL30:BN31 BL33 BS35:BS41 BL26:BL29 U41 BS44:BS50 BO44:BR49 BO85:BP86 BL2:BL6 BS67:BS73 BS75:BS81 BO93:BP94 BO6:BY6 BM79:BN79 BS83:BS89 BO101:BP102 BO2:BZ5 BM87:BN87 BO117:BP118 BS91:BS97 BO109:BP110 BZ6:BZ34 BM95:BN95 BS99:BS105 U104 BM103:BN103 BS107:BS113 BM71:BO71 BL51 BO77:BP78 BS141:BS144 BM111:BN111 BL111:BL113 BL126:BN126 U120 BL119:BL121 BS115:BS121 U80 BL139:BN139 BM119:BN119 U72 BL48:BN49 BL152:BN152 BL165:BN165 U96 U88 BL133:BL138 BL42 BT516:BY1048576 BL172:BL184 U23 U14 BL44:BL47 BL509:BL510 BL199:BL208 BL237:BM237 BL15 BS242:BS248 BS234:BS240 BL238 BL245:BM245 BL71:BL73 BL246 BL253:BM253 BL269:BM269 BL285:BM285 BL301:BM301 BL317:BM317 BL333:BM333 BL349:BM349 BL365:BM365 BL381:BM381 BL397:BM397 BL413:BM413 BO8:BR13 BZ406:BZ568 BL535:BL1048576 BL437:BL438 BZ363:BZ395 BL491:BL492 BL468:BL471 BL504:BL507 BS258:BS264 BS274:BS280 BS290:BS296 BS306:BS312 BS322:BS328 BS338:BS344 BS354:BS360 BS370:BS376 BS386:BS392 BS402:BS408 BS250:BS256 BS266:BS272 BS282:BS288 BS298:BS304 BS314:BS320 BS330:BS336 BS346:BS352 BS362:BS368 BS378:BS384 BS394:BS400 BS410:BS416 BL254 BL270 BL286 BL302 BL318 BL334 BL350 BL366 BL382 BL398 BL414 BL261:BM261 BL277:BM277 BL293:BM293 BL309:BM309 BL325:BM325 BL341:BM341 BL357:BM357 BL373:BM373 BL389:BM389 BL405:BM405 BL421:BM421 BL187:BL196 BZ37:BZ68 BL450:BL453 BL455:BL456 BL527:BL528 BO535:BS1048576 BL473:BL474 BL486:BL489 BL432:BL435 BL262 BL278 BL294 BL310 BL326 BL342 BL358 BL374 BL390 BO198:BS208 BO186:BS196 BS167:BS170 BS159:BS165 BS154:BS157 BS146:BS152 BS139 BL103:BL105 BL95:BL97 BL87:BL89 BL79:BL81 U50 BL39:BN40 BL35:BL38 BL24 BZ583:BZ1048576 U112 BL522:BL525 BT8:BY52 BS55:BY55 BL53:BL54 BO53:BY54 BT67:BY122 BL123:BL124 BO123:BY124 BO180:BS184 BS172:BS177 BT139:BY177 BL159:BL164 BO178:BY179 BO210:BS216 BT180:BY216 BO423:BY425 BL422:BL425 BS418:BS422 BL146:BL151 BL229:BL230 BL211:BL221 BU217:BY230 BO217:BT221 BO230:BT230 BL228:BM228 BS225:BS229 BS222:BS223 BT222:BT229 BT231:BY422 BS231:BS232" xr:uid="{00000000-0002-0000-0200-00000C000000}"/>
    <dataValidation imeMode="hiragana" allowBlank="1" showInputMessage="1" showErrorMessage="1" sqref="G136 BM113:BN113 BM73:BN73 BQ83:BR86 BQ75:BR78 BQ91:BR94 BQ55:BR55 BQ99:BR102 BM81:BN81 BQ107:BR110 BM89:BN89 BQ115:BR118 BM97:BN97 BM105:BN105 BZ342:BZ362 BM146:BR151 BO139:BR139 BI115:BP116 G149 G162 BM159:BR164 BO152:BR152 BO165:BR165 BI71:BK72 BZ569:BZ582 BI67:BP68 G190 BI75:BP76 G202 Q402:Q404 X413:X414 Q234:Q236 X237:X238 D231 D239 D247 D255 D263 D271 D279 D287 D295 D303 D311 D319 D327 D335 D343 D351 D359 D367 D375 D383 D391 D399 D407 D415 CJ55:CJ127 CJ36:CJ37 CH35:CI36 BI516:BS520 X245:X246 CE36:CE37 Q250:Q252 Q258:Q260 Q274:Q276 Q290:Q292 Q306:Q308 Q322:Q324 Q338:Q340 Q354:Q356 Q370:Q372 Q386:Q388 I525:I526 X261:X262 X269:X270 X285:X286 X301:X302 X317:X318 X333:X334 X349:X350 X365:X366 X381:X382 X397:X398 Q242:Q244 Q378:Q380 Q266:Q268 Q282:Q284 Q298:Q300 Q314:Q316 Q330:Q332 Q346:Q348 Q362:Q364 X389:X390 Q394:Q396 X253:X254 X405:X406 X277:X278 X293:X294 X309:X310 X325:X326 X341:X342 X357:X358 X373:X374 BZ69:BZ276 BI91:BP92 BI79:BK80 BI83:BP84 Q410:Q412 BZ396:BZ405 BT125:BY138 BM133:BS138 BO125:BS126 CM33:CM34 CM52:CM124 BM506:BS515 G433 I435:I436 BM432:BS443 G487 G469 A486:B486 G451 I453:I454 I471:I472 CH54:CI126 A468:B468 BM468:BS479 BM450:BS461 BM486:BS497 Q486 G214 Q468 A432:B432 Q432 Q450 A450:B450 G505 I489:I490 Q504 G523 I507:I508 BM522:BS533 BM504:BS504 BI99:BP100 BI531:BL533 BI495:BL497 BI513:BL515 BI477:BL479 BI459:BL461 BI441:BL443 BI402:BK408 BI386:BK392 BI370:BK376 BI354:BK360 BI338:BK344 BI322:BK328 BI306:BK312 BI290:BK296 BI274:BK280 BI258:BK264 BI410:BK416 BI394:BK400 BI378:BK384 BI362:BK368 BI346:BK352 BI330:BK336 BI314:BK320 BI298:BK304 BI282:BK288 BI266:BK272 BI250:BK256 BI242:BK248 BI231:BK232 BI234:BK240 AQ128:AR131 BI128:BS131 AQ125:AR125 BI125:BN125 AQ167:AR170 BI167:BR170 AQ154:AR157 BI154:BR157 AQ141:AR144 BI141:BR144 BI111:BK112 BI103:BK104 BI107:BP108 BI95:BK96 BI87:BK88 Q522 BI426:BS430 BI444:BS448 BI462:BS466 BI480:BS484 BT426:BY515 BI498:BS502 Q418:Q420 BQ67:BR70 CE56:CE128 A522:B522 A504:B504 BI61:BJ62 BI56:BJ57 BM121:BN121 BI119:BK120 G175 AP418:AR422 CA54:CA126 BZ35:CA36 CN54:XFD126 CN35:XFD36 A56:B64 BM172:BR177 BI418:BK422 X421:X422 BI534:BS534 AN531:AR534 AP234:AR240 AP61:AR62 AN91:AP92 AN513:AR520 AN495:AR502 AN477:AR484 AN459:AR466 AN441:AR448 AN426:AR430 AN79:AP80 AN87:AP88 AN95:AP96 AN107:AR108 AN103:AP104 AN111:AP112 AN99:AR100 AP231:AR232 AP242:AR248 AP250:AR256 AP266:AR272 AP282:AR288 AP298:AR304 AP314:AR320 AP330:AR336 AP346:AR352 AP362:AR368 AP378:AR384 AP394:AR400 AP410:AR416 AP258:AR264 AP274:AR280 AP290:AR296 AP306:AR312 AP322:AR328 AP338:AR344 AP354:AR360 AP370:AR376 AP386:AR392 AP402:AR408 AP56:AR57 AN75:AP76 AN83:AP84 AN67:AP68 AN71:AP72 AN115:AR116 AN119:AP120 AN61:AN62 AN56:AN57 AN402:AN408 AN386:AN392 AN370:AN376 AN354:AN360 AN338:AN344 AN322:AN328 AN306:AN312 AN290:AN296 AN274:AN280 AN258:AN264 AN410:AN416 AN394:AN400 AN378:AN384 AN362:AN368 AN346:AN352 AN330:AN336 AN314:AN320 AN298:AN304 AN282:AN288 AN266:AN272 AN250:AN256 AN242:AN248 AN231:AN232 AN234:AN240 AN418:AN422 CG94:CG166 CF96:CF168 CG75:CG76 CF77:CF78 Q225:Q227 X228:X229 D220 BI222:BK223 BI225:BK229 AP225:AR229 AP222:AR223 AN222:AN223 AN225:AN229 CL56:CL128 CK54:CK126 CL36:CL37 CK35:CK36 CB143:CD151 CB2:CD126" xr:uid="{00000000-0002-0000-0200-00000D000000}"/>
    <dataValidation imeMode="hiragana" allowBlank="1" showInputMessage="1" sqref="BM85:BN86 X98 BI98:BJ98 X74 G100 X90 G92 BI106:BJ106 G76 AP12:AP15 R14 G129 R96 AR8:AR15 BI90:BJ90 AN54:AO54 X16 G10 R50 BM17:BN20 BI17:BK24 BI26:BK33 U127 G34 AQ26:AR29 BM26:BN29 X34 BI34:BJ34 G19 BI35:BK42 G43 BM35:BN38 G28 BM44:BN47 U43 AQ11:AQ15 G16 CE38:CE55 BI166:BJ166 G116 BM69:BN70 BI74:BJ74 R72 G68 G74 AQ44:AR47 BM77:BN78 BI44:BK51 AQ17:AR20 AQ55:AR55 AQ75:AR81 G82 X82 BI82:BJ82 BM93:BN94 R80 G90 G84 R88 BM101:BN102 U90 G98 BM109:BN110 U98 G106 R104 BM117:BN118 AP132:AR132 U106 G114 G108 BI114:BJ114 G209:G210 R120 G127 G142 AP141:AP144 G132 X127 AB210 R112 C126 BI127:BJ127 G140 U132 X132 U140 G168 AP154:AP157 G145 AP167:AP170 BI146:BK152 AR159:AR164 G153 G166 X140 X153 BI140:BJ140 BI153:BJ153 G155 G158 G171 U145 U158 BI159:BK165 X158 U114 G206 G37 BI198:BK208 G185:G186 AI210 AB186 AI186 Q210 AD186 Q186 BM186:BN196 BI186:BK196 G182 AB198 AI198 AD210 AD198 Q198 BM198:BN208 CL38:CL55 G194 V238 G231 X197 U209 X209 CJ4:CJ35 CJ38:CJ54 CK37:CK53 CH33:CI34 X521 CI4:CI32 CK4:CK34 C220 G241:G245 V246 G239 G46 V262 V270 V286 V302 G305:G309 G329:G333 G345:G349 G361:G365 G377:G381 G393:G397 G247 G263 G271 G287 G303 G327 G343 G359 G375 G391 G407 G233:G237 G249:G253 G265:G269 G273:G277 G289:G293 G321:G325 U233 U321 U337 U353 U369 U385 X233 U249 U257 U273 U289 U305 V334 V350 V366 V382 V398 X257 G281:G285 G297:G301 G313:G317 X321 X337 X353 X369 X385 G257:G261 G417:G421 V254 V278 V294 V310 V318 U329 G353:G357 G369:G373 G385:G389 G401:G405 G255 G279 G295 G311 G319 G351 G367 G383 G399 G415 X249 X273 X289 X305 U313 U345 U361 U377 U393 U409 U241 U265 U281 U297 X313 G337:G341 X345 X361 X377 X393 X241 X265 X281 X297 V326 V342 V358 V374 V390 V406 G335 X329 U401 X401 V414 S220:S221 CM35:CM51 CM3:CM32 U467 CI2:CK3 C426 G441 G428 BM423:BN425 BI432:BK439 AN433:AO439 U431 G495 G459 U449 G482 G446 G477 AN451:AO457 X431 G464 BI450:BK457 AN469:AO475 X449 AN487:AO493 X467 G485:G486 G467:G468 U485 G513 G500 AN505:AO511 X485 BI504:BK511 BM535:BN1048576 U503 G531 G518 AN523:AO529 X503 BI522:BK529 G535:AH535 AR211:AR213 CM125:CM1048576 CJ128:CJ1048576 BI6 BI535:BK1048576 AR523:AR529 BI503:BJ503 AR505:AR511 BI485:BJ485 AR469:AR475 AR487:AR493 BI467:BJ467 BI449:BJ449 AR451:AR457 BI431:BJ431 AR433:AR439 BI423:BK425 BI329:BJ329 BI313:BJ313 BI297:BJ297 BI281:BJ281 BI265:BJ265 BI249:BJ249 X409 BI393:BJ393 BI377:BJ377 BI361:BJ361 BI345:BJ345 BI401:BJ401 BI385:BJ385 BI369:BJ369 BI353:BJ353 BI337:BJ337 BI321:BJ321 BI305:BJ305 BI289:BJ289 BI273:BJ273 BI257:BJ257 BI241:BJ241 BI233:BJ233 BI209:BJ209 AQ111:AR113 X145 AP165:AR166 AP152:AR153 BI145:BJ145 AP126:AR127 AR146:AR151 BI132:BJ132 AP139:AR140 AR133:AR138 AQ119:AR121 AQ103:AR105 U74 U82 AP145:AR145 AR187:AR189 AR199:AR201 BI197:BJ197 BI158:BJ158 AI217:AN217 BI409:BJ409 A487:B503 A433:B449 A451:B467 A469:B485 CH37:CI53 G521:G522 A505:B521 C5 A4:B6 BJ1:BK6 BM2:BN6 X60 G57 G60 BI60:BJ60 U60 R62 BI7:BJ7 BI16:BJ16 AQ67:AR73 U25 BM65:BN66 BM8:BN11 BI65:BK66 BI8:BK15 AP16:AR16 U16 R23 X25 G25 BI25:BJ25 AP30:AR34 U34 R32 AQ35:AR38 R41 AP39:AR43 X43 BI43:BJ43 AI53:AN53 AQ83:AR89 AQ91:AR97 X106 X114 BI126:BK126 AP158:AR158 BI133:BK139 U166 U153 X166 AP171:AR171 U171 X171 BI171:BJ171 CE129:CE1048576 BI185:BJ185 U185 X185 G197:G198 U197 G409:G413 U417 X417 BI417:BJ417 C181 G431:G432 G449:G450 BI521:BJ521 BI468:BK475 BI486:BK493 G503:G504 U521 CA37:CA53 CA127:CA1048576 CA1:CA34 CE2:CE35 CH127:CI1048576 AN417 CN37:XFD53 CN127:XFD1048576 CN2:XFD34 BM178:BN184 C180:AH180 CF3:CF76 C425:AH425 AP4:AQ5 C4:AO4 BI52:BJ52 AP125 U52 A55:B55 G54:G55 G52 A8:B52 X52 BM53:BN54 BI53:BK54 U122 G122 X122 BI122:BJ122 A67:B122 BM123:BN124 BI123:BK124 AI178:AN178 BI172:BK184 A125:B177 AR172:AR177 AP423:AR425 A180:B216 A425:B431 V422 G218 AP417:AR417 AN424:AO424 AP178:AR186 B53:G53 AP60:AR60 AN179:AO179 AP123:AR124 G124 AI123:AO123 AN124:AO124 A1:B1 AI423:AN423 AP48:AR54 AP202:AR210 AN122:AR122 AP21:AR25 A7:AR7 AN535:AP535 AP393:AR393 AN521:AR522 AN503:AR504 AN449:AR450 AN431:AR432 AN485:AR486 AN467:AR468 AP377:AR377 AP361:AR361 AP345:AR345 AP329:AR329 AP313:AR313 AP297:AR297 AP281:AR281 AP265:AR265 AP401:AR401 AP241:AR241 AP305:AR305 AP289:AR289 AP273:AR273 AP257:AR257 AP249:AR249 AP385:AR385 AP369:AR369 AP353:AR353 AP337:AR337 AP321:AR321 AP409:AR409 AP233:AR233 AP190:AR198 AP128:AP131 AN114:AR114 AN106:AR106 AN98:AR98 AN90:AR90 AN82:AR82 AN74:AR74 AN8:AN52 AN60 AN126:AN177 AN181:AN216 AN233 AN409 AN321 AN337 AN353 AN369 AN385 AN249 AN257 AN273 AN289 AN305 AN241 AN401 AN265 AN281 AN297 AN313 AN329 AN345 AN361 AN377 AN393 CG167:CG1048576 CF169:CF1048576 CG77:CG93 CF79:CF95 CG3:CG74 CF2:CG2 AQ535:AR1048576 G424 AP65:AR66 AI66:AO66 AN65:AO65 AN220:AN221 AP230:AR230 BM230:BN230 BI230:BK230 BI210:BK221 BM210:BN221 AP214:AR221 AN224 V229 G224:G228 U224 X224 BI224:BJ224 AP224:AR224 D219:G219 AN218:AO218 D230 AN230 B219:B230 A231:B422 A217:A230 G220:G222 G179 A53:A54 G65 A65:A66 H65:AH66 B66:G66 A123:A124 H123:AH124 B123:G123 H53:AH54 A178:A179 H178:AH179 B178:G178 H217:AH219 B217:G217 A423:A424 H423:AH424 B423:G423 A523:A535 B523:B534 CL129:CL1048576 CK127:CK1048576 CL2:CL35 CB127:CD142 CB152:CD1048576 CB1:XFD1" xr:uid="{00000000-0002-0000-0200-00000E000000}"/>
    <dataValidation imeMode="disabled" operator="equal" allowBlank="1" showInputMessage="1" errorTitle="文字数制限" error="従業者証明書番号は半角数字6桁" sqref="M235:P235 M243:P243 M251:P251 M259:P259 M267:P267 M275:P275 M283:P283 M291:P291 M299:P299 M307:P307 M315:P315 M323:P323 M331:P331 M339:P339 M347:P347 M355:P355 M363:P363 M371:P371 M379:P379 M387:P387 M395:P395 M403:P403 M411:P411 M419:P419 M226:P226" xr:uid="{00000000-0002-0000-0200-00000F000000}"/>
    <dataValidation type="textLength" imeMode="disabled" operator="equal" allowBlank="1" showInputMessage="1" showErrorMessage="1" errorTitle="文字数制限" error="日は半角数字2桁を入力_x000a__x000a_1日の場合は「01」と入力" sqref="V60:W60 V16:W16 V25:W25 V34:W34 V43:W43 V74:W74 V82:W82 V90:W90 V98:W98 V106:W106 V114:W114 V127:W127 V132:W132 V140:W140 V153:W153 V166:W166 V145:W145 V158:W158 V171:W171 V185:W185 V197:W197 V209:W209 V233:W233 V241:W241 V249:W249 V257:W257 V265:W265 V273:W273 V281:W281 V289:W289 V297:W297 V305:W305 V313:W313 V321:W321 V329:W329 V337:W337 V345:W345 V353:W353 V361:W361 V369:W369 V377:W377 V385:W385 V393:W393 V401:W401 V409:W409 V417:W417 V431:W431 V449:W449 V467:W467 V485:W485 V503:W503 V521:W521 V52:W52 V122:W122 V224:W224" xr:uid="{00000000-0002-0000-0200-000010000000}">
      <formula1>2</formula1>
    </dataValidation>
    <dataValidation type="textLength" imeMode="disabled" operator="equal" allowBlank="1" showInputMessage="1" showErrorMessage="1" errorTitle="文字数制限" error="月は半角数字2桁を入力_x000a__x000a_1月の場合は「01」と入力" sqref="S60:T60 S16:T16 S25:T25 S34:T34 S43:T43 S74:T74 S82:T82 S90:T90 S98:T98 S106:T106 S114:T114 S127:T127 S132:T132 S140:T140 S153:T153 S166:T166 S145:T145 S158:T158 S171:T171 S185:T185 S197:T197 S209:T209 S233:T233 S241:T241 S249:T249 S257:T257 S265:T265 S273:T273 S281:T281 S289:T289 S297:T297 S305:T305 S313:T313 S321:T321 S329:T329 S337:T337 S345:T345 S353:T353 S361:T361 S369:T369 S377:T377 S385:T385 S393:T393 S401:T401 S409:T409 S417:T417 S431:T431 S449:T449 S467:T467 S485:T485 S503:T503 S521:T521 S52:T52 S122:T122 S224:T224" xr:uid="{00000000-0002-0000-0200-000011000000}">
      <formula1>2</formula1>
    </dataValidation>
    <dataValidation type="textLength" imeMode="disabled" operator="equal" allowBlank="1" showInputMessage="1" showErrorMessage="1" sqref="P485:Q485 P467:Q467" xr:uid="{00000000-0002-0000-0200-000012000000}">
      <formula1>2</formula1>
    </dataValidation>
    <dataValidation type="list" allowBlank="1" showInputMessage="1" showErrorMessage="1" sqref="M13:V13 M22:V22 M31:V31 M40:V40 M49:V49 M71:V71 M79:V79 M87:V87 M95:V95 M103:V103 M111:V111 M119:V119 M61:V61" xr:uid="{00000000-0002-0000-0200-000013000000}">
      <formula1>$CA$2:$CA$65</formula1>
    </dataValidation>
    <dataValidation type="list" imeMode="hiragana" allowBlank="1" showInputMessage="1" showErrorMessage="1" sqref="M525:P525 M507:P507 M489:P489 M453:P453 M471:P471 M435:P435 M199:P199 M187:P187 M172:P172 M159:P159 M133:P133 M146:P146 M211:P211" xr:uid="{00000000-0002-0000-0200-000014000000}">
      <formula1>$CE$2:$CE$51</formula1>
    </dataValidation>
    <dataValidation type="list" imeMode="disabled" allowBlank="1" showInputMessage="1" showErrorMessage="1" sqref="T211:AA211 T199:AA199 T187:AA187" xr:uid="{00000000-0002-0000-0200-000015000000}">
      <formula1>$CF$2:$CF$2033</formula1>
    </dataValidation>
    <dataValidation type="list" imeMode="disabled" allowBlank="1" showInputMessage="1" showErrorMessage="1" sqref="M451:T451 M433:T433 M469:T469 M487:T487 M505:T505 M523:T523" xr:uid="{00000000-0002-0000-0200-000016000000}">
      <formula1>$CF$2:$CF$2054</formula1>
    </dataValidation>
    <dataValidation type="list" imeMode="disabled" allowBlank="1" showInputMessage="1" showErrorMessage="1" sqref="T133:AA133 T172:AA172 T159:AA159 T146:AA146" xr:uid="{00000000-0002-0000-0200-000017000000}">
      <formula1>$CG$2:$CG$2052</formula1>
    </dataValidation>
    <dataValidation type="list" imeMode="hiragana" allowBlank="1" showInputMessage="1" showErrorMessage="1" sqref="M426:T426 AE426:AL426 V426:AC426" xr:uid="{00000000-0002-0000-0200-000018000000}">
      <formula1>$CM$2:$CM$18</formula1>
    </dataValidation>
    <dataValidation type="list" allowBlank="1" showInputMessage="1" showErrorMessage="1" sqref="M444:T444 AE516:AL516 V516:AC516 M516:T516 M498:T498 V498:AC498 AE498:AL498 AE480:AL480 V480:AC480 M480:T480 M462:T462 V462:AC462 AE462:AL462 AE444:AL444 V444:AC444" xr:uid="{00000000-0002-0000-0200-000019000000}">
      <formula1>$CM$2:$CM$18</formula1>
    </dataValidation>
    <dataValidation type="list" imeMode="disabled" allowBlank="1" showInputMessage="1" showErrorMessage="1" sqref="M414 M229 M238 M390 M246 M262 M270 M286 M302 M318 M334 M350 M366 M382 M398 M254 M406 M278 M294 M310 M326 M342 M358 M374 M422" xr:uid="{00000000-0002-0000-0200-00001A000000}">
      <formula1>$CL$2:$CL$51</formula1>
    </dataValidation>
    <dataValidation type="textLength" imeMode="disabled" operator="equal" allowBlank="1" showInputMessage="1" showErrorMessage="1" errorTitle="文字数制限" error="年は半角数字2桁を入力_x000a__x000a_1年の場合は「01」と入力" sqref="P16:Q16 P25:Q25 P34:Q34 P43:Q43 P52:Q52 P60:Q60 P74:Q74 P82:Q82 P90:Q90 P98:Q98 P106:Q106 P114:Q114 P122:Q122 P127:Q127 P132:Q132 P140:Q140 P145:Q145 P153:Q153 P158:Q158 P166:Q166 P171:Q171 P185:Q185 P197:Q197 P209:Q209 P224:Q224 P233:Q233 P241:Q241 P249:Q249 P257:Q257 P265:Q265 P273:Q273 P281:Q281 P289:Q289 P297:Q297 P305:Q305 P313:Q313 P321:Q321 P329:Q329 P337:Q337 P345:Q345 P353:Q353 P361:Q361 P369:Q369 P377:Q377 P385:Q385 P393:Q393 P401:Q401 P409:Q409 P417:Q417 P431:Q431 P449:Q449 P503:Q503 P521:Q521" xr:uid="{00000000-0002-0000-0200-00001B000000}">
      <formula1>2</formula1>
    </dataValidation>
    <dataValidation type="list" imeMode="disabled" allowBlank="1" showInputMessage="1" showErrorMessage="1" sqref="M60:O60 M521:O521 M16:O16 M74:O74 M82:O82 M90:O90 M98:O98 M106:O106 M409:O409 M132:O132 M25:O25 M43:O43 M145:O145 M158:O158 M114:O114 M171:O171 M185:O185 M197:O197 M209:O209 M34:O34 M233:O233 M249:O249 M257:O257 M273:O273 M289:O289 M305:O305 M321:O321 M337:O337 M353:O353 M369:O369 M385:O385 M241:O241 M393:O393 M265:O265 M281:O281 M297:O297 M313:O313 M329:O329 M345:O345 M361:O361 M377:O377 M401:O401 M449:O449 M467:O467 M417:O417 M431:O431 M485:O485 M503:O503 M52:O52 M122:O122 M224:O224" xr:uid="{00000000-0002-0000-0200-00001C000000}">
      <formula1>$CB$2:$CB$6</formula1>
    </dataValidation>
    <dataValidation type="list" imeMode="disabled" allowBlank="1" showInputMessage="1" showErrorMessage="1" sqref="M127:O127 M140:O140 M153:O153 M166:O166" xr:uid="{00000000-0002-0000-0200-00001D000000}">
      <formula1>$CC$2:$CC$5</formula1>
    </dataValidation>
  </dataValidations>
  <hyperlinks>
    <hyperlink ref="AI424:AM424" location="★入力画面!B7" display="ページTOPへ↑" xr:uid="{00000000-0004-0000-0200-000000000000}"/>
    <hyperlink ref="AI218:AM218" location="★入力画面!B7" display="ページTOPへ↑" xr:uid="{00000000-0004-0000-0200-000001000000}"/>
    <hyperlink ref="AI179:AM179" location="★入力画面!B7" display="ページTOPへ↑" xr:uid="{00000000-0004-0000-0200-000002000000}"/>
    <hyperlink ref="AI124:AM124" location="★入力画面!B7" display="ページTOPへ↑" xr:uid="{00000000-0004-0000-0200-000003000000}"/>
    <hyperlink ref="AI54:AM54" location="★入力画面!B7" display="ページTOPへ↑" xr:uid="{00000000-0004-0000-0200-000004000000}"/>
    <hyperlink ref="AI535:AM535" location="★入力画面!B7" display="ページTOPへ↑" xr:uid="{00000000-0004-0000-0200-000005000000}"/>
    <hyperlink ref="AI65:AM65" location="★入力画面!B7" display="ページTOPへ↑" xr:uid="{00000000-0004-0000-0200-000006000000}"/>
    <hyperlink ref="B124:F124" location="★法人その他入力!B6" display="↑入力TOPへ" xr:uid="{00000000-0004-0000-0200-000007000000}"/>
    <hyperlink ref="B65:F65" location="★法人その他入力!B6" display="↑入力TOPへ" xr:uid="{00000000-0004-0000-0200-000008000000}"/>
    <hyperlink ref="B54:F54" location="★法人その他入力!B6" display="↑入力TOPへ" xr:uid="{00000000-0004-0000-0200-000009000000}"/>
    <hyperlink ref="B179:F179" location="★法人その他入力!B6" display="↑入力TOPへ" xr:uid="{00000000-0004-0000-0200-00000A000000}"/>
    <hyperlink ref="B218:F218" location="★法人その他入力!B6" display="↑入力TOPへ" xr:uid="{00000000-0004-0000-0200-00000B000000}"/>
    <hyperlink ref="B424:F424" location="★法人その他入力!B6" display="↑入力TOPへ" xr:uid="{00000000-0004-0000-0200-00000C000000}"/>
    <hyperlink ref="B535:F535" location="★法人その他入力!B6" display="↑入力TOPへ" xr:uid="{00000000-0004-0000-0200-00000D000000}"/>
  </hyperlinks>
  <pageMargins left="0" right="0" top="0" bottom="0" header="0.31496062992125984" footer="0.31496062992125984"/>
  <pageSetup paperSize="9" scale="70" fitToWidth="0" fitToHeight="0" orientation="portrait" r:id="rId1"/>
  <rowBreaks count="2" manualBreakCount="2">
    <brk id="124" max="16383" man="1"/>
    <brk id="218" max="16383" man="1"/>
  </rowBreak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70C0"/>
    <pageSetUpPr autoPageBreaks="0" fitToPage="1"/>
  </sheetPr>
  <dimension ref="A1:BB67"/>
  <sheetViews>
    <sheetView showGridLines="0" showRowColHeaders="0" topLeftCell="A13" workbookViewId="0">
      <selection activeCell="BB1" sqref="BB1"/>
    </sheetView>
  </sheetViews>
  <sheetFormatPr defaultColWidth="0" defaultRowHeight="15" customHeight="1" zeroHeight="1" x14ac:dyDescent="0.2"/>
  <cols>
    <col min="1" max="3" width="2.36328125" style="31" customWidth="1"/>
    <col min="4" max="4" width="1.90625" style="31" customWidth="1"/>
    <col min="5" max="38" width="2.36328125" style="31" customWidth="1"/>
    <col min="39" max="43" width="1.26953125" style="31" customWidth="1"/>
    <col min="44" max="44" width="1.36328125" style="31" customWidth="1"/>
    <col min="45" max="45" width="1.08984375" style="32" customWidth="1"/>
    <col min="46" max="46" width="2.36328125" style="34" customWidth="1"/>
    <col min="47" max="54" width="2.36328125" style="6" customWidth="1"/>
    <col min="55" max="16384" width="2.36328125" style="21" hidden="1"/>
  </cols>
  <sheetData>
    <row r="1" spans="1:54" ht="15" customHeight="1" x14ac:dyDescent="0.2">
      <c r="A1" s="1478"/>
      <c r="B1" s="1478"/>
      <c r="C1" s="1478"/>
      <c r="D1" s="1478"/>
      <c r="E1" s="1478"/>
      <c r="F1" s="1478"/>
      <c r="G1" s="1478"/>
      <c r="H1" s="1478"/>
      <c r="I1" s="1478"/>
      <c r="J1" s="1478"/>
      <c r="K1" s="1478"/>
      <c r="L1" s="1478"/>
      <c r="M1" s="1478"/>
      <c r="N1" s="1478"/>
      <c r="O1" s="1478"/>
      <c r="P1" s="1478"/>
      <c r="Q1" s="1478"/>
      <c r="R1" s="1478"/>
      <c r="S1" s="1478"/>
      <c r="T1" s="1478"/>
      <c r="U1" s="1478"/>
      <c r="V1" s="1478"/>
      <c r="W1" s="1478"/>
      <c r="X1" s="1478"/>
      <c r="Y1" s="1478"/>
      <c r="Z1" s="1478"/>
      <c r="AA1" s="1478"/>
      <c r="AB1" s="1478"/>
      <c r="AC1" s="1478"/>
      <c r="AD1" s="1478"/>
      <c r="AE1" s="1478"/>
      <c r="AF1" s="1478"/>
      <c r="AG1" s="1478"/>
      <c r="AH1" s="1478"/>
      <c r="AI1" s="1478"/>
      <c r="AJ1" s="1478"/>
      <c r="AK1" s="1478"/>
      <c r="AL1" s="1478"/>
      <c r="AM1" s="1478"/>
      <c r="AN1" s="1478"/>
      <c r="AO1" s="1478"/>
      <c r="AP1" s="1478"/>
      <c r="AQ1" s="1478"/>
      <c r="AR1" s="1478"/>
      <c r="AS1" s="1478"/>
      <c r="AT1" s="326"/>
      <c r="AU1" s="326"/>
      <c r="AV1" s="326"/>
      <c r="AW1" s="326"/>
      <c r="AX1" s="326"/>
      <c r="AY1" s="326"/>
      <c r="AZ1" s="326"/>
      <c r="BA1" s="326"/>
      <c r="BB1" s="326"/>
    </row>
    <row r="2" spans="1:54" ht="15" customHeight="1" x14ac:dyDescent="0.2">
      <c r="A2" s="1478"/>
      <c r="B2" s="1478"/>
      <c r="C2" s="1478"/>
      <c r="D2" s="1478"/>
      <c r="E2" s="1479"/>
      <c r="F2" s="1479"/>
      <c r="G2" s="1479"/>
      <c r="H2" s="1479"/>
      <c r="I2" s="1479"/>
      <c r="J2" s="1479"/>
      <c r="K2" s="1479"/>
      <c r="L2" s="1479"/>
      <c r="M2" s="1479"/>
      <c r="N2" s="1479"/>
      <c r="O2" s="1479"/>
      <c r="P2" s="1479"/>
      <c r="Q2" s="1479"/>
      <c r="R2" s="1479"/>
      <c r="S2" s="1479"/>
      <c r="T2" s="1479"/>
      <c r="U2" s="1479"/>
      <c r="V2" s="1479"/>
      <c r="W2" s="1479"/>
      <c r="X2" s="1479"/>
      <c r="Y2" s="1479"/>
      <c r="Z2" s="1479"/>
      <c r="AA2" s="1479"/>
      <c r="AB2" s="1479"/>
      <c r="AC2" s="1479"/>
      <c r="AD2" s="1479"/>
      <c r="AE2" s="1479"/>
      <c r="AF2" s="1479"/>
      <c r="AG2" s="1479"/>
      <c r="AH2" s="1479"/>
      <c r="AI2" s="1479"/>
      <c r="AJ2" s="1479"/>
      <c r="AK2" s="1479"/>
      <c r="AL2" s="1479"/>
      <c r="AM2" s="1479"/>
      <c r="AN2" s="1479"/>
      <c r="AO2" s="1479"/>
      <c r="AP2" s="1479"/>
      <c r="AQ2" s="1479"/>
      <c r="AR2" s="1478"/>
      <c r="AS2" s="1478"/>
      <c r="AT2" s="326"/>
      <c r="AU2" s="326"/>
      <c r="AV2" s="326"/>
      <c r="AW2" s="326"/>
      <c r="AX2" s="326"/>
      <c r="AY2" s="326"/>
      <c r="AZ2" s="326"/>
      <c r="BA2" s="326"/>
      <c r="BB2" s="326"/>
    </row>
    <row r="3" spans="1:54" ht="15" customHeight="1" x14ac:dyDescent="0.2">
      <c r="A3" s="1478"/>
      <c r="B3" s="1478"/>
      <c r="C3" s="1478"/>
      <c r="D3" s="1478"/>
      <c r="E3" s="1480"/>
      <c r="F3" s="1481"/>
      <c r="G3" s="1481"/>
      <c r="H3" s="1481"/>
      <c r="I3" s="1481"/>
      <c r="J3" s="1481"/>
      <c r="K3" s="1481"/>
      <c r="L3" s="1481"/>
      <c r="M3" s="1481"/>
      <c r="N3" s="1481"/>
      <c r="O3" s="1481"/>
      <c r="P3" s="1481"/>
      <c r="Q3" s="1481"/>
      <c r="R3" s="1481"/>
      <c r="S3" s="1481"/>
      <c r="T3" s="1481"/>
      <c r="U3" s="1481"/>
      <c r="V3" s="1481"/>
      <c r="W3" s="1481"/>
      <c r="X3" s="1481"/>
      <c r="Y3" s="1481"/>
      <c r="Z3" s="1481"/>
      <c r="AA3" s="1481"/>
      <c r="AB3" s="1481"/>
      <c r="AC3" s="1494" t="s">
        <v>299</v>
      </c>
      <c r="AD3" s="1494"/>
      <c r="AE3" s="1494"/>
      <c r="AF3" s="1494"/>
      <c r="AG3" s="1494"/>
      <c r="AH3" s="1494"/>
      <c r="AI3" s="1494"/>
      <c r="AJ3" s="1494"/>
      <c r="AK3" s="1494"/>
      <c r="AL3" s="1481"/>
      <c r="AM3" s="1481"/>
      <c r="AN3" s="1481"/>
      <c r="AO3" s="1481"/>
      <c r="AP3" s="1481"/>
      <c r="AQ3" s="1483"/>
      <c r="AR3" s="1478"/>
      <c r="AS3" s="1478"/>
      <c r="AT3" s="326"/>
      <c r="AU3" s="326"/>
      <c r="AV3" s="326"/>
      <c r="AW3" s="326"/>
      <c r="AX3" s="326"/>
      <c r="AY3" s="326"/>
      <c r="AZ3" s="326"/>
      <c r="BA3" s="326"/>
      <c r="BB3" s="326"/>
    </row>
    <row r="4" spans="1:54" ht="15" customHeight="1" x14ac:dyDescent="0.2">
      <c r="A4" s="1478"/>
      <c r="B4" s="1478"/>
      <c r="C4" s="1478"/>
      <c r="D4" s="1478"/>
      <c r="E4" s="1482"/>
      <c r="F4" s="1478"/>
      <c r="G4" s="1478"/>
      <c r="H4" s="1478"/>
      <c r="I4" s="1478"/>
      <c r="J4" s="1478"/>
      <c r="K4" s="1478"/>
      <c r="L4" s="1478"/>
      <c r="M4" s="1478"/>
      <c r="N4" s="1478"/>
      <c r="O4" s="1478"/>
      <c r="P4" s="1478"/>
      <c r="Q4" s="1478"/>
      <c r="R4" s="1478"/>
      <c r="S4" s="1478"/>
      <c r="T4" s="1478"/>
      <c r="U4" s="1478"/>
      <c r="V4" s="1478"/>
      <c r="W4" s="1478"/>
      <c r="X4" s="1478"/>
      <c r="Y4" s="1478"/>
      <c r="Z4" s="1478"/>
      <c r="AA4" s="1478"/>
      <c r="AB4" s="1478"/>
      <c r="AC4" s="1495"/>
      <c r="AD4" s="1495"/>
      <c r="AE4" s="1495"/>
      <c r="AF4" s="1495"/>
      <c r="AG4" s="1495"/>
      <c r="AH4" s="1495"/>
      <c r="AI4" s="1495"/>
      <c r="AJ4" s="1495"/>
      <c r="AK4" s="1495"/>
      <c r="AL4" s="1478"/>
      <c r="AM4" s="1478"/>
      <c r="AN4" s="1478"/>
      <c r="AO4" s="1478"/>
      <c r="AP4" s="1478"/>
      <c r="AQ4" s="1484"/>
      <c r="AR4" s="1478"/>
      <c r="AS4" s="1478"/>
      <c r="AT4" s="326"/>
      <c r="AU4" s="326"/>
      <c r="AV4" s="326"/>
      <c r="AW4" s="326"/>
      <c r="AX4" s="326"/>
      <c r="AY4" s="326"/>
      <c r="AZ4" s="326"/>
      <c r="BA4" s="326"/>
      <c r="BB4" s="326"/>
    </row>
    <row r="5" spans="1:54" ht="15" customHeight="1" x14ac:dyDescent="0.2">
      <c r="A5" s="1478"/>
      <c r="B5" s="1478"/>
      <c r="C5" s="1478"/>
      <c r="D5" s="1478"/>
      <c r="E5" s="1482"/>
      <c r="F5" s="1478"/>
      <c r="G5" s="1478"/>
      <c r="H5" s="1478"/>
      <c r="I5" s="1478"/>
      <c r="J5" s="1478"/>
      <c r="K5" s="1478"/>
      <c r="L5" s="1478"/>
      <c r="M5" s="1478"/>
      <c r="N5" s="1478"/>
      <c r="O5" s="1478"/>
      <c r="P5" s="1478"/>
      <c r="Q5" s="1478"/>
      <c r="R5" s="1478"/>
      <c r="S5" s="1478"/>
      <c r="T5" s="1478"/>
      <c r="U5" s="1478"/>
      <c r="V5" s="1478"/>
      <c r="W5" s="1478"/>
      <c r="X5" s="1478"/>
      <c r="Y5" s="1478"/>
      <c r="Z5" s="1478"/>
      <c r="AA5" s="1478"/>
      <c r="AB5" s="1478"/>
      <c r="AC5" s="1495"/>
      <c r="AD5" s="1495"/>
      <c r="AE5" s="1495"/>
      <c r="AF5" s="1495"/>
      <c r="AG5" s="1495"/>
      <c r="AH5" s="1495"/>
      <c r="AI5" s="1495"/>
      <c r="AJ5" s="1495"/>
      <c r="AK5" s="1495"/>
      <c r="AL5" s="1478"/>
      <c r="AM5" s="1478"/>
      <c r="AN5" s="1478"/>
      <c r="AO5" s="1478"/>
      <c r="AP5" s="1478"/>
      <c r="AQ5" s="1484"/>
      <c r="AR5" s="1478"/>
      <c r="AS5" s="1478"/>
      <c r="AT5" s="326"/>
      <c r="AU5" s="326"/>
      <c r="AV5" s="326"/>
      <c r="AW5" s="326"/>
      <c r="AX5" s="326"/>
      <c r="AY5" s="326"/>
      <c r="AZ5" s="326"/>
      <c r="BA5" s="326"/>
      <c r="BB5" s="326"/>
    </row>
    <row r="6" spans="1:54" ht="15" customHeight="1" x14ac:dyDescent="0.2">
      <c r="A6" s="1478"/>
      <c r="B6" s="1478"/>
      <c r="C6" s="1478"/>
      <c r="D6" s="1478"/>
      <c r="E6" s="1482"/>
      <c r="F6" s="1478"/>
      <c r="G6" s="1478"/>
      <c r="H6" s="1478"/>
      <c r="I6" s="1478"/>
      <c r="J6" s="1478"/>
      <c r="K6" s="1478"/>
      <c r="L6" s="1478"/>
      <c r="M6" s="1478"/>
      <c r="N6" s="1478"/>
      <c r="O6" s="1478"/>
      <c r="P6" s="1478"/>
      <c r="Q6" s="1478"/>
      <c r="R6" s="1478"/>
      <c r="S6" s="1478"/>
      <c r="T6" s="1478"/>
      <c r="U6" s="1478"/>
      <c r="V6" s="1478"/>
      <c r="W6" s="1478"/>
      <c r="X6" s="1478"/>
      <c r="Y6" s="1478"/>
      <c r="Z6" s="1478"/>
      <c r="AA6" s="1478"/>
      <c r="AB6" s="1478"/>
      <c r="AC6" s="1496"/>
      <c r="AD6" s="1496"/>
      <c r="AE6" s="1496"/>
      <c r="AF6" s="1496"/>
      <c r="AG6" s="1496"/>
      <c r="AH6" s="1496"/>
      <c r="AI6" s="1496"/>
      <c r="AJ6" s="1496"/>
      <c r="AK6" s="1496"/>
      <c r="AL6" s="1478"/>
      <c r="AM6" s="1478"/>
      <c r="AN6" s="1478"/>
      <c r="AO6" s="1478"/>
      <c r="AP6" s="1478"/>
      <c r="AQ6" s="1484"/>
      <c r="AR6" s="1478"/>
      <c r="AS6" s="1478"/>
      <c r="AT6" s="326"/>
      <c r="AU6" s="326"/>
      <c r="AV6" s="326"/>
      <c r="AW6" s="326"/>
      <c r="AX6" s="326"/>
      <c r="AY6" s="326"/>
      <c r="AZ6" s="326"/>
      <c r="BA6" s="326"/>
      <c r="BB6" s="326"/>
    </row>
    <row r="7" spans="1:54" ht="15" customHeight="1" x14ac:dyDescent="0.2">
      <c r="A7" s="1478"/>
      <c r="B7" s="1478"/>
      <c r="C7" s="1478"/>
      <c r="D7" s="1478"/>
      <c r="E7" s="1482"/>
      <c r="F7" s="1478"/>
      <c r="G7" s="1478"/>
      <c r="H7" s="1478"/>
      <c r="I7" s="1478"/>
      <c r="J7" s="1478"/>
      <c r="K7" s="1478"/>
      <c r="L7" s="1478"/>
      <c r="M7" s="1478"/>
      <c r="N7" s="1478"/>
      <c r="O7" s="1478"/>
      <c r="P7" s="1478"/>
      <c r="Q7" s="1478"/>
      <c r="R7" s="1478"/>
      <c r="S7" s="1478"/>
      <c r="T7" s="1478"/>
      <c r="U7" s="1478"/>
      <c r="V7" s="1478"/>
      <c r="W7" s="1478"/>
      <c r="X7" s="1478"/>
      <c r="Y7" s="1478"/>
      <c r="Z7" s="1478"/>
      <c r="AA7" s="1485"/>
      <c r="AB7" s="1486"/>
      <c r="AC7" s="1486"/>
      <c r="AD7" s="1486"/>
      <c r="AE7" s="1486"/>
      <c r="AF7" s="1486"/>
      <c r="AG7" s="1486"/>
      <c r="AH7" s="1486"/>
      <c r="AI7" s="1486"/>
      <c r="AJ7" s="1486"/>
      <c r="AK7" s="1486"/>
      <c r="AL7" s="1486"/>
      <c r="AM7" s="1486"/>
      <c r="AN7" s="1487"/>
      <c r="AO7" s="1478"/>
      <c r="AP7" s="1478"/>
      <c r="AQ7" s="1484"/>
      <c r="AR7" s="1478"/>
      <c r="AS7" s="1478"/>
      <c r="AT7" s="326"/>
      <c r="AU7" s="326"/>
      <c r="AV7" s="326"/>
      <c r="AW7" s="326"/>
      <c r="AX7" s="326"/>
      <c r="AY7" s="326"/>
      <c r="AZ7" s="326"/>
      <c r="BA7" s="326"/>
      <c r="BB7" s="326"/>
    </row>
    <row r="8" spans="1:54" ht="15" customHeight="1" x14ac:dyDescent="0.2">
      <c r="A8" s="1478"/>
      <c r="B8" s="1478"/>
      <c r="C8" s="1478"/>
      <c r="D8" s="1478"/>
      <c r="E8" s="1482"/>
      <c r="F8" s="1478"/>
      <c r="G8" s="1478"/>
      <c r="H8" s="1478"/>
      <c r="I8" s="1478"/>
      <c r="J8" s="1478"/>
      <c r="K8" s="1478"/>
      <c r="L8" s="1478"/>
      <c r="M8" s="1478"/>
      <c r="N8" s="1478"/>
      <c r="O8" s="1478"/>
      <c r="P8" s="1478"/>
      <c r="Q8" s="1478"/>
      <c r="R8" s="1478"/>
      <c r="S8" s="1478"/>
      <c r="T8" s="1478"/>
      <c r="U8" s="1478"/>
      <c r="V8" s="1478"/>
      <c r="W8" s="1478"/>
      <c r="X8" s="1478"/>
      <c r="Y8" s="1478"/>
      <c r="Z8" s="1478"/>
      <c r="AA8" s="1488"/>
      <c r="AB8" s="1478"/>
      <c r="AC8" s="1478"/>
      <c r="AD8" s="1478"/>
      <c r="AE8" s="1478"/>
      <c r="AF8" s="1478"/>
      <c r="AG8" s="1478"/>
      <c r="AH8" s="1478"/>
      <c r="AI8" s="1478"/>
      <c r="AJ8" s="1478"/>
      <c r="AK8" s="1478"/>
      <c r="AL8" s="1478"/>
      <c r="AM8" s="1478"/>
      <c r="AN8" s="1489"/>
      <c r="AO8" s="1478"/>
      <c r="AP8" s="1478"/>
      <c r="AQ8" s="1484"/>
      <c r="AR8" s="1478"/>
      <c r="AS8" s="1478"/>
      <c r="AT8" s="326"/>
      <c r="AU8" s="326"/>
      <c r="AV8" s="326"/>
      <c r="AW8" s="326"/>
      <c r="AX8" s="326"/>
      <c r="AY8" s="326"/>
      <c r="AZ8" s="326"/>
      <c r="BA8" s="326"/>
      <c r="BB8" s="326"/>
    </row>
    <row r="9" spans="1:54" ht="15" customHeight="1" x14ac:dyDescent="0.2">
      <c r="A9" s="1478"/>
      <c r="B9" s="1478"/>
      <c r="C9" s="1478"/>
      <c r="D9" s="1478"/>
      <c r="E9" s="1482"/>
      <c r="F9" s="1478"/>
      <c r="G9" s="1478"/>
      <c r="H9" s="1478"/>
      <c r="I9" s="1478"/>
      <c r="J9" s="1478"/>
      <c r="K9" s="1478"/>
      <c r="L9" s="1478"/>
      <c r="M9" s="1478"/>
      <c r="N9" s="1478"/>
      <c r="O9" s="1478"/>
      <c r="P9" s="1478"/>
      <c r="Q9" s="1478"/>
      <c r="R9" s="1478"/>
      <c r="S9" s="1478"/>
      <c r="T9" s="1478"/>
      <c r="U9" s="1478"/>
      <c r="V9" s="1478"/>
      <c r="W9" s="1478"/>
      <c r="X9" s="1478"/>
      <c r="Y9" s="1478"/>
      <c r="Z9" s="1478"/>
      <c r="AA9" s="1488"/>
      <c r="AB9" s="1478"/>
      <c r="AC9" s="1478"/>
      <c r="AD9" s="1478"/>
      <c r="AE9" s="1478"/>
      <c r="AF9" s="1478"/>
      <c r="AG9" s="1478"/>
      <c r="AH9" s="1478"/>
      <c r="AI9" s="1478"/>
      <c r="AJ9" s="1478"/>
      <c r="AK9" s="1478"/>
      <c r="AL9" s="1478"/>
      <c r="AM9" s="1478"/>
      <c r="AN9" s="1489"/>
      <c r="AO9" s="1478"/>
      <c r="AP9" s="1478"/>
      <c r="AQ9" s="1484"/>
      <c r="AR9" s="1478"/>
      <c r="AS9" s="1478"/>
      <c r="AT9" s="326"/>
      <c r="AU9" s="326"/>
      <c r="AV9" s="326"/>
      <c r="AW9" s="326"/>
      <c r="AX9" s="326"/>
      <c r="AY9" s="326"/>
      <c r="AZ9" s="326"/>
      <c r="BA9" s="326"/>
      <c r="BB9" s="326"/>
    </row>
    <row r="10" spans="1:54" ht="15" customHeight="1" x14ac:dyDescent="0.2">
      <c r="A10" s="1478"/>
      <c r="B10" s="1478"/>
      <c r="C10" s="1478"/>
      <c r="D10" s="1478"/>
      <c r="E10" s="1482"/>
      <c r="F10" s="1478"/>
      <c r="G10" s="1478"/>
      <c r="H10" s="1478"/>
      <c r="I10" s="1478"/>
      <c r="J10" s="1478"/>
      <c r="K10" s="1478"/>
      <c r="L10" s="1478"/>
      <c r="M10" s="1478"/>
      <c r="N10" s="1478"/>
      <c r="O10" s="1478"/>
      <c r="P10" s="1478"/>
      <c r="Q10" s="1478"/>
      <c r="R10" s="1478"/>
      <c r="S10" s="1478"/>
      <c r="T10" s="1478"/>
      <c r="U10" s="1478"/>
      <c r="V10" s="1478"/>
      <c r="W10" s="1478"/>
      <c r="X10" s="1478"/>
      <c r="Y10" s="1478"/>
      <c r="Z10" s="1478"/>
      <c r="AA10" s="1488"/>
      <c r="AB10" s="1478"/>
      <c r="AC10" s="1478"/>
      <c r="AD10" s="1478"/>
      <c r="AE10" s="1478"/>
      <c r="AF10" s="1478"/>
      <c r="AG10" s="1478"/>
      <c r="AH10" s="1478"/>
      <c r="AI10" s="1478"/>
      <c r="AJ10" s="1478"/>
      <c r="AK10" s="1478"/>
      <c r="AL10" s="1478"/>
      <c r="AM10" s="1478"/>
      <c r="AN10" s="1489"/>
      <c r="AO10" s="1478"/>
      <c r="AP10" s="1478"/>
      <c r="AQ10" s="1484"/>
      <c r="AR10" s="1478"/>
      <c r="AS10" s="1478"/>
      <c r="AT10" s="326"/>
      <c r="AU10" s="326"/>
      <c r="AV10" s="326"/>
      <c r="AW10" s="326"/>
      <c r="AX10" s="326"/>
      <c r="AY10" s="326"/>
      <c r="AZ10" s="326"/>
      <c r="BA10" s="326"/>
      <c r="BB10" s="326"/>
    </row>
    <row r="11" spans="1:54" ht="15" customHeight="1" x14ac:dyDescent="0.2">
      <c r="A11" s="1478"/>
      <c r="B11" s="1478"/>
      <c r="C11" s="1478"/>
      <c r="D11" s="1478"/>
      <c r="E11" s="1482"/>
      <c r="F11" s="1478"/>
      <c r="G11" s="1478"/>
      <c r="H11" s="1478"/>
      <c r="I11" s="1478"/>
      <c r="J11" s="1478"/>
      <c r="K11" s="1478"/>
      <c r="L11" s="1478"/>
      <c r="M11" s="1478"/>
      <c r="N11" s="1478"/>
      <c r="O11" s="1478"/>
      <c r="P11" s="1478"/>
      <c r="Q11" s="1478"/>
      <c r="R11" s="1478"/>
      <c r="S11" s="1478"/>
      <c r="T11" s="1478"/>
      <c r="U11" s="1478"/>
      <c r="V11" s="1478"/>
      <c r="W11" s="1478"/>
      <c r="X11" s="1478"/>
      <c r="Y11" s="1478"/>
      <c r="Z11" s="1478"/>
      <c r="AA11" s="1490"/>
      <c r="AB11" s="1491"/>
      <c r="AC11" s="1491"/>
      <c r="AD11" s="1491"/>
      <c r="AE11" s="1491"/>
      <c r="AF11" s="1491"/>
      <c r="AG11" s="1491"/>
      <c r="AH11" s="1491"/>
      <c r="AI11" s="1491"/>
      <c r="AJ11" s="1491"/>
      <c r="AK11" s="1491"/>
      <c r="AL11" s="1491"/>
      <c r="AM11" s="1491"/>
      <c r="AN11" s="1492"/>
      <c r="AO11" s="1478"/>
      <c r="AP11" s="1478"/>
      <c r="AQ11" s="1484"/>
      <c r="AR11" s="1478"/>
      <c r="AS11" s="1478"/>
      <c r="AT11" s="326"/>
      <c r="AU11" s="326"/>
      <c r="AV11" s="326"/>
      <c r="AW11" s="326"/>
      <c r="AX11" s="326"/>
      <c r="AY11" s="326"/>
      <c r="AZ11" s="326"/>
      <c r="BA11" s="326"/>
      <c r="BB11" s="326"/>
    </row>
    <row r="12" spans="1:54" ht="15" customHeight="1" x14ac:dyDescent="0.2">
      <c r="A12" s="1478"/>
      <c r="B12" s="1478"/>
      <c r="C12" s="1478"/>
      <c r="D12" s="1478"/>
      <c r="E12" s="1482"/>
      <c r="F12" s="1478"/>
      <c r="G12" s="1478"/>
      <c r="H12" s="1478"/>
      <c r="I12" s="1478"/>
      <c r="J12" s="1478"/>
      <c r="K12" s="1478"/>
      <c r="L12" s="1478"/>
      <c r="M12" s="1478"/>
      <c r="N12" s="1478"/>
      <c r="O12" s="1478"/>
      <c r="P12" s="1478"/>
      <c r="Q12" s="1478"/>
      <c r="R12" s="1478"/>
      <c r="S12" s="1478"/>
      <c r="T12" s="1478"/>
      <c r="U12" s="1478"/>
      <c r="V12" s="1478"/>
      <c r="W12" s="1478"/>
      <c r="X12" s="1478"/>
      <c r="Y12" s="1478"/>
      <c r="Z12" s="1478"/>
      <c r="AA12" s="1478"/>
      <c r="AB12" s="1478"/>
      <c r="AC12" s="1478"/>
      <c r="AD12" s="1478"/>
      <c r="AE12" s="1478"/>
      <c r="AF12" s="1478"/>
      <c r="AG12" s="1478"/>
      <c r="AH12" s="1478"/>
      <c r="AI12" s="1478"/>
      <c r="AJ12" s="1478"/>
      <c r="AK12" s="1478"/>
      <c r="AL12" s="1478"/>
      <c r="AM12" s="1478"/>
      <c r="AN12" s="1478"/>
      <c r="AO12" s="1478"/>
      <c r="AP12" s="1478"/>
      <c r="AQ12" s="1484"/>
      <c r="AR12" s="1478"/>
      <c r="AS12" s="1478"/>
      <c r="AT12" s="326"/>
      <c r="AU12" s="326"/>
      <c r="AV12" s="326"/>
      <c r="AW12" s="326"/>
      <c r="AX12" s="326"/>
      <c r="AY12" s="326"/>
      <c r="AZ12" s="326"/>
      <c r="BA12" s="326"/>
      <c r="BB12" s="326"/>
    </row>
    <row r="13" spans="1:54" ht="15" customHeight="1" x14ac:dyDescent="0.2">
      <c r="A13" s="1478"/>
      <c r="B13" s="1478"/>
      <c r="C13" s="1478"/>
      <c r="D13" s="1478"/>
      <c r="E13" s="1482"/>
      <c r="F13" s="1478"/>
      <c r="G13" s="1478"/>
      <c r="H13" s="1478"/>
      <c r="I13" s="1478"/>
      <c r="J13" s="1478"/>
      <c r="K13" s="1478"/>
      <c r="L13" s="1478"/>
      <c r="M13" s="1478"/>
      <c r="N13" s="1478"/>
      <c r="O13" s="1478"/>
      <c r="P13" s="1478"/>
      <c r="Q13" s="1478"/>
      <c r="R13" s="1478"/>
      <c r="S13" s="1478"/>
      <c r="T13" s="1478"/>
      <c r="U13" s="1478"/>
      <c r="V13" s="1478"/>
      <c r="W13" s="1478"/>
      <c r="X13" s="1478"/>
      <c r="Y13" s="1478"/>
      <c r="Z13" s="1478"/>
      <c r="AA13" s="1478"/>
      <c r="AB13" s="1478"/>
      <c r="AC13" s="1478"/>
      <c r="AD13" s="1478"/>
      <c r="AE13" s="1478"/>
      <c r="AF13" s="1478"/>
      <c r="AG13" s="1478"/>
      <c r="AH13" s="1478"/>
      <c r="AI13" s="1478"/>
      <c r="AJ13" s="1478"/>
      <c r="AK13" s="1478"/>
      <c r="AL13" s="1478"/>
      <c r="AM13" s="1478"/>
      <c r="AN13" s="1478"/>
      <c r="AO13" s="1478"/>
      <c r="AP13" s="1478"/>
      <c r="AQ13" s="1484"/>
      <c r="AR13" s="1478"/>
      <c r="AS13" s="1478"/>
      <c r="AT13" s="326"/>
      <c r="AU13" s="326"/>
      <c r="AV13" s="326"/>
      <c r="AW13" s="326"/>
      <c r="AX13" s="326"/>
      <c r="AY13" s="326"/>
      <c r="AZ13" s="326"/>
      <c r="BA13" s="326"/>
      <c r="BB13" s="326"/>
    </row>
    <row r="14" spans="1:54" ht="15" customHeight="1" x14ac:dyDescent="0.2">
      <c r="A14" s="1478"/>
      <c r="B14" s="1478"/>
      <c r="C14" s="1478"/>
      <c r="D14" s="1478"/>
      <c r="E14" s="1482"/>
      <c r="F14" s="1478"/>
      <c r="G14" s="1478"/>
      <c r="H14" s="1478"/>
      <c r="I14" s="1478"/>
      <c r="J14" s="1478"/>
      <c r="K14" s="1478"/>
      <c r="L14" s="1478"/>
      <c r="M14" s="1478"/>
      <c r="N14" s="1478"/>
      <c r="O14" s="1478"/>
      <c r="P14" s="1478"/>
      <c r="Q14" s="1478"/>
      <c r="R14" s="1478"/>
      <c r="S14" s="1478"/>
      <c r="T14" s="1478"/>
      <c r="U14" s="1478"/>
      <c r="V14" s="1478"/>
      <c r="W14" s="1478"/>
      <c r="X14" s="1478"/>
      <c r="Y14" s="1478"/>
      <c r="Z14" s="1478"/>
      <c r="AA14" s="1478"/>
      <c r="AB14" s="1478"/>
      <c r="AC14" s="1478"/>
      <c r="AD14" s="1478"/>
      <c r="AE14" s="1478"/>
      <c r="AF14" s="1478"/>
      <c r="AG14" s="1478"/>
      <c r="AH14" s="1478"/>
      <c r="AI14" s="1478"/>
      <c r="AJ14" s="1478"/>
      <c r="AK14" s="1478"/>
      <c r="AL14" s="1478"/>
      <c r="AM14" s="1478"/>
      <c r="AN14" s="1478"/>
      <c r="AO14" s="1478"/>
      <c r="AP14" s="1478"/>
      <c r="AQ14" s="1484"/>
      <c r="AR14" s="1478"/>
      <c r="AS14" s="1478"/>
      <c r="AT14" s="326"/>
      <c r="AU14" s="326"/>
      <c r="AV14" s="326"/>
      <c r="AW14" s="326"/>
      <c r="AX14" s="326"/>
      <c r="AY14" s="326"/>
      <c r="AZ14" s="326"/>
      <c r="BA14" s="326"/>
      <c r="BB14" s="326"/>
    </row>
    <row r="15" spans="1:54" ht="15" customHeight="1" x14ac:dyDescent="0.2">
      <c r="A15" s="1478"/>
      <c r="B15" s="1478"/>
      <c r="C15" s="1478"/>
      <c r="D15" s="1478"/>
      <c r="E15" s="1482"/>
      <c r="F15" s="1478"/>
      <c r="G15" s="1478"/>
      <c r="H15" s="1478"/>
      <c r="I15" s="1478"/>
      <c r="J15" s="1478"/>
      <c r="K15" s="1478"/>
      <c r="L15" s="1478"/>
      <c r="M15" s="1478"/>
      <c r="N15" s="1478"/>
      <c r="O15" s="1478"/>
      <c r="P15" s="1478"/>
      <c r="Q15" s="1478"/>
      <c r="R15" s="1478"/>
      <c r="S15" s="1478"/>
      <c r="T15" s="1478"/>
      <c r="U15" s="1478"/>
      <c r="V15" s="1478"/>
      <c r="W15" s="1478"/>
      <c r="X15" s="1478"/>
      <c r="Y15" s="1478"/>
      <c r="Z15" s="1478"/>
      <c r="AA15" s="1478"/>
      <c r="AB15" s="1478"/>
      <c r="AC15" s="1478"/>
      <c r="AD15" s="1478"/>
      <c r="AE15" s="1478"/>
      <c r="AF15" s="1478"/>
      <c r="AG15" s="1478"/>
      <c r="AH15" s="1478"/>
      <c r="AI15" s="1478"/>
      <c r="AJ15" s="1478"/>
      <c r="AK15" s="1478"/>
      <c r="AL15" s="1478"/>
      <c r="AM15" s="1478"/>
      <c r="AN15" s="1478"/>
      <c r="AO15" s="1478"/>
      <c r="AP15" s="1478"/>
      <c r="AQ15" s="1484"/>
      <c r="AR15" s="1478"/>
      <c r="AS15" s="1478"/>
      <c r="AT15" s="326"/>
      <c r="AU15" s="326"/>
      <c r="AV15" s="326"/>
      <c r="AW15" s="326"/>
      <c r="AX15" s="326"/>
      <c r="AY15" s="326"/>
      <c r="AZ15" s="326"/>
      <c r="BA15" s="326"/>
      <c r="BB15" s="326"/>
    </row>
    <row r="16" spans="1:54" ht="15" customHeight="1" x14ac:dyDescent="0.2">
      <c r="A16" s="1478"/>
      <c r="B16" s="1478"/>
      <c r="C16" s="1478"/>
      <c r="D16" s="1478"/>
      <c r="E16" s="1482"/>
      <c r="F16" s="1478"/>
      <c r="G16" s="1478"/>
      <c r="H16" s="1478"/>
      <c r="I16" s="1478"/>
      <c r="J16" s="1478"/>
      <c r="K16" s="1478"/>
      <c r="L16" s="1478"/>
      <c r="M16" s="1478"/>
      <c r="N16" s="1478"/>
      <c r="O16" s="1478"/>
      <c r="P16" s="1478"/>
      <c r="Q16" s="1478"/>
      <c r="R16" s="1478"/>
      <c r="S16" s="1478"/>
      <c r="T16" s="1478"/>
      <c r="U16" s="1478"/>
      <c r="V16" s="1478"/>
      <c r="W16" s="1478"/>
      <c r="X16" s="1478"/>
      <c r="Y16" s="1478"/>
      <c r="Z16" s="1478"/>
      <c r="AA16" s="1478"/>
      <c r="AB16" s="1478"/>
      <c r="AC16" s="1478"/>
      <c r="AD16" s="1478"/>
      <c r="AE16" s="1478"/>
      <c r="AF16" s="1478"/>
      <c r="AG16" s="1478"/>
      <c r="AH16" s="1478"/>
      <c r="AI16" s="1478"/>
      <c r="AJ16" s="1478"/>
      <c r="AK16" s="1478"/>
      <c r="AL16" s="1478"/>
      <c r="AM16" s="1478"/>
      <c r="AN16" s="1478"/>
      <c r="AO16" s="1478"/>
      <c r="AP16" s="1478"/>
      <c r="AQ16" s="1484"/>
      <c r="AR16" s="1478"/>
      <c r="AS16" s="1478"/>
      <c r="AT16" s="326"/>
      <c r="AU16" s="326"/>
      <c r="AV16" s="326"/>
      <c r="AW16" s="326"/>
      <c r="AX16" s="326"/>
      <c r="AY16" s="326"/>
      <c r="AZ16" s="326"/>
      <c r="BA16" s="326"/>
      <c r="BB16" s="326"/>
    </row>
    <row r="17" spans="1:54" ht="15" customHeight="1" x14ac:dyDescent="0.2">
      <c r="A17" s="1478"/>
      <c r="B17" s="1478"/>
      <c r="C17" s="1478"/>
      <c r="D17" s="1478"/>
      <c r="E17" s="1482"/>
      <c r="F17" s="1478"/>
      <c r="G17" s="1478"/>
      <c r="H17" s="1478"/>
      <c r="I17" s="1478"/>
      <c r="J17" s="1478"/>
      <c r="K17" s="1478"/>
      <c r="L17" s="1478"/>
      <c r="M17" s="1478"/>
      <c r="N17" s="1478"/>
      <c r="O17" s="1478"/>
      <c r="P17" s="1478"/>
      <c r="Q17" s="1478"/>
      <c r="R17" s="1478"/>
      <c r="S17" s="1478"/>
      <c r="T17" s="1478"/>
      <c r="U17" s="1478"/>
      <c r="V17" s="1478"/>
      <c r="W17" s="1478"/>
      <c r="X17" s="1478"/>
      <c r="Y17" s="1478"/>
      <c r="Z17" s="1478"/>
      <c r="AA17" s="1478"/>
      <c r="AB17" s="1478"/>
      <c r="AC17" s="1478"/>
      <c r="AD17" s="1478"/>
      <c r="AE17" s="1478"/>
      <c r="AF17" s="1478"/>
      <c r="AG17" s="1478"/>
      <c r="AH17" s="1478"/>
      <c r="AI17" s="1478"/>
      <c r="AJ17" s="1478"/>
      <c r="AK17" s="1478"/>
      <c r="AL17" s="1478"/>
      <c r="AM17" s="1478"/>
      <c r="AN17" s="1478"/>
      <c r="AO17" s="1478"/>
      <c r="AP17" s="1478"/>
      <c r="AQ17" s="1484"/>
      <c r="AR17" s="1478"/>
      <c r="AS17" s="1478"/>
      <c r="AT17" s="326"/>
      <c r="AU17" s="326"/>
      <c r="AV17" s="326"/>
      <c r="AW17" s="326"/>
      <c r="AX17" s="326"/>
      <c r="AY17" s="326"/>
      <c r="AZ17" s="326"/>
      <c r="BA17" s="326"/>
      <c r="BB17" s="326"/>
    </row>
    <row r="18" spans="1:54" ht="15" customHeight="1" x14ac:dyDescent="0.2">
      <c r="A18" s="1478"/>
      <c r="B18" s="1478"/>
      <c r="C18" s="1478"/>
      <c r="D18" s="1478"/>
      <c r="E18" s="1482"/>
      <c r="F18" s="1478"/>
      <c r="G18" s="1478"/>
      <c r="H18" s="1478"/>
      <c r="I18" s="1478"/>
      <c r="J18" s="1478"/>
      <c r="K18" s="1478"/>
      <c r="L18" s="1478"/>
      <c r="M18" s="1478"/>
      <c r="N18" s="1478"/>
      <c r="O18" s="1478"/>
      <c r="P18" s="1478"/>
      <c r="Q18" s="1478"/>
      <c r="R18" s="1478"/>
      <c r="S18" s="1478"/>
      <c r="T18" s="1478"/>
      <c r="U18" s="1478"/>
      <c r="V18" s="1478"/>
      <c r="W18" s="1478"/>
      <c r="X18" s="1478"/>
      <c r="Y18" s="1478"/>
      <c r="Z18" s="1478"/>
      <c r="AA18" s="1478"/>
      <c r="AB18" s="1478"/>
      <c r="AC18" s="1478"/>
      <c r="AD18" s="1478"/>
      <c r="AE18" s="1478"/>
      <c r="AF18" s="1478"/>
      <c r="AG18" s="1478"/>
      <c r="AH18" s="1478"/>
      <c r="AI18" s="1478"/>
      <c r="AJ18" s="1478"/>
      <c r="AK18" s="1478"/>
      <c r="AL18" s="1478"/>
      <c r="AM18" s="1478"/>
      <c r="AN18" s="1478"/>
      <c r="AO18" s="1478"/>
      <c r="AP18" s="1478"/>
      <c r="AQ18" s="1484"/>
      <c r="AR18" s="1478"/>
      <c r="AS18" s="1478"/>
      <c r="AT18" s="326"/>
      <c r="AU18" s="326"/>
      <c r="AV18" s="326"/>
      <c r="AW18" s="326"/>
      <c r="AX18" s="326"/>
      <c r="AY18" s="326"/>
      <c r="AZ18" s="326"/>
      <c r="BA18" s="326"/>
      <c r="BB18" s="326"/>
    </row>
    <row r="19" spans="1:54" ht="15" customHeight="1" x14ac:dyDescent="0.2">
      <c r="A19" s="1478"/>
      <c r="B19" s="1478"/>
      <c r="C19" s="1478"/>
      <c r="D19" s="1478"/>
      <c r="E19" s="1482"/>
      <c r="F19" s="1478"/>
      <c r="G19" s="1478"/>
      <c r="H19" s="1478"/>
      <c r="I19" s="1478"/>
      <c r="J19" s="1478"/>
      <c r="K19" s="1478"/>
      <c r="L19" s="1478"/>
      <c r="M19" s="1478"/>
      <c r="N19" s="1478"/>
      <c r="O19" s="1478"/>
      <c r="P19" s="1478"/>
      <c r="Q19" s="1478"/>
      <c r="R19" s="1478"/>
      <c r="S19" s="1478"/>
      <c r="T19" s="1478"/>
      <c r="U19" s="1478"/>
      <c r="V19" s="1478"/>
      <c r="W19" s="1478"/>
      <c r="X19" s="1478"/>
      <c r="Y19" s="1478"/>
      <c r="Z19" s="1478"/>
      <c r="AA19" s="1478"/>
      <c r="AB19" s="1478"/>
      <c r="AC19" s="1478"/>
      <c r="AD19" s="1478"/>
      <c r="AE19" s="1478"/>
      <c r="AF19" s="1478"/>
      <c r="AG19" s="1478"/>
      <c r="AH19" s="1478"/>
      <c r="AI19" s="1478"/>
      <c r="AJ19" s="1478"/>
      <c r="AK19" s="1478"/>
      <c r="AL19" s="1478"/>
      <c r="AM19" s="1478"/>
      <c r="AN19" s="1478"/>
      <c r="AO19" s="1478"/>
      <c r="AP19" s="1478"/>
      <c r="AQ19" s="1484"/>
      <c r="AR19" s="1478"/>
      <c r="AS19" s="1478"/>
      <c r="AT19" s="326"/>
      <c r="AU19" s="326"/>
      <c r="AV19" s="326"/>
      <c r="AW19" s="326"/>
      <c r="AX19" s="326"/>
      <c r="AY19" s="326"/>
      <c r="AZ19" s="326"/>
      <c r="BA19" s="326"/>
      <c r="BB19" s="326"/>
    </row>
    <row r="20" spans="1:54" ht="15" customHeight="1" x14ac:dyDescent="0.2">
      <c r="A20" s="1478"/>
      <c r="B20" s="1478"/>
      <c r="C20" s="1478"/>
      <c r="D20" s="1478"/>
      <c r="E20" s="1482"/>
      <c r="F20" s="1478"/>
      <c r="G20" s="1478"/>
      <c r="H20" s="1478"/>
      <c r="I20" s="1478"/>
      <c r="J20" s="1478"/>
      <c r="K20" s="1478"/>
      <c r="L20" s="1478"/>
      <c r="M20" s="1478"/>
      <c r="N20" s="1478"/>
      <c r="O20" s="1478"/>
      <c r="P20" s="1478"/>
      <c r="Q20" s="1478"/>
      <c r="R20" s="1478"/>
      <c r="S20" s="1478"/>
      <c r="T20" s="1478"/>
      <c r="U20" s="1478"/>
      <c r="V20" s="1478"/>
      <c r="W20" s="1478"/>
      <c r="X20" s="1478"/>
      <c r="Y20" s="1478"/>
      <c r="Z20" s="1478"/>
      <c r="AA20" s="1478"/>
      <c r="AB20" s="1478"/>
      <c r="AC20" s="1478"/>
      <c r="AD20" s="1478"/>
      <c r="AE20" s="1478"/>
      <c r="AF20" s="1478"/>
      <c r="AG20" s="1478"/>
      <c r="AH20" s="1478"/>
      <c r="AI20" s="1478"/>
      <c r="AJ20" s="1478"/>
      <c r="AK20" s="1478"/>
      <c r="AL20" s="1478"/>
      <c r="AM20" s="1478"/>
      <c r="AN20" s="1478"/>
      <c r="AO20" s="1478"/>
      <c r="AP20" s="1478"/>
      <c r="AQ20" s="1484"/>
      <c r="AR20" s="1478"/>
      <c r="AS20" s="1478"/>
      <c r="AT20" s="326"/>
      <c r="AU20" s="326"/>
      <c r="AV20" s="326"/>
      <c r="AW20" s="326"/>
      <c r="AX20" s="326"/>
      <c r="AY20" s="326"/>
      <c r="AZ20" s="326"/>
      <c r="BA20" s="326"/>
      <c r="BB20" s="326"/>
    </row>
    <row r="21" spans="1:54" ht="15" customHeight="1" x14ac:dyDescent="0.2">
      <c r="A21" s="1478"/>
      <c r="B21" s="1478"/>
      <c r="C21" s="1478"/>
      <c r="D21" s="1478"/>
      <c r="E21" s="1482"/>
      <c r="F21" s="1478"/>
      <c r="G21" s="1478"/>
      <c r="H21" s="1478"/>
      <c r="I21" s="1478"/>
      <c r="J21" s="1478"/>
      <c r="K21" s="1478"/>
      <c r="L21" s="1478"/>
      <c r="M21" s="1478"/>
      <c r="N21" s="1478"/>
      <c r="O21" s="1478"/>
      <c r="P21" s="1478"/>
      <c r="Q21" s="1478"/>
      <c r="R21" s="1478"/>
      <c r="S21" s="1478"/>
      <c r="T21" s="1478"/>
      <c r="U21" s="1478"/>
      <c r="V21" s="1478"/>
      <c r="W21" s="1478"/>
      <c r="X21" s="1478"/>
      <c r="Y21" s="1478"/>
      <c r="Z21" s="1478"/>
      <c r="AA21" s="1478"/>
      <c r="AB21" s="1478"/>
      <c r="AC21" s="1478"/>
      <c r="AD21" s="1478"/>
      <c r="AE21" s="1478"/>
      <c r="AF21" s="1478"/>
      <c r="AG21" s="1478"/>
      <c r="AH21" s="1478"/>
      <c r="AI21" s="1478"/>
      <c r="AJ21" s="1478"/>
      <c r="AK21" s="1478"/>
      <c r="AL21" s="1478"/>
      <c r="AM21" s="1478"/>
      <c r="AN21" s="1478"/>
      <c r="AO21" s="1478"/>
      <c r="AP21" s="1478"/>
      <c r="AQ21" s="1484"/>
      <c r="AR21" s="1478"/>
      <c r="AS21" s="1478"/>
      <c r="AT21" s="326"/>
      <c r="AU21" s="326"/>
      <c r="AV21" s="326"/>
      <c r="AW21" s="326"/>
      <c r="AX21" s="326"/>
      <c r="AY21" s="326"/>
      <c r="AZ21" s="326"/>
      <c r="BA21" s="326"/>
      <c r="BB21" s="326"/>
    </row>
    <row r="22" spans="1:54" ht="15" customHeight="1" x14ac:dyDescent="0.2">
      <c r="A22" s="1478"/>
      <c r="B22" s="1478"/>
      <c r="C22" s="1478"/>
      <c r="D22" s="1478"/>
      <c r="E22" s="1482"/>
      <c r="F22" s="1478"/>
      <c r="G22" s="1478"/>
      <c r="H22" s="1478"/>
      <c r="I22" s="1497" t="s">
        <v>300</v>
      </c>
      <c r="J22" s="1497"/>
      <c r="K22" s="1497"/>
      <c r="L22" s="1497"/>
      <c r="M22" s="1497"/>
      <c r="N22" s="1497"/>
      <c r="O22" s="1497"/>
      <c r="P22" s="1497"/>
      <c r="Q22" s="1497"/>
      <c r="R22" s="1497"/>
      <c r="S22" s="1497"/>
      <c r="T22" s="1497"/>
      <c r="U22" s="1497"/>
      <c r="V22" s="1497"/>
      <c r="W22" s="1497"/>
      <c r="X22" s="1497"/>
      <c r="Y22" s="1497"/>
      <c r="Z22" s="1497"/>
      <c r="AA22" s="1497"/>
      <c r="AB22" s="1497"/>
      <c r="AC22" s="1497"/>
      <c r="AD22" s="1497"/>
      <c r="AE22" s="1497"/>
      <c r="AF22" s="1497"/>
      <c r="AG22" s="1497"/>
      <c r="AH22" s="1497"/>
      <c r="AI22" s="1497"/>
      <c r="AJ22" s="1497"/>
      <c r="AK22" s="1497"/>
      <c r="AL22" s="1478"/>
      <c r="AM22" s="1478"/>
      <c r="AN22" s="1478"/>
      <c r="AO22" s="1478"/>
      <c r="AP22" s="1478"/>
      <c r="AQ22" s="1484"/>
      <c r="AR22" s="1478"/>
      <c r="AS22" s="1478"/>
      <c r="AT22" s="326"/>
      <c r="AU22" s="326"/>
      <c r="AV22" s="326"/>
      <c r="AW22" s="326"/>
      <c r="AX22" s="326"/>
      <c r="AY22" s="326"/>
      <c r="AZ22" s="326"/>
      <c r="BA22" s="326"/>
      <c r="BB22" s="326"/>
    </row>
    <row r="23" spans="1:54" ht="15" customHeight="1" x14ac:dyDescent="0.2">
      <c r="A23" s="1478"/>
      <c r="B23" s="1478"/>
      <c r="C23" s="1478"/>
      <c r="D23" s="1478"/>
      <c r="E23" s="1482"/>
      <c r="F23" s="1478"/>
      <c r="G23" s="1478"/>
      <c r="H23" s="1478"/>
      <c r="I23" s="1497"/>
      <c r="J23" s="1497"/>
      <c r="K23" s="1497"/>
      <c r="L23" s="1497"/>
      <c r="M23" s="1497"/>
      <c r="N23" s="1497"/>
      <c r="O23" s="1497"/>
      <c r="P23" s="1497"/>
      <c r="Q23" s="1497"/>
      <c r="R23" s="1497"/>
      <c r="S23" s="1497"/>
      <c r="T23" s="1497"/>
      <c r="U23" s="1497"/>
      <c r="V23" s="1497"/>
      <c r="W23" s="1497"/>
      <c r="X23" s="1497"/>
      <c r="Y23" s="1497"/>
      <c r="Z23" s="1497"/>
      <c r="AA23" s="1497"/>
      <c r="AB23" s="1497"/>
      <c r="AC23" s="1497"/>
      <c r="AD23" s="1497"/>
      <c r="AE23" s="1497"/>
      <c r="AF23" s="1497"/>
      <c r="AG23" s="1497"/>
      <c r="AH23" s="1497"/>
      <c r="AI23" s="1497"/>
      <c r="AJ23" s="1497"/>
      <c r="AK23" s="1497"/>
      <c r="AL23" s="1478"/>
      <c r="AM23" s="1478"/>
      <c r="AN23" s="1478"/>
      <c r="AO23" s="1478"/>
      <c r="AP23" s="1478"/>
      <c r="AQ23" s="1484"/>
      <c r="AR23" s="1478"/>
      <c r="AS23" s="1478"/>
      <c r="AT23" s="326"/>
      <c r="AU23" s="326"/>
      <c r="AV23" s="326"/>
      <c r="AW23" s="326"/>
      <c r="AX23" s="326"/>
      <c r="AY23" s="326"/>
      <c r="AZ23" s="326"/>
      <c r="BA23" s="326"/>
      <c r="BB23" s="326"/>
    </row>
    <row r="24" spans="1:54" ht="15" customHeight="1" x14ac:dyDescent="0.2">
      <c r="A24" s="1478"/>
      <c r="B24" s="1478"/>
      <c r="C24" s="1478"/>
      <c r="D24" s="1478"/>
      <c r="E24" s="1482"/>
      <c r="F24" s="1478"/>
      <c r="G24" s="1478"/>
      <c r="H24" s="1478"/>
      <c r="I24" s="1478"/>
      <c r="J24" s="1478"/>
      <c r="K24" s="1478"/>
      <c r="L24" s="1478"/>
      <c r="M24" s="1478"/>
      <c r="N24" s="1478"/>
      <c r="O24" s="1478"/>
      <c r="P24" s="1478"/>
      <c r="Q24" s="1478"/>
      <c r="R24" s="1478"/>
      <c r="S24" s="1478"/>
      <c r="T24" s="1478"/>
      <c r="U24" s="1478"/>
      <c r="V24" s="1478"/>
      <c r="W24" s="1478"/>
      <c r="X24" s="1478"/>
      <c r="Y24" s="1478"/>
      <c r="Z24" s="1478"/>
      <c r="AA24" s="1478"/>
      <c r="AB24" s="1478"/>
      <c r="AC24" s="1478"/>
      <c r="AD24" s="1478"/>
      <c r="AE24" s="1478"/>
      <c r="AF24" s="1478"/>
      <c r="AG24" s="1478"/>
      <c r="AH24" s="1478"/>
      <c r="AI24" s="1478"/>
      <c r="AJ24" s="1478"/>
      <c r="AK24" s="1478"/>
      <c r="AL24" s="1478"/>
      <c r="AM24" s="1478"/>
      <c r="AN24" s="1478"/>
      <c r="AO24" s="1478"/>
      <c r="AP24" s="1478"/>
      <c r="AQ24" s="1484"/>
      <c r="AR24" s="1478"/>
      <c r="AS24" s="1478"/>
      <c r="AT24" s="326"/>
      <c r="AU24" s="326"/>
      <c r="AV24" s="326"/>
      <c r="AW24" s="326"/>
      <c r="AX24" s="326"/>
      <c r="AY24" s="326"/>
      <c r="AZ24" s="326"/>
      <c r="BA24" s="326"/>
      <c r="BB24" s="326"/>
    </row>
    <row r="25" spans="1:54" ht="15" customHeight="1" x14ac:dyDescent="0.2">
      <c r="A25" s="1478"/>
      <c r="B25" s="1478"/>
      <c r="C25" s="1478"/>
      <c r="D25" s="1478"/>
      <c r="E25" s="1482"/>
      <c r="F25" s="1478"/>
      <c r="G25" s="1478"/>
      <c r="H25" s="1478"/>
      <c r="I25" s="1478"/>
      <c r="J25" s="1478"/>
      <c r="K25" s="1478"/>
      <c r="L25" s="1478"/>
      <c r="M25" s="1478"/>
      <c r="N25" s="1478"/>
      <c r="O25" s="1478"/>
      <c r="P25" s="1478"/>
      <c r="Q25" s="1478"/>
      <c r="R25" s="1478"/>
      <c r="S25" s="1478"/>
      <c r="T25" s="1478"/>
      <c r="U25" s="1478"/>
      <c r="V25" s="1478"/>
      <c r="W25" s="1478"/>
      <c r="X25" s="1478"/>
      <c r="Y25" s="1478"/>
      <c r="Z25" s="1478"/>
      <c r="AA25" s="1478"/>
      <c r="AB25" s="1478"/>
      <c r="AC25" s="1478"/>
      <c r="AD25" s="1478"/>
      <c r="AE25" s="1478"/>
      <c r="AF25" s="1478"/>
      <c r="AG25" s="1478"/>
      <c r="AH25" s="1478"/>
      <c r="AI25" s="1478"/>
      <c r="AJ25" s="1478"/>
      <c r="AK25" s="1478"/>
      <c r="AL25" s="1478"/>
      <c r="AM25" s="1478"/>
      <c r="AN25" s="1478"/>
      <c r="AO25" s="1478"/>
      <c r="AP25" s="1478"/>
      <c r="AQ25" s="1484"/>
      <c r="AR25" s="1478"/>
      <c r="AS25" s="1478"/>
      <c r="AT25" s="326"/>
      <c r="AU25" s="326"/>
      <c r="AV25" s="326"/>
      <c r="AW25" s="326"/>
      <c r="AX25" s="326"/>
      <c r="AY25" s="326"/>
      <c r="AZ25" s="326"/>
      <c r="BA25" s="326"/>
      <c r="BB25" s="326"/>
    </row>
    <row r="26" spans="1:54" ht="15" customHeight="1" x14ac:dyDescent="0.2">
      <c r="A26" s="1478"/>
      <c r="B26" s="1478"/>
      <c r="C26" s="1478"/>
      <c r="D26" s="1478"/>
      <c r="E26" s="1482"/>
      <c r="F26" s="1478"/>
      <c r="G26" s="1478"/>
      <c r="H26" s="1478"/>
      <c r="I26" s="1478"/>
      <c r="J26" s="1478"/>
      <c r="K26" s="1478"/>
      <c r="L26" s="1478"/>
      <c r="M26" s="1478"/>
      <c r="N26" s="1478"/>
      <c r="O26" s="1478"/>
      <c r="P26" s="1478"/>
      <c r="Q26" s="1478"/>
      <c r="R26" s="1478"/>
      <c r="S26" s="1478"/>
      <c r="T26" s="1478"/>
      <c r="U26" s="1478"/>
      <c r="V26" s="1478"/>
      <c r="W26" s="1478"/>
      <c r="X26" s="1478"/>
      <c r="Y26" s="1478"/>
      <c r="Z26" s="1478"/>
      <c r="AA26" s="1478"/>
      <c r="AB26" s="1478"/>
      <c r="AC26" s="1478"/>
      <c r="AD26" s="1478"/>
      <c r="AE26" s="1478"/>
      <c r="AF26" s="1478"/>
      <c r="AG26" s="1478"/>
      <c r="AH26" s="1478"/>
      <c r="AI26" s="1478"/>
      <c r="AJ26" s="1478"/>
      <c r="AK26" s="1478"/>
      <c r="AL26" s="1478"/>
      <c r="AM26" s="1478"/>
      <c r="AN26" s="1478"/>
      <c r="AO26" s="1478"/>
      <c r="AP26" s="1478"/>
      <c r="AQ26" s="1484"/>
      <c r="AR26" s="1478"/>
      <c r="AS26" s="1478"/>
      <c r="AT26" s="326"/>
      <c r="AU26" s="326"/>
      <c r="AV26" s="326"/>
      <c r="AW26" s="326"/>
      <c r="AX26" s="326"/>
      <c r="AY26" s="326"/>
      <c r="AZ26" s="326"/>
      <c r="BA26" s="326"/>
      <c r="BB26" s="326"/>
    </row>
    <row r="27" spans="1:54" ht="15" customHeight="1" x14ac:dyDescent="0.2">
      <c r="A27" s="1478"/>
      <c r="B27" s="1478"/>
      <c r="C27" s="1478"/>
      <c r="D27" s="1478"/>
      <c r="E27" s="1482"/>
      <c r="F27" s="1478"/>
      <c r="G27" s="1478"/>
      <c r="H27" s="1478"/>
      <c r="I27" s="1478"/>
      <c r="J27" s="1478"/>
      <c r="K27" s="1478"/>
      <c r="L27" s="1478"/>
      <c r="M27" s="1478"/>
      <c r="N27" s="1478"/>
      <c r="O27" s="1478"/>
      <c r="P27" s="1478"/>
      <c r="Q27" s="1478"/>
      <c r="R27" s="1478"/>
      <c r="S27" s="1478"/>
      <c r="T27" s="1478"/>
      <c r="U27" s="1478"/>
      <c r="V27" s="1478"/>
      <c r="W27" s="1478"/>
      <c r="X27" s="1478"/>
      <c r="Y27" s="1478"/>
      <c r="Z27" s="1478"/>
      <c r="AA27" s="1478"/>
      <c r="AB27" s="1478"/>
      <c r="AC27" s="1478"/>
      <c r="AD27" s="1478"/>
      <c r="AE27" s="1478"/>
      <c r="AF27" s="1478"/>
      <c r="AG27" s="1478"/>
      <c r="AH27" s="1478"/>
      <c r="AI27" s="1478"/>
      <c r="AJ27" s="1478"/>
      <c r="AK27" s="1478"/>
      <c r="AL27" s="1478"/>
      <c r="AM27" s="1478"/>
      <c r="AN27" s="1478"/>
      <c r="AO27" s="1478"/>
      <c r="AP27" s="1478"/>
      <c r="AQ27" s="1484"/>
      <c r="AR27" s="1478"/>
      <c r="AS27" s="1478"/>
      <c r="AT27" s="326"/>
      <c r="AU27" s="326"/>
      <c r="AV27" s="326"/>
      <c r="AW27" s="326"/>
      <c r="AX27" s="326"/>
      <c r="AY27" s="326"/>
      <c r="AZ27" s="326"/>
      <c r="BA27" s="326"/>
      <c r="BB27" s="326"/>
    </row>
    <row r="28" spans="1:54" ht="15" customHeight="1" x14ac:dyDescent="0.2">
      <c r="A28" s="1478"/>
      <c r="B28" s="1478"/>
      <c r="C28" s="1478"/>
      <c r="D28" s="1478"/>
      <c r="E28" s="1482"/>
      <c r="F28" s="1478"/>
      <c r="G28" s="1478"/>
      <c r="H28" s="1478"/>
      <c r="I28" s="1478"/>
      <c r="J28" s="1478"/>
      <c r="K28" s="1478"/>
      <c r="L28" s="1478"/>
      <c r="M28" s="1478"/>
      <c r="N28" s="1478"/>
      <c r="O28" s="1478"/>
      <c r="P28" s="1478"/>
      <c r="Q28" s="1478"/>
      <c r="R28" s="1478"/>
      <c r="S28" s="1478"/>
      <c r="T28" s="1478"/>
      <c r="U28" s="1478"/>
      <c r="V28" s="1478"/>
      <c r="W28" s="1478"/>
      <c r="X28" s="1478"/>
      <c r="Y28" s="1478"/>
      <c r="Z28" s="1478"/>
      <c r="AA28" s="1478"/>
      <c r="AB28" s="1478"/>
      <c r="AC28" s="1478"/>
      <c r="AD28" s="1478"/>
      <c r="AE28" s="1478"/>
      <c r="AF28" s="1478"/>
      <c r="AG28" s="1478"/>
      <c r="AH28" s="1478"/>
      <c r="AI28" s="1478"/>
      <c r="AJ28" s="1478"/>
      <c r="AK28" s="1478"/>
      <c r="AL28" s="1478"/>
      <c r="AM28" s="1478"/>
      <c r="AN28" s="1478"/>
      <c r="AO28" s="1478"/>
      <c r="AP28" s="1478"/>
      <c r="AQ28" s="1484"/>
      <c r="AR28" s="1478"/>
      <c r="AS28" s="1478"/>
      <c r="AT28" s="326"/>
      <c r="AU28" s="326"/>
      <c r="AV28" s="326"/>
      <c r="AW28" s="326"/>
      <c r="AX28" s="326"/>
      <c r="AY28" s="326"/>
      <c r="AZ28" s="326"/>
      <c r="BA28" s="326"/>
      <c r="BB28" s="326"/>
    </row>
    <row r="29" spans="1:54" ht="15" customHeight="1" x14ac:dyDescent="0.2">
      <c r="A29" s="1478"/>
      <c r="B29" s="1478"/>
      <c r="C29" s="1478"/>
      <c r="D29" s="1478"/>
      <c r="E29" s="1482"/>
      <c r="F29" s="1478"/>
      <c r="G29" s="1478"/>
      <c r="H29" s="1478"/>
      <c r="I29" s="1478"/>
      <c r="J29" s="1478"/>
      <c r="K29" s="1478"/>
      <c r="L29" s="1478"/>
      <c r="M29" s="1478"/>
      <c r="N29" s="1478"/>
      <c r="O29" s="1478"/>
      <c r="P29" s="1478"/>
      <c r="Q29" s="1478"/>
      <c r="R29" s="1478"/>
      <c r="S29" s="1478"/>
      <c r="T29" s="1478"/>
      <c r="U29" s="1478"/>
      <c r="V29" s="1478"/>
      <c r="W29" s="1478"/>
      <c r="X29" s="1478"/>
      <c r="Y29" s="1478"/>
      <c r="Z29" s="1478"/>
      <c r="AA29" s="1478"/>
      <c r="AB29" s="1478"/>
      <c r="AC29" s="1478"/>
      <c r="AD29" s="1478"/>
      <c r="AE29" s="1478"/>
      <c r="AF29" s="1478"/>
      <c r="AG29" s="1478"/>
      <c r="AH29" s="1478"/>
      <c r="AI29" s="1478"/>
      <c r="AJ29" s="1478"/>
      <c r="AK29" s="1478"/>
      <c r="AL29" s="1478"/>
      <c r="AM29" s="1478"/>
      <c r="AN29" s="1478"/>
      <c r="AO29" s="1478"/>
      <c r="AP29" s="1478"/>
      <c r="AQ29" s="1484"/>
      <c r="AR29" s="1478"/>
      <c r="AS29" s="1478"/>
      <c r="AT29" s="326"/>
      <c r="AU29" s="326"/>
      <c r="AV29" s="326"/>
      <c r="AW29" s="326"/>
      <c r="AX29" s="326"/>
      <c r="AY29" s="326"/>
      <c r="AZ29" s="326"/>
      <c r="BA29" s="326"/>
      <c r="BB29" s="326"/>
    </row>
    <row r="30" spans="1:54" ht="15" customHeight="1" x14ac:dyDescent="0.2">
      <c r="A30" s="1478"/>
      <c r="B30" s="1478"/>
      <c r="C30" s="1478"/>
      <c r="D30" s="1478"/>
      <c r="E30" s="1482"/>
      <c r="F30" s="1478"/>
      <c r="G30" s="1478"/>
      <c r="H30" s="1478"/>
      <c r="I30" s="1478"/>
      <c r="J30" s="1478"/>
      <c r="K30" s="1478"/>
      <c r="L30" s="1478"/>
      <c r="M30" s="1478"/>
      <c r="N30" s="1478"/>
      <c r="O30" s="1478"/>
      <c r="P30" s="1478"/>
      <c r="Q30" s="1478"/>
      <c r="R30" s="1478"/>
      <c r="S30" s="1478"/>
      <c r="T30" s="1478"/>
      <c r="U30" s="1478"/>
      <c r="V30" s="1478"/>
      <c r="W30" s="1478"/>
      <c r="X30" s="1478"/>
      <c r="Y30" s="1478"/>
      <c r="Z30" s="1478"/>
      <c r="AA30" s="1478"/>
      <c r="AB30" s="1478"/>
      <c r="AC30" s="1478"/>
      <c r="AD30" s="1478"/>
      <c r="AE30" s="1478"/>
      <c r="AF30" s="1478"/>
      <c r="AG30" s="1478"/>
      <c r="AH30" s="1478"/>
      <c r="AI30" s="1478"/>
      <c r="AJ30" s="1478"/>
      <c r="AK30" s="1478"/>
      <c r="AL30" s="1478"/>
      <c r="AM30" s="1478"/>
      <c r="AN30" s="1478"/>
      <c r="AO30" s="1478"/>
      <c r="AP30" s="1478"/>
      <c r="AQ30" s="1484"/>
      <c r="AR30" s="1478"/>
      <c r="AS30" s="1478"/>
      <c r="AT30" s="326"/>
      <c r="AU30" s="326"/>
      <c r="AV30" s="326"/>
      <c r="AW30" s="326"/>
      <c r="AX30" s="326"/>
      <c r="AY30" s="326"/>
      <c r="AZ30" s="326"/>
      <c r="BA30" s="326"/>
      <c r="BB30" s="326"/>
    </row>
    <row r="31" spans="1:54" ht="15" customHeight="1" x14ac:dyDescent="0.2">
      <c r="A31" s="1478"/>
      <c r="B31" s="1478"/>
      <c r="C31" s="1478"/>
      <c r="D31" s="1478"/>
      <c r="E31" s="1482"/>
      <c r="F31" s="1478"/>
      <c r="G31" s="1478"/>
      <c r="H31" s="1478"/>
      <c r="I31" s="1478"/>
      <c r="J31" s="1478"/>
      <c r="K31" s="1478"/>
      <c r="L31" s="1478"/>
      <c r="M31" s="1478"/>
      <c r="N31" s="1478"/>
      <c r="O31" s="1478"/>
      <c r="P31" s="1478"/>
      <c r="Q31" s="1478"/>
      <c r="R31" s="1478"/>
      <c r="S31" s="1478"/>
      <c r="T31" s="1478"/>
      <c r="U31" s="1478"/>
      <c r="V31" s="1478"/>
      <c r="W31" s="1478"/>
      <c r="X31" s="1478"/>
      <c r="Y31" s="1478"/>
      <c r="Z31" s="1478"/>
      <c r="AA31" s="1478"/>
      <c r="AB31" s="1478"/>
      <c r="AC31" s="1478"/>
      <c r="AD31" s="1478"/>
      <c r="AE31" s="1478"/>
      <c r="AF31" s="1478"/>
      <c r="AG31" s="1478"/>
      <c r="AH31" s="1478"/>
      <c r="AI31" s="1478"/>
      <c r="AJ31" s="1478"/>
      <c r="AK31" s="1478"/>
      <c r="AL31" s="1478"/>
      <c r="AM31" s="1478"/>
      <c r="AN31" s="1478"/>
      <c r="AO31" s="1478"/>
      <c r="AP31" s="1478"/>
      <c r="AQ31" s="1484"/>
      <c r="AR31" s="1478"/>
      <c r="AS31" s="1478"/>
      <c r="AT31" s="326"/>
      <c r="AU31" s="326"/>
      <c r="AV31" s="326"/>
      <c r="AW31" s="326"/>
      <c r="AX31" s="326"/>
      <c r="AY31" s="326"/>
      <c r="AZ31" s="326"/>
      <c r="BA31" s="326"/>
      <c r="BB31" s="326"/>
    </row>
    <row r="32" spans="1:54" ht="15" customHeight="1" x14ac:dyDescent="0.2">
      <c r="A32" s="1478"/>
      <c r="B32" s="1478"/>
      <c r="C32" s="1478"/>
      <c r="D32" s="1478"/>
      <c r="E32" s="1482"/>
      <c r="F32" s="1478"/>
      <c r="G32" s="1478"/>
      <c r="H32" s="1478"/>
      <c r="I32" s="1478"/>
      <c r="J32" s="1478"/>
      <c r="K32" s="1478"/>
      <c r="L32" s="1478"/>
      <c r="M32" s="1478"/>
      <c r="N32" s="1478"/>
      <c r="O32" s="1478"/>
      <c r="P32" s="1478"/>
      <c r="Q32" s="1478"/>
      <c r="R32" s="1478"/>
      <c r="S32" s="1478"/>
      <c r="T32" s="1478"/>
      <c r="U32" s="1478"/>
      <c r="V32" s="1478"/>
      <c r="W32" s="1478"/>
      <c r="X32" s="1478"/>
      <c r="Y32" s="1478"/>
      <c r="Z32" s="1478"/>
      <c r="AA32" s="1478"/>
      <c r="AB32" s="1478"/>
      <c r="AC32" s="1478"/>
      <c r="AD32" s="1478"/>
      <c r="AE32" s="1478"/>
      <c r="AF32" s="1478"/>
      <c r="AG32" s="1478"/>
      <c r="AH32" s="1478"/>
      <c r="AI32" s="1478"/>
      <c r="AJ32" s="1478"/>
      <c r="AK32" s="1478"/>
      <c r="AL32" s="1478"/>
      <c r="AM32" s="1478"/>
      <c r="AN32" s="1478"/>
      <c r="AO32" s="1478"/>
      <c r="AP32" s="1478"/>
      <c r="AQ32" s="1484"/>
      <c r="AR32" s="1478"/>
      <c r="AS32" s="1478"/>
      <c r="AT32" s="326"/>
      <c r="AU32" s="326"/>
      <c r="AV32" s="326"/>
      <c r="AW32" s="326"/>
      <c r="AX32" s="326"/>
      <c r="AY32" s="326"/>
      <c r="AZ32" s="326"/>
      <c r="BA32" s="326"/>
      <c r="BB32" s="326"/>
    </row>
    <row r="33" spans="1:54" ht="15" customHeight="1" x14ac:dyDescent="0.2">
      <c r="A33" s="1478"/>
      <c r="B33" s="1478"/>
      <c r="C33" s="1478"/>
      <c r="D33" s="1478"/>
      <c r="E33" s="1482"/>
      <c r="F33" s="1478"/>
      <c r="G33" s="1478"/>
      <c r="H33" s="1478"/>
      <c r="I33" s="1478"/>
      <c r="J33" s="1478"/>
      <c r="K33" s="1478"/>
      <c r="L33" s="1478"/>
      <c r="M33" s="1478"/>
      <c r="N33" s="1478"/>
      <c r="O33" s="1478"/>
      <c r="P33" s="1478"/>
      <c r="Q33" s="1478"/>
      <c r="R33" s="1478"/>
      <c r="S33" s="1478"/>
      <c r="T33" s="1478"/>
      <c r="U33" s="1478"/>
      <c r="V33" s="1478"/>
      <c r="W33" s="1478"/>
      <c r="X33" s="1478"/>
      <c r="Y33" s="1478"/>
      <c r="Z33" s="1478"/>
      <c r="AA33" s="1478"/>
      <c r="AB33" s="1478"/>
      <c r="AC33" s="1478"/>
      <c r="AD33" s="1478"/>
      <c r="AE33" s="1478"/>
      <c r="AF33" s="1478"/>
      <c r="AG33" s="1478"/>
      <c r="AH33" s="1478"/>
      <c r="AI33" s="1478"/>
      <c r="AJ33" s="1478"/>
      <c r="AK33" s="1478"/>
      <c r="AL33" s="1478"/>
      <c r="AM33" s="1478"/>
      <c r="AN33" s="1478"/>
      <c r="AO33" s="1478"/>
      <c r="AP33" s="1478"/>
      <c r="AQ33" s="1484"/>
      <c r="AR33" s="1478"/>
      <c r="AS33" s="1478"/>
      <c r="AT33" s="326"/>
      <c r="AU33" s="326"/>
      <c r="AV33" s="326"/>
      <c r="AW33" s="326"/>
      <c r="AX33" s="326"/>
      <c r="AY33" s="326"/>
      <c r="AZ33" s="326"/>
      <c r="BA33" s="326"/>
      <c r="BB33" s="326"/>
    </row>
    <row r="34" spans="1:54" ht="15" customHeight="1" x14ac:dyDescent="0.2">
      <c r="A34" s="1478"/>
      <c r="B34" s="1478"/>
      <c r="C34" s="1478"/>
      <c r="D34" s="1478"/>
      <c r="E34" s="1482"/>
      <c r="F34" s="1478"/>
      <c r="G34" s="1478"/>
      <c r="H34" s="1478"/>
      <c r="I34" s="1478"/>
      <c r="J34" s="1478"/>
      <c r="K34" s="1478"/>
      <c r="L34" s="1478"/>
      <c r="M34" s="1478"/>
      <c r="N34" s="1478"/>
      <c r="O34" s="1478"/>
      <c r="P34" s="1478"/>
      <c r="Q34" s="1478"/>
      <c r="R34" s="1478"/>
      <c r="S34" s="1478"/>
      <c r="T34" s="1478"/>
      <c r="U34" s="1478"/>
      <c r="V34" s="1478"/>
      <c r="W34" s="1478"/>
      <c r="X34" s="1478"/>
      <c r="Y34" s="1478"/>
      <c r="Z34" s="1478"/>
      <c r="AA34" s="1478"/>
      <c r="AB34" s="1478"/>
      <c r="AC34" s="1478"/>
      <c r="AD34" s="1478"/>
      <c r="AE34" s="1478"/>
      <c r="AF34" s="1478"/>
      <c r="AG34" s="1478"/>
      <c r="AH34" s="1478"/>
      <c r="AI34" s="1478"/>
      <c r="AJ34" s="1478"/>
      <c r="AK34" s="1478"/>
      <c r="AL34" s="1478"/>
      <c r="AM34" s="1478"/>
      <c r="AN34" s="1478"/>
      <c r="AO34" s="1478"/>
      <c r="AP34" s="1478"/>
      <c r="AQ34" s="1484"/>
      <c r="AR34" s="1478"/>
      <c r="AS34" s="1478"/>
      <c r="AT34" s="326"/>
      <c r="AU34" s="326"/>
      <c r="AV34" s="326"/>
      <c r="AW34" s="326"/>
      <c r="AX34" s="326"/>
      <c r="AY34" s="326"/>
      <c r="AZ34" s="326"/>
      <c r="BA34" s="326"/>
      <c r="BB34" s="326"/>
    </row>
    <row r="35" spans="1:54" ht="15" customHeight="1" x14ac:dyDescent="0.2">
      <c r="A35" s="1478"/>
      <c r="B35" s="1478"/>
      <c r="C35" s="1478"/>
      <c r="D35" s="1478"/>
      <c r="E35" s="1482"/>
      <c r="F35" s="1478"/>
      <c r="G35" s="1478"/>
      <c r="H35" s="1478"/>
      <c r="I35" s="1478"/>
      <c r="J35" s="1478"/>
      <c r="K35" s="1478"/>
      <c r="L35" s="1478"/>
      <c r="M35" s="1478"/>
      <c r="N35" s="1478"/>
      <c r="O35" s="1478"/>
      <c r="P35" s="1478"/>
      <c r="Q35" s="1478"/>
      <c r="R35" s="1478"/>
      <c r="S35" s="1478"/>
      <c r="T35" s="1478"/>
      <c r="U35" s="1478"/>
      <c r="V35" s="1478"/>
      <c r="W35" s="1478"/>
      <c r="X35" s="1478"/>
      <c r="Y35" s="1478"/>
      <c r="Z35" s="1478"/>
      <c r="AA35" s="1478"/>
      <c r="AB35" s="1478"/>
      <c r="AC35" s="1478"/>
      <c r="AD35" s="1478"/>
      <c r="AE35" s="1478"/>
      <c r="AF35" s="1478"/>
      <c r="AG35" s="1478"/>
      <c r="AH35" s="1478"/>
      <c r="AI35" s="1478"/>
      <c r="AJ35" s="1478"/>
      <c r="AK35" s="1478"/>
      <c r="AL35" s="1478"/>
      <c r="AM35" s="1478"/>
      <c r="AN35" s="1478"/>
      <c r="AO35" s="1478"/>
      <c r="AP35" s="1478"/>
      <c r="AQ35" s="1484"/>
      <c r="AR35" s="1478"/>
      <c r="AS35" s="1478"/>
      <c r="AT35" s="326"/>
      <c r="AU35" s="326"/>
      <c r="AV35" s="326"/>
      <c r="AW35" s="326"/>
      <c r="AX35" s="326"/>
      <c r="AY35" s="326"/>
      <c r="AZ35" s="326"/>
      <c r="BA35" s="326"/>
      <c r="BB35" s="326"/>
    </row>
    <row r="36" spans="1:54" ht="15" customHeight="1" x14ac:dyDescent="0.2">
      <c r="A36" s="1478"/>
      <c r="B36" s="1478"/>
      <c r="C36" s="1478"/>
      <c r="D36" s="1478"/>
      <c r="E36" s="1482"/>
      <c r="F36" s="1478"/>
      <c r="G36" s="1478"/>
      <c r="H36" s="1478"/>
      <c r="I36" s="1478"/>
      <c r="J36" s="1478"/>
      <c r="K36" s="1478"/>
      <c r="L36" s="1478"/>
      <c r="M36" s="1478"/>
      <c r="N36" s="1478"/>
      <c r="O36" s="1478"/>
      <c r="P36" s="1478"/>
      <c r="Q36" s="1478"/>
      <c r="R36" s="1478"/>
      <c r="S36" s="1478"/>
      <c r="T36" s="1478"/>
      <c r="U36" s="1478"/>
      <c r="V36" s="1478"/>
      <c r="W36" s="1478"/>
      <c r="X36" s="1478"/>
      <c r="Y36" s="1478"/>
      <c r="Z36" s="1478"/>
      <c r="AA36" s="1478"/>
      <c r="AB36" s="1478"/>
      <c r="AC36" s="1478"/>
      <c r="AD36" s="1478"/>
      <c r="AE36" s="1478"/>
      <c r="AF36" s="1478"/>
      <c r="AG36" s="1478"/>
      <c r="AH36" s="1478"/>
      <c r="AI36" s="1478"/>
      <c r="AJ36" s="1478"/>
      <c r="AK36" s="1478"/>
      <c r="AL36" s="1478"/>
      <c r="AM36" s="1478"/>
      <c r="AN36" s="1478"/>
      <c r="AO36" s="1478"/>
      <c r="AP36" s="1478"/>
      <c r="AQ36" s="1484"/>
      <c r="AR36" s="1478"/>
      <c r="AS36" s="1478"/>
      <c r="AT36" s="326"/>
      <c r="AU36" s="326"/>
      <c r="AV36" s="326"/>
      <c r="AW36" s="326"/>
      <c r="AX36" s="326"/>
      <c r="AY36" s="326"/>
      <c r="AZ36" s="326"/>
      <c r="BA36" s="326"/>
      <c r="BB36" s="326"/>
    </row>
    <row r="37" spans="1:54" ht="15" customHeight="1" x14ac:dyDescent="0.2">
      <c r="A37" s="1478"/>
      <c r="B37" s="1478"/>
      <c r="C37" s="1478"/>
      <c r="D37" s="1478"/>
      <c r="E37" s="1482"/>
      <c r="F37" s="1478"/>
      <c r="G37" s="1478"/>
      <c r="H37" s="1478"/>
      <c r="I37" s="1499" t="s">
        <v>301</v>
      </c>
      <c r="J37" s="1500"/>
      <c r="K37" s="1500"/>
      <c r="L37" s="1500"/>
      <c r="M37" s="1501" t="str">
        <f>★入力画面!$BL$12</f>
        <v>令和      年      月      日</v>
      </c>
      <c r="N37" s="1501"/>
      <c r="O37" s="1501"/>
      <c r="P37" s="1501"/>
      <c r="Q37" s="1501"/>
      <c r="R37" s="1501"/>
      <c r="S37" s="1501"/>
      <c r="T37" s="1501"/>
      <c r="U37" s="1501"/>
      <c r="V37" s="1501"/>
      <c r="W37" s="1501"/>
      <c r="X37" s="1501"/>
      <c r="Y37" s="1501"/>
      <c r="Z37" s="1501"/>
      <c r="AA37" s="1478"/>
      <c r="AB37" s="1478"/>
      <c r="AC37" s="1478"/>
      <c r="AD37" s="1478"/>
      <c r="AE37" s="1478"/>
      <c r="AF37" s="1478"/>
      <c r="AG37" s="1478"/>
      <c r="AH37" s="1478"/>
      <c r="AI37" s="1478"/>
      <c r="AJ37" s="1478"/>
      <c r="AK37" s="1478"/>
      <c r="AL37" s="1478"/>
      <c r="AM37" s="1478"/>
      <c r="AN37" s="1478"/>
      <c r="AO37" s="1478"/>
      <c r="AP37" s="1478"/>
      <c r="AQ37" s="1484"/>
      <c r="AR37" s="1478"/>
      <c r="AS37" s="1478"/>
      <c r="AT37" s="326"/>
      <c r="AU37" s="326"/>
      <c r="AV37" s="326"/>
      <c r="AW37" s="326"/>
      <c r="AX37" s="326"/>
      <c r="AY37" s="326"/>
      <c r="AZ37" s="326"/>
      <c r="BA37" s="326"/>
      <c r="BB37" s="326"/>
    </row>
    <row r="38" spans="1:54" ht="15" customHeight="1" x14ac:dyDescent="0.2">
      <c r="A38" s="1478"/>
      <c r="B38" s="1478"/>
      <c r="C38" s="1478"/>
      <c r="D38" s="1478"/>
      <c r="E38" s="1482"/>
      <c r="F38" s="1478"/>
      <c r="G38" s="1478"/>
      <c r="H38" s="1478"/>
      <c r="I38" s="1500"/>
      <c r="J38" s="1500"/>
      <c r="K38" s="1500"/>
      <c r="L38" s="1500"/>
      <c r="M38" s="1501"/>
      <c r="N38" s="1501"/>
      <c r="O38" s="1501"/>
      <c r="P38" s="1501"/>
      <c r="Q38" s="1501"/>
      <c r="R38" s="1501"/>
      <c r="S38" s="1501"/>
      <c r="T38" s="1501"/>
      <c r="U38" s="1501"/>
      <c r="V38" s="1501"/>
      <c r="W38" s="1501"/>
      <c r="X38" s="1501"/>
      <c r="Y38" s="1501"/>
      <c r="Z38" s="1501"/>
      <c r="AA38" s="1478"/>
      <c r="AB38" s="1478"/>
      <c r="AC38" s="1478"/>
      <c r="AD38" s="1478"/>
      <c r="AE38" s="1478"/>
      <c r="AF38" s="1478"/>
      <c r="AG38" s="1478"/>
      <c r="AH38" s="1478"/>
      <c r="AI38" s="1478"/>
      <c r="AJ38" s="1478"/>
      <c r="AK38" s="1478"/>
      <c r="AL38" s="1478"/>
      <c r="AM38" s="1478"/>
      <c r="AN38" s="1478"/>
      <c r="AO38" s="1478"/>
      <c r="AP38" s="1478"/>
      <c r="AQ38" s="1484"/>
      <c r="AR38" s="1478"/>
      <c r="AS38" s="1478"/>
      <c r="AT38" s="326"/>
      <c r="AU38" s="326"/>
      <c r="AV38" s="326"/>
      <c r="AW38" s="326"/>
      <c r="AX38" s="326"/>
      <c r="AY38" s="326"/>
      <c r="AZ38" s="326"/>
      <c r="BA38" s="326"/>
      <c r="BB38" s="326"/>
    </row>
    <row r="39" spans="1:54" ht="15" customHeight="1" x14ac:dyDescent="0.2">
      <c r="A39" s="1478"/>
      <c r="B39" s="1478"/>
      <c r="C39" s="1478"/>
      <c r="D39" s="1478"/>
      <c r="E39" s="1482"/>
      <c r="F39" s="1478"/>
      <c r="G39" s="1478"/>
      <c r="H39" s="1478"/>
      <c r="I39" s="1478"/>
      <c r="J39" s="1478"/>
      <c r="K39" s="1478"/>
      <c r="L39" s="1478"/>
      <c r="M39" s="1478"/>
      <c r="N39" s="1478"/>
      <c r="O39" s="1478"/>
      <c r="P39" s="1478"/>
      <c r="Q39" s="1478"/>
      <c r="R39" s="1478"/>
      <c r="S39" s="1478"/>
      <c r="T39" s="1478"/>
      <c r="U39" s="1478"/>
      <c r="V39" s="1478"/>
      <c r="W39" s="1478"/>
      <c r="X39" s="1478"/>
      <c r="Y39" s="1478"/>
      <c r="Z39" s="1478"/>
      <c r="AA39" s="1478"/>
      <c r="AB39" s="1478"/>
      <c r="AC39" s="1478"/>
      <c r="AD39" s="1478"/>
      <c r="AE39" s="1478"/>
      <c r="AF39" s="1478"/>
      <c r="AG39" s="1478"/>
      <c r="AH39" s="1478"/>
      <c r="AI39" s="1478"/>
      <c r="AJ39" s="1478"/>
      <c r="AK39" s="1478"/>
      <c r="AL39" s="1478"/>
      <c r="AM39" s="1478"/>
      <c r="AN39" s="1478"/>
      <c r="AO39" s="1478"/>
      <c r="AP39" s="1478"/>
      <c r="AQ39" s="1484"/>
      <c r="AR39" s="1478"/>
      <c r="AS39" s="1478"/>
      <c r="AT39" s="326"/>
      <c r="AU39" s="326"/>
      <c r="AV39" s="326"/>
      <c r="AW39" s="326"/>
      <c r="AX39" s="326"/>
      <c r="AY39" s="326"/>
      <c r="AZ39" s="326"/>
      <c r="BA39" s="326"/>
      <c r="BB39" s="326"/>
    </row>
    <row r="40" spans="1:54" ht="15" customHeight="1" x14ac:dyDescent="0.2">
      <c r="A40" s="1478"/>
      <c r="B40" s="1478"/>
      <c r="C40" s="1478"/>
      <c r="D40" s="1478"/>
      <c r="E40" s="1482"/>
      <c r="F40" s="1478"/>
      <c r="G40" s="1478"/>
      <c r="H40" s="1478"/>
      <c r="I40" s="1478"/>
      <c r="J40" s="1478"/>
      <c r="K40" s="1478"/>
      <c r="L40" s="1478"/>
      <c r="M40" s="1478"/>
      <c r="N40" s="1478"/>
      <c r="O40" s="1478"/>
      <c r="P40" s="1478"/>
      <c r="Q40" s="1478"/>
      <c r="R40" s="1478"/>
      <c r="S40" s="1478"/>
      <c r="T40" s="1478"/>
      <c r="U40" s="1478"/>
      <c r="V40" s="1478"/>
      <c r="W40" s="1478"/>
      <c r="X40" s="1478"/>
      <c r="Y40" s="1478"/>
      <c r="Z40" s="1478"/>
      <c r="AA40" s="1478"/>
      <c r="AB40" s="1478"/>
      <c r="AC40" s="1478"/>
      <c r="AD40" s="1478"/>
      <c r="AE40" s="1478"/>
      <c r="AF40" s="1478"/>
      <c r="AG40" s="1478"/>
      <c r="AH40" s="1478"/>
      <c r="AI40" s="1478"/>
      <c r="AJ40" s="1478"/>
      <c r="AK40" s="1478"/>
      <c r="AL40" s="1478"/>
      <c r="AM40" s="1478"/>
      <c r="AN40" s="1478"/>
      <c r="AO40" s="1478"/>
      <c r="AP40" s="1478"/>
      <c r="AQ40" s="1484"/>
      <c r="AR40" s="1478"/>
      <c r="AS40" s="1478"/>
      <c r="AT40" s="326"/>
      <c r="AU40" s="326"/>
      <c r="AV40" s="326"/>
      <c r="AW40" s="326"/>
      <c r="AX40" s="326"/>
      <c r="AY40" s="326"/>
      <c r="AZ40" s="326"/>
      <c r="BA40" s="326"/>
      <c r="BB40" s="326"/>
    </row>
    <row r="41" spans="1:54" ht="15" customHeight="1" x14ac:dyDescent="0.2">
      <c r="A41" s="1478"/>
      <c r="B41" s="1478"/>
      <c r="C41" s="1478"/>
      <c r="D41" s="1478"/>
      <c r="E41" s="1482"/>
      <c r="F41" s="1478"/>
      <c r="G41" s="1478"/>
      <c r="H41" s="1478"/>
      <c r="I41" s="1478"/>
      <c r="J41" s="1478"/>
      <c r="K41" s="1478"/>
      <c r="L41" s="1478"/>
      <c r="M41" s="1478"/>
      <c r="N41" s="1478"/>
      <c r="O41" s="1478"/>
      <c r="P41" s="1478"/>
      <c r="Q41" s="1478"/>
      <c r="R41" s="1478"/>
      <c r="S41" s="1478"/>
      <c r="T41" s="1478"/>
      <c r="U41" s="1478"/>
      <c r="V41" s="1478"/>
      <c r="W41" s="1478"/>
      <c r="X41" s="1478"/>
      <c r="Y41" s="1478"/>
      <c r="Z41" s="1478"/>
      <c r="AA41" s="1478"/>
      <c r="AB41" s="1478"/>
      <c r="AC41" s="1478"/>
      <c r="AD41" s="1478"/>
      <c r="AE41" s="1478"/>
      <c r="AF41" s="1478"/>
      <c r="AG41" s="1478"/>
      <c r="AH41" s="1478"/>
      <c r="AI41" s="1478"/>
      <c r="AJ41" s="1478"/>
      <c r="AK41" s="1478"/>
      <c r="AL41" s="1478"/>
      <c r="AM41" s="1478"/>
      <c r="AN41" s="1478"/>
      <c r="AO41" s="1478"/>
      <c r="AP41" s="1478"/>
      <c r="AQ41" s="1484"/>
      <c r="AR41" s="1478"/>
      <c r="AS41" s="1478"/>
      <c r="AT41" s="326"/>
      <c r="AU41" s="326"/>
      <c r="AV41" s="326"/>
      <c r="AW41" s="326"/>
      <c r="AX41" s="326"/>
      <c r="AY41" s="326"/>
      <c r="AZ41" s="326"/>
      <c r="BA41" s="326"/>
      <c r="BB41" s="326"/>
    </row>
    <row r="42" spans="1:54" ht="15" customHeight="1" x14ac:dyDescent="0.2">
      <c r="A42" s="1478"/>
      <c r="B42" s="1478"/>
      <c r="C42" s="1478"/>
      <c r="D42" s="1478"/>
      <c r="E42" s="1482"/>
      <c r="F42" s="1478"/>
      <c r="G42" s="1478"/>
      <c r="H42" s="1478"/>
      <c r="I42" s="1478"/>
      <c r="J42" s="1478"/>
      <c r="K42" s="1478"/>
      <c r="L42" s="1478"/>
      <c r="M42" s="1478"/>
      <c r="N42" s="1478"/>
      <c r="O42" s="1478"/>
      <c r="P42" s="1478"/>
      <c r="Q42" s="1478"/>
      <c r="R42" s="1478"/>
      <c r="S42" s="1478"/>
      <c r="T42" s="1478"/>
      <c r="U42" s="1478"/>
      <c r="V42" s="1478"/>
      <c r="W42" s="1478"/>
      <c r="X42" s="1478"/>
      <c r="Y42" s="1478"/>
      <c r="Z42" s="1478"/>
      <c r="AA42" s="1478"/>
      <c r="AB42" s="1478"/>
      <c r="AC42" s="1478"/>
      <c r="AD42" s="1478"/>
      <c r="AE42" s="1478"/>
      <c r="AF42" s="1478"/>
      <c r="AG42" s="1478"/>
      <c r="AH42" s="1478"/>
      <c r="AI42" s="1478"/>
      <c r="AJ42" s="1478"/>
      <c r="AK42" s="1478"/>
      <c r="AL42" s="1478"/>
      <c r="AM42" s="1478"/>
      <c r="AN42" s="1478"/>
      <c r="AO42" s="1478"/>
      <c r="AP42" s="1478"/>
      <c r="AQ42" s="1484"/>
      <c r="AR42" s="1478"/>
      <c r="AS42" s="1478"/>
      <c r="AT42" s="326"/>
      <c r="AU42" s="326"/>
      <c r="AV42" s="326"/>
      <c r="AW42" s="326"/>
      <c r="AX42" s="326"/>
      <c r="AY42" s="326"/>
      <c r="AZ42" s="326"/>
      <c r="BA42" s="326"/>
      <c r="BB42" s="326"/>
    </row>
    <row r="43" spans="1:54" ht="15" customHeight="1" x14ac:dyDescent="0.2">
      <c r="A43" s="1478"/>
      <c r="B43" s="1478"/>
      <c r="C43" s="1478"/>
      <c r="D43" s="1478"/>
      <c r="E43" s="1482"/>
      <c r="F43" s="1478"/>
      <c r="G43" s="1478"/>
      <c r="H43" s="1478"/>
      <c r="I43" s="1478"/>
      <c r="J43" s="1478"/>
      <c r="K43" s="1478"/>
      <c r="L43" s="1478"/>
      <c r="M43" s="1478"/>
      <c r="N43" s="1478"/>
      <c r="O43" s="1478"/>
      <c r="P43" s="1478"/>
      <c r="Q43" s="1478"/>
      <c r="R43" s="1478"/>
      <c r="S43" s="1478"/>
      <c r="T43" s="1478"/>
      <c r="U43" s="1478"/>
      <c r="V43" s="1478"/>
      <c r="W43" s="1478"/>
      <c r="X43" s="1478"/>
      <c r="Y43" s="1478"/>
      <c r="Z43" s="1478"/>
      <c r="AA43" s="1478"/>
      <c r="AB43" s="1478"/>
      <c r="AC43" s="1478"/>
      <c r="AD43" s="1478"/>
      <c r="AE43" s="1478"/>
      <c r="AF43" s="1478"/>
      <c r="AG43" s="1478"/>
      <c r="AH43" s="1478"/>
      <c r="AI43" s="1478"/>
      <c r="AJ43" s="1478"/>
      <c r="AK43" s="1478"/>
      <c r="AL43" s="1478"/>
      <c r="AM43" s="1478"/>
      <c r="AN43" s="1478"/>
      <c r="AO43" s="1478"/>
      <c r="AP43" s="1478"/>
      <c r="AQ43" s="1484"/>
      <c r="AR43" s="1478"/>
      <c r="AS43" s="1478"/>
      <c r="AT43" s="326"/>
      <c r="AU43" s="326"/>
      <c r="AV43" s="326"/>
      <c r="AW43" s="326"/>
      <c r="AX43" s="326"/>
      <c r="AY43" s="326"/>
      <c r="AZ43" s="326"/>
      <c r="BA43" s="326"/>
      <c r="BB43" s="326"/>
    </row>
    <row r="44" spans="1:54" ht="15" customHeight="1" x14ac:dyDescent="0.2">
      <c r="A44" s="1478"/>
      <c r="B44" s="1478"/>
      <c r="C44" s="1478"/>
      <c r="D44" s="1478"/>
      <c r="E44" s="1482"/>
      <c r="F44" s="1478"/>
      <c r="G44" s="1478"/>
      <c r="H44" s="1478"/>
      <c r="I44" s="1478"/>
      <c r="J44" s="1478"/>
      <c r="K44" s="1478"/>
      <c r="L44" s="1478"/>
      <c r="M44" s="1478"/>
      <c r="N44" s="1478"/>
      <c r="O44" s="1478"/>
      <c r="P44" s="1478"/>
      <c r="Q44" s="1478"/>
      <c r="R44" s="1478"/>
      <c r="S44" s="1478"/>
      <c r="T44" s="1478"/>
      <c r="U44" s="1478"/>
      <c r="V44" s="1478"/>
      <c r="W44" s="1478"/>
      <c r="X44" s="1478"/>
      <c r="Y44" s="1478"/>
      <c r="Z44" s="1478"/>
      <c r="AA44" s="1478"/>
      <c r="AB44" s="1478"/>
      <c r="AC44" s="1478"/>
      <c r="AD44" s="1478"/>
      <c r="AE44" s="1478"/>
      <c r="AF44" s="1478"/>
      <c r="AG44" s="1478"/>
      <c r="AH44" s="1478"/>
      <c r="AI44" s="1478"/>
      <c r="AJ44" s="1478"/>
      <c r="AK44" s="1478"/>
      <c r="AL44" s="1478"/>
      <c r="AM44" s="1478"/>
      <c r="AN44" s="1478"/>
      <c r="AO44" s="1478"/>
      <c r="AP44" s="1478"/>
      <c r="AQ44" s="1484"/>
      <c r="AR44" s="1478"/>
      <c r="AS44" s="1478"/>
      <c r="AT44" s="326"/>
      <c r="AU44" s="326"/>
      <c r="AV44" s="326"/>
      <c r="AW44" s="326"/>
      <c r="AX44" s="326"/>
      <c r="AY44" s="326"/>
      <c r="AZ44" s="326"/>
      <c r="BA44" s="326"/>
      <c r="BB44" s="326"/>
    </row>
    <row r="45" spans="1:54" ht="18.75" customHeight="1" x14ac:dyDescent="0.2">
      <c r="A45" s="1478"/>
      <c r="B45" s="1478"/>
      <c r="C45" s="1478"/>
      <c r="D45" s="1478"/>
      <c r="E45" s="1482"/>
      <c r="F45" s="1478"/>
      <c r="G45" s="1478"/>
      <c r="H45" s="1478"/>
      <c r="I45" s="1478"/>
      <c r="J45" s="1478"/>
      <c r="K45" s="1478"/>
      <c r="L45" s="1478"/>
      <c r="M45" s="1478"/>
      <c r="N45" s="1478"/>
      <c r="O45" s="1478"/>
      <c r="P45" s="1498" t="s">
        <v>302</v>
      </c>
      <c r="Q45" s="1498"/>
      <c r="R45" s="1498"/>
      <c r="S45" s="1498"/>
      <c r="T45" s="1498"/>
      <c r="U45" s="1498"/>
      <c r="V45" s="1493" t="str">
        <f>★入力画面!BL29</f>
        <v/>
      </c>
      <c r="W45" s="1493"/>
      <c r="X45" s="1493"/>
      <c r="Y45" s="1493"/>
      <c r="Z45" s="1493"/>
      <c r="AA45" s="1493"/>
      <c r="AB45" s="1493"/>
      <c r="AC45" s="1493"/>
      <c r="AD45" s="1493"/>
      <c r="AE45" s="1493"/>
      <c r="AF45" s="1493"/>
      <c r="AG45" s="1493"/>
      <c r="AH45" s="1493"/>
      <c r="AI45" s="1493"/>
      <c r="AJ45" s="1493"/>
      <c r="AK45" s="1493"/>
      <c r="AL45" s="1493"/>
      <c r="AM45" s="1493"/>
      <c r="AN45" s="1493"/>
      <c r="AO45" s="1493"/>
      <c r="AP45" s="1493"/>
      <c r="AQ45" s="1484"/>
      <c r="AR45" s="1478"/>
      <c r="AS45" s="1478"/>
      <c r="AT45" s="326"/>
      <c r="AU45" s="326"/>
      <c r="AV45" s="326"/>
      <c r="AW45" s="326"/>
      <c r="AX45" s="326"/>
      <c r="AY45" s="326"/>
      <c r="AZ45" s="326"/>
      <c r="BA45" s="326"/>
      <c r="BB45" s="326"/>
    </row>
    <row r="46" spans="1:54" ht="18.75" customHeight="1" x14ac:dyDescent="0.2">
      <c r="A46" s="1478"/>
      <c r="B46" s="1478"/>
      <c r="C46" s="1478"/>
      <c r="D46" s="1478"/>
      <c r="E46" s="1482"/>
      <c r="F46" s="1478"/>
      <c r="G46" s="1478"/>
      <c r="H46" s="1478"/>
      <c r="I46" s="1478"/>
      <c r="J46" s="1478"/>
      <c r="K46" s="1478"/>
      <c r="L46" s="1478"/>
      <c r="M46" s="1478"/>
      <c r="N46" s="1478"/>
      <c r="O46" s="1478"/>
      <c r="P46" s="1498"/>
      <c r="Q46" s="1498"/>
      <c r="R46" s="1498"/>
      <c r="S46" s="1498"/>
      <c r="T46" s="1498"/>
      <c r="U46" s="1498"/>
      <c r="V46" s="1493"/>
      <c r="W46" s="1493"/>
      <c r="X46" s="1493"/>
      <c r="Y46" s="1493"/>
      <c r="Z46" s="1493"/>
      <c r="AA46" s="1493"/>
      <c r="AB46" s="1493"/>
      <c r="AC46" s="1493"/>
      <c r="AD46" s="1493"/>
      <c r="AE46" s="1493"/>
      <c r="AF46" s="1493"/>
      <c r="AG46" s="1493"/>
      <c r="AH46" s="1493"/>
      <c r="AI46" s="1493"/>
      <c r="AJ46" s="1493"/>
      <c r="AK46" s="1493"/>
      <c r="AL46" s="1493"/>
      <c r="AM46" s="1493"/>
      <c r="AN46" s="1493"/>
      <c r="AO46" s="1493"/>
      <c r="AP46" s="1493"/>
      <c r="AQ46" s="1484"/>
      <c r="AR46" s="1478"/>
      <c r="AS46" s="1478"/>
      <c r="AT46" s="326"/>
      <c r="AU46" s="326"/>
      <c r="AV46" s="326"/>
      <c r="AW46" s="326"/>
      <c r="AX46" s="326"/>
      <c r="AY46" s="326"/>
      <c r="AZ46" s="326"/>
      <c r="BA46" s="326"/>
      <c r="BB46" s="326"/>
    </row>
    <row r="47" spans="1:54" ht="15" customHeight="1" x14ac:dyDescent="0.2">
      <c r="A47" s="1478"/>
      <c r="B47" s="1478"/>
      <c r="C47" s="1478"/>
      <c r="D47" s="1478"/>
      <c r="E47" s="1482"/>
      <c r="F47" s="1478"/>
      <c r="G47" s="1478"/>
      <c r="H47" s="1478"/>
      <c r="I47" s="1478"/>
      <c r="J47" s="1478"/>
      <c r="K47" s="1478"/>
      <c r="L47" s="1478"/>
      <c r="M47" s="1478"/>
      <c r="N47" s="1478"/>
      <c r="O47" s="1478"/>
      <c r="P47" s="1498" t="s">
        <v>137</v>
      </c>
      <c r="Q47" s="1498"/>
      <c r="R47" s="1498"/>
      <c r="S47" s="1498"/>
      <c r="T47" s="1498"/>
      <c r="U47" s="1498"/>
      <c r="V47" s="1502">
        <f>★入力画面!M18</f>
        <v>0</v>
      </c>
      <c r="W47" s="1502"/>
      <c r="X47" s="1502"/>
      <c r="Y47" s="1502"/>
      <c r="Z47" s="1502"/>
      <c r="AA47" s="1502"/>
      <c r="AB47" s="1502"/>
      <c r="AC47" s="1502"/>
      <c r="AD47" s="1502"/>
      <c r="AE47" s="1502"/>
      <c r="AF47" s="1502"/>
      <c r="AG47" s="1502"/>
      <c r="AH47" s="1502"/>
      <c r="AI47" s="1502"/>
      <c r="AJ47" s="1502"/>
      <c r="AK47" s="1502"/>
      <c r="AL47" s="1502"/>
      <c r="AM47" s="1502"/>
      <c r="AN47" s="1502"/>
      <c r="AO47" s="1502"/>
      <c r="AP47" s="1502"/>
      <c r="AQ47" s="1484"/>
      <c r="AR47" s="1478"/>
      <c r="AS47" s="1478"/>
      <c r="AT47" s="326"/>
      <c r="AU47" s="326"/>
      <c r="AV47" s="326"/>
      <c r="AW47" s="326"/>
      <c r="AX47" s="326"/>
      <c r="AY47" s="326"/>
      <c r="AZ47" s="326"/>
      <c r="BA47" s="326"/>
      <c r="BB47" s="326"/>
    </row>
    <row r="48" spans="1:54" ht="15" customHeight="1" x14ac:dyDescent="0.2">
      <c r="A48" s="1478"/>
      <c r="B48" s="1478"/>
      <c r="C48" s="1478"/>
      <c r="D48" s="1478"/>
      <c r="E48" s="1482"/>
      <c r="F48" s="1478"/>
      <c r="G48" s="1478"/>
      <c r="H48" s="1478"/>
      <c r="I48" s="1478"/>
      <c r="J48" s="1478"/>
      <c r="K48" s="1478"/>
      <c r="L48" s="1478"/>
      <c r="M48" s="1478"/>
      <c r="N48" s="1478"/>
      <c r="O48" s="1478"/>
      <c r="P48" s="1498"/>
      <c r="Q48" s="1498"/>
      <c r="R48" s="1498"/>
      <c r="S48" s="1498"/>
      <c r="T48" s="1498"/>
      <c r="U48" s="1498"/>
      <c r="V48" s="1502"/>
      <c r="W48" s="1502"/>
      <c r="X48" s="1502"/>
      <c r="Y48" s="1502"/>
      <c r="Z48" s="1502"/>
      <c r="AA48" s="1502"/>
      <c r="AB48" s="1502"/>
      <c r="AC48" s="1502"/>
      <c r="AD48" s="1502"/>
      <c r="AE48" s="1502"/>
      <c r="AF48" s="1502"/>
      <c r="AG48" s="1502"/>
      <c r="AH48" s="1502"/>
      <c r="AI48" s="1502"/>
      <c r="AJ48" s="1502"/>
      <c r="AK48" s="1502"/>
      <c r="AL48" s="1502"/>
      <c r="AM48" s="1502"/>
      <c r="AN48" s="1502"/>
      <c r="AO48" s="1502"/>
      <c r="AP48" s="1502"/>
      <c r="AQ48" s="1484"/>
      <c r="AR48" s="1478"/>
      <c r="AS48" s="1478"/>
      <c r="AT48" s="326"/>
      <c r="AU48" s="326"/>
      <c r="AV48" s="326"/>
      <c r="AW48" s="326"/>
      <c r="AX48" s="326"/>
      <c r="AY48" s="326"/>
      <c r="AZ48" s="326"/>
      <c r="BA48" s="326"/>
      <c r="BB48" s="326"/>
    </row>
    <row r="49" spans="1:54" ht="7.5" customHeight="1" x14ac:dyDescent="0.2">
      <c r="A49" s="1478"/>
      <c r="B49" s="1478"/>
      <c r="C49" s="1478"/>
      <c r="D49" s="1478"/>
      <c r="E49" s="1482"/>
      <c r="F49" s="1478"/>
      <c r="G49" s="1478"/>
      <c r="H49" s="1478"/>
      <c r="I49" s="1478"/>
      <c r="J49" s="1478"/>
      <c r="K49" s="1478"/>
      <c r="L49" s="1478"/>
      <c r="M49" s="1478"/>
      <c r="N49" s="1478"/>
      <c r="O49" s="1478"/>
      <c r="P49" s="1498"/>
      <c r="Q49" s="1498"/>
      <c r="R49" s="1498"/>
      <c r="S49" s="1498"/>
      <c r="T49" s="1498"/>
      <c r="U49" s="1498"/>
      <c r="V49" s="1502"/>
      <c r="W49" s="1502"/>
      <c r="X49" s="1502"/>
      <c r="Y49" s="1502"/>
      <c r="Z49" s="1502"/>
      <c r="AA49" s="1502"/>
      <c r="AB49" s="1502"/>
      <c r="AC49" s="1502"/>
      <c r="AD49" s="1502"/>
      <c r="AE49" s="1502"/>
      <c r="AF49" s="1502"/>
      <c r="AG49" s="1502"/>
      <c r="AH49" s="1502"/>
      <c r="AI49" s="1502"/>
      <c r="AJ49" s="1502"/>
      <c r="AK49" s="1502"/>
      <c r="AL49" s="1502"/>
      <c r="AM49" s="1502"/>
      <c r="AN49" s="1502"/>
      <c r="AO49" s="1502"/>
      <c r="AP49" s="1502"/>
      <c r="AQ49" s="1484"/>
      <c r="AR49" s="1478"/>
      <c r="AS49" s="1478"/>
      <c r="AT49" s="326"/>
      <c r="AU49" s="326"/>
      <c r="AV49" s="326"/>
      <c r="AW49" s="326"/>
      <c r="AX49" s="326"/>
      <c r="AY49" s="326"/>
      <c r="AZ49" s="326"/>
      <c r="BA49" s="326"/>
      <c r="BB49" s="326"/>
    </row>
    <row r="50" spans="1:54" ht="15" customHeight="1" x14ac:dyDescent="0.2">
      <c r="A50" s="1478"/>
      <c r="B50" s="1478"/>
      <c r="C50" s="1478"/>
      <c r="D50" s="1478"/>
      <c r="E50" s="1482"/>
      <c r="F50" s="1478"/>
      <c r="G50" s="1478"/>
      <c r="H50" s="1478"/>
      <c r="I50" s="1478"/>
      <c r="J50" s="1478"/>
      <c r="K50" s="1478"/>
      <c r="L50" s="1478"/>
      <c r="M50" s="1478"/>
      <c r="N50" s="1478"/>
      <c r="O50" s="1478"/>
      <c r="P50" s="1498" t="s">
        <v>303</v>
      </c>
      <c r="Q50" s="1498"/>
      <c r="R50" s="1498"/>
      <c r="S50" s="1498"/>
      <c r="T50" s="1498"/>
      <c r="U50" s="1498"/>
      <c r="V50" s="1502" t="str">
        <f>★入力画面!BL54</f>
        <v/>
      </c>
      <c r="W50" s="1502"/>
      <c r="X50" s="1502"/>
      <c r="Y50" s="1502"/>
      <c r="Z50" s="1502"/>
      <c r="AA50" s="1502"/>
      <c r="AB50" s="1502"/>
      <c r="AC50" s="1502"/>
      <c r="AD50" s="1502"/>
      <c r="AE50" s="1502"/>
      <c r="AF50" s="1502"/>
      <c r="AG50" s="1502"/>
      <c r="AH50" s="1502"/>
      <c r="AI50" s="1502"/>
      <c r="AJ50" s="1502"/>
      <c r="AK50" s="1502"/>
      <c r="AL50" s="1502"/>
      <c r="AM50" s="1502"/>
      <c r="AN50" s="1502"/>
      <c r="AO50" s="1502"/>
      <c r="AP50" s="1502"/>
      <c r="AQ50" s="1484"/>
      <c r="AR50" s="1478"/>
      <c r="AS50" s="1478"/>
      <c r="AT50" s="326"/>
      <c r="AU50" s="326"/>
      <c r="AV50" s="326"/>
      <c r="AW50" s="326"/>
      <c r="AX50" s="326"/>
      <c r="AY50" s="326"/>
      <c r="AZ50" s="326"/>
      <c r="BA50" s="326"/>
      <c r="BB50" s="326"/>
    </row>
    <row r="51" spans="1:54" ht="15" customHeight="1" x14ac:dyDescent="0.2">
      <c r="A51" s="1478"/>
      <c r="B51" s="1478"/>
      <c r="C51" s="1478"/>
      <c r="D51" s="1478"/>
      <c r="E51" s="1482"/>
      <c r="F51" s="1478"/>
      <c r="G51" s="1478"/>
      <c r="H51" s="1478"/>
      <c r="I51" s="1478"/>
      <c r="J51" s="1478"/>
      <c r="K51" s="1478"/>
      <c r="L51" s="1478"/>
      <c r="M51" s="1478"/>
      <c r="N51" s="1478"/>
      <c r="O51" s="1478"/>
      <c r="P51" s="1498"/>
      <c r="Q51" s="1498"/>
      <c r="R51" s="1498"/>
      <c r="S51" s="1498"/>
      <c r="T51" s="1498"/>
      <c r="U51" s="1498"/>
      <c r="V51" s="1502"/>
      <c r="W51" s="1502"/>
      <c r="X51" s="1502"/>
      <c r="Y51" s="1502"/>
      <c r="Z51" s="1502"/>
      <c r="AA51" s="1502"/>
      <c r="AB51" s="1502"/>
      <c r="AC51" s="1502"/>
      <c r="AD51" s="1502"/>
      <c r="AE51" s="1502"/>
      <c r="AF51" s="1502"/>
      <c r="AG51" s="1502"/>
      <c r="AH51" s="1502"/>
      <c r="AI51" s="1502"/>
      <c r="AJ51" s="1502"/>
      <c r="AK51" s="1502"/>
      <c r="AL51" s="1502"/>
      <c r="AM51" s="1502"/>
      <c r="AN51" s="1502"/>
      <c r="AO51" s="1502"/>
      <c r="AP51" s="1502"/>
      <c r="AQ51" s="1484"/>
      <c r="AR51" s="1478"/>
      <c r="AS51" s="1478"/>
      <c r="AT51" s="326"/>
      <c r="AU51" s="326"/>
      <c r="AV51" s="326"/>
      <c r="AW51" s="326"/>
      <c r="AX51" s="326"/>
      <c r="AY51" s="326"/>
      <c r="AZ51" s="326"/>
      <c r="BA51" s="326"/>
      <c r="BB51" s="326"/>
    </row>
    <row r="52" spans="1:54" ht="7.5" customHeight="1" x14ac:dyDescent="0.2">
      <c r="A52" s="1478"/>
      <c r="B52" s="1478"/>
      <c r="C52" s="1478"/>
      <c r="D52" s="1478"/>
      <c r="E52" s="1482"/>
      <c r="F52" s="1478"/>
      <c r="G52" s="1478"/>
      <c r="H52" s="1478"/>
      <c r="I52" s="1478"/>
      <c r="J52" s="1478"/>
      <c r="K52" s="1478"/>
      <c r="L52" s="1478"/>
      <c r="M52" s="1478"/>
      <c r="N52" s="1478"/>
      <c r="O52" s="1478"/>
      <c r="P52" s="1498"/>
      <c r="Q52" s="1498"/>
      <c r="R52" s="1498"/>
      <c r="S52" s="1498"/>
      <c r="T52" s="1498"/>
      <c r="U52" s="1498"/>
      <c r="V52" s="1502"/>
      <c r="W52" s="1502"/>
      <c r="X52" s="1502"/>
      <c r="Y52" s="1502"/>
      <c r="Z52" s="1502"/>
      <c r="AA52" s="1502"/>
      <c r="AB52" s="1502"/>
      <c r="AC52" s="1502"/>
      <c r="AD52" s="1502"/>
      <c r="AE52" s="1502"/>
      <c r="AF52" s="1502"/>
      <c r="AG52" s="1502"/>
      <c r="AH52" s="1502"/>
      <c r="AI52" s="1502"/>
      <c r="AJ52" s="1502"/>
      <c r="AK52" s="1502"/>
      <c r="AL52" s="1502"/>
      <c r="AM52" s="1502"/>
      <c r="AN52" s="1502"/>
      <c r="AO52" s="1502"/>
      <c r="AP52" s="1502"/>
      <c r="AQ52" s="1484"/>
      <c r="AR52" s="1478"/>
      <c r="AS52" s="1478"/>
      <c r="AT52" s="326"/>
      <c r="AU52" s="326"/>
      <c r="AV52" s="326"/>
      <c r="AW52" s="326"/>
      <c r="AX52" s="326"/>
      <c r="AY52" s="326"/>
      <c r="AZ52" s="326"/>
      <c r="BA52" s="326"/>
      <c r="BB52" s="326"/>
    </row>
    <row r="53" spans="1:54" ht="15" customHeight="1" x14ac:dyDescent="0.2">
      <c r="A53" s="1478"/>
      <c r="B53" s="1478"/>
      <c r="C53" s="1478"/>
      <c r="D53" s="1478"/>
      <c r="E53" s="1482"/>
      <c r="F53" s="1478"/>
      <c r="G53" s="1478"/>
      <c r="H53" s="1478"/>
      <c r="I53" s="1478"/>
      <c r="J53" s="1478"/>
      <c r="K53" s="1478"/>
      <c r="L53" s="1478"/>
      <c r="M53" s="1478"/>
      <c r="N53" s="1478"/>
      <c r="O53" s="1478"/>
      <c r="P53" s="1478"/>
      <c r="Q53" s="1478"/>
      <c r="R53" s="1478"/>
      <c r="S53" s="1478"/>
      <c r="T53" s="1478"/>
      <c r="U53" s="1478"/>
      <c r="V53" s="1478"/>
      <c r="W53" s="1478"/>
      <c r="X53" s="1478"/>
      <c r="Y53" s="1478"/>
      <c r="Z53" s="1478"/>
      <c r="AA53" s="1478"/>
      <c r="AB53" s="1478"/>
      <c r="AC53" s="1478"/>
      <c r="AD53" s="1478"/>
      <c r="AE53" s="1478"/>
      <c r="AF53" s="1478"/>
      <c r="AG53" s="1478"/>
      <c r="AH53" s="1478"/>
      <c r="AI53" s="1478"/>
      <c r="AJ53" s="1478"/>
      <c r="AK53" s="1478"/>
      <c r="AL53" s="1478"/>
      <c r="AM53" s="1478"/>
      <c r="AN53" s="1478"/>
      <c r="AO53" s="1478"/>
      <c r="AP53" s="1478"/>
      <c r="AQ53" s="1484"/>
      <c r="AR53" s="1478"/>
      <c r="AS53" s="1478"/>
      <c r="AT53" s="326"/>
      <c r="AU53" s="326"/>
      <c r="AV53" s="326"/>
      <c r="AW53" s="326"/>
      <c r="AX53" s="326"/>
      <c r="AY53" s="326"/>
      <c r="AZ53" s="326"/>
      <c r="BA53" s="326"/>
      <c r="BB53" s="326"/>
    </row>
    <row r="54" spans="1:54" ht="15" customHeight="1" x14ac:dyDescent="0.2">
      <c r="A54" s="1478"/>
      <c r="B54" s="1478"/>
      <c r="C54" s="1478"/>
      <c r="D54" s="1478"/>
      <c r="E54" s="1482"/>
      <c r="F54" s="1478"/>
      <c r="G54" s="1478"/>
      <c r="H54" s="1478"/>
      <c r="I54" s="1478"/>
      <c r="J54" s="1478"/>
      <c r="K54" s="1478"/>
      <c r="L54" s="1478"/>
      <c r="M54" s="1478"/>
      <c r="N54" s="1478"/>
      <c r="O54" s="1478"/>
      <c r="P54" s="1508" t="s">
        <v>304</v>
      </c>
      <c r="Q54" s="1508"/>
      <c r="R54" s="1508"/>
      <c r="S54" s="1508"/>
      <c r="T54" s="1509">
        <f>★入力画面!M34</f>
        <v>0</v>
      </c>
      <c r="U54" s="1509"/>
      <c r="V54" s="1509"/>
      <c r="W54" s="1508" t="s">
        <v>308</v>
      </c>
      <c r="X54" s="1509">
        <f>★入力画面!P34</f>
        <v>0</v>
      </c>
      <c r="Y54" s="1509"/>
      <c r="Z54" s="1509"/>
      <c r="AA54" s="1510" t="s">
        <v>309</v>
      </c>
      <c r="AB54" s="1509">
        <f>★入力画面!T34</f>
        <v>0</v>
      </c>
      <c r="AC54" s="1509"/>
      <c r="AD54" s="1509"/>
      <c r="AE54" s="1509"/>
      <c r="AF54" s="1508" t="s">
        <v>305</v>
      </c>
      <c r="AG54" s="1508"/>
      <c r="AH54" s="1511" t="s">
        <v>306</v>
      </c>
      <c r="AI54" s="1511"/>
      <c r="AJ54" s="1511"/>
      <c r="AK54" s="1511"/>
      <c r="AL54" s="1511"/>
      <c r="AM54" s="1511"/>
      <c r="AN54" s="1511"/>
      <c r="AO54" s="1511"/>
      <c r="AP54" s="1511"/>
      <c r="AQ54" s="1484"/>
      <c r="AR54" s="1478"/>
      <c r="AS54" s="1478"/>
      <c r="AT54" s="326"/>
      <c r="AU54" s="326"/>
      <c r="AV54" s="326"/>
      <c r="AW54" s="326"/>
      <c r="AX54" s="326"/>
      <c r="AY54" s="326"/>
      <c r="AZ54" s="326"/>
      <c r="BA54" s="326"/>
      <c r="BB54" s="326"/>
    </row>
    <row r="55" spans="1:54" ht="7.5" customHeight="1" x14ac:dyDescent="0.2">
      <c r="A55" s="1478"/>
      <c r="B55" s="1478"/>
      <c r="C55" s="1478"/>
      <c r="D55" s="1478"/>
      <c r="E55" s="1482"/>
      <c r="F55" s="1478"/>
      <c r="G55" s="1478"/>
      <c r="H55" s="1478"/>
      <c r="I55" s="1478"/>
      <c r="J55" s="1478"/>
      <c r="K55" s="1478"/>
      <c r="L55" s="1478"/>
      <c r="M55" s="1478"/>
      <c r="N55" s="1478"/>
      <c r="O55" s="1478"/>
      <c r="P55" s="1508"/>
      <c r="Q55" s="1508"/>
      <c r="R55" s="1508"/>
      <c r="S55" s="1508"/>
      <c r="T55" s="1509"/>
      <c r="U55" s="1509"/>
      <c r="V55" s="1509"/>
      <c r="W55" s="1508"/>
      <c r="X55" s="1509"/>
      <c r="Y55" s="1509"/>
      <c r="Z55" s="1509"/>
      <c r="AA55" s="1510"/>
      <c r="AB55" s="1509"/>
      <c r="AC55" s="1509"/>
      <c r="AD55" s="1509"/>
      <c r="AE55" s="1509"/>
      <c r="AF55" s="1508"/>
      <c r="AG55" s="1508"/>
      <c r="AH55" s="1512"/>
      <c r="AI55" s="1512"/>
      <c r="AJ55" s="1512"/>
      <c r="AK55" s="1512"/>
      <c r="AL55" s="1512"/>
      <c r="AM55" s="1512"/>
      <c r="AN55" s="1512"/>
      <c r="AO55" s="1512"/>
      <c r="AP55" s="1512"/>
      <c r="AQ55" s="1484"/>
      <c r="AR55" s="1478"/>
      <c r="AS55" s="1478"/>
      <c r="AT55" s="326"/>
      <c r="AU55" s="326"/>
      <c r="AV55" s="326"/>
      <c r="AW55" s="326"/>
      <c r="AX55" s="326"/>
      <c r="AY55" s="326"/>
      <c r="AZ55" s="326"/>
      <c r="BA55" s="326"/>
      <c r="BB55" s="326"/>
    </row>
    <row r="56" spans="1:54" ht="7.5" customHeight="1" x14ac:dyDescent="0.2">
      <c r="A56" s="1478"/>
      <c r="B56" s="1478"/>
      <c r="C56" s="1478"/>
      <c r="D56" s="1478"/>
      <c r="E56" s="1482"/>
      <c r="F56" s="1478"/>
      <c r="G56" s="1478"/>
      <c r="H56" s="1478"/>
      <c r="I56" s="1478"/>
      <c r="J56" s="1478"/>
      <c r="K56" s="1478"/>
      <c r="L56" s="1478"/>
      <c r="M56" s="1478"/>
      <c r="N56" s="1478"/>
      <c r="O56" s="1478"/>
      <c r="P56" s="1508"/>
      <c r="Q56" s="1508"/>
      <c r="R56" s="1508"/>
      <c r="S56" s="1508"/>
      <c r="T56" s="1509"/>
      <c r="U56" s="1509"/>
      <c r="V56" s="1509"/>
      <c r="W56" s="1508"/>
      <c r="X56" s="1509"/>
      <c r="Y56" s="1509"/>
      <c r="Z56" s="1509"/>
      <c r="AA56" s="1510"/>
      <c r="AB56" s="1509"/>
      <c r="AC56" s="1509"/>
      <c r="AD56" s="1509"/>
      <c r="AE56" s="1509"/>
      <c r="AF56" s="1508"/>
      <c r="AG56" s="1508"/>
      <c r="AH56" s="1503"/>
      <c r="AI56" s="1503"/>
      <c r="AJ56" s="1503"/>
      <c r="AK56" s="1504" t="s">
        <v>307</v>
      </c>
      <c r="AL56" s="1504"/>
      <c r="AM56" s="1504"/>
      <c r="AN56" s="1504"/>
      <c r="AO56" s="1504"/>
      <c r="AP56" s="1504"/>
      <c r="AQ56" s="1484"/>
      <c r="AR56" s="1478"/>
      <c r="AS56" s="1478"/>
      <c r="AT56" s="326"/>
      <c r="AU56" s="326"/>
      <c r="AV56" s="326"/>
      <c r="AW56" s="326"/>
      <c r="AX56" s="326"/>
      <c r="AY56" s="326"/>
      <c r="AZ56" s="326"/>
      <c r="BA56" s="326"/>
      <c r="BB56" s="326"/>
    </row>
    <row r="57" spans="1:54" ht="15" customHeight="1" x14ac:dyDescent="0.2">
      <c r="A57" s="1478"/>
      <c r="B57" s="1478"/>
      <c r="C57" s="1478"/>
      <c r="D57" s="1478"/>
      <c r="E57" s="1482"/>
      <c r="F57" s="1478"/>
      <c r="G57" s="1478"/>
      <c r="H57" s="1478"/>
      <c r="I57" s="1478"/>
      <c r="J57" s="1478"/>
      <c r="K57" s="1478"/>
      <c r="L57" s="1478"/>
      <c r="M57" s="1478"/>
      <c r="N57" s="1478"/>
      <c r="O57" s="1478"/>
      <c r="P57" s="1508"/>
      <c r="Q57" s="1508"/>
      <c r="R57" s="1508"/>
      <c r="S57" s="1508"/>
      <c r="T57" s="1509"/>
      <c r="U57" s="1509"/>
      <c r="V57" s="1509"/>
      <c r="W57" s="1508"/>
      <c r="X57" s="1509"/>
      <c r="Y57" s="1509"/>
      <c r="Z57" s="1509"/>
      <c r="AA57" s="1510"/>
      <c r="AB57" s="1509"/>
      <c r="AC57" s="1509"/>
      <c r="AD57" s="1509"/>
      <c r="AE57" s="1509"/>
      <c r="AF57" s="1508"/>
      <c r="AG57" s="1508"/>
      <c r="AH57" s="1478"/>
      <c r="AI57" s="1478"/>
      <c r="AJ57" s="1478"/>
      <c r="AK57" s="1505"/>
      <c r="AL57" s="1505"/>
      <c r="AM57" s="1505"/>
      <c r="AN57" s="1505"/>
      <c r="AO57" s="1505"/>
      <c r="AP57" s="1505"/>
      <c r="AQ57" s="1484"/>
      <c r="AR57" s="1478"/>
      <c r="AS57" s="1478"/>
      <c r="AT57" s="326"/>
      <c r="AU57" s="326"/>
      <c r="AV57" s="326"/>
      <c r="AW57" s="326"/>
      <c r="AX57" s="326"/>
      <c r="AY57" s="326"/>
      <c r="AZ57" s="326"/>
      <c r="BA57" s="326"/>
      <c r="BB57" s="326"/>
    </row>
    <row r="58" spans="1:54" ht="15" customHeight="1" x14ac:dyDescent="0.2">
      <c r="A58" s="1478"/>
      <c r="B58" s="1478"/>
      <c r="C58" s="1478"/>
      <c r="D58" s="1478"/>
      <c r="E58" s="1506"/>
      <c r="F58" s="1479"/>
      <c r="G58" s="1479"/>
      <c r="H58" s="1479"/>
      <c r="I58" s="1479"/>
      <c r="J58" s="1479"/>
      <c r="K58" s="1479"/>
      <c r="L58" s="1479"/>
      <c r="M58" s="1479"/>
      <c r="N58" s="1479"/>
      <c r="O58" s="1479"/>
      <c r="P58" s="1479"/>
      <c r="Q58" s="1479"/>
      <c r="R58" s="1479"/>
      <c r="S58" s="1479"/>
      <c r="T58" s="1479"/>
      <c r="U58" s="1479"/>
      <c r="V58" s="1479"/>
      <c r="W58" s="1479"/>
      <c r="X58" s="1479"/>
      <c r="Y58" s="1479"/>
      <c r="Z58" s="1479"/>
      <c r="AA58" s="1479"/>
      <c r="AB58" s="1479"/>
      <c r="AC58" s="1479"/>
      <c r="AD58" s="1479"/>
      <c r="AE58" s="1479"/>
      <c r="AF58" s="1479"/>
      <c r="AG58" s="1479"/>
      <c r="AH58" s="1479"/>
      <c r="AI58" s="1479"/>
      <c r="AJ58" s="1479"/>
      <c r="AK58" s="1479"/>
      <c r="AL58" s="1479"/>
      <c r="AM58" s="1479"/>
      <c r="AN58" s="1479"/>
      <c r="AO58" s="1479"/>
      <c r="AP58" s="1479"/>
      <c r="AQ58" s="1507"/>
      <c r="AR58" s="1478"/>
      <c r="AS58" s="1478"/>
      <c r="AT58" s="326"/>
      <c r="AU58" s="326"/>
      <c r="AV58" s="326"/>
      <c r="AW58" s="326"/>
      <c r="AX58" s="326"/>
      <c r="AY58" s="326"/>
      <c r="AZ58" s="326"/>
      <c r="BA58" s="326"/>
      <c r="BB58" s="326"/>
    </row>
    <row r="59" spans="1:54" ht="15" customHeight="1" x14ac:dyDescent="0.2">
      <c r="A59" s="1478"/>
      <c r="B59" s="1478"/>
      <c r="C59" s="1478"/>
      <c r="D59" s="1478"/>
      <c r="E59" s="1481"/>
      <c r="F59" s="1481"/>
      <c r="G59" s="1481"/>
      <c r="H59" s="1481"/>
      <c r="I59" s="1481"/>
      <c r="J59" s="1481"/>
      <c r="K59" s="1481"/>
      <c r="L59" s="1481"/>
      <c r="M59" s="1481"/>
      <c r="N59" s="1481"/>
      <c r="O59" s="1481"/>
      <c r="P59" s="1481"/>
      <c r="Q59" s="1481"/>
      <c r="R59" s="1481"/>
      <c r="S59" s="1481"/>
      <c r="T59" s="1481"/>
      <c r="U59" s="1481"/>
      <c r="V59" s="1481"/>
      <c r="W59" s="1481"/>
      <c r="X59" s="1481"/>
      <c r="Y59" s="1481"/>
      <c r="Z59" s="1481"/>
      <c r="AA59" s="1481"/>
      <c r="AB59" s="1481"/>
      <c r="AC59" s="1481"/>
      <c r="AD59" s="1481"/>
      <c r="AE59" s="1481"/>
      <c r="AF59" s="1481"/>
      <c r="AG59" s="1481"/>
      <c r="AH59" s="1481"/>
      <c r="AI59" s="1481"/>
      <c r="AJ59" s="1481"/>
      <c r="AK59" s="1481"/>
      <c r="AL59" s="1481"/>
      <c r="AM59" s="1481"/>
      <c r="AN59" s="1481"/>
      <c r="AO59" s="1481"/>
      <c r="AP59" s="1481"/>
      <c r="AQ59" s="1481"/>
      <c r="AR59" s="1478"/>
      <c r="AS59" s="1478"/>
      <c r="AT59" s="326"/>
      <c r="AU59" s="326"/>
      <c r="AV59" s="326"/>
      <c r="AW59" s="326"/>
      <c r="AX59" s="326"/>
      <c r="AY59" s="326"/>
      <c r="AZ59" s="326"/>
      <c r="BA59" s="326"/>
      <c r="BB59" s="326"/>
    </row>
    <row r="60" spans="1:54" ht="15" customHeight="1" x14ac:dyDescent="0.2">
      <c r="A60" s="1478"/>
      <c r="B60" s="1478"/>
      <c r="C60" s="1478"/>
      <c r="D60" s="1478"/>
      <c r="E60" s="1478"/>
      <c r="F60" s="1478"/>
      <c r="G60" s="1478"/>
      <c r="H60" s="1478"/>
      <c r="I60" s="1478"/>
      <c r="J60" s="1478"/>
      <c r="K60" s="1478"/>
      <c r="L60" s="1478"/>
      <c r="M60" s="1478"/>
      <c r="N60" s="1478"/>
      <c r="O60" s="1478"/>
      <c r="P60" s="1478"/>
      <c r="Q60" s="1478"/>
      <c r="R60" s="1478"/>
      <c r="S60" s="1478"/>
      <c r="T60" s="1478"/>
      <c r="U60" s="1478"/>
      <c r="V60" s="1478"/>
      <c r="W60" s="1478"/>
      <c r="X60" s="1478"/>
      <c r="Y60" s="1478"/>
      <c r="Z60" s="1478"/>
      <c r="AA60" s="1478"/>
      <c r="AB60" s="1478"/>
      <c r="AC60" s="1478"/>
      <c r="AD60" s="1478"/>
      <c r="AE60" s="1478"/>
      <c r="AF60" s="1478"/>
      <c r="AG60" s="1478"/>
      <c r="AH60" s="1478"/>
      <c r="AI60" s="1478"/>
      <c r="AJ60" s="1478"/>
      <c r="AK60" s="1478"/>
      <c r="AL60" s="1478"/>
      <c r="AM60" s="1478"/>
      <c r="AN60" s="1478"/>
      <c r="AO60" s="1478"/>
      <c r="AP60" s="1478"/>
      <c r="AQ60" s="1478"/>
      <c r="AR60" s="1478"/>
      <c r="AS60" s="1478"/>
      <c r="AT60" s="326"/>
      <c r="AU60" s="326"/>
      <c r="AV60" s="326"/>
      <c r="AW60" s="326"/>
      <c r="AX60" s="326"/>
      <c r="AY60" s="326"/>
      <c r="AZ60" s="326"/>
      <c r="BA60" s="326"/>
      <c r="BB60" s="326"/>
    </row>
    <row r="61" spans="1:54" ht="15" customHeight="1" x14ac:dyDescent="0.2">
      <c r="A61" s="1478"/>
      <c r="B61" s="1478"/>
      <c r="C61" s="1478"/>
      <c r="D61" s="1478"/>
      <c r="E61" s="1478"/>
      <c r="F61" s="1478"/>
      <c r="G61" s="1478"/>
      <c r="H61" s="1478"/>
      <c r="I61" s="1478"/>
      <c r="J61" s="1478"/>
      <c r="K61" s="1478"/>
      <c r="L61" s="1478"/>
      <c r="M61" s="1478"/>
      <c r="N61" s="1478"/>
      <c r="O61" s="1478"/>
      <c r="P61" s="1478"/>
      <c r="Q61" s="1478"/>
      <c r="R61" s="1478"/>
      <c r="S61" s="1478"/>
      <c r="T61" s="1478"/>
      <c r="U61" s="1478"/>
      <c r="V61" s="1478"/>
      <c r="W61" s="1478"/>
      <c r="X61" s="1478"/>
      <c r="Y61" s="1478"/>
      <c r="Z61" s="1478"/>
      <c r="AA61" s="1478"/>
      <c r="AB61" s="1478"/>
      <c r="AC61" s="1478"/>
      <c r="AD61" s="1478"/>
      <c r="AE61" s="1478"/>
      <c r="AF61" s="1478"/>
      <c r="AG61" s="1478"/>
      <c r="AH61" s="1478"/>
      <c r="AI61" s="1478"/>
      <c r="AJ61" s="1478"/>
      <c r="AK61" s="1478"/>
      <c r="AL61" s="1478"/>
      <c r="AM61" s="1478"/>
      <c r="AN61" s="1478"/>
      <c r="AO61" s="1478"/>
      <c r="AP61" s="1478"/>
      <c r="AQ61" s="1478"/>
      <c r="AR61" s="1478"/>
      <c r="AS61" s="1478"/>
      <c r="AT61" s="326"/>
      <c r="AU61" s="326"/>
      <c r="AV61" s="326"/>
      <c r="AW61" s="326"/>
      <c r="AX61" s="326"/>
      <c r="AY61" s="326"/>
      <c r="AZ61" s="326"/>
      <c r="BA61" s="326"/>
      <c r="BB61" s="326"/>
    </row>
    <row r="62" spans="1:54" ht="11.25" customHeight="1" x14ac:dyDescent="0.2">
      <c r="A62" s="1478"/>
      <c r="B62" s="1478"/>
      <c r="C62" s="1478"/>
      <c r="D62" s="1478"/>
      <c r="E62" s="1478"/>
      <c r="F62" s="1478"/>
      <c r="G62" s="1478"/>
      <c r="H62" s="1478"/>
      <c r="I62" s="1478"/>
      <c r="J62" s="1478"/>
      <c r="K62" s="1478"/>
      <c r="L62" s="1478"/>
      <c r="M62" s="1478"/>
      <c r="N62" s="1478"/>
      <c r="O62" s="1478"/>
      <c r="P62" s="1478"/>
      <c r="Q62" s="1478"/>
      <c r="R62" s="1478"/>
      <c r="S62" s="1478"/>
      <c r="T62" s="1478"/>
      <c r="U62" s="1478"/>
      <c r="V62" s="1478"/>
      <c r="W62" s="1478"/>
      <c r="X62" s="1478"/>
      <c r="Y62" s="1478"/>
      <c r="Z62" s="1478"/>
      <c r="AA62" s="1478"/>
      <c r="AB62" s="1478"/>
      <c r="AC62" s="1478"/>
      <c r="AD62" s="1478"/>
      <c r="AE62" s="1478"/>
      <c r="AF62" s="1478"/>
      <c r="AG62" s="1478"/>
      <c r="AH62" s="1478"/>
      <c r="AI62" s="1478"/>
      <c r="AJ62" s="1478"/>
      <c r="AK62" s="1478"/>
      <c r="AL62" s="1478"/>
      <c r="AM62" s="1478"/>
      <c r="AN62" s="1478"/>
      <c r="AO62" s="1478"/>
      <c r="AP62" s="1478"/>
      <c r="AQ62" s="1478"/>
      <c r="AR62" s="1478"/>
      <c r="AS62" s="1478"/>
      <c r="AT62" s="326"/>
      <c r="AU62" s="326"/>
      <c r="AV62" s="326"/>
      <c r="AW62" s="326"/>
      <c r="AX62" s="326"/>
      <c r="AY62" s="326"/>
      <c r="AZ62" s="326"/>
      <c r="BA62" s="326"/>
      <c r="BB62" s="326"/>
    </row>
    <row r="63" spans="1:54" ht="15" hidden="1" customHeight="1" x14ac:dyDescent="0.2">
      <c r="AT63" s="22"/>
      <c r="AU63" s="34"/>
      <c r="AV63" s="34"/>
      <c r="AW63" s="34"/>
      <c r="AX63" s="34"/>
      <c r="AY63" s="34"/>
      <c r="AZ63" s="34"/>
      <c r="BA63" s="34"/>
      <c r="BB63" s="34"/>
    </row>
    <row r="64" spans="1:54" ht="15" hidden="1" customHeight="1" x14ac:dyDescent="0.2">
      <c r="AU64" s="34"/>
      <c r="AV64" s="34"/>
      <c r="AW64" s="34"/>
      <c r="AX64" s="34"/>
      <c r="AY64" s="34"/>
      <c r="AZ64" s="34"/>
      <c r="BA64" s="34"/>
      <c r="BB64" s="34"/>
    </row>
    <row r="65" spans="47:54" ht="15" hidden="1" customHeight="1" x14ac:dyDescent="0.2">
      <c r="AU65" s="34"/>
      <c r="AV65" s="34"/>
      <c r="AW65" s="34"/>
      <c r="AX65" s="34"/>
      <c r="AY65" s="34"/>
      <c r="AZ65" s="34"/>
      <c r="BA65" s="34"/>
      <c r="BB65" s="34"/>
    </row>
    <row r="66" spans="47:54" ht="15" hidden="1" customHeight="1" x14ac:dyDescent="0.2">
      <c r="AU66" s="34"/>
      <c r="AV66" s="34"/>
      <c r="AW66" s="34"/>
      <c r="AX66" s="34"/>
      <c r="AY66" s="34"/>
      <c r="AZ66" s="34"/>
      <c r="BA66" s="34"/>
      <c r="BB66" s="34"/>
    </row>
    <row r="67" spans="47:54" ht="15" hidden="1" customHeight="1" x14ac:dyDescent="0.2">
      <c r="AU67" s="34"/>
      <c r="AV67" s="34"/>
      <c r="AW67" s="34"/>
      <c r="AX67" s="34"/>
      <c r="AY67" s="34"/>
      <c r="AZ67" s="34"/>
      <c r="BA67" s="34"/>
      <c r="BB67" s="34"/>
    </row>
  </sheetData>
  <sheetProtection sheet="1" objects="1" scenarios="1" selectLockedCells="1"/>
  <mergeCells count="46">
    <mergeCell ref="AH56:AJ57"/>
    <mergeCell ref="AK56:AP57"/>
    <mergeCell ref="E58:AQ58"/>
    <mergeCell ref="E59:AQ62"/>
    <mergeCell ref="E53:AQ53"/>
    <mergeCell ref="E54:O57"/>
    <mergeCell ref="P54:S57"/>
    <mergeCell ref="T54:V57"/>
    <mergeCell ref="W54:W57"/>
    <mergeCell ref="X54:Z57"/>
    <mergeCell ref="AA54:AA57"/>
    <mergeCell ref="AB54:AE57"/>
    <mergeCell ref="AF54:AG57"/>
    <mergeCell ref="AH54:AP55"/>
    <mergeCell ref="AQ54:AQ57"/>
    <mergeCell ref="E47:O49"/>
    <mergeCell ref="P47:U49"/>
    <mergeCell ref="V47:AP49"/>
    <mergeCell ref="AQ47:AQ49"/>
    <mergeCell ref="E50:O52"/>
    <mergeCell ref="P50:U52"/>
    <mergeCell ref="V50:AP52"/>
    <mergeCell ref="AQ50:AQ52"/>
    <mergeCell ref="E39:AQ44"/>
    <mergeCell ref="E45:O46"/>
    <mergeCell ref="P45:U46"/>
    <mergeCell ref="AQ45:AQ46"/>
    <mergeCell ref="E37:H38"/>
    <mergeCell ref="I37:L38"/>
    <mergeCell ref="M37:Z38"/>
    <mergeCell ref="A1:D62"/>
    <mergeCell ref="E1:AQ2"/>
    <mergeCell ref="AR1:AS62"/>
    <mergeCell ref="E3:AB6"/>
    <mergeCell ref="AL3:AQ6"/>
    <mergeCell ref="E7:Z11"/>
    <mergeCell ref="AA7:AN11"/>
    <mergeCell ref="AO7:AQ11"/>
    <mergeCell ref="V45:AP46"/>
    <mergeCell ref="AC3:AK6"/>
    <mergeCell ref="E12:AQ21"/>
    <mergeCell ref="E22:H23"/>
    <mergeCell ref="I22:AK23"/>
    <mergeCell ref="AL22:AQ23"/>
    <mergeCell ref="E24:AQ36"/>
    <mergeCell ref="AA37:AQ38"/>
  </mergeCells>
  <phoneticPr fontId="7"/>
  <dataValidations count="2">
    <dataValidation imeMode="hiragana" allowBlank="1" showInputMessage="1" sqref="AR1 A1:B1 E1 P54:P55 E7 AO7 AC3 E3 AA7 E12 AL22 E22 I22 E37 I37 AH54 AA37 E53:E55 E58:E59 E39 P50:P51 E45:E48 E50:E51 P45:P48 AH56 W54:W55 AA54:AA55 AT1 A63:AT1048576 BC1:XFD62 BC64:XFD1048576 BD63:XFD63" xr:uid="{00000000-0002-0000-0300-000000000000}"/>
    <dataValidation allowBlank="1" showInputMessage="1" sqref="M37 AB54:AE57 T54:V57 X54:Z57" xr:uid="{00000000-0002-0000-03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pageSetUpPr autoPageBreaks="0" fitToPage="1"/>
  </sheetPr>
  <dimension ref="A1:AX67"/>
  <sheetViews>
    <sheetView showRowColHeaders="0" workbookViewId="0">
      <selection activeCell="G6" sqref="G6"/>
    </sheetView>
  </sheetViews>
  <sheetFormatPr defaultColWidth="2.36328125" defaultRowHeight="15" customHeight="1" x14ac:dyDescent="0.2"/>
  <cols>
    <col min="1" max="40" width="2.36328125" style="543" customWidth="1"/>
    <col min="41" max="41" width="3.26953125" style="543" customWidth="1"/>
    <col min="42" max="42" width="2.36328125" style="542" customWidth="1"/>
    <col min="43" max="50" width="2.36328125" style="539" customWidth="1"/>
    <col min="51" max="16384" width="2.36328125" style="541"/>
  </cols>
  <sheetData>
    <row r="1" spans="1:50" ht="15" customHeight="1" x14ac:dyDescent="0.2">
      <c r="A1" s="1513"/>
      <c r="B1" s="1513"/>
      <c r="C1" s="1513"/>
      <c r="D1" s="1513"/>
      <c r="E1" s="1513"/>
      <c r="F1" s="1513"/>
      <c r="G1" s="1513"/>
      <c r="H1" s="1513"/>
      <c r="I1" s="1513"/>
      <c r="J1" s="1513"/>
      <c r="K1" s="1513"/>
      <c r="L1" s="1513"/>
      <c r="M1" s="1513"/>
      <c r="N1" s="1513"/>
      <c r="O1" s="1513"/>
      <c r="P1" s="1513"/>
      <c r="Q1" s="1513"/>
      <c r="R1" s="1513"/>
      <c r="S1" s="1513"/>
      <c r="T1" s="1513"/>
      <c r="U1" s="1513"/>
      <c r="V1" s="1513"/>
      <c r="W1" s="1513"/>
      <c r="X1" s="1513"/>
      <c r="Y1" s="1513"/>
      <c r="Z1" s="1513"/>
      <c r="AA1" s="1513"/>
      <c r="AB1" s="1513"/>
      <c r="AC1" s="1513"/>
      <c r="AD1" s="1513"/>
      <c r="AE1" s="1513"/>
      <c r="AF1" s="1513"/>
      <c r="AG1" s="1513"/>
      <c r="AH1" s="1513"/>
      <c r="AI1" s="1513"/>
      <c r="AJ1" s="1513"/>
      <c r="AK1" s="1513"/>
      <c r="AL1" s="1513"/>
      <c r="AM1" s="1513"/>
      <c r="AN1" s="1513"/>
      <c r="AO1" s="1513"/>
      <c r="AP1" s="544"/>
      <c r="AQ1" s="544"/>
      <c r="AR1" s="544"/>
      <c r="AS1" s="544"/>
      <c r="AT1" s="544"/>
      <c r="AU1" s="544"/>
      <c r="AV1" s="544"/>
      <c r="AW1" s="544"/>
      <c r="AX1" s="544"/>
    </row>
    <row r="2" spans="1:50" ht="15" customHeight="1" x14ac:dyDescent="0.2">
      <c r="A2" s="1513"/>
      <c r="B2" s="1513"/>
      <c r="C2" s="1513"/>
      <c r="D2" s="1513"/>
      <c r="E2" s="1513"/>
      <c r="F2" s="1513"/>
      <c r="G2" s="1513"/>
      <c r="H2" s="1513"/>
      <c r="I2" s="1513"/>
      <c r="J2" s="1513"/>
      <c r="K2" s="1513"/>
      <c r="L2" s="1513"/>
      <c r="M2" s="1513"/>
      <c r="N2" s="1513"/>
      <c r="O2" s="1513"/>
      <c r="P2" s="1513"/>
      <c r="Q2" s="1513"/>
      <c r="R2" s="1513"/>
      <c r="S2" s="1513"/>
      <c r="T2" s="1513"/>
      <c r="U2" s="1513"/>
      <c r="V2" s="1513"/>
      <c r="W2" s="1513"/>
      <c r="X2" s="1513"/>
      <c r="Y2" s="1513"/>
      <c r="Z2" s="1513"/>
      <c r="AA2" s="1513"/>
      <c r="AB2" s="1513"/>
      <c r="AC2" s="1513"/>
      <c r="AD2" s="1513"/>
      <c r="AE2" s="1513"/>
      <c r="AF2" s="1513"/>
      <c r="AG2" s="1513"/>
      <c r="AH2" s="1513"/>
      <c r="AI2" s="1513"/>
      <c r="AJ2" s="1513"/>
      <c r="AK2" s="1513"/>
      <c r="AL2" s="1513"/>
      <c r="AM2" s="1513"/>
      <c r="AN2" s="1513"/>
      <c r="AO2" s="1513"/>
      <c r="AP2" s="544"/>
      <c r="AQ2" s="544"/>
      <c r="AR2" s="544"/>
      <c r="AS2" s="544"/>
      <c r="AT2" s="544"/>
      <c r="AU2" s="544"/>
      <c r="AV2" s="544"/>
      <c r="AW2" s="544"/>
      <c r="AX2" s="544"/>
    </row>
    <row r="3" spans="1:50" ht="15" customHeight="1" x14ac:dyDescent="0.2">
      <c r="A3" s="1513"/>
      <c r="B3" s="1513"/>
      <c r="C3" s="1513"/>
      <c r="D3" s="1514"/>
      <c r="E3" s="1515"/>
      <c r="F3" s="1515"/>
      <c r="G3" s="1515"/>
      <c r="H3" s="1515"/>
      <c r="I3" s="1515"/>
      <c r="J3" s="1515"/>
      <c r="K3" s="1515"/>
      <c r="L3" s="1515"/>
      <c r="M3" s="1515"/>
      <c r="N3" s="1515"/>
      <c r="O3" s="1515"/>
      <c r="P3" s="1515"/>
      <c r="Q3" s="1515"/>
      <c r="R3" s="1515"/>
      <c r="S3" s="1515"/>
      <c r="T3" s="1515"/>
      <c r="U3" s="1515"/>
      <c r="V3" s="1515"/>
      <c r="W3" s="1515"/>
      <c r="X3" s="1515"/>
      <c r="Y3" s="1515"/>
      <c r="Z3" s="1515"/>
      <c r="AA3" s="1515"/>
      <c r="AB3" s="1515"/>
      <c r="AC3" s="1515"/>
      <c r="AD3" s="1515"/>
      <c r="AE3" s="1515"/>
      <c r="AF3" s="1515"/>
      <c r="AG3" s="1515"/>
      <c r="AH3" s="1515"/>
      <c r="AI3" s="1515"/>
      <c r="AJ3" s="1515"/>
      <c r="AK3" s="1515"/>
      <c r="AL3" s="1515"/>
      <c r="AM3" s="1516"/>
      <c r="AN3" s="1513"/>
      <c r="AO3" s="1513"/>
      <c r="AP3" s="544"/>
      <c r="AQ3" s="544"/>
      <c r="AR3" s="544"/>
      <c r="AS3" s="544"/>
      <c r="AT3" s="544"/>
      <c r="AU3" s="544"/>
      <c r="AV3" s="544"/>
      <c r="AW3" s="544"/>
      <c r="AX3" s="544"/>
    </row>
    <row r="4" spans="1:50" ht="15" customHeight="1" x14ac:dyDescent="0.2">
      <c r="A4" s="1513"/>
      <c r="B4" s="1513"/>
      <c r="C4" s="1513"/>
      <c r="D4" s="1517"/>
      <c r="E4" s="1518"/>
      <c r="F4" s="1518"/>
      <c r="G4" s="1518"/>
      <c r="H4" s="1518"/>
      <c r="I4" s="1518"/>
      <c r="J4" s="1518"/>
      <c r="K4" s="1518"/>
      <c r="L4" s="1519" t="s">
        <v>3508</v>
      </c>
      <c r="M4" s="1519"/>
      <c r="N4" s="1519"/>
      <c r="O4" s="1519"/>
      <c r="P4" s="1519"/>
      <c r="Q4" s="1519"/>
      <c r="R4" s="1519"/>
      <c r="S4" s="1519"/>
      <c r="T4" s="1519"/>
      <c r="U4" s="1519"/>
      <c r="V4" s="1519"/>
      <c r="W4" s="1519"/>
      <c r="X4" s="1519"/>
      <c r="Y4" s="1519"/>
      <c r="Z4" s="1519"/>
      <c r="AA4" s="1519"/>
      <c r="AB4" s="1519"/>
      <c r="AC4" s="1519"/>
      <c r="AD4" s="1519"/>
      <c r="AE4" s="1519"/>
      <c r="AF4" s="1518"/>
      <c r="AG4" s="1518"/>
      <c r="AH4" s="1518"/>
      <c r="AI4" s="1518"/>
      <c r="AJ4" s="1518"/>
      <c r="AK4" s="1518"/>
      <c r="AL4" s="1518"/>
      <c r="AM4" s="1520"/>
      <c r="AN4" s="1513"/>
      <c r="AO4" s="1513"/>
      <c r="AP4" s="544"/>
      <c r="AQ4" s="544"/>
      <c r="AR4" s="544"/>
      <c r="AS4" s="544"/>
      <c r="AT4" s="544"/>
      <c r="AU4" s="544"/>
      <c r="AV4" s="544"/>
      <c r="AW4" s="544"/>
      <c r="AX4" s="544"/>
    </row>
    <row r="5" spans="1:50" ht="15" customHeight="1" x14ac:dyDescent="0.2">
      <c r="A5" s="1513"/>
      <c r="B5" s="1513"/>
      <c r="C5" s="1513"/>
      <c r="D5" s="1517"/>
      <c r="E5" s="1518"/>
      <c r="F5" s="1518"/>
      <c r="G5" s="1518"/>
      <c r="H5" s="1518"/>
      <c r="I5" s="1518"/>
      <c r="J5" s="1518"/>
      <c r="K5" s="1518"/>
      <c r="L5" s="1519"/>
      <c r="M5" s="1519"/>
      <c r="N5" s="1519"/>
      <c r="O5" s="1519"/>
      <c r="P5" s="1519"/>
      <c r="Q5" s="1519"/>
      <c r="R5" s="1519"/>
      <c r="S5" s="1519"/>
      <c r="T5" s="1519"/>
      <c r="U5" s="1519"/>
      <c r="V5" s="1519"/>
      <c r="W5" s="1519"/>
      <c r="X5" s="1519"/>
      <c r="Y5" s="1519"/>
      <c r="Z5" s="1519"/>
      <c r="AA5" s="1519"/>
      <c r="AB5" s="1519"/>
      <c r="AC5" s="1519"/>
      <c r="AD5" s="1519"/>
      <c r="AE5" s="1519"/>
      <c r="AF5" s="1518"/>
      <c r="AG5" s="1518"/>
      <c r="AH5" s="1518"/>
      <c r="AI5" s="1518"/>
      <c r="AJ5" s="1518"/>
      <c r="AK5" s="1518"/>
      <c r="AL5" s="1518"/>
      <c r="AM5" s="1520"/>
      <c r="AN5" s="1513"/>
      <c r="AO5" s="1513"/>
      <c r="AP5" s="544"/>
      <c r="AQ5" s="544"/>
      <c r="AR5" s="544"/>
      <c r="AS5" s="544"/>
      <c r="AT5" s="544"/>
      <c r="AU5" s="544"/>
      <c r="AV5" s="544"/>
      <c r="AW5" s="544"/>
      <c r="AX5" s="544"/>
    </row>
    <row r="6" spans="1:50" ht="15" customHeight="1" x14ac:dyDescent="0.2">
      <c r="A6" s="1513"/>
      <c r="B6" s="1513"/>
      <c r="C6" s="1513"/>
      <c r="D6" s="550"/>
      <c r="E6" s="549"/>
      <c r="F6" s="549"/>
      <c r="G6" s="549"/>
      <c r="H6" s="549"/>
      <c r="I6" s="549"/>
      <c r="J6" s="549"/>
      <c r="K6" s="549"/>
      <c r="L6" s="549"/>
      <c r="M6" s="549"/>
      <c r="N6" s="549"/>
      <c r="O6" s="549"/>
      <c r="P6" s="549"/>
      <c r="Q6" s="549"/>
      <c r="R6" s="549"/>
      <c r="S6" s="549"/>
      <c r="T6" s="549"/>
      <c r="U6" s="549"/>
      <c r="V6" s="549"/>
      <c r="W6" s="549"/>
      <c r="X6" s="549"/>
      <c r="Y6" s="549"/>
      <c r="Z6" s="549"/>
      <c r="AA6" s="549"/>
      <c r="AB6" s="549"/>
      <c r="AC6" s="549"/>
      <c r="AD6" s="549"/>
      <c r="AE6" s="549"/>
      <c r="AF6" s="549"/>
      <c r="AG6" s="549"/>
      <c r="AH6" s="549"/>
      <c r="AI6" s="549"/>
      <c r="AJ6" s="549"/>
      <c r="AK6" s="549"/>
      <c r="AL6" s="549"/>
      <c r="AM6" s="548"/>
      <c r="AN6" s="1513"/>
      <c r="AO6" s="1513"/>
      <c r="AP6" s="544"/>
      <c r="AQ6" s="544"/>
      <c r="AR6" s="544"/>
      <c r="AS6" s="544"/>
      <c r="AT6" s="544"/>
      <c r="AU6" s="544"/>
      <c r="AV6" s="544"/>
      <c r="AW6" s="544"/>
      <c r="AX6" s="544"/>
    </row>
    <row r="7" spans="1:50" ht="15" customHeight="1" x14ac:dyDescent="0.2">
      <c r="A7" s="1513"/>
      <c r="B7" s="1513"/>
      <c r="C7" s="1513"/>
      <c r="D7" s="550"/>
      <c r="E7" s="549"/>
      <c r="F7" s="549"/>
      <c r="G7" s="549"/>
      <c r="H7" s="549"/>
      <c r="I7" s="549"/>
      <c r="J7" s="549"/>
      <c r="K7" s="549"/>
      <c r="L7" s="549"/>
      <c r="M7" s="549"/>
      <c r="N7" s="549"/>
      <c r="O7" s="549"/>
      <c r="P7" s="549"/>
      <c r="Q7" s="549"/>
      <c r="R7" s="549"/>
      <c r="S7" s="549"/>
      <c r="T7" s="549"/>
      <c r="U7" s="549"/>
      <c r="V7" s="549"/>
      <c r="W7" s="549"/>
      <c r="X7" s="549"/>
      <c r="Y7" s="549"/>
      <c r="Z7" s="549"/>
      <c r="AA7" s="549"/>
      <c r="AB7" s="549"/>
      <c r="AC7" s="549"/>
      <c r="AD7" s="549"/>
      <c r="AE7" s="549"/>
      <c r="AF7" s="549"/>
      <c r="AG7" s="549"/>
      <c r="AH7" s="549"/>
      <c r="AI7" s="549"/>
      <c r="AJ7" s="549"/>
      <c r="AK7" s="549"/>
      <c r="AL7" s="549"/>
      <c r="AM7" s="548"/>
      <c r="AN7" s="1513"/>
      <c r="AO7" s="1513"/>
      <c r="AP7" s="544"/>
      <c r="AQ7" s="544"/>
      <c r="AR7" s="544"/>
      <c r="AS7" s="544"/>
      <c r="AT7" s="544"/>
      <c r="AU7" s="544"/>
      <c r="AV7" s="544"/>
      <c r="AW7" s="544"/>
      <c r="AX7" s="544"/>
    </row>
    <row r="8" spans="1:50" ht="15" customHeight="1" x14ac:dyDescent="0.2">
      <c r="A8" s="1513"/>
      <c r="B8" s="1513"/>
      <c r="C8" s="1513"/>
      <c r="D8" s="550"/>
      <c r="E8" s="549"/>
      <c r="F8" s="549"/>
      <c r="G8" s="549"/>
      <c r="H8" s="549"/>
      <c r="I8" s="549"/>
      <c r="J8" s="549"/>
      <c r="K8" s="549"/>
      <c r="L8" s="549"/>
      <c r="M8" s="549"/>
      <c r="N8" s="549"/>
      <c r="O8" s="549"/>
      <c r="P8" s="549"/>
      <c r="Q8" s="549"/>
      <c r="R8" s="549"/>
      <c r="S8" s="549"/>
      <c r="T8" s="549"/>
      <c r="U8" s="549"/>
      <c r="V8" s="549"/>
      <c r="W8" s="549"/>
      <c r="X8" s="549"/>
      <c r="Y8" s="549"/>
      <c r="Z8" s="549"/>
      <c r="AA8" s="549"/>
      <c r="AB8" s="549"/>
      <c r="AC8" s="549"/>
      <c r="AD8" s="549"/>
      <c r="AE8" s="549"/>
      <c r="AF8" s="549"/>
      <c r="AG8" s="549"/>
      <c r="AH8" s="549"/>
      <c r="AI8" s="549"/>
      <c r="AJ8" s="549"/>
      <c r="AK8" s="549"/>
      <c r="AL8" s="549"/>
      <c r="AM8" s="548"/>
      <c r="AN8" s="1513"/>
      <c r="AO8" s="1513"/>
      <c r="AP8" s="544"/>
      <c r="AQ8" s="544"/>
      <c r="AR8" s="544"/>
      <c r="AS8" s="544"/>
      <c r="AT8" s="544"/>
      <c r="AU8" s="544"/>
      <c r="AV8" s="544"/>
      <c r="AW8" s="544"/>
      <c r="AX8" s="544"/>
    </row>
    <row r="9" spans="1:50" ht="15" customHeight="1" x14ac:dyDescent="0.2">
      <c r="A9" s="1513"/>
      <c r="B9" s="1513"/>
      <c r="C9" s="1513"/>
      <c r="D9" s="550"/>
      <c r="E9" s="549"/>
      <c r="F9" s="549"/>
      <c r="G9" s="549"/>
      <c r="H9" s="549"/>
      <c r="I9" s="549"/>
      <c r="J9" s="549"/>
      <c r="K9" s="549"/>
      <c r="L9" s="549"/>
      <c r="M9" s="549"/>
      <c r="N9" s="549"/>
      <c r="O9" s="549"/>
      <c r="P9" s="549"/>
      <c r="Q9" s="549"/>
      <c r="R9" s="549"/>
      <c r="S9" s="549"/>
      <c r="T9" s="549"/>
      <c r="U9" s="549"/>
      <c r="V9" s="549"/>
      <c r="W9" s="549"/>
      <c r="X9" s="549"/>
      <c r="Y9" s="549"/>
      <c r="Z9" s="549"/>
      <c r="AA9" s="549"/>
      <c r="AB9" s="549"/>
      <c r="AC9" s="549"/>
      <c r="AD9" s="549"/>
      <c r="AE9" s="549"/>
      <c r="AF9" s="549"/>
      <c r="AG9" s="549"/>
      <c r="AH9" s="549"/>
      <c r="AI9" s="549"/>
      <c r="AJ9" s="549"/>
      <c r="AK9" s="549"/>
      <c r="AL9" s="549"/>
      <c r="AM9" s="548"/>
      <c r="AN9" s="1513"/>
      <c r="AO9" s="1513"/>
      <c r="AP9" s="544"/>
      <c r="AQ9" s="544"/>
      <c r="AR9" s="544"/>
      <c r="AS9" s="544"/>
      <c r="AT9" s="544"/>
      <c r="AU9" s="544"/>
      <c r="AV9" s="544"/>
      <c r="AW9" s="544"/>
      <c r="AX9" s="544"/>
    </row>
    <row r="10" spans="1:50" ht="15" customHeight="1" x14ac:dyDescent="0.2">
      <c r="A10" s="1513"/>
      <c r="B10" s="1513"/>
      <c r="C10" s="1513"/>
      <c r="D10" s="550"/>
      <c r="E10" s="549"/>
      <c r="F10" s="549"/>
      <c r="G10" s="549"/>
      <c r="H10" s="235"/>
      <c r="I10" s="549"/>
      <c r="J10" s="549"/>
      <c r="K10" s="549"/>
      <c r="L10" s="549"/>
      <c r="M10" s="549"/>
      <c r="N10" s="549"/>
      <c r="O10" s="549"/>
      <c r="P10" s="549"/>
      <c r="Q10" s="549"/>
      <c r="R10" s="549"/>
      <c r="S10" s="549"/>
      <c r="T10" s="549"/>
      <c r="U10" s="549"/>
      <c r="V10" s="549"/>
      <c r="W10" s="549"/>
      <c r="X10" s="549"/>
      <c r="Y10" s="549"/>
      <c r="Z10" s="549"/>
      <c r="AA10" s="549"/>
      <c r="AB10" s="549"/>
      <c r="AC10" s="549"/>
      <c r="AD10" s="549"/>
      <c r="AE10" s="549"/>
      <c r="AF10" s="549"/>
      <c r="AG10" s="549"/>
      <c r="AH10" s="549"/>
      <c r="AI10" s="549"/>
      <c r="AJ10" s="549"/>
      <c r="AK10" s="549"/>
      <c r="AL10" s="549"/>
      <c r="AM10" s="548"/>
      <c r="AN10" s="1513"/>
      <c r="AO10" s="1513"/>
      <c r="AP10" s="544"/>
      <c r="AQ10" s="544"/>
      <c r="AR10" s="544"/>
      <c r="AS10" s="544"/>
      <c r="AT10" s="544"/>
      <c r="AU10" s="544"/>
      <c r="AV10" s="544"/>
      <c r="AW10" s="544"/>
      <c r="AX10" s="544"/>
    </row>
    <row r="11" spans="1:50" ht="15" customHeight="1" x14ac:dyDescent="0.2">
      <c r="A11" s="1513"/>
      <c r="B11" s="1513"/>
      <c r="C11" s="1513"/>
      <c r="D11" s="550"/>
      <c r="E11" s="549"/>
      <c r="F11" s="549"/>
      <c r="G11" s="549"/>
      <c r="H11" s="549"/>
      <c r="I11" s="549"/>
      <c r="J11" s="549"/>
      <c r="K11" s="549"/>
      <c r="L11" s="549"/>
      <c r="M11" s="549"/>
      <c r="N11" s="549"/>
      <c r="O11" s="549"/>
      <c r="P11" s="549"/>
      <c r="Q11" s="549"/>
      <c r="R11" s="549"/>
      <c r="S11" s="549"/>
      <c r="T11" s="549"/>
      <c r="U11" s="549"/>
      <c r="V11" s="549"/>
      <c r="W11" s="549"/>
      <c r="X11" s="549"/>
      <c r="Y11" s="549"/>
      <c r="Z11" s="549"/>
      <c r="AA11" s="549"/>
      <c r="AB11" s="549"/>
      <c r="AC11" s="549"/>
      <c r="AD11" s="549"/>
      <c r="AE11" s="549"/>
      <c r="AF11" s="549"/>
      <c r="AG11" s="549"/>
      <c r="AH11" s="549"/>
      <c r="AI11" s="549"/>
      <c r="AJ11" s="549"/>
      <c r="AK11" s="549"/>
      <c r="AL11" s="549"/>
      <c r="AM11" s="548"/>
      <c r="AN11" s="1513"/>
      <c r="AO11" s="1513"/>
      <c r="AP11" s="544"/>
      <c r="AQ11" s="544"/>
      <c r="AR11" s="544"/>
      <c r="AS11" s="544"/>
      <c r="AT11" s="544"/>
      <c r="AU11" s="544"/>
      <c r="AV11" s="544"/>
      <c r="AW11" s="544"/>
      <c r="AX11" s="544"/>
    </row>
    <row r="12" spans="1:50" ht="15" customHeight="1" x14ac:dyDescent="0.2">
      <c r="A12" s="1513"/>
      <c r="B12" s="1513"/>
      <c r="C12" s="1513"/>
      <c r="D12" s="550"/>
      <c r="E12" s="549"/>
      <c r="F12" s="549"/>
      <c r="G12" s="549"/>
      <c r="H12" s="549"/>
      <c r="I12" s="549"/>
      <c r="J12" s="549"/>
      <c r="K12" s="549"/>
      <c r="L12" s="549"/>
      <c r="M12" s="549"/>
      <c r="N12" s="549"/>
      <c r="O12" s="549"/>
      <c r="P12" s="549"/>
      <c r="Q12" s="549"/>
      <c r="R12" s="549"/>
      <c r="S12" s="549"/>
      <c r="T12" s="549"/>
      <c r="U12" s="549"/>
      <c r="V12" s="549"/>
      <c r="W12" s="549"/>
      <c r="X12" s="549"/>
      <c r="Y12" s="549"/>
      <c r="Z12" s="549"/>
      <c r="AA12" s="549"/>
      <c r="AB12" s="549"/>
      <c r="AC12" s="549"/>
      <c r="AD12" s="549"/>
      <c r="AE12" s="549"/>
      <c r="AF12" s="549"/>
      <c r="AG12" s="549"/>
      <c r="AH12" s="549"/>
      <c r="AI12" s="549"/>
      <c r="AJ12" s="549"/>
      <c r="AK12" s="549"/>
      <c r="AL12" s="549"/>
      <c r="AM12" s="548"/>
      <c r="AN12" s="1513"/>
      <c r="AO12" s="1513"/>
      <c r="AP12" s="544"/>
      <c r="AQ12" s="544"/>
      <c r="AR12" s="544"/>
      <c r="AS12" s="544"/>
      <c r="AT12" s="544"/>
      <c r="AU12" s="544"/>
      <c r="AV12" s="544"/>
      <c r="AW12" s="544"/>
      <c r="AX12" s="544"/>
    </row>
    <row r="13" spans="1:50" ht="15" customHeight="1" x14ac:dyDescent="0.2">
      <c r="A13" s="1513"/>
      <c r="B13" s="1513"/>
      <c r="C13" s="1513"/>
      <c r="D13" s="550"/>
      <c r="E13" s="549"/>
      <c r="F13" s="549"/>
      <c r="G13" s="549"/>
      <c r="H13" s="549"/>
      <c r="I13" s="549"/>
      <c r="J13" s="549"/>
      <c r="K13" s="549"/>
      <c r="L13" s="549"/>
      <c r="M13" s="549"/>
      <c r="N13" s="549"/>
      <c r="O13" s="549"/>
      <c r="P13" s="549"/>
      <c r="Q13" s="549"/>
      <c r="R13" s="549"/>
      <c r="S13" s="549"/>
      <c r="T13" s="549"/>
      <c r="U13" s="549"/>
      <c r="V13" s="549"/>
      <c r="W13" s="549"/>
      <c r="X13" s="549"/>
      <c r="Y13" s="549"/>
      <c r="Z13" s="549"/>
      <c r="AA13" s="549"/>
      <c r="AB13" s="549"/>
      <c r="AC13" s="549"/>
      <c r="AD13" s="549"/>
      <c r="AE13" s="549"/>
      <c r="AF13" s="549"/>
      <c r="AG13" s="549"/>
      <c r="AH13" s="549"/>
      <c r="AI13" s="549"/>
      <c r="AJ13" s="549"/>
      <c r="AK13" s="549"/>
      <c r="AL13" s="549"/>
      <c r="AM13" s="548"/>
      <c r="AN13" s="1513"/>
      <c r="AO13" s="1513"/>
      <c r="AP13" s="544"/>
      <c r="AQ13" s="544"/>
      <c r="AR13" s="544"/>
      <c r="AS13" s="544"/>
      <c r="AT13" s="544"/>
      <c r="AU13" s="544"/>
      <c r="AV13" s="544"/>
      <c r="AW13" s="544"/>
      <c r="AX13" s="544"/>
    </row>
    <row r="14" spans="1:50" ht="15" customHeight="1" x14ac:dyDescent="0.2">
      <c r="A14" s="1513"/>
      <c r="B14" s="1513"/>
      <c r="C14" s="1513"/>
      <c r="D14" s="550"/>
      <c r="E14" s="549"/>
      <c r="F14" s="549"/>
      <c r="G14" s="549"/>
      <c r="H14" s="549"/>
      <c r="I14" s="549"/>
      <c r="J14" s="549"/>
      <c r="K14" s="549"/>
      <c r="L14" s="549"/>
      <c r="M14" s="549"/>
      <c r="N14" s="549"/>
      <c r="O14" s="549"/>
      <c r="P14" s="549"/>
      <c r="Q14" s="549"/>
      <c r="R14" s="549"/>
      <c r="S14" s="549"/>
      <c r="T14" s="549"/>
      <c r="U14" s="549"/>
      <c r="V14" s="549"/>
      <c r="W14" s="549"/>
      <c r="X14" s="549"/>
      <c r="Y14" s="549"/>
      <c r="Z14" s="549"/>
      <c r="AA14" s="549"/>
      <c r="AB14" s="549"/>
      <c r="AC14" s="549"/>
      <c r="AD14" s="549"/>
      <c r="AE14" s="549"/>
      <c r="AF14" s="549"/>
      <c r="AG14" s="549"/>
      <c r="AH14" s="549"/>
      <c r="AI14" s="549"/>
      <c r="AJ14" s="549"/>
      <c r="AK14" s="549"/>
      <c r="AL14" s="549"/>
      <c r="AM14" s="548"/>
      <c r="AN14" s="1513"/>
      <c r="AO14" s="1513"/>
      <c r="AP14" s="544"/>
      <c r="AQ14" s="544"/>
      <c r="AR14" s="544"/>
      <c r="AS14" s="544"/>
      <c r="AT14" s="544"/>
      <c r="AU14" s="544"/>
      <c r="AV14" s="544"/>
      <c r="AW14" s="544"/>
      <c r="AX14" s="544"/>
    </row>
    <row r="15" spans="1:50" ht="15" customHeight="1" x14ac:dyDescent="0.2">
      <c r="A15" s="1513"/>
      <c r="B15" s="1513"/>
      <c r="C15" s="1513"/>
      <c r="D15" s="550"/>
      <c r="E15" s="549"/>
      <c r="F15" s="549"/>
      <c r="G15" s="549"/>
      <c r="H15" s="549"/>
      <c r="I15" s="549"/>
      <c r="J15" s="549"/>
      <c r="K15" s="549"/>
      <c r="L15" s="549"/>
      <c r="M15" s="549"/>
      <c r="N15" s="549"/>
      <c r="O15" s="549"/>
      <c r="P15" s="549"/>
      <c r="Q15" s="549"/>
      <c r="R15" s="549"/>
      <c r="S15" s="549"/>
      <c r="T15" s="549"/>
      <c r="U15" s="549"/>
      <c r="V15" s="549"/>
      <c r="W15" s="549"/>
      <c r="X15" s="549"/>
      <c r="Y15" s="549"/>
      <c r="Z15" s="549"/>
      <c r="AA15" s="549"/>
      <c r="AB15" s="549"/>
      <c r="AC15" s="549"/>
      <c r="AD15" s="549"/>
      <c r="AE15" s="549"/>
      <c r="AF15" s="549"/>
      <c r="AG15" s="549"/>
      <c r="AH15" s="549"/>
      <c r="AI15" s="549"/>
      <c r="AJ15" s="549"/>
      <c r="AK15" s="549"/>
      <c r="AL15" s="549"/>
      <c r="AM15" s="548"/>
      <c r="AN15" s="1513"/>
      <c r="AO15" s="1513"/>
      <c r="AP15" s="544"/>
      <c r="AQ15" s="544"/>
      <c r="AR15" s="544"/>
      <c r="AS15" s="544"/>
      <c r="AT15" s="544"/>
      <c r="AU15" s="544"/>
      <c r="AV15" s="544"/>
      <c r="AW15" s="544"/>
      <c r="AX15" s="544"/>
    </row>
    <row r="16" spans="1:50" ht="15" customHeight="1" x14ac:dyDescent="0.2">
      <c r="A16" s="1513"/>
      <c r="B16" s="1513"/>
      <c r="C16" s="1513"/>
      <c r="D16" s="550"/>
      <c r="E16" s="549"/>
      <c r="F16" s="549"/>
      <c r="G16" s="549"/>
      <c r="H16" s="549"/>
      <c r="I16" s="549"/>
      <c r="J16" s="549"/>
      <c r="K16" s="549"/>
      <c r="L16" s="549"/>
      <c r="M16" s="549"/>
      <c r="N16" s="549"/>
      <c r="O16" s="549"/>
      <c r="P16" s="549"/>
      <c r="Q16" s="549"/>
      <c r="R16" s="549"/>
      <c r="S16" s="549"/>
      <c r="T16" s="549"/>
      <c r="U16" s="549"/>
      <c r="V16" s="549"/>
      <c r="W16" s="549"/>
      <c r="X16" s="549"/>
      <c r="Y16" s="549"/>
      <c r="Z16" s="549"/>
      <c r="AA16" s="549"/>
      <c r="AB16" s="549"/>
      <c r="AC16" s="549"/>
      <c r="AD16" s="549"/>
      <c r="AE16" s="549"/>
      <c r="AF16" s="549"/>
      <c r="AG16" s="549"/>
      <c r="AH16" s="549"/>
      <c r="AI16" s="549"/>
      <c r="AJ16" s="549"/>
      <c r="AK16" s="549"/>
      <c r="AL16" s="549"/>
      <c r="AM16" s="548"/>
      <c r="AN16" s="1513"/>
      <c r="AO16" s="1513"/>
      <c r="AP16" s="544"/>
      <c r="AQ16" s="544"/>
      <c r="AR16" s="544"/>
      <c r="AS16" s="544"/>
      <c r="AT16" s="544"/>
      <c r="AU16" s="544"/>
      <c r="AV16" s="544"/>
      <c r="AW16" s="544"/>
      <c r="AX16" s="544"/>
    </row>
    <row r="17" spans="1:50" ht="15" customHeight="1" x14ac:dyDescent="0.2">
      <c r="A17" s="1513"/>
      <c r="B17" s="1513"/>
      <c r="C17" s="1513"/>
      <c r="D17" s="550"/>
      <c r="E17" s="549"/>
      <c r="F17" s="549"/>
      <c r="G17" s="549"/>
      <c r="H17" s="549"/>
      <c r="I17" s="549"/>
      <c r="J17" s="549"/>
      <c r="K17" s="549"/>
      <c r="L17" s="549"/>
      <c r="M17" s="549"/>
      <c r="N17" s="549"/>
      <c r="O17" s="549"/>
      <c r="P17" s="549"/>
      <c r="Q17" s="549"/>
      <c r="R17" s="549"/>
      <c r="S17" s="549"/>
      <c r="T17" s="549"/>
      <c r="U17" s="549"/>
      <c r="V17" s="549"/>
      <c r="W17" s="549"/>
      <c r="X17" s="549"/>
      <c r="Y17" s="549"/>
      <c r="Z17" s="549"/>
      <c r="AA17" s="549"/>
      <c r="AB17" s="549"/>
      <c r="AC17" s="549"/>
      <c r="AD17" s="549"/>
      <c r="AE17" s="549"/>
      <c r="AF17" s="549"/>
      <c r="AG17" s="549"/>
      <c r="AH17" s="549"/>
      <c r="AI17" s="549"/>
      <c r="AJ17" s="549"/>
      <c r="AK17" s="549"/>
      <c r="AL17" s="549"/>
      <c r="AM17" s="548"/>
      <c r="AN17" s="1513"/>
      <c r="AO17" s="1513"/>
      <c r="AP17" s="544"/>
      <c r="AQ17" s="544"/>
      <c r="AR17" s="544"/>
      <c r="AS17" s="544"/>
      <c r="AT17" s="544"/>
      <c r="AU17" s="544"/>
      <c r="AV17" s="544"/>
      <c r="AW17" s="544"/>
      <c r="AX17" s="544"/>
    </row>
    <row r="18" spans="1:50" ht="15" customHeight="1" x14ac:dyDescent="0.2">
      <c r="A18" s="1513"/>
      <c r="B18" s="1513"/>
      <c r="C18" s="1513"/>
      <c r="D18" s="550"/>
      <c r="E18" s="549"/>
      <c r="F18" s="549"/>
      <c r="G18" s="549"/>
      <c r="H18" s="549"/>
      <c r="I18" s="549"/>
      <c r="J18" s="549"/>
      <c r="K18" s="549"/>
      <c r="L18" s="549"/>
      <c r="M18" s="549"/>
      <c r="N18" s="549"/>
      <c r="O18" s="549"/>
      <c r="P18" s="549"/>
      <c r="Q18" s="549"/>
      <c r="R18" s="549"/>
      <c r="S18" s="549"/>
      <c r="T18" s="549"/>
      <c r="U18" s="549"/>
      <c r="V18" s="549"/>
      <c r="W18" s="549"/>
      <c r="X18" s="549"/>
      <c r="Y18" s="549"/>
      <c r="Z18" s="549"/>
      <c r="AA18" s="549"/>
      <c r="AB18" s="549"/>
      <c r="AC18" s="549"/>
      <c r="AD18" s="549"/>
      <c r="AE18" s="549"/>
      <c r="AF18" s="549"/>
      <c r="AG18" s="549"/>
      <c r="AH18" s="549"/>
      <c r="AI18" s="549"/>
      <c r="AJ18" s="549"/>
      <c r="AK18" s="549"/>
      <c r="AL18" s="549"/>
      <c r="AM18" s="548"/>
      <c r="AN18" s="1513"/>
      <c r="AO18" s="1513"/>
      <c r="AP18" s="544"/>
      <c r="AQ18" s="544"/>
      <c r="AR18" s="544"/>
      <c r="AS18" s="544"/>
      <c r="AT18" s="544"/>
      <c r="AU18" s="544"/>
      <c r="AV18" s="544"/>
      <c r="AW18" s="544"/>
      <c r="AX18" s="544"/>
    </row>
    <row r="19" spans="1:50" ht="15" customHeight="1" x14ac:dyDescent="0.2">
      <c r="A19" s="1513"/>
      <c r="B19" s="1513"/>
      <c r="C19" s="1513"/>
      <c r="D19" s="550"/>
      <c r="E19" s="549"/>
      <c r="F19" s="549"/>
      <c r="G19" s="549"/>
      <c r="H19" s="549"/>
      <c r="I19" s="549"/>
      <c r="J19" s="549"/>
      <c r="K19" s="549"/>
      <c r="L19" s="549"/>
      <c r="M19" s="549"/>
      <c r="N19" s="549"/>
      <c r="O19" s="549"/>
      <c r="P19" s="549"/>
      <c r="Q19" s="549"/>
      <c r="R19" s="549"/>
      <c r="S19" s="549"/>
      <c r="T19" s="549"/>
      <c r="U19" s="549"/>
      <c r="V19" s="549"/>
      <c r="W19" s="549"/>
      <c r="X19" s="549"/>
      <c r="Y19" s="549"/>
      <c r="Z19" s="549"/>
      <c r="AA19" s="549"/>
      <c r="AB19" s="549"/>
      <c r="AC19" s="549"/>
      <c r="AD19" s="549"/>
      <c r="AE19" s="549"/>
      <c r="AF19" s="549"/>
      <c r="AG19" s="549"/>
      <c r="AH19" s="549"/>
      <c r="AI19" s="549"/>
      <c r="AJ19" s="549"/>
      <c r="AK19" s="549"/>
      <c r="AL19" s="549"/>
      <c r="AM19" s="548"/>
      <c r="AN19" s="1513"/>
      <c r="AO19" s="1513"/>
      <c r="AP19" s="544"/>
      <c r="AQ19" s="544"/>
      <c r="AR19" s="544"/>
      <c r="AS19" s="544"/>
      <c r="AT19" s="544"/>
      <c r="AU19" s="544"/>
      <c r="AV19" s="544"/>
      <c r="AW19" s="544"/>
      <c r="AX19" s="544"/>
    </row>
    <row r="20" spans="1:50" ht="15" customHeight="1" x14ac:dyDescent="0.2">
      <c r="A20" s="1513"/>
      <c r="B20" s="1513"/>
      <c r="C20" s="1513"/>
      <c r="D20" s="550"/>
      <c r="E20" s="549"/>
      <c r="F20" s="549"/>
      <c r="G20" s="549"/>
      <c r="H20" s="549"/>
      <c r="I20" s="549"/>
      <c r="J20" s="549"/>
      <c r="K20" s="549"/>
      <c r="L20" s="549"/>
      <c r="M20" s="549"/>
      <c r="N20" s="549"/>
      <c r="O20" s="549"/>
      <c r="P20" s="549"/>
      <c r="Q20" s="549"/>
      <c r="R20" s="549"/>
      <c r="S20" s="549"/>
      <c r="T20" s="549"/>
      <c r="U20" s="549"/>
      <c r="V20" s="549"/>
      <c r="W20" s="549"/>
      <c r="X20" s="549"/>
      <c r="Y20" s="549"/>
      <c r="Z20" s="549"/>
      <c r="AA20" s="549"/>
      <c r="AB20" s="549"/>
      <c r="AC20" s="549"/>
      <c r="AD20" s="549"/>
      <c r="AE20" s="549"/>
      <c r="AF20" s="549"/>
      <c r="AG20" s="549"/>
      <c r="AH20" s="549"/>
      <c r="AI20" s="549"/>
      <c r="AJ20" s="549"/>
      <c r="AK20" s="549"/>
      <c r="AL20" s="549"/>
      <c r="AM20" s="548"/>
      <c r="AN20" s="1513"/>
      <c r="AO20" s="1513"/>
      <c r="AP20" s="544"/>
      <c r="AQ20" s="544"/>
      <c r="AR20" s="544"/>
      <c r="AS20" s="544"/>
      <c r="AT20" s="544"/>
      <c r="AU20" s="544"/>
      <c r="AV20" s="544"/>
      <c r="AW20" s="544"/>
      <c r="AX20" s="544"/>
    </row>
    <row r="21" spans="1:50" ht="15" customHeight="1" x14ac:dyDescent="0.2">
      <c r="A21" s="1513"/>
      <c r="B21" s="1513"/>
      <c r="C21" s="1513"/>
      <c r="D21" s="550"/>
      <c r="E21" s="549"/>
      <c r="F21" s="549"/>
      <c r="G21" s="549"/>
      <c r="H21" s="549"/>
      <c r="I21" s="549"/>
      <c r="J21" s="549"/>
      <c r="K21" s="549"/>
      <c r="L21" s="549"/>
      <c r="M21" s="549"/>
      <c r="N21" s="549"/>
      <c r="O21" s="549"/>
      <c r="P21" s="549"/>
      <c r="Q21" s="549"/>
      <c r="R21" s="549"/>
      <c r="S21" s="549"/>
      <c r="T21" s="549"/>
      <c r="U21" s="549"/>
      <c r="V21" s="549"/>
      <c r="W21" s="549"/>
      <c r="X21" s="549"/>
      <c r="Y21" s="549"/>
      <c r="Z21" s="549"/>
      <c r="AA21" s="549"/>
      <c r="AB21" s="549"/>
      <c r="AC21" s="549"/>
      <c r="AD21" s="549"/>
      <c r="AE21" s="549"/>
      <c r="AF21" s="549"/>
      <c r="AG21" s="549"/>
      <c r="AH21" s="549"/>
      <c r="AI21" s="549"/>
      <c r="AJ21" s="549"/>
      <c r="AK21" s="549"/>
      <c r="AL21" s="549"/>
      <c r="AM21" s="548"/>
      <c r="AN21" s="1513"/>
      <c r="AO21" s="1513"/>
      <c r="AP21" s="544"/>
      <c r="AQ21" s="544"/>
      <c r="AR21" s="544"/>
      <c r="AS21" s="544"/>
      <c r="AT21" s="544"/>
      <c r="AU21" s="544"/>
      <c r="AV21" s="544"/>
      <c r="AW21" s="544"/>
      <c r="AX21" s="544"/>
    </row>
    <row r="22" spans="1:50" ht="15" customHeight="1" x14ac:dyDescent="0.2">
      <c r="A22" s="1513"/>
      <c r="B22" s="1513"/>
      <c r="C22" s="1513"/>
      <c r="D22" s="550"/>
      <c r="E22" s="549"/>
      <c r="F22" s="549"/>
      <c r="G22" s="549"/>
      <c r="H22" s="549"/>
      <c r="I22" s="549"/>
      <c r="J22" s="549"/>
      <c r="K22" s="549"/>
      <c r="L22" s="549"/>
      <c r="M22" s="549"/>
      <c r="N22" s="549"/>
      <c r="O22" s="549"/>
      <c r="P22" s="549"/>
      <c r="Q22" s="549"/>
      <c r="R22" s="549"/>
      <c r="S22" s="549"/>
      <c r="T22" s="549"/>
      <c r="U22" s="549"/>
      <c r="V22" s="549"/>
      <c r="W22" s="549"/>
      <c r="X22" s="549"/>
      <c r="Y22" s="549"/>
      <c r="Z22" s="549"/>
      <c r="AA22" s="549"/>
      <c r="AB22" s="549"/>
      <c r="AC22" s="549"/>
      <c r="AD22" s="549"/>
      <c r="AE22" s="549"/>
      <c r="AF22" s="549"/>
      <c r="AG22" s="549"/>
      <c r="AH22" s="549"/>
      <c r="AI22" s="549"/>
      <c r="AJ22" s="549"/>
      <c r="AK22" s="549"/>
      <c r="AL22" s="549"/>
      <c r="AM22" s="548"/>
      <c r="AN22" s="1513"/>
      <c r="AO22" s="1513"/>
      <c r="AP22" s="544"/>
      <c r="AQ22" s="544"/>
      <c r="AR22" s="544"/>
      <c r="AS22" s="544"/>
      <c r="AT22" s="544"/>
      <c r="AU22" s="544"/>
      <c r="AV22" s="544"/>
      <c r="AW22" s="544"/>
      <c r="AX22" s="544"/>
    </row>
    <row r="23" spans="1:50" ht="15" customHeight="1" x14ac:dyDescent="0.2">
      <c r="A23" s="1513"/>
      <c r="B23" s="1513"/>
      <c r="C23" s="1513"/>
      <c r="D23" s="550"/>
      <c r="E23" s="549"/>
      <c r="F23" s="549"/>
      <c r="G23" s="549"/>
      <c r="H23" s="549"/>
      <c r="I23" s="549"/>
      <c r="J23" s="549"/>
      <c r="K23" s="549"/>
      <c r="L23" s="549"/>
      <c r="M23" s="549"/>
      <c r="N23" s="549"/>
      <c r="O23" s="549"/>
      <c r="P23" s="549"/>
      <c r="Q23" s="549"/>
      <c r="R23" s="549"/>
      <c r="S23" s="549"/>
      <c r="T23" s="549"/>
      <c r="U23" s="549"/>
      <c r="V23" s="549"/>
      <c r="W23" s="549"/>
      <c r="X23" s="549"/>
      <c r="Y23" s="549"/>
      <c r="Z23" s="549"/>
      <c r="AA23" s="549"/>
      <c r="AB23" s="549"/>
      <c r="AC23" s="549"/>
      <c r="AD23" s="549"/>
      <c r="AE23" s="549"/>
      <c r="AF23" s="549"/>
      <c r="AG23" s="549"/>
      <c r="AH23" s="549"/>
      <c r="AI23" s="549"/>
      <c r="AJ23" s="549"/>
      <c r="AK23" s="549"/>
      <c r="AL23" s="549"/>
      <c r="AM23" s="548"/>
      <c r="AN23" s="1513"/>
      <c r="AO23" s="1513"/>
      <c r="AP23" s="544"/>
      <c r="AQ23" s="544"/>
      <c r="AR23" s="544"/>
      <c r="AS23" s="544"/>
      <c r="AT23" s="544"/>
      <c r="AU23" s="544"/>
      <c r="AV23" s="544"/>
      <c r="AW23" s="544"/>
      <c r="AX23" s="544"/>
    </row>
    <row r="24" spans="1:50" ht="15" customHeight="1" x14ac:dyDescent="0.2">
      <c r="A24" s="1513"/>
      <c r="B24" s="1513"/>
      <c r="C24" s="1513"/>
      <c r="D24" s="550"/>
      <c r="E24" s="549"/>
      <c r="F24" s="549"/>
      <c r="G24" s="549"/>
      <c r="H24" s="549"/>
      <c r="I24" s="549"/>
      <c r="J24" s="549"/>
      <c r="K24" s="549"/>
      <c r="L24" s="549"/>
      <c r="M24" s="549"/>
      <c r="N24" s="549"/>
      <c r="O24" s="549"/>
      <c r="P24" s="549"/>
      <c r="Q24" s="549"/>
      <c r="R24" s="549"/>
      <c r="S24" s="549"/>
      <c r="T24" s="549"/>
      <c r="U24" s="549"/>
      <c r="V24" s="549"/>
      <c r="W24" s="549"/>
      <c r="X24" s="549"/>
      <c r="Y24" s="549"/>
      <c r="Z24" s="549"/>
      <c r="AA24" s="549"/>
      <c r="AB24" s="549"/>
      <c r="AC24" s="549"/>
      <c r="AD24" s="549"/>
      <c r="AE24" s="549"/>
      <c r="AF24" s="549"/>
      <c r="AG24" s="549"/>
      <c r="AH24" s="549"/>
      <c r="AI24" s="549"/>
      <c r="AJ24" s="549"/>
      <c r="AK24" s="549"/>
      <c r="AL24" s="549"/>
      <c r="AM24" s="548"/>
      <c r="AN24" s="1513"/>
      <c r="AO24" s="1513"/>
      <c r="AP24" s="544"/>
      <c r="AQ24" s="544"/>
      <c r="AR24" s="544"/>
      <c r="AS24" s="544"/>
      <c r="AT24" s="544"/>
      <c r="AU24" s="544"/>
      <c r="AV24" s="544"/>
      <c r="AW24" s="544"/>
      <c r="AX24" s="544"/>
    </row>
    <row r="25" spans="1:50" ht="15" customHeight="1" x14ac:dyDescent="0.2">
      <c r="A25" s="1513"/>
      <c r="B25" s="1513"/>
      <c r="C25" s="1513"/>
      <c r="D25" s="550"/>
      <c r="E25" s="549"/>
      <c r="F25" s="549"/>
      <c r="G25" s="549"/>
      <c r="H25" s="549"/>
      <c r="I25" s="549"/>
      <c r="J25" s="549"/>
      <c r="K25" s="549"/>
      <c r="L25" s="549"/>
      <c r="M25" s="549"/>
      <c r="N25" s="549"/>
      <c r="O25" s="549"/>
      <c r="P25" s="549"/>
      <c r="Q25" s="549"/>
      <c r="R25" s="549"/>
      <c r="S25" s="549"/>
      <c r="T25" s="549"/>
      <c r="U25" s="549"/>
      <c r="V25" s="549"/>
      <c r="W25" s="549"/>
      <c r="X25" s="549"/>
      <c r="Y25" s="549"/>
      <c r="Z25" s="549"/>
      <c r="AA25" s="549"/>
      <c r="AB25" s="549"/>
      <c r="AC25" s="549"/>
      <c r="AD25" s="549"/>
      <c r="AE25" s="549"/>
      <c r="AF25" s="549"/>
      <c r="AG25" s="549"/>
      <c r="AH25" s="549"/>
      <c r="AI25" s="549"/>
      <c r="AJ25" s="549"/>
      <c r="AK25" s="549"/>
      <c r="AL25" s="549"/>
      <c r="AM25" s="548"/>
      <c r="AN25" s="1513"/>
      <c r="AO25" s="1513"/>
      <c r="AP25" s="544"/>
      <c r="AQ25" s="544"/>
      <c r="AR25" s="544"/>
      <c r="AS25" s="544"/>
      <c r="AT25" s="544"/>
      <c r="AU25" s="544"/>
      <c r="AV25" s="544"/>
      <c r="AW25" s="544"/>
      <c r="AX25" s="544"/>
    </row>
    <row r="26" spans="1:50" ht="15" customHeight="1" x14ac:dyDescent="0.2">
      <c r="A26" s="1513"/>
      <c r="B26" s="1513"/>
      <c r="C26" s="1513"/>
      <c r="D26" s="550"/>
      <c r="E26" s="549"/>
      <c r="F26" s="549"/>
      <c r="G26" s="549"/>
      <c r="H26" s="549"/>
      <c r="I26" s="549"/>
      <c r="J26" s="549"/>
      <c r="K26" s="549"/>
      <c r="L26" s="549"/>
      <c r="M26" s="549"/>
      <c r="N26" s="549"/>
      <c r="O26" s="549"/>
      <c r="P26" s="549"/>
      <c r="Q26" s="549"/>
      <c r="R26" s="549"/>
      <c r="S26" s="549"/>
      <c r="T26" s="549"/>
      <c r="U26" s="549"/>
      <c r="V26" s="549"/>
      <c r="W26" s="549"/>
      <c r="X26" s="549"/>
      <c r="Y26" s="549"/>
      <c r="Z26" s="549"/>
      <c r="AA26" s="549"/>
      <c r="AB26" s="549"/>
      <c r="AC26" s="549"/>
      <c r="AD26" s="549"/>
      <c r="AE26" s="549"/>
      <c r="AF26" s="549"/>
      <c r="AG26" s="549"/>
      <c r="AH26" s="549"/>
      <c r="AI26" s="549"/>
      <c r="AJ26" s="549"/>
      <c r="AK26" s="549"/>
      <c r="AL26" s="549"/>
      <c r="AM26" s="548"/>
      <c r="AN26" s="1513"/>
      <c r="AO26" s="1513"/>
      <c r="AP26" s="544"/>
      <c r="AQ26" s="544"/>
      <c r="AR26" s="544"/>
      <c r="AS26" s="544"/>
      <c r="AT26" s="544"/>
      <c r="AU26" s="544"/>
      <c r="AV26" s="544"/>
      <c r="AW26" s="544"/>
      <c r="AX26" s="544"/>
    </row>
    <row r="27" spans="1:50" ht="15" customHeight="1" x14ac:dyDescent="0.2">
      <c r="A27" s="1513"/>
      <c r="B27" s="1513"/>
      <c r="C27" s="1513"/>
      <c r="D27" s="550"/>
      <c r="E27" s="549"/>
      <c r="F27" s="549"/>
      <c r="G27" s="549"/>
      <c r="H27" s="549"/>
      <c r="I27" s="549"/>
      <c r="J27" s="549"/>
      <c r="K27" s="549"/>
      <c r="L27" s="549"/>
      <c r="M27" s="549"/>
      <c r="N27" s="549"/>
      <c r="O27" s="549"/>
      <c r="P27" s="549"/>
      <c r="Q27" s="549"/>
      <c r="R27" s="549"/>
      <c r="S27" s="549"/>
      <c r="T27" s="549"/>
      <c r="U27" s="549"/>
      <c r="V27" s="549"/>
      <c r="W27" s="549"/>
      <c r="X27" s="549"/>
      <c r="Y27" s="549"/>
      <c r="Z27" s="549"/>
      <c r="AA27" s="549"/>
      <c r="AB27" s="549"/>
      <c r="AC27" s="549"/>
      <c r="AD27" s="549"/>
      <c r="AE27" s="549"/>
      <c r="AF27" s="549"/>
      <c r="AG27" s="549"/>
      <c r="AH27" s="549"/>
      <c r="AI27" s="549"/>
      <c r="AJ27" s="549"/>
      <c r="AK27" s="549"/>
      <c r="AL27" s="549"/>
      <c r="AM27" s="548"/>
      <c r="AN27" s="1513"/>
      <c r="AO27" s="1513"/>
      <c r="AP27" s="544"/>
      <c r="AQ27" s="544"/>
      <c r="AR27" s="544"/>
      <c r="AS27" s="544"/>
      <c r="AT27" s="544"/>
      <c r="AU27" s="544"/>
      <c r="AV27" s="544"/>
      <c r="AW27" s="544"/>
      <c r="AX27" s="544"/>
    </row>
    <row r="28" spans="1:50" ht="15" customHeight="1" x14ac:dyDescent="0.2">
      <c r="A28" s="1513"/>
      <c r="B28" s="1513"/>
      <c r="C28" s="1513"/>
      <c r="D28" s="550"/>
      <c r="E28" s="549"/>
      <c r="F28" s="549"/>
      <c r="G28" s="549"/>
      <c r="H28" s="549"/>
      <c r="I28" s="549"/>
      <c r="J28" s="549"/>
      <c r="K28" s="549"/>
      <c r="L28" s="549"/>
      <c r="M28" s="549"/>
      <c r="N28" s="549"/>
      <c r="O28" s="549"/>
      <c r="P28" s="549"/>
      <c r="Q28" s="549"/>
      <c r="R28" s="549"/>
      <c r="S28" s="549"/>
      <c r="T28" s="549"/>
      <c r="U28" s="549"/>
      <c r="V28" s="549"/>
      <c r="W28" s="549"/>
      <c r="X28" s="549"/>
      <c r="Y28" s="549"/>
      <c r="Z28" s="549"/>
      <c r="AA28" s="549"/>
      <c r="AB28" s="549"/>
      <c r="AC28" s="549"/>
      <c r="AD28" s="549"/>
      <c r="AE28" s="549"/>
      <c r="AF28" s="549"/>
      <c r="AG28" s="549"/>
      <c r="AH28" s="549"/>
      <c r="AI28" s="549"/>
      <c r="AJ28" s="549"/>
      <c r="AK28" s="549"/>
      <c r="AL28" s="549"/>
      <c r="AM28" s="548"/>
      <c r="AN28" s="1513"/>
      <c r="AO28" s="1513"/>
      <c r="AP28" s="544"/>
      <c r="AQ28" s="544"/>
      <c r="AR28" s="544"/>
      <c r="AS28" s="544"/>
      <c r="AT28" s="544"/>
      <c r="AU28" s="544"/>
      <c r="AV28" s="544"/>
      <c r="AW28" s="544"/>
      <c r="AX28" s="544"/>
    </row>
    <row r="29" spans="1:50" ht="15" customHeight="1" x14ac:dyDescent="0.2">
      <c r="A29" s="1513"/>
      <c r="B29" s="1513"/>
      <c r="C29" s="1513"/>
      <c r="D29" s="550"/>
      <c r="E29" s="549"/>
      <c r="F29" s="549"/>
      <c r="G29" s="549"/>
      <c r="H29" s="549"/>
      <c r="I29" s="549"/>
      <c r="J29" s="549"/>
      <c r="K29" s="549"/>
      <c r="L29" s="549"/>
      <c r="M29" s="549"/>
      <c r="N29" s="549"/>
      <c r="O29" s="549"/>
      <c r="P29" s="549"/>
      <c r="Q29" s="549"/>
      <c r="R29" s="549"/>
      <c r="S29" s="549"/>
      <c r="T29" s="549"/>
      <c r="U29" s="549"/>
      <c r="V29" s="549"/>
      <c r="W29" s="549"/>
      <c r="X29" s="549"/>
      <c r="Y29" s="549"/>
      <c r="Z29" s="549"/>
      <c r="AA29" s="549"/>
      <c r="AB29" s="549"/>
      <c r="AC29" s="549"/>
      <c r="AD29" s="549"/>
      <c r="AE29" s="549"/>
      <c r="AF29" s="549"/>
      <c r="AG29" s="549"/>
      <c r="AH29" s="549"/>
      <c r="AI29" s="549"/>
      <c r="AJ29" s="549"/>
      <c r="AK29" s="549"/>
      <c r="AL29" s="549"/>
      <c r="AM29" s="548"/>
      <c r="AN29" s="1513"/>
      <c r="AO29" s="1513"/>
      <c r="AP29" s="544"/>
      <c r="AQ29" s="544"/>
      <c r="AR29" s="544"/>
      <c r="AS29" s="544"/>
      <c r="AT29" s="544"/>
      <c r="AU29" s="544"/>
      <c r="AV29" s="544"/>
      <c r="AW29" s="544"/>
      <c r="AX29" s="544"/>
    </row>
    <row r="30" spans="1:50" ht="15" customHeight="1" x14ac:dyDescent="0.2">
      <c r="A30" s="1513"/>
      <c r="B30" s="1513"/>
      <c r="C30" s="1513"/>
      <c r="D30" s="550"/>
      <c r="E30" s="549"/>
      <c r="F30" s="549"/>
      <c r="G30" s="549"/>
      <c r="H30" s="549"/>
      <c r="I30" s="549"/>
      <c r="J30" s="549"/>
      <c r="K30" s="549"/>
      <c r="L30" s="549"/>
      <c r="M30" s="549"/>
      <c r="N30" s="549"/>
      <c r="O30" s="549"/>
      <c r="P30" s="549"/>
      <c r="Q30" s="549"/>
      <c r="R30" s="549"/>
      <c r="S30" s="549"/>
      <c r="T30" s="549"/>
      <c r="U30" s="549"/>
      <c r="V30" s="549"/>
      <c r="W30" s="549"/>
      <c r="X30" s="549"/>
      <c r="Y30" s="549"/>
      <c r="Z30" s="549"/>
      <c r="AA30" s="549"/>
      <c r="AB30" s="549"/>
      <c r="AC30" s="549"/>
      <c r="AD30" s="549"/>
      <c r="AE30" s="549"/>
      <c r="AF30" s="549"/>
      <c r="AG30" s="549"/>
      <c r="AH30" s="549"/>
      <c r="AI30" s="549"/>
      <c r="AJ30" s="549"/>
      <c r="AK30" s="549"/>
      <c r="AL30" s="549"/>
      <c r="AM30" s="548"/>
      <c r="AN30" s="1513"/>
      <c r="AO30" s="1513"/>
      <c r="AP30" s="544"/>
      <c r="AQ30" s="544"/>
      <c r="AR30" s="544"/>
      <c r="AS30" s="544"/>
      <c r="AT30" s="544"/>
      <c r="AU30" s="544"/>
      <c r="AV30" s="544"/>
      <c r="AW30" s="544"/>
      <c r="AX30" s="544"/>
    </row>
    <row r="31" spans="1:50" ht="15" customHeight="1" x14ac:dyDescent="0.2">
      <c r="A31" s="1513"/>
      <c r="B31" s="1513"/>
      <c r="C31" s="1513"/>
      <c r="D31" s="550"/>
      <c r="E31" s="549"/>
      <c r="F31" s="549"/>
      <c r="G31" s="549"/>
      <c r="H31" s="549"/>
      <c r="I31" s="549"/>
      <c r="J31" s="549"/>
      <c r="K31" s="549"/>
      <c r="L31" s="549"/>
      <c r="M31" s="549"/>
      <c r="N31" s="549"/>
      <c r="O31" s="549"/>
      <c r="P31" s="549"/>
      <c r="Q31" s="549"/>
      <c r="R31" s="549"/>
      <c r="S31" s="549"/>
      <c r="T31" s="549"/>
      <c r="U31" s="549"/>
      <c r="V31" s="549"/>
      <c r="W31" s="549"/>
      <c r="X31" s="549"/>
      <c r="Y31" s="549"/>
      <c r="Z31" s="549"/>
      <c r="AA31" s="549"/>
      <c r="AB31" s="549"/>
      <c r="AC31" s="549"/>
      <c r="AD31" s="549"/>
      <c r="AE31" s="549"/>
      <c r="AF31" s="549"/>
      <c r="AG31" s="549"/>
      <c r="AH31" s="549"/>
      <c r="AI31" s="549"/>
      <c r="AJ31" s="549"/>
      <c r="AK31" s="549"/>
      <c r="AL31" s="549"/>
      <c r="AM31" s="548"/>
      <c r="AN31" s="1513"/>
      <c r="AO31" s="1513"/>
      <c r="AP31" s="544"/>
      <c r="AQ31" s="544"/>
      <c r="AR31" s="544"/>
      <c r="AS31" s="544"/>
      <c r="AT31" s="544"/>
      <c r="AU31" s="544"/>
      <c r="AV31" s="544"/>
      <c r="AW31" s="544"/>
      <c r="AX31" s="544"/>
    </row>
    <row r="32" spans="1:50" ht="15" customHeight="1" x14ac:dyDescent="0.2">
      <c r="A32" s="1513"/>
      <c r="B32" s="1513"/>
      <c r="C32" s="1513"/>
      <c r="D32" s="550"/>
      <c r="E32" s="549"/>
      <c r="F32" s="549"/>
      <c r="G32" s="549"/>
      <c r="H32" s="549"/>
      <c r="I32" s="549"/>
      <c r="J32" s="549"/>
      <c r="K32" s="549"/>
      <c r="L32" s="549"/>
      <c r="M32" s="549"/>
      <c r="N32" s="549"/>
      <c r="O32" s="549"/>
      <c r="P32" s="549"/>
      <c r="Q32" s="549"/>
      <c r="R32" s="549"/>
      <c r="S32" s="549"/>
      <c r="T32" s="549"/>
      <c r="U32" s="549"/>
      <c r="V32" s="549"/>
      <c r="W32" s="549"/>
      <c r="X32" s="549"/>
      <c r="Y32" s="549"/>
      <c r="Z32" s="549"/>
      <c r="AA32" s="549"/>
      <c r="AB32" s="549"/>
      <c r="AC32" s="549"/>
      <c r="AD32" s="549"/>
      <c r="AE32" s="549"/>
      <c r="AF32" s="549"/>
      <c r="AG32" s="549"/>
      <c r="AH32" s="549"/>
      <c r="AI32" s="549"/>
      <c r="AJ32" s="549"/>
      <c r="AK32" s="549"/>
      <c r="AL32" s="549"/>
      <c r="AM32" s="548"/>
      <c r="AN32" s="1513"/>
      <c r="AO32" s="1513"/>
      <c r="AP32" s="544"/>
      <c r="AQ32" s="544"/>
      <c r="AR32" s="544"/>
      <c r="AS32" s="544"/>
      <c r="AT32" s="544"/>
      <c r="AU32" s="544"/>
      <c r="AV32" s="544"/>
      <c r="AW32" s="544"/>
      <c r="AX32" s="544"/>
    </row>
    <row r="33" spans="1:50" ht="15" customHeight="1" x14ac:dyDescent="0.2">
      <c r="A33" s="1513"/>
      <c r="B33" s="1513"/>
      <c r="C33" s="1513"/>
      <c r="D33" s="550"/>
      <c r="E33" s="549"/>
      <c r="F33" s="549"/>
      <c r="G33" s="549"/>
      <c r="H33" s="549"/>
      <c r="I33" s="549"/>
      <c r="J33" s="549"/>
      <c r="K33" s="549"/>
      <c r="L33" s="549"/>
      <c r="M33" s="549"/>
      <c r="N33" s="549"/>
      <c r="O33" s="549"/>
      <c r="P33" s="549"/>
      <c r="Q33" s="549"/>
      <c r="R33" s="549"/>
      <c r="S33" s="549"/>
      <c r="T33" s="549"/>
      <c r="U33" s="549"/>
      <c r="V33" s="549"/>
      <c r="W33" s="549"/>
      <c r="X33" s="549"/>
      <c r="Y33" s="549"/>
      <c r="Z33" s="549"/>
      <c r="AA33" s="549"/>
      <c r="AB33" s="549"/>
      <c r="AC33" s="549"/>
      <c r="AD33" s="549"/>
      <c r="AE33" s="549"/>
      <c r="AF33" s="549"/>
      <c r="AG33" s="549"/>
      <c r="AH33" s="549"/>
      <c r="AI33" s="549"/>
      <c r="AJ33" s="549"/>
      <c r="AK33" s="549"/>
      <c r="AL33" s="549"/>
      <c r="AM33" s="548"/>
      <c r="AN33" s="1513"/>
      <c r="AO33" s="1513"/>
      <c r="AP33" s="544"/>
      <c r="AQ33" s="544"/>
      <c r="AR33" s="544"/>
      <c r="AS33" s="544"/>
      <c r="AT33" s="544"/>
      <c r="AU33" s="544"/>
      <c r="AV33" s="544"/>
      <c r="AW33" s="544"/>
      <c r="AX33" s="544"/>
    </row>
    <row r="34" spans="1:50" ht="15" customHeight="1" x14ac:dyDescent="0.2">
      <c r="A34" s="1513"/>
      <c r="B34" s="1513"/>
      <c r="C34" s="1513"/>
      <c r="D34" s="550"/>
      <c r="E34" s="549"/>
      <c r="F34" s="549"/>
      <c r="G34" s="549"/>
      <c r="H34" s="549"/>
      <c r="I34" s="549"/>
      <c r="J34" s="549"/>
      <c r="K34" s="549"/>
      <c r="L34" s="549"/>
      <c r="M34" s="549"/>
      <c r="N34" s="549"/>
      <c r="O34" s="549"/>
      <c r="P34" s="549"/>
      <c r="Q34" s="549"/>
      <c r="R34" s="549"/>
      <c r="S34" s="549"/>
      <c r="T34" s="549"/>
      <c r="U34" s="549"/>
      <c r="V34" s="549"/>
      <c r="W34" s="549"/>
      <c r="X34" s="549"/>
      <c r="Y34" s="549"/>
      <c r="Z34" s="549"/>
      <c r="AA34" s="549"/>
      <c r="AB34" s="549"/>
      <c r="AC34" s="549"/>
      <c r="AD34" s="549"/>
      <c r="AE34" s="549"/>
      <c r="AF34" s="549"/>
      <c r="AG34" s="549"/>
      <c r="AH34" s="549"/>
      <c r="AI34" s="549"/>
      <c r="AJ34" s="549"/>
      <c r="AK34" s="549"/>
      <c r="AL34" s="549"/>
      <c r="AM34" s="548"/>
      <c r="AN34" s="1513"/>
      <c r="AO34" s="1513"/>
      <c r="AP34" s="544"/>
      <c r="AQ34" s="544"/>
      <c r="AR34" s="544"/>
      <c r="AS34" s="544"/>
      <c r="AT34" s="544"/>
      <c r="AU34" s="544"/>
      <c r="AV34" s="544"/>
      <c r="AW34" s="544"/>
      <c r="AX34" s="544"/>
    </row>
    <row r="35" spans="1:50" ht="15" customHeight="1" x14ac:dyDescent="0.2">
      <c r="A35" s="1513"/>
      <c r="B35" s="1513"/>
      <c r="C35" s="1513"/>
      <c r="D35" s="550"/>
      <c r="E35" s="549"/>
      <c r="F35" s="549"/>
      <c r="G35" s="549"/>
      <c r="H35" s="549"/>
      <c r="I35" s="549"/>
      <c r="J35" s="549"/>
      <c r="K35" s="549"/>
      <c r="L35" s="549"/>
      <c r="M35" s="549"/>
      <c r="N35" s="549"/>
      <c r="O35" s="549"/>
      <c r="P35" s="549"/>
      <c r="Q35" s="549"/>
      <c r="R35" s="549"/>
      <c r="S35" s="549"/>
      <c r="T35" s="549"/>
      <c r="U35" s="549"/>
      <c r="V35" s="549"/>
      <c r="W35" s="549"/>
      <c r="X35" s="549"/>
      <c r="Y35" s="549"/>
      <c r="Z35" s="549"/>
      <c r="AA35" s="549"/>
      <c r="AB35" s="549"/>
      <c r="AC35" s="549"/>
      <c r="AD35" s="549"/>
      <c r="AE35" s="549"/>
      <c r="AF35" s="549"/>
      <c r="AG35" s="549"/>
      <c r="AH35" s="549"/>
      <c r="AI35" s="549"/>
      <c r="AJ35" s="549"/>
      <c r="AK35" s="549"/>
      <c r="AL35" s="549"/>
      <c r="AM35" s="548"/>
      <c r="AN35" s="1513"/>
      <c r="AO35" s="1513"/>
      <c r="AP35" s="544"/>
      <c r="AQ35" s="544"/>
      <c r="AR35" s="544"/>
      <c r="AS35" s="544"/>
      <c r="AT35" s="544"/>
      <c r="AU35" s="544"/>
      <c r="AV35" s="544"/>
      <c r="AW35" s="544"/>
      <c r="AX35" s="544"/>
    </row>
    <row r="36" spans="1:50" ht="15" customHeight="1" x14ac:dyDescent="0.2">
      <c r="A36" s="1513"/>
      <c r="B36" s="1513"/>
      <c r="C36" s="1513"/>
      <c r="D36" s="550"/>
      <c r="E36" s="549"/>
      <c r="F36" s="549"/>
      <c r="G36" s="549"/>
      <c r="H36" s="549"/>
      <c r="I36" s="549"/>
      <c r="J36" s="549"/>
      <c r="K36" s="549"/>
      <c r="L36" s="549"/>
      <c r="M36" s="549"/>
      <c r="N36" s="549"/>
      <c r="O36" s="549"/>
      <c r="P36" s="549"/>
      <c r="Q36" s="549"/>
      <c r="R36" s="549"/>
      <c r="S36" s="549"/>
      <c r="T36" s="549"/>
      <c r="U36" s="549"/>
      <c r="V36" s="549"/>
      <c r="W36" s="549"/>
      <c r="X36" s="549"/>
      <c r="Y36" s="549"/>
      <c r="Z36" s="549"/>
      <c r="AA36" s="549"/>
      <c r="AB36" s="549"/>
      <c r="AC36" s="549"/>
      <c r="AD36" s="549"/>
      <c r="AE36" s="549"/>
      <c r="AF36" s="549"/>
      <c r="AG36" s="549"/>
      <c r="AH36" s="549"/>
      <c r="AI36" s="549"/>
      <c r="AJ36" s="549"/>
      <c r="AK36" s="549"/>
      <c r="AL36" s="549"/>
      <c r="AM36" s="548"/>
      <c r="AN36" s="1513"/>
      <c r="AO36" s="1513"/>
      <c r="AP36" s="544"/>
      <c r="AQ36" s="544"/>
      <c r="AR36" s="544"/>
      <c r="AS36" s="544"/>
      <c r="AT36" s="544"/>
      <c r="AU36" s="544"/>
      <c r="AV36" s="544"/>
      <c r="AW36" s="544"/>
      <c r="AX36" s="544"/>
    </row>
    <row r="37" spans="1:50" ht="15" customHeight="1" x14ac:dyDescent="0.2">
      <c r="A37" s="1513"/>
      <c r="B37" s="1513"/>
      <c r="C37" s="1513"/>
      <c r="D37" s="550"/>
      <c r="E37" s="549"/>
      <c r="F37" s="549"/>
      <c r="G37" s="549"/>
      <c r="H37" s="549"/>
      <c r="I37" s="549"/>
      <c r="J37" s="549"/>
      <c r="K37" s="549"/>
      <c r="L37" s="549"/>
      <c r="M37" s="549"/>
      <c r="N37" s="549"/>
      <c r="O37" s="549"/>
      <c r="P37" s="549"/>
      <c r="Q37" s="549"/>
      <c r="R37" s="549"/>
      <c r="S37" s="549"/>
      <c r="T37" s="549"/>
      <c r="U37" s="549"/>
      <c r="V37" s="549"/>
      <c r="W37" s="549"/>
      <c r="X37" s="549"/>
      <c r="Y37" s="549"/>
      <c r="Z37" s="549"/>
      <c r="AA37" s="549"/>
      <c r="AB37" s="549"/>
      <c r="AC37" s="549"/>
      <c r="AD37" s="549"/>
      <c r="AE37" s="549"/>
      <c r="AF37" s="549"/>
      <c r="AG37" s="549"/>
      <c r="AH37" s="549"/>
      <c r="AI37" s="549"/>
      <c r="AJ37" s="549"/>
      <c r="AK37" s="549"/>
      <c r="AL37" s="549"/>
      <c r="AM37" s="548"/>
      <c r="AN37" s="1513"/>
      <c r="AO37" s="1513"/>
      <c r="AP37" s="544"/>
      <c r="AQ37" s="544"/>
      <c r="AR37" s="544"/>
      <c r="AS37" s="544"/>
      <c r="AT37" s="544"/>
      <c r="AU37" s="544"/>
      <c r="AV37" s="544"/>
      <c r="AW37" s="544"/>
      <c r="AX37" s="544"/>
    </row>
    <row r="38" spans="1:50" ht="15" customHeight="1" x14ac:dyDescent="0.2">
      <c r="A38" s="1513"/>
      <c r="B38" s="1513"/>
      <c r="C38" s="1513"/>
      <c r="D38" s="550"/>
      <c r="E38" s="549"/>
      <c r="F38" s="549"/>
      <c r="G38" s="549"/>
      <c r="H38" s="549"/>
      <c r="I38" s="549"/>
      <c r="J38" s="549"/>
      <c r="K38" s="549"/>
      <c r="L38" s="549"/>
      <c r="M38" s="549"/>
      <c r="N38" s="549"/>
      <c r="O38" s="549"/>
      <c r="P38" s="549"/>
      <c r="Q38" s="549"/>
      <c r="R38" s="549"/>
      <c r="S38" s="549"/>
      <c r="T38" s="549"/>
      <c r="U38" s="549"/>
      <c r="V38" s="549"/>
      <c r="W38" s="549"/>
      <c r="X38" s="549"/>
      <c r="Y38" s="549"/>
      <c r="Z38" s="549"/>
      <c r="AA38" s="549"/>
      <c r="AB38" s="549"/>
      <c r="AC38" s="549"/>
      <c r="AD38" s="549"/>
      <c r="AE38" s="549"/>
      <c r="AF38" s="549"/>
      <c r="AG38" s="549"/>
      <c r="AH38" s="549"/>
      <c r="AI38" s="549"/>
      <c r="AJ38" s="549"/>
      <c r="AK38" s="549"/>
      <c r="AL38" s="549"/>
      <c r="AM38" s="548"/>
      <c r="AN38" s="1513"/>
      <c r="AO38" s="1513"/>
      <c r="AP38" s="544"/>
      <c r="AQ38" s="544"/>
      <c r="AR38" s="544"/>
      <c r="AS38" s="544"/>
      <c r="AT38" s="544"/>
      <c r="AU38" s="544"/>
      <c r="AV38" s="544"/>
      <c r="AW38" s="544"/>
      <c r="AX38" s="544"/>
    </row>
    <row r="39" spans="1:50" ht="15" customHeight="1" x14ac:dyDescent="0.2">
      <c r="A39" s="1513"/>
      <c r="B39" s="1513"/>
      <c r="C39" s="1513"/>
      <c r="D39" s="550"/>
      <c r="E39" s="549"/>
      <c r="F39" s="549"/>
      <c r="G39" s="549"/>
      <c r="H39" s="549"/>
      <c r="I39" s="549"/>
      <c r="J39" s="549"/>
      <c r="K39" s="549"/>
      <c r="L39" s="549"/>
      <c r="M39" s="549"/>
      <c r="N39" s="549"/>
      <c r="O39" s="549"/>
      <c r="P39" s="549"/>
      <c r="Q39" s="549"/>
      <c r="R39" s="549"/>
      <c r="S39" s="549"/>
      <c r="T39" s="549"/>
      <c r="U39" s="549"/>
      <c r="V39" s="549"/>
      <c r="W39" s="549"/>
      <c r="X39" s="549"/>
      <c r="Y39" s="549"/>
      <c r="Z39" s="549"/>
      <c r="AA39" s="549"/>
      <c r="AB39" s="549"/>
      <c r="AC39" s="549"/>
      <c r="AD39" s="549"/>
      <c r="AE39" s="549"/>
      <c r="AF39" s="549"/>
      <c r="AG39" s="549"/>
      <c r="AH39" s="549"/>
      <c r="AI39" s="549"/>
      <c r="AJ39" s="549"/>
      <c r="AK39" s="549"/>
      <c r="AL39" s="549"/>
      <c r="AM39" s="548"/>
      <c r="AN39" s="1513"/>
      <c r="AO39" s="1513"/>
      <c r="AP39" s="544"/>
      <c r="AQ39" s="544"/>
      <c r="AR39" s="544"/>
      <c r="AS39" s="544"/>
      <c r="AT39" s="544"/>
      <c r="AU39" s="544"/>
      <c r="AV39" s="544"/>
      <c r="AW39" s="544"/>
      <c r="AX39" s="544"/>
    </row>
    <row r="40" spans="1:50" ht="15" customHeight="1" x14ac:dyDescent="0.2">
      <c r="A40" s="1513"/>
      <c r="B40" s="1513"/>
      <c r="C40" s="1513"/>
      <c r="D40" s="550"/>
      <c r="E40" s="549"/>
      <c r="F40" s="549"/>
      <c r="G40" s="549"/>
      <c r="H40" s="549"/>
      <c r="I40" s="549"/>
      <c r="J40" s="549"/>
      <c r="K40" s="549"/>
      <c r="L40" s="549"/>
      <c r="M40" s="549"/>
      <c r="N40" s="549"/>
      <c r="O40" s="549"/>
      <c r="P40" s="549"/>
      <c r="Q40" s="549"/>
      <c r="R40" s="549"/>
      <c r="S40" s="549"/>
      <c r="T40" s="549"/>
      <c r="U40" s="549"/>
      <c r="V40" s="549"/>
      <c r="W40" s="549"/>
      <c r="X40" s="549"/>
      <c r="Y40" s="549"/>
      <c r="Z40" s="549"/>
      <c r="AA40" s="549"/>
      <c r="AB40" s="549"/>
      <c r="AC40" s="549"/>
      <c r="AD40" s="549"/>
      <c r="AE40" s="549"/>
      <c r="AF40" s="549"/>
      <c r="AG40" s="549"/>
      <c r="AH40" s="549"/>
      <c r="AI40" s="549"/>
      <c r="AJ40" s="549"/>
      <c r="AK40" s="549"/>
      <c r="AL40" s="549"/>
      <c r="AM40" s="548"/>
      <c r="AN40" s="1513"/>
      <c r="AO40" s="1513"/>
      <c r="AP40" s="544"/>
      <c r="AQ40" s="544"/>
      <c r="AR40" s="544"/>
      <c r="AS40" s="544"/>
      <c r="AT40" s="544"/>
      <c r="AU40" s="544"/>
      <c r="AV40" s="544"/>
      <c r="AW40" s="544"/>
      <c r="AX40" s="544"/>
    </row>
    <row r="41" spans="1:50" ht="15" customHeight="1" x14ac:dyDescent="0.2">
      <c r="A41" s="1513"/>
      <c r="B41" s="1513"/>
      <c r="C41" s="1513"/>
      <c r="D41" s="550"/>
      <c r="E41" s="549"/>
      <c r="F41" s="549"/>
      <c r="G41" s="549"/>
      <c r="H41" s="549"/>
      <c r="I41" s="549"/>
      <c r="J41" s="549"/>
      <c r="K41" s="549"/>
      <c r="L41" s="549"/>
      <c r="M41" s="549"/>
      <c r="N41" s="549"/>
      <c r="O41" s="549"/>
      <c r="P41" s="549"/>
      <c r="Q41" s="549"/>
      <c r="R41" s="549"/>
      <c r="S41" s="549"/>
      <c r="T41" s="549"/>
      <c r="U41" s="549"/>
      <c r="V41" s="549"/>
      <c r="W41" s="549"/>
      <c r="X41" s="549"/>
      <c r="Y41" s="549"/>
      <c r="Z41" s="549"/>
      <c r="AA41" s="549"/>
      <c r="AB41" s="549"/>
      <c r="AC41" s="549"/>
      <c r="AD41" s="549"/>
      <c r="AE41" s="549"/>
      <c r="AF41" s="549"/>
      <c r="AG41" s="549"/>
      <c r="AH41" s="549"/>
      <c r="AI41" s="549"/>
      <c r="AJ41" s="549"/>
      <c r="AK41" s="549"/>
      <c r="AL41" s="549"/>
      <c r="AM41" s="548"/>
      <c r="AN41" s="1513"/>
      <c r="AO41" s="1513"/>
      <c r="AP41" s="544"/>
      <c r="AQ41" s="544"/>
      <c r="AR41" s="544"/>
      <c r="AS41" s="544"/>
      <c r="AT41" s="544"/>
      <c r="AU41" s="544"/>
      <c r="AV41" s="544"/>
      <c r="AW41" s="544"/>
      <c r="AX41" s="544"/>
    </row>
    <row r="42" spans="1:50" ht="15" customHeight="1" x14ac:dyDescent="0.2">
      <c r="A42" s="1513"/>
      <c r="B42" s="1513"/>
      <c r="C42" s="1513"/>
      <c r="D42" s="550"/>
      <c r="E42" s="549"/>
      <c r="F42" s="549"/>
      <c r="G42" s="549"/>
      <c r="H42" s="549"/>
      <c r="I42" s="549"/>
      <c r="J42" s="549"/>
      <c r="K42" s="549"/>
      <c r="L42" s="549"/>
      <c r="M42" s="549"/>
      <c r="N42" s="549"/>
      <c r="O42" s="549"/>
      <c r="P42" s="549"/>
      <c r="Q42" s="549"/>
      <c r="R42" s="549"/>
      <c r="S42" s="549"/>
      <c r="T42" s="549"/>
      <c r="U42" s="549"/>
      <c r="V42" s="549"/>
      <c r="W42" s="549"/>
      <c r="X42" s="549"/>
      <c r="Y42" s="549"/>
      <c r="Z42" s="549"/>
      <c r="AA42" s="549"/>
      <c r="AB42" s="549"/>
      <c r="AC42" s="549"/>
      <c r="AD42" s="549"/>
      <c r="AE42" s="549"/>
      <c r="AF42" s="549"/>
      <c r="AG42" s="549"/>
      <c r="AH42" s="549"/>
      <c r="AI42" s="549"/>
      <c r="AJ42" s="549"/>
      <c r="AK42" s="549"/>
      <c r="AL42" s="549"/>
      <c r="AM42" s="548"/>
      <c r="AN42" s="1513"/>
      <c r="AO42" s="1513"/>
      <c r="AP42" s="544"/>
      <c r="AQ42" s="544"/>
      <c r="AR42" s="544"/>
      <c r="AS42" s="544"/>
      <c r="AT42" s="544"/>
      <c r="AU42" s="544"/>
      <c r="AV42" s="544"/>
      <c r="AW42" s="544"/>
      <c r="AX42" s="544"/>
    </row>
    <row r="43" spans="1:50" ht="15" customHeight="1" x14ac:dyDescent="0.2">
      <c r="A43" s="1513"/>
      <c r="B43" s="1513"/>
      <c r="C43" s="1513"/>
      <c r="D43" s="550"/>
      <c r="E43" s="549"/>
      <c r="F43" s="549"/>
      <c r="G43" s="549"/>
      <c r="H43" s="549"/>
      <c r="I43" s="549"/>
      <c r="J43" s="549"/>
      <c r="K43" s="549"/>
      <c r="L43" s="549"/>
      <c r="M43" s="549"/>
      <c r="N43" s="549"/>
      <c r="O43" s="549"/>
      <c r="P43" s="549"/>
      <c r="Q43" s="549"/>
      <c r="R43" s="549"/>
      <c r="S43" s="549"/>
      <c r="T43" s="549"/>
      <c r="U43" s="549"/>
      <c r="V43" s="549"/>
      <c r="W43" s="549"/>
      <c r="X43" s="549"/>
      <c r="Y43" s="549"/>
      <c r="Z43" s="549"/>
      <c r="AA43" s="549"/>
      <c r="AB43" s="549"/>
      <c r="AC43" s="549"/>
      <c r="AD43" s="549"/>
      <c r="AE43" s="549"/>
      <c r="AF43" s="549"/>
      <c r="AG43" s="549"/>
      <c r="AH43" s="549"/>
      <c r="AI43" s="549"/>
      <c r="AJ43" s="549"/>
      <c r="AK43" s="549"/>
      <c r="AL43" s="549"/>
      <c r="AM43" s="548"/>
      <c r="AN43" s="1513"/>
      <c r="AO43" s="1513"/>
      <c r="AP43" s="544"/>
      <c r="AQ43" s="544"/>
      <c r="AR43" s="544"/>
      <c r="AS43" s="544"/>
      <c r="AT43" s="544"/>
      <c r="AU43" s="544"/>
      <c r="AV43" s="544"/>
      <c r="AW43" s="544"/>
      <c r="AX43" s="544"/>
    </row>
    <row r="44" spans="1:50" ht="15" customHeight="1" x14ac:dyDescent="0.2">
      <c r="A44" s="1513"/>
      <c r="B44" s="1513"/>
      <c r="C44" s="1513"/>
      <c r="D44" s="550"/>
      <c r="E44" s="549"/>
      <c r="F44" s="549"/>
      <c r="G44" s="549"/>
      <c r="H44" s="549"/>
      <c r="I44" s="549"/>
      <c r="J44" s="549"/>
      <c r="K44" s="549"/>
      <c r="L44" s="549"/>
      <c r="M44" s="549"/>
      <c r="N44" s="549"/>
      <c r="O44" s="549"/>
      <c r="P44" s="549"/>
      <c r="Q44" s="549"/>
      <c r="R44" s="549"/>
      <c r="S44" s="549"/>
      <c r="T44" s="549"/>
      <c r="U44" s="549"/>
      <c r="V44" s="549"/>
      <c r="W44" s="549"/>
      <c r="X44" s="549"/>
      <c r="Y44" s="549"/>
      <c r="Z44" s="549"/>
      <c r="AA44" s="549"/>
      <c r="AB44" s="549"/>
      <c r="AC44" s="549"/>
      <c r="AD44" s="549"/>
      <c r="AE44" s="549"/>
      <c r="AF44" s="549"/>
      <c r="AG44" s="549"/>
      <c r="AH44" s="549"/>
      <c r="AI44" s="549"/>
      <c r="AJ44" s="549"/>
      <c r="AK44" s="549"/>
      <c r="AL44" s="549"/>
      <c r="AM44" s="548"/>
      <c r="AN44" s="1513"/>
      <c r="AO44" s="1513"/>
      <c r="AP44" s="544"/>
      <c r="AQ44" s="544"/>
      <c r="AR44" s="544"/>
      <c r="AS44" s="544"/>
      <c r="AT44" s="544"/>
      <c r="AU44" s="544"/>
      <c r="AV44" s="544"/>
      <c r="AW44" s="544"/>
      <c r="AX44" s="544"/>
    </row>
    <row r="45" spans="1:50" ht="15" customHeight="1" x14ac:dyDescent="0.2">
      <c r="A45" s="1513"/>
      <c r="B45" s="1513"/>
      <c r="C45" s="1513"/>
      <c r="D45" s="550"/>
      <c r="E45" s="549"/>
      <c r="F45" s="549"/>
      <c r="G45" s="549"/>
      <c r="H45" s="549"/>
      <c r="I45" s="549"/>
      <c r="J45" s="549"/>
      <c r="K45" s="549"/>
      <c r="L45" s="549"/>
      <c r="M45" s="549"/>
      <c r="N45" s="549"/>
      <c r="O45" s="549"/>
      <c r="P45" s="549"/>
      <c r="Q45" s="549"/>
      <c r="R45" s="549"/>
      <c r="S45" s="549"/>
      <c r="T45" s="549"/>
      <c r="U45" s="549"/>
      <c r="V45" s="549"/>
      <c r="W45" s="549"/>
      <c r="X45" s="549"/>
      <c r="Y45" s="549"/>
      <c r="Z45" s="549"/>
      <c r="AA45" s="549"/>
      <c r="AB45" s="549"/>
      <c r="AC45" s="549"/>
      <c r="AD45" s="549"/>
      <c r="AE45" s="549"/>
      <c r="AF45" s="549"/>
      <c r="AG45" s="549"/>
      <c r="AH45" s="549"/>
      <c r="AI45" s="549"/>
      <c r="AJ45" s="549"/>
      <c r="AK45" s="549"/>
      <c r="AL45" s="549"/>
      <c r="AM45" s="548"/>
      <c r="AN45" s="1513"/>
      <c r="AO45" s="1513"/>
      <c r="AP45" s="544"/>
      <c r="AQ45" s="544"/>
      <c r="AR45" s="544"/>
      <c r="AS45" s="544"/>
      <c r="AT45" s="544"/>
      <c r="AU45" s="544"/>
      <c r="AV45" s="544"/>
      <c r="AW45" s="544"/>
      <c r="AX45" s="544"/>
    </row>
    <row r="46" spans="1:50" ht="15" customHeight="1" x14ac:dyDescent="0.2">
      <c r="A46" s="1513"/>
      <c r="B46" s="1513"/>
      <c r="C46" s="1513"/>
      <c r="D46" s="550"/>
      <c r="E46" s="549"/>
      <c r="F46" s="549"/>
      <c r="G46" s="549"/>
      <c r="H46" s="549"/>
      <c r="I46" s="549"/>
      <c r="J46" s="549"/>
      <c r="K46" s="549"/>
      <c r="L46" s="549"/>
      <c r="M46" s="549"/>
      <c r="N46" s="549"/>
      <c r="O46" s="549"/>
      <c r="P46" s="549"/>
      <c r="Q46" s="549"/>
      <c r="R46" s="549"/>
      <c r="S46" s="549"/>
      <c r="T46" s="549"/>
      <c r="U46" s="549"/>
      <c r="V46" s="549"/>
      <c r="W46" s="549"/>
      <c r="X46" s="549"/>
      <c r="Y46" s="549"/>
      <c r="Z46" s="549"/>
      <c r="AA46" s="549"/>
      <c r="AB46" s="549"/>
      <c r="AC46" s="549"/>
      <c r="AD46" s="549"/>
      <c r="AE46" s="549"/>
      <c r="AF46" s="549"/>
      <c r="AG46" s="549"/>
      <c r="AH46" s="549"/>
      <c r="AI46" s="549"/>
      <c r="AJ46" s="549"/>
      <c r="AK46" s="549"/>
      <c r="AL46" s="549"/>
      <c r="AM46" s="548"/>
      <c r="AN46" s="1513"/>
      <c r="AO46" s="1513"/>
      <c r="AP46" s="544"/>
      <c r="AQ46" s="544"/>
      <c r="AR46" s="544"/>
      <c r="AS46" s="544"/>
      <c r="AT46" s="544"/>
      <c r="AU46" s="544"/>
      <c r="AV46" s="544"/>
      <c r="AW46" s="544"/>
      <c r="AX46" s="544"/>
    </row>
    <row r="47" spans="1:50" ht="15" customHeight="1" x14ac:dyDescent="0.2">
      <c r="A47" s="1513"/>
      <c r="B47" s="1513"/>
      <c r="C47" s="1513"/>
      <c r="D47" s="550"/>
      <c r="E47" s="549"/>
      <c r="F47" s="549"/>
      <c r="G47" s="549"/>
      <c r="H47" s="549"/>
      <c r="I47" s="549"/>
      <c r="J47" s="549"/>
      <c r="K47" s="549"/>
      <c r="L47" s="549"/>
      <c r="M47" s="549"/>
      <c r="N47" s="549"/>
      <c r="O47" s="549"/>
      <c r="P47" s="549"/>
      <c r="Q47" s="549"/>
      <c r="R47" s="549"/>
      <c r="S47" s="549"/>
      <c r="T47" s="549"/>
      <c r="U47" s="549"/>
      <c r="V47" s="549"/>
      <c r="W47" s="549"/>
      <c r="X47" s="549"/>
      <c r="Y47" s="549"/>
      <c r="Z47" s="549"/>
      <c r="AA47" s="549"/>
      <c r="AB47" s="549"/>
      <c r="AC47" s="549"/>
      <c r="AD47" s="549"/>
      <c r="AE47" s="549"/>
      <c r="AF47" s="549"/>
      <c r="AG47" s="549"/>
      <c r="AH47" s="549"/>
      <c r="AI47" s="549"/>
      <c r="AJ47" s="549"/>
      <c r="AK47" s="549"/>
      <c r="AL47" s="549"/>
      <c r="AM47" s="548"/>
      <c r="AN47" s="1513"/>
      <c r="AO47" s="1513"/>
      <c r="AP47" s="544"/>
      <c r="AQ47" s="544"/>
      <c r="AR47" s="544"/>
      <c r="AS47" s="544"/>
      <c r="AT47" s="544"/>
      <c r="AU47" s="544"/>
      <c r="AV47" s="544"/>
      <c r="AW47" s="544"/>
      <c r="AX47" s="544"/>
    </row>
    <row r="48" spans="1:50" ht="15" customHeight="1" x14ac:dyDescent="0.2">
      <c r="A48" s="1513"/>
      <c r="B48" s="1513"/>
      <c r="C48" s="1513"/>
      <c r="D48" s="550"/>
      <c r="E48" s="549"/>
      <c r="F48" s="549"/>
      <c r="G48" s="549"/>
      <c r="H48" s="549"/>
      <c r="I48" s="549"/>
      <c r="J48" s="549"/>
      <c r="K48" s="549"/>
      <c r="L48" s="549"/>
      <c r="M48" s="549"/>
      <c r="N48" s="549"/>
      <c r="O48" s="549"/>
      <c r="P48" s="549"/>
      <c r="Q48" s="549"/>
      <c r="R48" s="549"/>
      <c r="S48" s="549"/>
      <c r="T48" s="549"/>
      <c r="U48" s="549"/>
      <c r="V48" s="549"/>
      <c r="W48" s="549"/>
      <c r="X48" s="549"/>
      <c r="Y48" s="549"/>
      <c r="Z48" s="549"/>
      <c r="AA48" s="549"/>
      <c r="AB48" s="549"/>
      <c r="AC48" s="549"/>
      <c r="AD48" s="549"/>
      <c r="AE48" s="549"/>
      <c r="AF48" s="549"/>
      <c r="AG48" s="549"/>
      <c r="AH48" s="549"/>
      <c r="AI48" s="549"/>
      <c r="AJ48" s="549"/>
      <c r="AK48" s="549"/>
      <c r="AL48" s="549"/>
      <c r="AM48" s="548"/>
      <c r="AN48" s="1513"/>
      <c r="AO48" s="1513"/>
      <c r="AP48" s="544"/>
      <c r="AQ48" s="544"/>
      <c r="AR48" s="544"/>
      <c r="AS48" s="544"/>
      <c r="AT48" s="544"/>
      <c r="AU48" s="544"/>
      <c r="AV48" s="544"/>
      <c r="AW48" s="544"/>
      <c r="AX48" s="544"/>
    </row>
    <row r="49" spans="1:50" ht="15" customHeight="1" x14ac:dyDescent="0.2">
      <c r="A49" s="1513"/>
      <c r="B49" s="1513"/>
      <c r="C49" s="1513"/>
      <c r="D49" s="550"/>
      <c r="E49" s="549"/>
      <c r="F49" s="549"/>
      <c r="G49" s="549"/>
      <c r="H49" s="549"/>
      <c r="I49" s="549"/>
      <c r="J49" s="549"/>
      <c r="K49" s="549"/>
      <c r="L49" s="549"/>
      <c r="M49" s="549"/>
      <c r="N49" s="549"/>
      <c r="O49" s="549"/>
      <c r="P49" s="549"/>
      <c r="Q49" s="549"/>
      <c r="R49" s="549"/>
      <c r="S49" s="549"/>
      <c r="T49" s="549"/>
      <c r="U49" s="549"/>
      <c r="V49" s="549"/>
      <c r="W49" s="549"/>
      <c r="X49" s="549"/>
      <c r="Y49" s="549"/>
      <c r="Z49" s="549"/>
      <c r="AA49" s="549"/>
      <c r="AB49" s="549"/>
      <c r="AC49" s="549"/>
      <c r="AD49" s="549"/>
      <c r="AE49" s="549"/>
      <c r="AF49" s="549"/>
      <c r="AG49" s="549"/>
      <c r="AH49" s="549"/>
      <c r="AI49" s="549"/>
      <c r="AJ49" s="549"/>
      <c r="AK49" s="549"/>
      <c r="AL49" s="549"/>
      <c r="AM49" s="548"/>
      <c r="AN49" s="1513"/>
      <c r="AO49" s="1513"/>
      <c r="AP49" s="544"/>
      <c r="AQ49" s="544"/>
      <c r="AR49" s="544"/>
      <c r="AS49" s="544"/>
      <c r="AT49" s="544"/>
      <c r="AU49" s="544"/>
      <c r="AV49" s="544"/>
      <c r="AW49" s="544"/>
      <c r="AX49" s="544"/>
    </row>
    <row r="50" spans="1:50" ht="15" customHeight="1" x14ac:dyDescent="0.2">
      <c r="A50" s="1513"/>
      <c r="B50" s="1513"/>
      <c r="C50" s="1513"/>
      <c r="D50" s="550"/>
      <c r="E50" s="549"/>
      <c r="F50" s="549"/>
      <c r="G50" s="549"/>
      <c r="H50" s="549"/>
      <c r="I50" s="549"/>
      <c r="J50" s="549"/>
      <c r="K50" s="549"/>
      <c r="L50" s="549"/>
      <c r="M50" s="549"/>
      <c r="N50" s="549"/>
      <c r="O50" s="549"/>
      <c r="P50" s="549"/>
      <c r="Q50" s="549"/>
      <c r="R50" s="549"/>
      <c r="S50" s="549"/>
      <c r="T50" s="549"/>
      <c r="U50" s="549"/>
      <c r="V50" s="549"/>
      <c r="W50" s="549"/>
      <c r="X50" s="549"/>
      <c r="Y50" s="549"/>
      <c r="Z50" s="549"/>
      <c r="AA50" s="549"/>
      <c r="AB50" s="549"/>
      <c r="AC50" s="549"/>
      <c r="AD50" s="549"/>
      <c r="AE50" s="549"/>
      <c r="AF50" s="549"/>
      <c r="AG50" s="549"/>
      <c r="AH50" s="549"/>
      <c r="AI50" s="549"/>
      <c r="AJ50" s="549"/>
      <c r="AK50" s="549"/>
      <c r="AL50" s="549"/>
      <c r="AM50" s="548"/>
      <c r="AN50" s="1513"/>
      <c r="AO50" s="1513"/>
      <c r="AP50" s="544"/>
      <c r="AQ50" s="544"/>
      <c r="AR50" s="544"/>
      <c r="AS50" s="544"/>
      <c r="AT50" s="544"/>
      <c r="AU50" s="544"/>
      <c r="AV50" s="544"/>
      <c r="AW50" s="544"/>
      <c r="AX50" s="544"/>
    </row>
    <row r="51" spans="1:50" ht="15" customHeight="1" x14ac:dyDescent="0.2">
      <c r="A51" s="1513"/>
      <c r="B51" s="1513"/>
      <c r="C51" s="1513"/>
      <c r="D51" s="550"/>
      <c r="E51" s="549"/>
      <c r="F51" s="549"/>
      <c r="G51" s="549"/>
      <c r="H51" s="549"/>
      <c r="I51" s="549"/>
      <c r="J51" s="549"/>
      <c r="K51" s="549"/>
      <c r="L51" s="549"/>
      <c r="M51" s="549"/>
      <c r="N51" s="549"/>
      <c r="O51" s="549"/>
      <c r="P51" s="549"/>
      <c r="Q51" s="549"/>
      <c r="R51" s="549"/>
      <c r="S51" s="549"/>
      <c r="T51" s="549"/>
      <c r="U51" s="549"/>
      <c r="V51" s="549"/>
      <c r="W51" s="549"/>
      <c r="X51" s="549"/>
      <c r="Y51" s="549"/>
      <c r="Z51" s="549"/>
      <c r="AA51" s="549"/>
      <c r="AB51" s="549"/>
      <c r="AC51" s="549"/>
      <c r="AD51" s="549"/>
      <c r="AE51" s="549"/>
      <c r="AF51" s="549"/>
      <c r="AG51" s="549"/>
      <c r="AH51" s="549"/>
      <c r="AI51" s="549"/>
      <c r="AJ51" s="549"/>
      <c r="AK51" s="549"/>
      <c r="AL51" s="549"/>
      <c r="AM51" s="548"/>
      <c r="AN51" s="1513"/>
      <c r="AO51" s="1513"/>
      <c r="AP51" s="544"/>
      <c r="AQ51" s="544"/>
      <c r="AR51" s="544"/>
      <c r="AS51" s="544"/>
      <c r="AT51" s="544"/>
      <c r="AU51" s="544"/>
      <c r="AV51" s="544"/>
      <c r="AW51" s="544"/>
      <c r="AX51" s="544"/>
    </row>
    <row r="52" spans="1:50" ht="15" customHeight="1" x14ac:dyDescent="0.2">
      <c r="A52" s="1513"/>
      <c r="B52" s="1513"/>
      <c r="C52" s="1513"/>
      <c r="D52" s="550"/>
      <c r="E52" s="549"/>
      <c r="F52" s="549"/>
      <c r="G52" s="549"/>
      <c r="H52" s="549"/>
      <c r="I52" s="549"/>
      <c r="J52" s="549"/>
      <c r="K52" s="549"/>
      <c r="L52" s="549"/>
      <c r="M52" s="549"/>
      <c r="N52" s="549"/>
      <c r="O52" s="549"/>
      <c r="P52" s="549"/>
      <c r="Q52" s="549"/>
      <c r="R52" s="549"/>
      <c r="S52" s="549"/>
      <c r="T52" s="549"/>
      <c r="U52" s="549"/>
      <c r="V52" s="549"/>
      <c r="W52" s="549"/>
      <c r="X52" s="549"/>
      <c r="Y52" s="549"/>
      <c r="Z52" s="549"/>
      <c r="AA52" s="549"/>
      <c r="AB52" s="549"/>
      <c r="AC52" s="549"/>
      <c r="AD52" s="549"/>
      <c r="AE52" s="549"/>
      <c r="AF52" s="549"/>
      <c r="AG52" s="549"/>
      <c r="AH52" s="549"/>
      <c r="AI52" s="549"/>
      <c r="AJ52" s="549"/>
      <c r="AK52" s="549"/>
      <c r="AL52" s="549"/>
      <c r="AM52" s="548"/>
      <c r="AN52" s="1513"/>
      <c r="AO52" s="1513"/>
      <c r="AP52" s="544"/>
      <c r="AQ52" s="544"/>
      <c r="AR52" s="544"/>
      <c r="AS52" s="544"/>
      <c r="AT52" s="544"/>
      <c r="AU52" s="544"/>
      <c r="AV52" s="544"/>
      <c r="AW52" s="544"/>
      <c r="AX52" s="544"/>
    </row>
    <row r="53" spans="1:50" ht="15" customHeight="1" x14ac:dyDescent="0.2">
      <c r="A53" s="1513"/>
      <c r="B53" s="1513"/>
      <c r="C53" s="1513"/>
      <c r="D53" s="550"/>
      <c r="E53" s="549"/>
      <c r="F53" s="549"/>
      <c r="G53" s="549"/>
      <c r="H53" s="549"/>
      <c r="I53" s="549"/>
      <c r="J53" s="549"/>
      <c r="K53" s="549"/>
      <c r="L53" s="549"/>
      <c r="M53" s="549"/>
      <c r="N53" s="549"/>
      <c r="O53" s="549"/>
      <c r="P53" s="549"/>
      <c r="Q53" s="549"/>
      <c r="R53" s="549"/>
      <c r="S53" s="549"/>
      <c r="T53" s="549"/>
      <c r="U53" s="549"/>
      <c r="V53" s="549"/>
      <c r="W53" s="549"/>
      <c r="X53" s="549"/>
      <c r="Y53" s="549"/>
      <c r="Z53" s="549"/>
      <c r="AA53" s="549"/>
      <c r="AB53" s="549"/>
      <c r="AC53" s="549"/>
      <c r="AD53" s="549"/>
      <c r="AE53" s="549"/>
      <c r="AF53" s="549"/>
      <c r="AG53" s="549"/>
      <c r="AH53" s="549"/>
      <c r="AI53" s="549"/>
      <c r="AJ53" s="549"/>
      <c r="AK53" s="549"/>
      <c r="AL53" s="549"/>
      <c r="AM53" s="548"/>
      <c r="AN53" s="1513"/>
      <c r="AO53" s="1513"/>
      <c r="AP53" s="544"/>
      <c r="AQ53" s="544"/>
      <c r="AR53" s="544"/>
      <c r="AS53" s="544"/>
      <c r="AT53" s="544"/>
      <c r="AU53" s="544"/>
      <c r="AV53" s="544"/>
      <c r="AW53" s="544"/>
      <c r="AX53" s="544"/>
    </row>
    <row r="54" spans="1:50" ht="15" customHeight="1" x14ac:dyDescent="0.2">
      <c r="A54" s="1513"/>
      <c r="B54" s="1513"/>
      <c r="C54" s="1513"/>
      <c r="D54" s="550"/>
      <c r="E54" s="549"/>
      <c r="F54" s="549"/>
      <c r="G54" s="549"/>
      <c r="H54" s="549"/>
      <c r="I54" s="549"/>
      <c r="J54" s="549"/>
      <c r="K54" s="549"/>
      <c r="L54" s="549"/>
      <c r="M54" s="549"/>
      <c r="N54" s="549"/>
      <c r="O54" s="549"/>
      <c r="P54" s="549"/>
      <c r="Q54" s="549"/>
      <c r="R54" s="549"/>
      <c r="S54" s="549"/>
      <c r="T54" s="549"/>
      <c r="U54" s="549"/>
      <c r="V54" s="549"/>
      <c r="W54" s="549"/>
      <c r="X54" s="549"/>
      <c r="Y54" s="549"/>
      <c r="Z54" s="549"/>
      <c r="AA54" s="549"/>
      <c r="AB54" s="549"/>
      <c r="AC54" s="549"/>
      <c r="AD54" s="549"/>
      <c r="AE54" s="549"/>
      <c r="AF54" s="549"/>
      <c r="AG54" s="549"/>
      <c r="AH54" s="549"/>
      <c r="AI54" s="549"/>
      <c r="AJ54" s="549"/>
      <c r="AK54" s="549"/>
      <c r="AL54" s="549"/>
      <c r="AM54" s="548"/>
      <c r="AN54" s="1513"/>
      <c r="AO54" s="1513"/>
      <c r="AP54" s="544"/>
      <c r="AQ54" s="544"/>
      <c r="AR54" s="544"/>
      <c r="AS54" s="544"/>
      <c r="AT54" s="544"/>
      <c r="AU54" s="544"/>
      <c r="AV54" s="544"/>
      <c r="AW54" s="544"/>
      <c r="AX54" s="544"/>
    </row>
    <row r="55" spans="1:50" ht="15" customHeight="1" x14ac:dyDescent="0.2">
      <c r="A55" s="1513"/>
      <c r="B55" s="1513"/>
      <c r="C55" s="1513"/>
      <c r="D55" s="550"/>
      <c r="E55" s="549"/>
      <c r="F55" s="549"/>
      <c r="G55" s="549"/>
      <c r="H55" s="549"/>
      <c r="I55" s="549"/>
      <c r="J55" s="549"/>
      <c r="K55" s="549"/>
      <c r="L55" s="549"/>
      <c r="M55" s="549"/>
      <c r="N55" s="549"/>
      <c r="O55" s="549"/>
      <c r="P55" s="549"/>
      <c r="Q55" s="549"/>
      <c r="R55" s="549"/>
      <c r="S55" s="549"/>
      <c r="T55" s="549"/>
      <c r="U55" s="549"/>
      <c r="V55" s="549"/>
      <c r="W55" s="549"/>
      <c r="X55" s="549"/>
      <c r="Y55" s="549"/>
      <c r="Z55" s="549"/>
      <c r="AA55" s="549"/>
      <c r="AB55" s="549"/>
      <c r="AC55" s="549"/>
      <c r="AD55" s="549"/>
      <c r="AE55" s="549"/>
      <c r="AF55" s="549"/>
      <c r="AG55" s="549"/>
      <c r="AH55" s="549"/>
      <c r="AI55" s="549"/>
      <c r="AJ55" s="549"/>
      <c r="AK55" s="549"/>
      <c r="AL55" s="549"/>
      <c r="AM55" s="548"/>
      <c r="AN55" s="1513"/>
      <c r="AO55" s="1513"/>
      <c r="AP55" s="544"/>
      <c r="AQ55" s="544"/>
      <c r="AR55" s="544"/>
      <c r="AS55" s="544"/>
      <c r="AT55" s="544"/>
      <c r="AU55" s="544"/>
      <c r="AV55" s="544"/>
      <c r="AW55" s="544"/>
      <c r="AX55" s="544"/>
    </row>
    <row r="56" spans="1:50" ht="15" customHeight="1" x14ac:dyDescent="0.2">
      <c r="A56" s="1513"/>
      <c r="B56" s="1513"/>
      <c r="C56" s="1513"/>
      <c r="D56" s="550"/>
      <c r="E56" s="549"/>
      <c r="F56" s="549"/>
      <c r="G56" s="549"/>
      <c r="H56" s="549"/>
      <c r="I56" s="549"/>
      <c r="J56" s="549"/>
      <c r="K56" s="549"/>
      <c r="L56" s="549"/>
      <c r="M56" s="549"/>
      <c r="N56" s="549"/>
      <c r="O56" s="549"/>
      <c r="P56" s="549"/>
      <c r="Q56" s="549"/>
      <c r="R56" s="549"/>
      <c r="S56" s="549"/>
      <c r="T56" s="549"/>
      <c r="U56" s="549"/>
      <c r="V56" s="549"/>
      <c r="W56" s="549"/>
      <c r="X56" s="549"/>
      <c r="Y56" s="549"/>
      <c r="Z56" s="549"/>
      <c r="AA56" s="549"/>
      <c r="AB56" s="549"/>
      <c r="AC56" s="549"/>
      <c r="AD56" s="549"/>
      <c r="AE56" s="549"/>
      <c r="AF56" s="549"/>
      <c r="AG56" s="549"/>
      <c r="AH56" s="549"/>
      <c r="AI56" s="549"/>
      <c r="AJ56" s="549"/>
      <c r="AK56" s="549"/>
      <c r="AL56" s="549"/>
      <c r="AM56" s="548"/>
      <c r="AN56" s="1513"/>
      <c r="AO56" s="1513"/>
      <c r="AP56" s="544"/>
      <c r="AQ56" s="544"/>
      <c r="AR56" s="544"/>
      <c r="AS56" s="544"/>
      <c r="AT56" s="544"/>
      <c r="AU56" s="544"/>
      <c r="AV56" s="544"/>
      <c r="AW56" s="544"/>
      <c r="AX56" s="544"/>
    </row>
    <row r="57" spans="1:50" ht="15" customHeight="1" x14ac:dyDescent="0.2">
      <c r="A57" s="1513"/>
      <c r="B57" s="1513"/>
      <c r="C57" s="1513"/>
      <c r="D57" s="547"/>
      <c r="E57" s="546"/>
      <c r="F57" s="546"/>
      <c r="G57" s="546"/>
      <c r="H57" s="546"/>
      <c r="I57" s="546"/>
      <c r="J57" s="546"/>
      <c r="K57" s="546"/>
      <c r="L57" s="546"/>
      <c r="M57" s="546"/>
      <c r="N57" s="546"/>
      <c r="O57" s="546"/>
      <c r="P57" s="546"/>
      <c r="Q57" s="546"/>
      <c r="R57" s="546"/>
      <c r="S57" s="546"/>
      <c r="T57" s="546"/>
      <c r="U57" s="546"/>
      <c r="V57" s="546"/>
      <c r="W57" s="546"/>
      <c r="X57" s="546"/>
      <c r="Y57" s="546"/>
      <c r="Z57" s="546"/>
      <c r="AA57" s="546"/>
      <c r="AB57" s="546"/>
      <c r="AC57" s="546"/>
      <c r="AD57" s="546"/>
      <c r="AE57" s="546"/>
      <c r="AF57" s="546"/>
      <c r="AG57" s="546"/>
      <c r="AH57" s="546"/>
      <c r="AI57" s="546"/>
      <c r="AJ57" s="546"/>
      <c r="AK57" s="546"/>
      <c r="AL57" s="546"/>
      <c r="AM57" s="545"/>
      <c r="AN57" s="1513"/>
      <c r="AO57" s="1513"/>
      <c r="AP57" s="544"/>
      <c r="AQ57" s="544"/>
      <c r="AR57" s="544"/>
      <c r="AS57" s="544"/>
      <c r="AT57" s="544"/>
      <c r="AU57" s="544"/>
      <c r="AV57" s="544"/>
      <c r="AW57" s="544"/>
      <c r="AX57" s="544"/>
    </row>
    <row r="58" spans="1:50" ht="15" customHeight="1" x14ac:dyDescent="0.2">
      <c r="A58" s="1513"/>
      <c r="B58" s="1513"/>
      <c r="C58" s="1513"/>
      <c r="D58" s="1513"/>
      <c r="E58" s="1513"/>
      <c r="F58" s="1513"/>
      <c r="G58" s="1513"/>
      <c r="H58" s="1513"/>
      <c r="I58" s="1513"/>
      <c r="J58" s="1513"/>
      <c r="K58" s="1513"/>
      <c r="L58" s="1513"/>
      <c r="M58" s="1513"/>
      <c r="N58" s="1513"/>
      <c r="O58" s="1513"/>
      <c r="P58" s="1513"/>
      <c r="Q58" s="1513"/>
      <c r="R58" s="1513"/>
      <c r="S58" s="1513"/>
      <c r="T58" s="1513"/>
      <c r="U58" s="1513"/>
      <c r="V58" s="1513"/>
      <c r="W58" s="1513"/>
      <c r="X58" s="1513"/>
      <c r="Y58" s="1513"/>
      <c r="Z58" s="1513"/>
      <c r="AA58" s="1513"/>
      <c r="AB58" s="1513"/>
      <c r="AC58" s="1513"/>
      <c r="AD58" s="1513"/>
      <c r="AE58" s="1513"/>
      <c r="AF58" s="1513"/>
      <c r="AG58" s="1513"/>
      <c r="AH58" s="1513"/>
      <c r="AI58" s="1513"/>
      <c r="AJ58" s="1513"/>
      <c r="AK58" s="1513"/>
      <c r="AL58" s="1513"/>
      <c r="AM58" s="1513"/>
      <c r="AN58" s="1513"/>
      <c r="AO58" s="1513"/>
      <c r="AP58" s="544"/>
      <c r="AQ58" s="544"/>
      <c r="AR58" s="544"/>
      <c r="AS58" s="544"/>
      <c r="AT58" s="544"/>
      <c r="AU58" s="544"/>
      <c r="AV58" s="544"/>
      <c r="AW58" s="544"/>
      <c r="AX58" s="544"/>
    </row>
    <row r="59" spans="1:50" ht="15" customHeight="1" x14ac:dyDescent="0.2">
      <c r="A59" s="1513"/>
      <c r="B59" s="1513"/>
      <c r="C59" s="1513"/>
      <c r="D59" s="1513"/>
      <c r="E59" s="1513"/>
      <c r="F59" s="1513"/>
      <c r="G59" s="1513"/>
      <c r="H59" s="1513"/>
      <c r="I59" s="1513"/>
      <c r="J59" s="1513"/>
      <c r="K59" s="1513"/>
      <c r="L59" s="1513"/>
      <c r="M59" s="1513"/>
      <c r="N59" s="1513"/>
      <c r="O59" s="1513"/>
      <c r="P59" s="1513"/>
      <c r="Q59" s="1513"/>
      <c r="R59" s="1513"/>
      <c r="S59" s="1513"/>
      <c r="T59" s="1513"/>
      <c r="U59" s="1513"/>
      <c r="V59" s="1513"/>
      <c r="W59" s="1513"/>
      <c r="X59" s="1513"/>
      <c r="Y59" s="1513"/>
      <c r="Z59" s="1513"/>
      <c r="AA59" s="1513"/>
      <c r="AB59" s="1513"/>
      <c r="AC59" s="1513"/>
      <c r="AD59" s="1513"/>
      <c r="AE59" s="1513"/>
      <c r="AF59" s="1513"/>
      <c r="AG59" s="1513"/>
      <c r="AH59" s="1513"/>
      <c r="AI59" s="1513"/>
      <c r="AJ59" s="1513"/>
      <c r="AK59" s="1513"/>
      <c r="AL59" s="1513"/>
      <c r="AM59" s="1513"/>
      <c r="AN59" s="1513"/>
      <c r="AO59" s="1513"/>
      <c r="AP59" s="544"/>
      <c r="AQ59" s="544"/>
      <c r="AR59" s="544"/>
      <c r="AS59" s="544"/>
      <c r="AT59" s="544"/>
      <c r="AU59" s="544"/>
      <c r="AV59" s="544"/>
      <c r="AW59" s="544"/>
      <c r="AX59" s="544"/>
    </row>
    <row r="60" spans="1:50" ht="19.5" customHeight="1" x14ac:dyDescent="0.2">
      <c r="A60" s="1513"/>
      <c r="B60" s="1513"/>
      <c r="C60" s="1513"/>
      <c r="D60" s="1513"/>
      <c r="E60" s="1513"/>
      <c r="F60" s="1513"/>
      <c r="G60" s="1513"/>
      <c r="H60" s="1513"/>
      <c r="I60" s="1513"/>
      <c r="J60" s="1513"/>
      <c r="K60" s="1513"/>
      <c r="L60" s="1513"/>
      <c r="M60" s="1513"/>
      <c r="N60" s="1513"/>
      <c r="O60" s="1513"/>
      <c r="P60" s="1513"/>
      <c r="Q60" s="1513"/>
      <c r="R60" s="1513"/>
      <c r="S60" s="1513"/>
      <c r="T60" s="1513"/>
      <c r="U60" s="1513"/>
      <c r="V60" s="1513"/>
      <c r="W60" s="1513"/>
      <c r="X60" s="1513"/>
      <c r="Y60" s="1513"/>
      <c r="Z60" s="1513"/>
      <c r="AA60" s="1513"/>
      <c r="AB60" s="1513"/>
      <c r="AC60" s="1513"/>
      <c r="AD60" s="1513"/>
      <c r="AE60" s="1513"/>
      <c r="AF60" s="1513"/>
      <c r="AG60" s="1513"/>
      <c r="AH60" s="1513"/>
      <c r="AI60" s="1513"/>
      <c r="AJ60" s="1513"/>
      <c r="AK60" s="1513"/>
      <c r="AL60" s="1513"/>
      <c r="AM60" s="1513"/>
      <c r="AN60" s="1513"/>
      <c r="AO60" s="1513"/>
      <c r="AP60" s="544"/>
      <c r="AQ60" s="544"/>
      <c r="AR60" s="544"/>
      <c r="AS60" s="544"/>
      <c r="AT60" s="544"/>
      <c r="AU60" s="544"/>
      <c r="AV60" s="544"/>
      <c r="AW60" s="544"/>
      <c r="AX60" s="544"/>
    </row>
    <row r="61" spans="1:50" ht="15" customHeight="1" x14ac:dyDescent="0.2">
      <c r="AP61" s="541"/>
      <c r="AQ61" s="541"/>
      <c r="AR61" s="541"/>
      <c r="AS61" s="541"/>
      <c r="AT61" s="541"/>
      <c r="AU61" s="541"/>
      <c r="AV61" s="541"/>
      <c r="AW61" s="541"/>
      <c r="AX61" s="541"/>
    </row>
    <row r="62" spans="1:50" ht="15" customHeight="1" x14ac:dyDescent="0.2">
      <c r="AP62" s="541"/>
      <c r="AQ62" s="541"/>
      <c r="AR62" s="541"/>
      <c r="AS62" s="541"/>
      <c r="AT62" s="541"/>
      <c r="AU62" s="541"/>
      <c r="AV62" s="541"/>
      <c r="AW62" s="541"/>
      <c r="AX62" s="541"/>
    </row>
    <row r="63" spans="1:50" ht="15" customHeight="1" x14ac:dyDescent="0.2">
      <c r="AP63" s="541"/>
      <c r="AQ63" s="541"/>
      <c r="AR63" s="541"/>
      <c r="AS63" s="541"/>
      <c r="AT63" s="541"/>
      <c r="AU63" s="541"/>
      <c r="AV63" s="541"/>
      <c r="AW63" s="541"/>
      <c r="AX63" s="541"/>
    </row>
    <row r="64" spans="1:50" ht="15" customHeight="1" x14ac:dyDescent="0.2">
      <c r="AQ64" s="542"/>
      <c r="AR64" s="542"/>
      <c r="AS64" s="542"/>
      <c r="AT64" s="542"/>
      <c r="AU64" s="542"/>
      <c r="AV64" s="542"/>
      <c r="AW64" s="542"/>
      <c r="AX64" s="542"/>
    </row>
    <row r="65" spans="43:50" ht="15" customHeight="1" x14ac:dyDescent="0.2">
      <c r="AQ65" s="542"/>
      <c r="AR65" s="542"/>
      <c r="AS65" s="542"/>
      <c r="AT65" s="542"/>
      <c r="AU65" s="542"/>
      <c r="AV65" s="542"/>
      <c r="AW65" s="542"/>
      <c r="AX65" s="542"/>
    </row>
    <row r="66" spans="43:50" ht="15" customHeight="1" x14ac:dyDescent="0.2">
      <c r="AQ66" s="542"/>
      <c r="AR66" s="542"/>
      <c r="AS66" s="542"/>
      <c r="AT66" s="542"/>
      <c r="AU66" s="542"/>
      <c r="AV66" s="542"/>
      <c r="AW66" s="542"/>
      <c r="AX66" s="542"/>
    </row>
    <row r="67" spans="43:50" ht="15" customHeight="1" x14ac:dyDescent="0.2">
      <c r="AQ67" s="542"/>
      <c r="AR67" s="542"/>
      <c r="AS67" s="542"/>
      <c r="AT67" s="542"/>
      <c r="AU67" s="542"/>
      <c r="AV67" s="542"/>
      <c r="AW67" s="542"/>
      <c r="AX67" s="542"/>
    </row>
  </sheetData>
  <sheetProtection sheet="1" scenarios="1" selectLockedCells="1"/>
  <mergeCells count="8">
    <mergeCell ref="A1:C60"/>
    <mergeCell ref="D1:AM2"/>
    <mergeCell ref="AN1:AO60"/>
    <mergeCell ref="D3:AM3"/>
    <mergeCell ref="D4:K5"/>
    <mergeCell ref="L4:AE5"/>
    <mergeCell ref="AF4:AM5"/>
    <mergeCell ref="D58:AM60"/>
  </mergeCells>
  <phoneticPr fontId="7"/>
  <dataValidations count="1">
    <dataValidation imeMode="hiragana" allowBlank="1" showInputMessage="1" sqref="A1:B1 AN1 D1 D6:D58 D3:D4 AF4 L4 H11:H57 E6:G57 I6:AM57 H6:H9 A61:AO1048576 AP1 AP64:AP1048576 AP61:BF63 AY1:XFD60 AY64:XFD1048576 BP61:XFD63" xr:uid="{00000000-0002-0000-0400-000000000000}"/>
  </dataValidations>
  <printOptions horizontalCentered="1" verticalCentered="1"/>
  <pageMargins left="0" right="0" top="0" bottom="0" header="0.31496062992125984" footer="0.31496062992125984"/>
  <pageSetup paperSize="9" scale="99" orientation="portrait" r:id="rId1"/>
  <headerFooter>
    <oddFooter>&amp;R（公社）京都府宅地建物取引業協会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pageSetUpPr autoPageBreaks="0" fitToPage="1"/>
  </sheetPr>
  <dimension ref="A1:AX67"/>
  <sheetViews>
    <sheetView showRowColHeaders="0" workbookViewId="0">
      <selection activeCell="I16" sqref="I16"/>
    </sheetView>
  </sheetViews>
  <sheetFormatPr defaultColWidth="2.36328125" defaultRowHeight="15" customHeight="1" x14ac:dyDescent="0.2"/>
  <cols>
    <col min="1" max="40" width="2.36328125" style="243" customWidth="1"/>
    <col min="41" max="41" width="3.26953125" style="243" customWidth="1"/>
    <col min="42" max="42" width="2.36328125" style="148" customWidth="1"/>
    <col min="43" max="50" width="2.36328125" style="52" customWidth="1"/>
    <col min="51" max="16384" width="2.36328125" style="242"/>
  </cols>
  <sheetData>
    <row r="1" spans="1:50" ht="15" customHeight="1" x14ac:dyDescent="0.2">
      <c r="A1" s="1521"/>
      <c r="B1" s="1521"/>
      <c r="C1" s="1521"/>
      <c r="D1" s="1521"/>
      <c r="E1" s="1521"/>
      <c r="F1" s="1521"/>
      <c r="G1" s="1521"/>
      <c r="H1" s="1521"/>
      <c r="I1" s="1521"/>
      <c r="J1" s="1521"/>
      <c r="K1" s="1521"/>
      <c r="L1" s="1521"/>
      <c r="M1" s="1521"/>
      <c r="N1" s="1521"/>
      <c r="O1" s="1521"/>
      <c r="P1" s="1521"/>
      <c r="Q1" s="1521"/>
      <c r="R1" s="1521"/>
      <c r="S1" s="1521"/>
      <c r="T1" s="1521"/>
      <c r="U1" s="1521"/>
      <c r="V1" s="1521"/>
      <c r="W1" s="1521"/>
      <c r="X1" s="1521"/>
      <c r="Y1" s="1521"/>
      <c r="Z1" s="1521"/>
      <c r="AA1" s="1521"/>
      <c r="AB1" s="1521"/>
      <c r="AC1" s="1521"/>
      <c r="AD1" s="1521"/>
      <c r="AE1" s="1521"/>
      <c r="AF1" s="1521"/>
      <c r="AG1" s="1521"/>
      <c r="AH1" s="1521"/>
      <c r="AI1" s="1521"/>
      <c r="AJ1" s="1521"/>
      <c r="AK1" s="1521"/>
      <c r="AL1" s="1521"/>
      <c r="AM1" s="1521"/>
      <c r="AN1" s="1521"/>
      <c r="AO1" s="1521"/>
      <c r="AP1" s="487"/>
      <c r="AQ1" s="487"/>
      <c r="AR1" s="487"/>
      <c r="AS1" s="487"/>
      <c r="AT1" s="487"/>
      <c r="AU1" s="487"/>
      <c r="AV1" s="487"/>
      <c r="AW1" s="487"/>
      <c r="AX1" s="487"/>
    </row>
    <row r="2" spans="1:50" ht="15" customHeight="1" x14ac:dyDescent="0.2">
      <c r="A2" s="1521"/>
      <c r="B2" s="1521"/>
      <c r="C2" s="1521"/>
      <c r="D2" s="1521"/>
      <c r="E2" s="1521"/>
      <c r="F2" s="1521"/>
      <c r="G2" s="1521"/>
      <c r="H2" s="1521"/>
      <c r="I2" s="1521"/>
      <c r="J2" s="1521"/>
      <c r="K2" s="1521"/>
      <c r="L2" s="1521"/>
      <c r="M2" s="1521"/>
      <c r="N2" s="1521"/>
      <c r="O2" s="1521"/>
      <c r="P2" s="1521"/>
      <c r="Q2" s="1521"/>
      <c r="R2" s="1521"/>
      <c r="S2" s="1521"/>
      <c r="T2" s="1521"/>
      <c r="U2" s="1521"/>
      <c r="V2" s="1521"/>
      <c r="W2" s="1521"/>
      <c r="X2" s="1521"/>
      <c r="Y2" s="1521"/>
      <c r="Z2" s="1521"/>
      <c r="AA2" s="1521"/>
      <c r="AB2" s="1521"/>
      <c r="AC2" s="1521"/>
      <c r="AD2" s="1521"/>
      <c r="AE2" s="1521"/>
      <c r="AF2" s="1521"/>
      <c r="AG2" s="1521"/>
      <c r="AH2" s="1521"/>
      <c r="AI2" s="1521"/>
      <c r="AJ2" s="1521"/>
      <c r="AK2" s="1521"/>
      <c r="AL2" s="1521"/>
      <c r="AM2" s="1521"/>
      <c r="AN2" s="1521"/>
      <c r="AO2" s="1521"/>
      <c r="AP2" s="487"/>
      <c r="AQ2" s="487"/>
      <c r="AR2" s="487"/>
      <c r="AS2" s="487"/>
      <c r="AT2" s="487"/>
      <c r="AU2" s="487"/>
      <c r="AV2" s="487"/>
      <c r="AW2" s="487"/>
      <c r="AX2" s="487"/>
    </row>
    <row r="3" spans="1:50" ht="15" customHeight="1" x14ac:dyDescent="0.2">
      <c r="A3" s="1521"/>
      <c r="B3" s="1521"/>
      <c r="C3" s="1521"/>
      <c r="D3" s="1521"/>
      <c r="E3" s="1521"/>
      <c r="F3" s="1521"/>
      <c r="G3" s="1521"/>
      <c r="H3" s="1521"/>
      <c r="I3" s="1521"/>
      <c r="J3" s="1521"/>
      <c r="K3" s="1521"/>
      <c r="L3" s="1521"/>
      <c r="M3" s="1521"/>
      <c r="N3" s="1521"/>
      <c r="O3" s="1521"/>
      <c r="P3" s="1521"/>
      <c r="Q3" s="1521"/>
      <c r="R3" s="1521"/>
      <c r="S3" s="1521"/>
      <c r="T3" s="1521"/>
      <c r="U3" s="1521"/>
      <c r="V3" s="1521"/>
      <c r="W3" s="1521"/>
      <c r="X3" s="1521"/>
      <c r="Y3" s="1521"/>
      <c r="Z3" s="1521"/>
      <c r="AA3" s="1521"/>
      <c r="AB3" s="1521"/>
      <c r="AC3" s="1521"/>
      <c r="AD3" s="1521"/>
      <c r="AE3" s="1521"/>
      <c r="AF3" s="1521"/>
      <c r="AG3" s="1521"/>
      <c r="AH3" s="1521"/>
      <c r="AI3" s="1521"/>
      <c r="AJ3" s="1521"/>
      <c r="AK3" s="1521"/>
      <c r="AL3" s="1521"/>
      <c r="AM3" s="1521"/>
      <c r="AN3" s="1521"/>
      <c r="AO3" s="1521"/>
      <c r="AP3" s="487"/>
      <c r="AQ3" s="487"/>
      <c r="AR3" s="487"/>
      <c r="AS3" s="487"/>
      <c r="AT3" s="487"/>
      <c r="AU3" s="487"/>
      <c r="AV3" s="487"/>
      <c r="AW3" s="487"/>
      <c r="AX3" s="487"/>
    </row>
    <row r="4" spans="1:50" ht="15" customHeight="1" x14ac:dyDescent="0.2">
      <c r="A4" s="1521"/>
      <c r="B4" s="1521"/>
      <c r="C4" s="1521"/>
      <c r="D4" s="1521"/>
      <c r="E4" s="1521"/>
      <c r="F4" s="1521"/>
      <c r="G4" s="1521"/>
      <c r="H4" s="1521"/>
      <c r="I4" s="1521"/>
      <c r="J4" s="1521"/>
      <c r="K4" s="1521"/>
      <c r="L4" s="1521"/>
      <c r="M4" s="1521"/>
      <c r="N4" s="1521"/>
      <c r="O4" s="1521"/>
      <c r="P4" s="1521"/>
      <c r="Q4" s="1521"/>
      <c r="R4" s="1521"/>
      <c r="S4" s="1521"/>
      <c r="T4" s="1521"/>
      <c r="U4" s="1521"/>
      <c r="V4" s="1521"/>
      <c r="W4" s="1521"/>
      <c r="X4" s="1521"/>
      <c r="Y4" s="1521"/>
      <c r="Z4" s="1521"/>
      <c r="AA4" s="1521"/>
      <c r="AB4" s="1521"/>
      <c r="AC4" s="1521"/>
      <c r="AD4" s="1521"/>
      <c r="AE4" s="1521"/>
      <c r="AF4" s="1521"/>
      <c r="AG4" s="1521"/>
      <c r="AH4" s="1521"/>
      <c r="AI4" s="1521"/>
      <c r="AJ4" s="1521"/>
      <c r="AK4" s="1521"/>
      <c r="AL4" s="1521"/>
      <c r="AM4" s="1521"/>
      <c r="AN4" s="1521"/>
      <c r="AO4" s="1521"/>
      <c r="AP4" s="487"/>
      <c r="AQ4" s="487"/>
      <c r="AR4" s="487"/>
      <c r="AS4" s="487"/>
      <c r="AT4" s="487"/>
      <c r="AU4" s="487"/>
      <c r="AV4" s="487"/>
      <c r="AW4" s="487"/>
      <c r="AX4" s="487"/>
    </row>
    <row r="5" spans="1:50" ht="15" customHeight="1" x14ac:dyDescent="0.2">
      <c r="A5" s="1521"/>
      <c r="B5" s="1521"/>
      <c r="C5" s="1521"/>
      <c r="D5" s="1521"/>
      <c r="E5" s="1521"/>
      <c r="F5" s="1521"/>
      <c r="G5" s="1521"/>
      <c r="H5" s="1521"/>
      <c r="I5" s="1521"/>
      <c r="J5" s="1521"/>
      <c r="K5" s="1521"/>
      <c r="L5" s="1521"/>
      <c r="M5" s="1521"/>
      <c r="N5" s="1521"/>
      <c r="O5" s="1521"/>
      <c r="P5" s="1521"/>
      <c r="Q5" s="1521"/>
      <c r="R5" s="1521"/>
      <c r="S5" s="1521"/>
      <c r="T5" s="1521"/>
      <c r="U5" s="1521"/>
      <c r="V5" s="1521"/>
      <c r="W5" s="1521"/>
      <c r="X5" s="1521"/>
      <c r="Y5" s="1521"/>
      <c r="Z5" s="1521"/>
      <c r="AA5" s="1521"/>
      <c r="AB5" s="1521"/>
      <c r="AC5" s="1521"/>
      <c r="AD5" s="1521"/>
      <c r="AE5" s="1521"/>
      <c r="AF5" s="1521"/>
      <c r="AG5" s="1521"/>
      <c r="AH5" s="1521"/>
      <c r="AI5" s="1521"/>
      <c r="AJ5" s="1521"/>
      <c r="AK5" s="1521"/>
      <c r="AL5" s="1521"/>
      <c r="AM5" s="1521"/>
      <c r="AN5" s="1521"/>
      <c r="AO5" s="1521"/>
      <c r="AP5" s="487"/>
      <c r="AQ5" s="487"/>
      <c r="AR5" s="487"/>
      <c r="AS5" s="487"/>
      <c r="AT5" s="487"/>
      <c r="AU5" s="487"/>
      <c r="AV5" s="487"/>
      <c r="AW5" s="487"/>
      <c r="AX5" s="487"/>
    </row>
    <row r="6" spans="1:50" ht="15" customHeight="1" x14ac:dyDescent="0.2">
      <c r="A6" s="1521"/>
      <c r="B6" s="1521"/>
      <c r="C6" s="1521"/>
      <c r="D6" s="1521"/>
      <c r="E6" s="1521"/>
      <c r="F6" s="1521"/>
      <c r="G6" s="1521"/>
      <c r="H6" s="1521"/>
      <c r="I6" s="1521"/>
      <c r="J6" s="1521"/>
      <c r="K6" s="1521"/>
      <c r="L6" s="1521"/>
      <c r="M6" s="1521"/>
      <c r="N6" s="1521"/>
      <c r="O6" s="1521"/>
      <c r="P6" s="1521"/>
      <c r="Q6" s="1521"/>
      <c r="R6" s="1521"/>
      <c r="S6" s="1521"/>
      <c r="T6" s="1521"/>
      <c r="U6" s="1521"/>
      <c r="V6" s="1521"/>
      <c r="W6" s="1521"/>
      <c r="X6" s="1521"/>
      <c r="Y6" s="1521"/>
      <c r="Z6" s="1521"/>
      <c r="AA6" s="1521"/>
      <c r="AB6" s="1521"/>
      <c r="AC6" s="1521"/>
      <c r="AD6" s="1521"/>
      <c r="AE6" s="1521"/>
      <c r="AF6" s="1521"/>
      <c r="AG6" s="1521"/>
      <c r="AH6" s="1521"/>
      <c r="AI6" s="1521"/>
      <c r="AJ6" s="1521"/>
      <c r="AK6" s="1521"/>
      <c r="AL6" s="1521"/>
      <c r="AM6" s="1521"/>
      <c r="AN6" s="1521"/>
      <c r="AO6" s="1521"/>
      <c r="AP6" s="487"/>
      <c r="AQ6" s="487"/>
      <c r="AR6" s="487"/>
      <c r="AS6" s="487"/>
      <c r="AT6" s="487"/>
      <c r="AU6" s="487"/>
      <c r="AV6" s="487"/>
      <c r="AW6" s="487"/>
      <c r="AX6" s="487"/>
    </row>
    <row r="7" spans="1:50" ht="15" customHeight="1" x14ac:dyDescent="0.2">
      <c r="A7" s="1521"/>
      <c r="B7" s="1521"/>
      <c r="C7" s="1521"/>
      <c r="D7" s="1521"/>
      <c r="E7" s="1521"/>
      <c r="F7" s="1521"/>
      <c r="G7" s="1521"/>
      <c r="H7" s="1521"/>
      <c r="I7" s="1521"/>
      <c r="J7" s="1521"/>
      <c r="K7" s="1521"/>
      <c r="L7" s="1521"/>
      <c r="M7" s="1521"/>
      <c r="N7" s="1521"/>
      <c r="O7" s="1521"/>
      <c r="P7" s="1521"/>
      <c r="Q7" s="1521"/>
      <c r="R7" s="1521"/>
      <c r="S7" s="1521"/>
      <c r="T7" s="1521"/>
      <c r="U7" s="1521"/>
      <c r="V7" s="1521"/>
      <c r="W7" s="1521"/>
      <c r="X7" s="1521"/>
      <c r="Y7" s="1521"/>
      <c r="Z7" s="1521"/>
      <c r="AA7" s="1521"/>
      <c r="AB7" s="1521"/>
      <c r="AC7" s="1521"/>
      <c r="AD7" s="1521"/>
      <c r="AE7" s="1521"/>
      <c r="AF7" s="1521"/>
      <c r="AG7" s="1521"/>
      <c r="AH7" s="1521"/>
      <c r="AI7" s="1521"/>
      <c r="AJ7" s="1521"/>
      <c r="AK7" s="1521"/>
      <c r="AL7" s="1521"/>
      <c r="AM7" s="1521"/>
      <c r="AN7" s="1521"/>
      <c r="AO7" s="1521"/>
      <c r="AP7" s="487"/>
      <c r="AQ7" s="487"/>
      <c r="AR7" s="487"/>
      <c r="AS7" s="487"/>
      <c r="AT7" s="487"/>
      <c r="AU7" s="487"/>
      <c r="AV7" s="487"/>
      <c r="AW7" s="487"/>
      <c r="AX7" s="487"/>
    </row>
    <row r="8" spans="1:50" ht="15" customHeight="1" x14ac:dyDescent="0.2">
      <c r="A8" s="1521"/>
      <c r="B8" s="1521"/>
      <c r="C8" s="1521"/>
      <c r="D8" s="1521"/>
      <c r="E8" s="1521"/>
      <c r="F8" s="1521"/>
      <c r="G8" s="1521"/>
      <c r="H8" s="1521"/>
      <c r="I8" s="1521"/>
      <c r="J8" s="1521"/>
      <c r="K8" s="1521"/>
      <c r="L8" s="1521"/>
      <c r="M8" s="1521"/>
      <c r="N8" s="1521"/>
      <c r="O8" s="1521"/>
      <c r="P8" s="1521"/>
      <c r="Q8" s="1521"/>
      <c r="R8" s="1521"/>
      <c r="S8" s="1521"/>
      <c r="T8" s="1521"/>
      <c r="U8" s="1521"/>
      <c r="V8" s="1521"/>
      <c r="W8" s="1521"/>
      <c r="X8" s="1521"/>
      <c r="Y8" s="1521"/>
      <c r="Z8" s="1521"/>
      <c r="AA8" s="1521"/>
      <c r="AB8" s="1521"/>
      <c r="AC8" s="1521"/>
      <c r="AD8" s="1521"/>
      <c r="AE8" s="1521"/>
      <c r="AF8" s="1521"/>
      <c r="AG8" s="1521"/>
      <c r="AH8" s="1521"/>
      <c r="AI8" s="1521"/>
      <c r="AJ8" s="1521"/>
      <c r="AK8" s="1521"/>
      <c r="AL8" s="1521"/>
      <c r="AM8" s="1521"/>
      <c r="AN8" s="1521"/>
      <c r="AO8" s="1521"/>
      <c r="AP8" s="487"/>
      <c r="AQ8" s="487"/>
      <c r="AR8" s="487"/>
      <c r="AS8" s="487"/>
      <c r="AT8" s="487"/>
      <c r="AU8" s="487"/>
      <c r="AV8" s="487"/>
      <c r="AW8" s="487"/>
      <c r="AX8" s="487"/>
    </row>
    <row r="9" spans="1:50" ht="15" customHeight="1" x14ac:dyDescent="0.2">
      <c r="A9" s="1521"/>
      <c r="B9" s="1521"/>
      <c r="C9" s="1521"/>
      <c r="D9" s="1521"/>
      <c r="E9" s="1521"/>
      <c r="F9" s="1521"/>
      <c r="G9" s="1521"/>
      <c r="H9" s="1521"/>
      <c r="I9" s="1521"/>
      <c r="J9" s="1521"/>
      <c r="K9" s="1521"/>
      <c r="L9" s="1521"/>
      <c r="M9" s="1521"/>
      <c r="N9" s="1521"/>
      <c r="O9" s="1522" t="s">
        <v>310</v>
      </c>
      <c r="P9" s="1522"/>
      <c r="Q9" s="1522"/>
      <c r="R9" s="1522"/>
      <c r="S9" s="1522"/>
      <c r="T9" s="1522"/>
      <c r="U9" s="1522"/>
      <c r="V9" s="1522"/>
      <c r="W9" s="1522"/>
      <c r="X9" s="1522"/>
      <c r="Y9" s="1522"/>
      <c r="Z9" s="1522"/>
      <c r="AA9" s="1522"/>
      <c r="AB9" s="1521"/>
      <c r="AC9" s="1521"/>
      <c r="AD9" s="1521"/>
      <c r="AE9" s="1521"/>
      <c r="AF9" s="1521"/>
      <c r="AG9" s="1521"/>
      <c r="AH9" s="1521"/>
      <c r="AI9" s="1521"/>
      <c r="AJ9" s="1521"/>
      <c r="AK9" s="1521"/>
      <c r="AL9" s="1521"/>
      <c r="AM9" s="1521"/>
      <c r="AN9" s="1521"/>
      <c r="AO9" s="1521"/>
      <c r="AP9" s="487"/>
      <c r="AQ9" s="487"/>
      <c r="AR9" s="487"/>
      <c r="AS9" s="487"/>
      <c r="AT9" s="487"/>
      <c r="AU9" s="487"/>
      <c r="AV9" s="487"/>
      <c r="AW9" s="487"/>
      <c r="AX9" s="487"/>
    </row>
    <row r="10" spans="1:50" ht="7.5" customHeight="1" x14ac:dyDescent="0.2">
      <c r="A10" s="1521"/>
      <c r="B10" s="1521"/>
      <c r="C10" s="1521"/>
      <c r="D10" s="1521"/>
      <c r="E10" s="1521"/>
      <c r="F10" s="1521"/>
      <c r="G10" s="1521"/>
      <c r="H10" s="1521"/>
      <c r="I10" s="1521"/>
      <c r="J10" s="1521"/>
      <c r="K10" s="1521"/>
      <c r="L10" s="1521"/>
      <c r="M10" s="1521"/>
      <c r="N10" s="1521"/>
      <c r="O10" s="1523"/>
      <c r="P10" s="1523"/>
      <c r="Q10" s="1523"/>
      <c r="R10" s="1523"/>
      <c r="S10" s="1523"/>
      <c r="T10" s="1523"/>
      <c r="U10" s="1523"/>
      <c r="V10" s="1523"/>
      <c r="W10" s="1523"/>
      <c r="X10" s="1523"/>
      <c r="Y10" s="1523"/>
      <c r="Z10" s="1523"/>
      <c r="AA10" s="1523"/>
      <c r="AB10" s="1521"/>
      <c r="AC10" s="1521"/>
      <c r="AD10" s="1521"/>
      <c r="AE10" s="1521"/>
      <c r="AF10" s="1521"/>
      <c r="AG10" s="1521"/>
      <c r="AH10" s="1521"/>
      <c r="AI10" s="1521"/>
      <c r="AJ10" s="1521"/>
      <c r="AK10" s="1521"/>
      <c r="AL10" s="1521"/>
      <c r="AM10" s="1521"/>
      <c r="AN10" s="1521"/>
      <c r="AO10" s="1521"/>
      <c r="AP10" s="487"/>
      <c r="AQ10" s="487"/>
      <c r="AR10" s="487"/>
      <c r="AS10" s="487"/>
      <c r="AT10" s="487"/>
      <c r="AU10" s="487"/>
      <c r="AV10" s="487"/>
      <c r="AW10" s="487"/>
      <c r="AX10" s="487"/>
    </row>
    <row r="11" spans="1:50" ht="7.5" customHeight="1" x14ac:dyDescent="0.25">
      <c r="A11" s="1521"/>
      <c r="B11" s="1521"/>
      <c r="C11" s="1521"/>
      <c r="D11" s="1521"/>
      <c r="E11" s="1521"/>
      <c r="F11" s="1521"/>
      <c r="G11" s="1521"/>
      <c r="H11" s="1521"/>
      <c r="I11" s="1521"/>
      <c r="J11" s="1521"/>
      <c r="K11" s="1521"/>
      <c r="L11" s="1521"/>
      <c r="M11" s="1521"/>
      <c r="N11" s="1521"/>
      <c r="O11" s="1522"/>
      <c r="P11" s="1522"/>
      <c r="Q11" s="1522"/>
      <c r="R11" s="1522"/>
      <c r="S11" s="1522"/>
      <c r="T11" s="1522"/>
      <c r="U11" s="1522"/>
      <c r="V11" s="1522"/>
      <c r="W11" s="1522"/>
      <c r="X11" s="1522"/>
      <c r="Y11" s="1522"/>
      <c r="Z11" s="1522"/>
      <c r="AA11" s="1522"/>
      <c r="AB11" s="1521"/>
      <c r="AC11" s="1521"/>
      <c r="AD11" s="1521"/>
      <c r="AE11" s="1521"/>
      <c r="AF11" s="1521"/>
      <c r="AG11" s="1521"/>
      <c r="AH11" s="1521"/>
      <c r="AI11" s="1521"/>
      <c r="AJ11" s="1521"/>
      <c r="AK11" s="1521"/>
      <c r="AL11" s="1521"/>
      <c r="AM11" s="1521"/>
      <c r="AN11" s="1521"/>
      <c r="AO11" s="1521"/>
      <c r="AP11" s="487"/>
      <c r="AQ11" s="487"/>
      <c r="AR11" s="487"/>
      <c r="AS11" s="487"/>
      <c r="AT11" s="487"/>
      <c r="AU11" s="487"/>
      <c r="AV11" s="487"/>
      <c r="AW11" s="487"/>
      <c r="AX11" s="487"/>
    </row>
    <row r="12" spans="1:50" ht="15" customHeight="1" x14ac:dyDescent="0.2">
      <c r="A12" s="1521"/>
      <c r="B12" s="1521"/>
      <c r="C12" s="1521"/>
      <c r="D12" s="1521"/>
      <c r="E12" s="1524"/>
      <c r="F12" s="1525"/>
      <c r="G12" s="1525"/>
      <c r="H12" s="1525"/>
      <c r="I12" s="1525"/>
      <c r="J12" s="1525"/>
      <c r="K12" s="1525"/>
      <c r="L12" s="1525"/>
      <c r="M12" s="1525"/>
      <c r="N12" s="1525"/>
      <c r="O12" s="1525"/>
      <c r="P12" s="1525"/>
      <c r="Q12" s="1525"/>
      <c r="R12" s="1525"/>
      <c r="S12" s="1525"/>
      <c r="T12" s="1525"/>
      <c r="U12" s="1525"/>
      <c r="V12" s="1525"/>
      <c r="W12" s="1525"/>
      <c r="X12" s="1525"/>
      <c r="Y12" s="1525"/>
      <c r="Z12" s="1525"/>
      <c r="AA12" s="1525"/>
      <c r="AB12" s="1525"/>
      <c r="AC12" s="1525"/>
      <c r="AD12" s="1525"/>
      <c r="AE12" s="1525"/>
      <c r="AF12" s="1525"/>
      <c r="AG12" s="1525"/>
      <c r="AH12" s="1525"/>
      <c r="AI12" s="1525"/>
      <c r="AJ12" s="1525"/>
      <c r="AK12" s="1526"/>
      <c r="AL12" s="1521"/>
      <c r="AM12" s="1521"/>
      <c r="AN12" s="1521"/>
      <c r="AO12" s="1521"/>
      <c r="AP12" s="487"/>
      <c r="AQ12" s="487"/>
      <c r="AR12" s="487"/>
      <c r="AS12" s="487"/>
      <c r="AT12" s="487"/>
      <c r="AU12" s="487"/>
      <c r="AV12" s="487"/>
      <c r="AW12" s="487"/>
      <c r="AX12" s="487"/>
    </row>
    <row r="13" spans="1:50" ht="15" customHeight="1" x14ac:dyDescent="0.2">
      <c r="A13" s="1521"/>
      <c r="B13" s="1521"/>
      <c r="C13" s="1521"/>
      <c r="D13" s="1521"/>
      <c r="E13" s="1527"/>
      <c r="F13" s="1528"/>
      <c r="G13" s="1528"/>
      <c r="H13" s="1528"/>
      <c r="I13" s="1528"/>
      <c r="J13" s="1528"/>
      <c r="K13" s="1528"/>
      <c r="L13" s="1528"/>
      <c r="M13" s="1528"/>
      <c r="N13" s="1528"/>
      <c r="O13" s="1529" t="s">
        <v>311</v>
      </c>
      <c r="P13" s="1529"/>
      <c r="Q13" s="1529"/>
      <c r="R13" s="1529"/>
      <c r="S13" s="1529"/>
      <c r="T13" s="1529"/>
      <c r="U13" s="1529"/>
      <c r="V13" s="1529"/>
      <c r="W13" s="1529"/>
      <c r="X13" s="1529"/>
      <c r="Y13" s="1529"/>
      <c r="Z13" s="1529"/>
      <c r="AA13" s="1529"/>
      <c r="AB13" s="1528"/>
      <c r="AC13" s="1528"/>
      <c r="AD13" s="1528"/>
      <c r="AE13" s="1528"/>
      <c r="AF13" s="1528"/>
      <c r="AG13" s="1528"/>
      <c r="AH13" s="1528"/>
      <c r="AI13" s="1528"/>
      <c r="AJ13" s="1528"/>
      <c r="AK13" s="1531"/>
      <c r="AL13" s="1521"/>
      <c r="AM13" s="1521"/>
      <c r="AN13" s="1521"/>
      <c r="AO13" s="1521"/>
      <c r="AP13" s="487"/>
      <c r="AQ13" s="487"/>
      <c r="AR13" s="487"/>
      <c r="AS13" s="487"/>
      <c r="AT13" s="487"/>
      <c r="AU13" s="487"/>
      <c r="AV13" s="487"/>
      <c r="AW13" s="487"/>
      <c r="AX13" s="487"/>
    </row>
    <row r="14" spans="1:50" ht="7.5" customHeight="1" x14ac:dyDescent="0.2">
      <c r="A14" s="1521"/>
      <c r="B14" s="1521"/>
      <c r="C14" s="1521"/>
      <c r="D14" s="1521"/>
      <c r="E14" s="1527"/>
      <c r="F14" s="1528"/>
      <c r="G14" s="1528"/>
      <c r="H14" s="1528"/>
      <c r="I14" s="1528"/>
      <c r="J14" s="1528"/>
      <c r="K14" s="1528"/>
      <c r="L14" s="1528"/>
      <c r="M14" s="1528"/>
      <c r="N14" s="1528"/>
      <c r="O14" s="1530"/>
      <c r="P14" s="1530"/>
      <c r="Q14" s="1530"/>
      <c r="R14" s="1530"/>
      <c r="S14" s="1530"/>
      <c r="T14" s="1530"/>
      <c r="U14" s="1530"/>
      <c r="V14" s="1530"/>
      <c r="W14" s="1530"/>
      <c r="X14" s="1530"/>
      <c r="Y14" s="1530"/>
      <c r="Z14" s="1530"/>
      <c r="AA14" s="1530"/>
      <c r="AB14" s="1528"/>
      <c r="AC14" s="1528"/>
      <c r="AD14" s="1528"/>
      <c r="AE14" s="1528"/>
      <c r="AF14" s="1528"/>
      <c r="AG14" s="1528"/>
      <c r="AH14" s="1528"/>
      <c r="AI14" s="1528"/>
      <c r="AJ14" s="1528"/>
      <c r="AK14" s="1531"/>
      <c r="AL14" s="1521"/>
      <c r="AM14" s="1521"/>
      <c r="AN14" s="1521"/>
      <c r="AO14" s="1521"/>
      <c r="AP14" s="487"/>
      <c r="AQ14" s="487"/>
      <c r="AR14" s="487"/>
      <c r="AS14" s="487"/>
      <c r="AT14" s="487"/>
      <c r="AU14" s="487"/>
      <c r="AV14" s="487"/>
      <c r="AW14" s="487"/>
      <c r="AX14" s="487"/>
    </row>
    <row r="15" spans="1:50" ht="7.5" customHeight="1" x14ac:dyDescent="0.25">
      <c r="A15" s="1521"/>
      <c r="B15" s="1521"/>
      <c r="C15" s="1521"/>
      <c r="D15" s="1521"/>
      <c r="E15" s="1527"/>
      <c r="F15" s="1528"/>
      <c r="G15" s="1528"/>
      <c r="H15" s="1528"/>
      <c r="I15" s="1528"/>
      <c r="J15" s="1528"/>
      <c r="K15" s="1528"/>
      <c r="L15" s="1528"/>
      <c r="M15" s="1528"/>
      <c r="N15" s="1528"/>
      <c r="O15" s="1529"/>
      <c r="P15" s="1529"/>
      <c r="Q15" s="1529"/>
      <c r="R15" s="1529"/>
      <c r="S15" s="1529"/>
      <c r="T15" s="1529"/>
      <c r="U15" s="1529"/>
      <c r="V15" s="1529"/>
      <c r="W15" s="1529"/>
      <c r="X15" s="1529"/>
      <c r="Y15" s="1529"/>
      <c r="Z15" s="1529"/>
      <c r="AA15" s="1529"/>
      <c r="AB15" s="1528"/>
      <c r="AC15" s="1528"/>
      <c r="AD15" s="1528"/>
      <c r="AE15" s="1528"/>
      <c r="AF15" s="1528"/>
      <c r="AG15" s="1528"/>
      <c r="AH15" s="1528"/>
      <c r="AI15" s="1528"/>
      <c r="AJ15" s="1528"/>
      <c r="AK15" s="1531"/>
      <c r="AL15" s="1521"/>
      <c r="AM15" s="1521"/>
      <c r="AN15" s="1521"/>
      <c r="AO15" s="1521"/>
      <c r="AP15" s="487"/>
      <c r="AQ15" s="487"/>
      <c r="AR15" s="487"/>
      <c r="AS15" s="487"/>
      <c r="AT15" s="487"/>
      <c r="AU15" s="487"/>
      <c r="AV15" s="487"/>
      <c r="AW15" s="487"/>
      <c r="AX15" s="487"/>
    </row>
    <row r="16" spans="1:50" ht="15" customHeight="1" x14ac:dyDescent="0.2">
      <c r="A16" s="1521"/>
      <c r="B16" s="1521"/>
      <c r="C16" s="1521"/>
      <c r="D16" s="1521"/>
      <c r="E16" s="1527"/>
      <c r="F16" s="1528"/>
      <c r="G16" s="1528"/>
      <c r="H16" s="1528"/>
      <c r="I16" s="239"/>
      <c r="J16" s="247"/>
      <c r="K16" s="247"/>
      <c r="L16" s="247"/>
      <c r="M16" s="247"/>
      <c r="N16" s="247"/>
      <c r="O16" s="247"/>
      <c r="P16" s="247"/>
      <c r="Q16" s="247"/>
      <c r="R16" s="247"/>
      <c r="S16" s="247"/>
      <c r="T16" s="1532" t="s">
        <v>312</v>
      </c>
      <c r="U16" s="1532"/>
      <c r="V16" s="1532"/>
      <c r="W16" s="247"/>
      <c r="X16" s="247"/>
      <c r="Y16" s="247"/>
      <c r="Z16" s="247"/>
      <c r="AA16" s="247"/>
      <c r="AB16" s="247"/>
      <c r="AC16" s="247"/>
      <c r="AD16" s="247"/>
      <c r="AE16" s="247"/>
      <c r="AF16" s="247"/>
      <c r="AG16" s="248"/>
      <c r="AH16" s="1528"/>
      <c r="AI16" s="1528"/>
      <c r="AJ16" s="1528"/>
      <c r="AK16" s="1531"/>
      <c r="AL16" s="1521"/>
      <c r="AM16" s="1521"/>
      <c r="AN16" s="1521"/>
      <c r="AO16" s="1521"/>
      <c r="AP16" s="487"/>
      <c r="AQ16" s="487"/>
      <c r="AR16" s="487"/>
      <c r="AS16" s="487"/>
      <c r="AT16" s="487"/>
      <c r="AU16" s="487"/>
      <c r="AV16" s="487"/>
      <c r="AW16" s="487"/>
      <c r="AX16" s="487"/>
    </row>
    <row r="17" spans="1:50" ht="15" customHeight="1" x14ac:dyDescent="0.2">
      <c r="A17" s="1521"/>
      <c r="B17" s="1521"/>
      <c r="C17" s="1521"/>
      <c r="D17" s="1521"/>
      <c r="E17" s="1527"/>
      <c r="F17" s="1528"/>
      <c r="G17" s="1528"/>
      <c r="H17" s="1528"/>
      <c r="I17" s="249"/>
      <c r="J17" s="250"/>
      <c r="K17" s="250"/>
      <c r="L17" s="250"/>
      <c r="M17" s="250"/>
      <c r="N17" s="250"/>
      <c r="O17" s="250"/>
      <c r="P17" s="250"/>
      <c r="Q17" s="250"/>
      <c r="R17" s="250"/>
      <c r="S17" s="250"/>
      <c r="T17" s="1533"/>
      <c r="U17" s="1533"/>
      <c r="V17" s="1533"/>
      <c r="W17" s="250"/>
      <c r="X17" s="250"/>
      <c r="Y17" s="250"/>
      <c r="Z17" s="250"/>
      <c r="AA17" s="250"/>
      <c r="AB17" s="250"/>
      <c r="AC17" s="250"/>
      <c r="AD17" s="250"/>
      <c r="AE17" s="250"/>
      <c r="AF17" s="250"/>
      <c r="AG17" s="251"/>
      <c r="AH17" s="1528"/>
      <c r="AI17" s="1528"/>
      <c r="AJ17" s="1528"/>
      <c r="AK17" s="1531"/>
      <c r="AL17" s="1521"/>
      <c r="AM17" s="1521"/>
      <c r="AN17" s="1521"/>
      <c r="AO17" s="1521"/>
      <c r="AP17" s="487"/>
      <c r="AQ17" s="487"/>
      <c r="AR17" s="487"/>
      <c r="AS17" s="487"/>
      <c r="AT17" s="487"/>
      <c r="AU17" s="487"/>
      <c r="AV17" s="487"/>
      <c r="AW17" s="487"/>
      <c r="AX17" s="487"/>
    </row>
    <row r="18" spans="1:50" ht="15" customHeight="1" x14ac:dyDescent="0.2">
      <c r="A18" s="1521"/>
      <c r="B18" s="1521"/>
      <c r="C18" s="1521"/>
      <c r="D18" s="1521"/>
      <c r="E18" s="1527"/>
      <c r="F18" s="1528"/>
      <c r="G18" s="1528"/>
      <c r="H18" s="1528"/>
      <c r="I18" s="249"/>
      <c r="J18" s="250"/>
      <c r="K18" s="250"/>
      <c r="L18" s="250"/>
      <c r="M18" s="250"/>
      <c r="N18" s="250"/>
      <c r="O18" s="250"/>
      <c r="P18" s="250"/>
      <c r="Q18" s="250"/>
      <c r="R18" s="250"/>
      <c r="S18" s="250"/>
      <c r="T18" s="250"/>
      <c r="U18" s="250"/>
      <c r="V18" s="250"/>
      <c r="W18" s="250"/>
      <c r="X18" s="250"/>
      <c r="Y18" s="250"/>
      <c r="Z18" s="250"/>
      <c r="AA18" s="250"/>
      <c r="AB18" s="250"/>
      <c r="AC18" s="250"/>
      <c r="AD18" s="250"/>
      <c r="AE18" s="250"/>
      <c r="AF18" s="250"/>
      <c r="AG18" s="251"/>
      <c r="AH18" s="1528"/>
      <c r="AI18" s="1528"/>
      <c r="AJ18" s="1528"/>
      <c r="AK18" s="1531"/>
      <c r="AL18" s="1521"/>
      <c r="AM18" s="1521"/>
      <c r="AN18" s="1521"/>
      <c r="AO18" s="1521"/>
      <c r="AP18" s="487"/>
      <c r="AQ18" s="487"/>
      <c r="AR18" s="487"/>
      <c r="AS18" s="487"/>
      <c r="AT18" s="487"/>
      <c r="AU18" s="487"/>
      <c r="AV18" s="487"/>
      <c r="AW18" s="487"/>
      <c r="AX18" s="487"/>
    </row>
    <row r="19" spans="1:50" ht="15" customHeight="1" x14ac:dyDescent="0.2">
      <c r="A19" s="1521"/>
      <c r="B19" s="1521"/>
      <c r="C19" s="1521"/>
      <c r="D19" s="1521"/>
      <c r="E19" s="1527"/>
      <c r="F19" s="1528"/>
      <c r="G19" s="1528"/>
      <c r="H19" s="1528"/>
      <c r="I19" s="249"/>
      <c r="J19" s="250"/>
      <c r="K19" s="250"/>
      <c r="L19" s="250"/>
      <c r="M19" s="250"/>
      <c r="N19" s="250"/>
      <c r="O19" s="250"/>
      <c r="P19" s="250"/>
      <c r="Q19" s="250"/>
      <c r="R19" s="250"/>
      <c r="S19" s="250"/>
      <c r="T19" s="250"/>
      <c r="U19" s="250"/>
      <c r="V19" s="250"/>
      <c r="W19" s="250"/>
      <c r="X19" s="250"/>
      <c r="Y19" s="250"/>
      <c r="Z19" s="250"/>
      <c r="AA19" s="250"/>
      <c r="AB19" s="250"/>
      <c r="AC19" s="250"/>
      <c r="AD19" s="250"/>
      <c r="AE19" s="250"/>
      <c r="AF19" s="250"/>
      <c r="AG19" s="251"/>
      <c r="AH19" s="1528"/>
      <c r="AI19" s="1528"/>
      <c r="AJ19" s="1528"/>
      <c r="AK19" s="1531"/>
      <c r="AL19" s="1521"/>
      <c r="AM19" s="1521"/>
      <c r="AN19" s="1521"/>
      <c r="AO19" s="1521"/>
      <c r="AP19" s="487"/>
      <c r="AQ19" s="487"/>
      <c r="AR19" s="487"/>
      <c r="AS19" s="487"/>
      <c r="AT19" s="487"/>
      <c r="AU19" s="487"/>
      <c r="AV19" s="487"/>
      <c r="AW19" s="487"/>
      <c r="AX19" s="487"/>
    </row>
    <row r="20" spans="1:50" ht="15" customHeight="1" x14ac:dyDescent="0.2">
      <c r="A20" s="1521"/>
      <c r="B20" s="1521"/>
      <c r="C20" s="1521"/>
      <c r="D20" s="1521"/>
      <c r="E20" s="1527"/>
      <c r="F20" s="1528"/>
      <c r="G20" s="1528"/>
      <c r="H20" s="1528"/>
      <c r="I20" s="249"/>
      <c r="J20" s="250"/>
      <c r="K20" s="250"/>
      <c r="L20" s="250"/>
      <c r="M20" s="250"/>
      <c r="N20" s="250"/>
      <c r="O20" s="250"/>
      <c r="P20" s="240"/>
      <c r="Q20" s="250"/>
      <c r="R20" s="250"/>
      <c r="S20" s="250"/>
      <c r="T20" s="250"/>
      <c r="U20" s="250"/>
      <c r="V20" s="250"/>
      <c r="W20" s="250"/>
      <c r="X20" s="250"/>
      <c r="Y20" s="250"/>
      <c r="Z20" s="250"/>
      <c r="AA20" s="250"/>
      <c r="AB20" s="250"/>
      <c r="AC20" s="250"/>
      <c r="AD20" s="250"/>
      <c r="AE20" s="250"/>
      <c r="AF20" s="250"/>
      <c r="AG20" s="251"/>
      <c r="AH20" s="1528"/>
      <c r="AI20" s="1528"/>
      <c r="AJ20" s="1528"/>
      <c r="AK20" s="1531"/>
      <c r="AL20" s="1521"/>
      <c r="AM20" s="1521"/>
      <c r="AN20" s="1521"/>
      <c r="AO20" s="1521"/>
      <c r="AP20" s="487"/>
      <c r="AQ20" s="487"/>
      <c r="AR20" s="487"/>
      <c r="AS20" s="487"/>
      <c r="AT20" s="487"/>
      <c r="AU20" s="487"/>
      <c r="AV20" s="487"/>
      <c r="AW20" s="487"/>
      <c r="AX20" s="487"/>
    </row>
    <row r="21" spans="1:50" ht="15" customHeight="1" x14ac:dyDescent="0.2">
      <c r="A21" s="1521"/>
      <c r="B21" s="1521"/>
      <c r="C21" s="1521"/>
      <c r="D21" s="1521"/>
      <c r="E21" s="1527"/>
      <c r="F21" s="1528"/>
      <c r="G21" s="1528"/>
      <c r="H21" s="1528"/>
      <c r="I21" s="249"/>
      <c r="J21" s="250"/>
      <c r="K21" s="250"/>
      <c r="L21" s="250"/>
      <c r="M21" s="250"/>
      <c r="N21" s="250"/>
      <c r="O21" s="250"/>
      <c r="P21" s="250"/>
      <c r="Q21" s="250"/>
      <c r="R21" s="250"/>
      <c r="S21" s="250"/>
      <c r="T21" s="250"/>
      <c r="U21" s="250"/>
      <c r="V21" s="250"/>
      <c r="W21" s="250"/>
      <c r="X21" s="250"/>
      <c r="Y21" s="250"/>
      <c r="Z21" s="250"/>
      <c r="AA21" s="250"/>
      <c r="AB21" s="250"/>
      <c r="AC21" s="250"/>
      <c r="AD21" s="250"/>
      <c r="AE21" s="250"/>
      <c r="AF21" s="250"/>
      <c r="AG21" s="251"/>
      <c r="AH21" s="1528"/>
      <c r="AI21" s="1528"/>
      <c r="AJ21" s="1528"/>
      <c r="AK21" s="1531"/>
      <c r="AL21" s="1521"/>
      <c r="AM21" s="1521"/>
      <c r="AN21" s="1521"/>
      <c r="AO21" s="1521"/>
      <c r="AP21" s="487"/>
      <c r="AQ21" s="487"/>
      <c r="AR21" s="487"/>
      <c r="AS21" s="487"/>
      <c r="AT21" s="487"/>
      <c r="AU21" s="487"/>
      <c r="AV21" s="487"/>
      <c r="AW21" s="487"/>
      <c r="AX21" s="487"/>
    </row>
    <row r="22" spans="1:50" ht="15" customHeight="1" x14ac:dyDescent="0.2">
      <c r="A22" s="1521"/>
      <c r="B22" s="1521"/>
      <c r="C22" s="1521"/>
      <c r="D22" s="1521"/>
      <c r="E22" s="1527"/>
      <c r="F22" s="1528"/>
      <c r="G22" s="1528"/>
      <c r="H22" s="1528"/>
      <c r="I22" s="249"/>
      <c r="J22" s="250"/>
      <c r="K22" s="250"/>
      <c r="L22" s="250"/>
      <c r="M22" s="250"/>
      <c r="N22" s="250"/>
      <c r="O22" s="250"/>
      <c r="P22" s="250"/>
      <c r="Q22" s="250"/>
      <c r="R22" s="250"/>
      <c r="S22" s="250"/>
      <c r="T22" s="250"/>
      <c r="U22" s="250"/>
      <c r="V22" s="250"/>
      <c r="W22" s="250"/>
      <c r="X22" s="250"/>
      <c r="Y22" s="250"/>
      <c r="Z22" s="250"/>
      <c r="AA22" s="250"/>
      <c r="AB22" s="250"/>
      <c r="AC22" s="250"/>
      <c r="AD22" s="250"/>
      <c r="AE22" s="250"/>
      <c r="AF22" s="250"/>
      <c r="AG22" s="251"/>
      <c r="AH22" s="1528"/>
      <c r="AI22" s="1528"/>
      <c r="AJ22" s="1528"/>
      <c r="AK22" s="1531"/>
      <c r="AL22" s="1521"/>
      <c r="AM22" s="1521"/>
      <c r="AN22" s="1521"/>
      <c r="AO22" s="1521"/>
      <c r="AP22" s="487"/>
      <c r="AQ22" s="487"/>
      <c r="AR22" s="487"/>
      <c r="AS22" s="487"/>
      <c r="AT22" s="487"/>
      <c r="AU22" s="487"/>
      <c r="AV22" s="487"/>
      <c r="AW22" s="487"/>
      <c r="AX22" s="487"/>
    </row>
    <row r="23" spans="1:50" ht="15" customHeight="1" x14ac:dyDescent="0.2">
      <c r="A23" s="1521"/>
      <c r="B23" s="1521"/>
      <c r="C23" s="1521"/>
      <c r="D23" s="1521"/>
      <c r="E23" s="1527"/>
      <c r="F23" s="1528"/>
      <c r="G23" s="1528"/>
      <c r="H23" s="1528"/>
      <c r="I23" s="249"/>
      <c r="J23" s="250"/>
      <c r="K23" s="241"/>
      <c r="L23" s="250"/>
      <c r="M23" s="250"/>
      <c r="N23" s="250"/>
      <c r="O23" s="250"/>
      <c r="P23" s="250"/>
      <c r="Q23" s="250"/>
      <c r="R23" s="250"/>
      <c r="S23" s="250"/>
      <c r="T23" s="250"/>
      <c r="U23" s="250"/>
      <c r="V23" s="250"/>
      <c r="W23" s="250"/>
      <c r="X23" s="250"/>
      <c r="Y23" s="250"/>
      <c r="Z23" s="250"/>
      <c r="AA23" s="250"/>
      <c r="AB23" s="250"/>
      <c r="AC23" s="250"/>
      <c r="AD23" s="250"/>
      <c r="AE23" s="250"/>
      <c r="AF23" s="250"/>
      <c r="AG23" s="251"/>
      <c r="AH23" s="1528"/>
      <c r="AI23" s="1528"/>
      <c r="AJ23" s="1528"/>
      <c r="AK23" s="1531"/>
      <c r="AL23" s="1521"/>
      <c r="AM23" s="1521"/>
      <c r="AN23" s="1521"/>
      <c r="AO23" s="1521"/>
      <c r="AP23" s="487"/>
      <c r="AQ23" s="487"/>
      <c r="AR23" s="487"/>
      <c r="AS23" s="487"/>
      <c r="AT23" s="487"/>
      <c r="AU23" s="487"/>
      <c r="AV23" s="487"/>
      <c r="AW23" s="487"/>
      <c r="AX23" s="487"/>
    </row>
    <row r="24" spans="1:50" ht="15" customHeight="1" x14ac:dyDescent="0.2">
      <c r="A24" s="1521"/>
      <c r="B24" s="1521"/>
      <c r="C24" s="1521"/>
      <c r="D24" s="1521"/>
      <c r="E24" s="1527"/>
      <c r="F24" s="1528"/>
      <c r="G24" s="1528"/>
      <c r="H24" s="1528"/>
      <c r="I24" s="249"/>
      <c r="J24" s="1534" t="s">
        <v>313</v>
      </c>
      <c r="K24" s="1534"/>
      <c r="L24" s="250"/>
      <c r="M24" s="250"/>
      <c r="N24" s="250"/>
      <c r="O24" s="250"/>
      <c r="P24" s="250"/>
      <c r="Q24" s="250"/>
      <c r="R24" s="250"/>
      <c r="S24" s="250"/>
      <c r="T24" s="250"/>
      <c r="U24" s="250"/>
      <c r="V24" s="250"/>
      <c r="W24" s="250"/>
      <c r="X24" s="250"/>
      <c r="Y24" s="250"/>
      <c r="Z24" s="250"/>
      <c r="AA24" s="250"/>
      <c r="AB24" s="250"/>
      <c r="AC24" s="250"/>
      <c r="AD24" s="250"/>
      <c r="AE24" s="250"/>
      <c r="AF24" s="250"/>
      <c r="AG24" s="251"/>
      <c r="AH24" s="1528"/>
      <c r="AI24" s="1528"/>
      <c r="AJ24" s="1528"/>
      <c r="AK24" s="1531"/>
      <c r="AL24" s="1521"/>
      <c r="AM24" s="1521"/>
      <c r="AN24" s="1521"/>
      <c r="AO24" s="1521"/>
      <c r="AP24" s="487"/>
      <c r="AQ24" s="487"/>
      <c r="AR24" s="487"/>
      <c r="AS24" s="487"/>
      <c r="AT24" s="487"/>
      <c r="AU24" s="487"/>
      <c r="AV24" s="487"/>
      <c r="AW24" s="487"/>
      <c r="AX24" s="487"/>
    </row>
    <row r="25" spans="1:50" ht="15" customHeight="1" x14ac:dyDescent="0.2">
      <c r="A25" s="1521"/>
      <c r="B25" s="1521"/>
      <c r="C25" s="1521"/>
      <c r="D25" s="1521"/>
      <c r="E25" s="1527"/>
      <c r="F25" s="1528"/>
      <c r="G25" s="1528"/>
      <c r="H25" s="1528"/>
      <c r="I25" s="249"/>
      <c r="J25" s="1534"/>
      <c r="K25" s="1534"/>
      <c r="L25" s="250"/>
      <c r="M25" s="250"/>
      <c r="N25" s="250"/>
      <c r="O25" s="250"/>
      <c r="P25" s="250"/>
      <c r="Q25" s="250"/>
      <c r="R25" s="250"/>
      <c r="S25" s="250"/>
      <c r="T25" s="250"/>
      <c r="U25" s="250"/>
      <c r="V25" s="250"/>
      <c r="W25" s="250"/>
      <c r="X25" s="250"/>
      <c r="Y25" s="250"/>
      <c r="Z25" s="250"/>
      <c r="AA25" s="250"/>
      <c r="AB25" s="250"/>
      <c r="AC25" s="250"/>
      <c r="AD25" s="250"/>
      <c r="AE25" s="250"/>
      <c r="AF25" s="250"/>
      <c r="AG25" s="251"/>
      <c r="AH25" s="1528"/>
      <c r="AI25" s="1528"/>
      <c r="AJ25" s="1528"/>
      <c r="AK25" s="1531"/>
      <c r="AL25" s="1521"/>
      <c r="AM25" s="1521"/>
      <c r="AN25" s="1521"/>
      <c r="AO25" s="1521"/>
      <c r="AP25" s="487"/>
      <c r="AQ25" s="487"/>
      <c r="AR25" s="487"/>
      <c r="AS25" s="487"/>
      <c r="AT25" s="487"/>
      <c r="AU25" s="487"/>
      <c r="AV25" s="487"/>
      <c r="AW25" s="487"/>
      <c r="AX25" s="487"/>
    </row>
    <row r="26" spans="1:50" ht="15" customHeight="1" x14ac:dyDescent="0.2">
      <c r="A26" s="1521"/>
      <c r="B26" s="1521"/>
      <c r="C26" s="1521"/>
      <c r="D26" s="1521"/>
      <c r="E26" s="1527"/>
      <c r="F26" s="1528"/>
      <c r="G26" s="1528"/>
      <c r="H26" s="1528"/>
      <c r="I26" s="249"/>
      <c r="J26" s="250"/>
      <c r="K26" s="241"/>
      <c r="L26" s="250"/>
      <c r="M26" s="250"/>
      <c r="N26" s="250"/>
      <c r="O26" s="250"/>
      <c r="P26" s="250"/>
      <c r="Q26" s="250"/>
      <c r="R26" s="250"/>
      <c r="S26" s="250"/>
      <c r="T26" s="250"/>
      <c r="U26" s="250"/>
      <c r="V26" s="250"/>
      <c r="W26" s="250"/>
      <c r="X26" s="250"/>
      <c r="Y26" s="250"/>
      <c r="Z26" s="250"/>
      <c r="AA26" s="250"/>
      <c r="AB26" s="250"/>
      <c r="AC26" s="250"/>
      <c r="AD26" s="250"/>
      <c r="AE26" s="250"/>
      <c r="AF26" s="250"/>
      <c r="AG26" s="251"/>
      <c r="AH26" s="1528"/>
      <c r="AI26" s="1528"/>
      <c r="AJ26" s="1528"/>
      <c r="AK26" s="1531"/>
      <c r="AL26" s="1521"/>
      <c r="AM26" s="1521"/>
      <c r="AN26" s="1521"/>
      <c r="AO26" s="1521"/>
      <c r="AP26" s="487"/>
      <c r="AQ26" s="487"/>
      <c r="AR26" s="487"/>
      <c r="AS26" s="487"/>
      <c r="AT26" s="487"/>
      <c r="AU26" s="487"/>
      <c r="AV26" s="487"/>
      <c r="AW26" s="487"/>
      <c r="AX26" s="487"/>
    </row>
    <row r="27" spans="1:50" ht="15" customHeight="1" x14ac:dyDescent="0.2">
      <c r="A27" s="1521"/>
      <c r="B27" s="1521"/>
      <c r="C27" s="1521"/>
      <c r="D27" s="1521"/>
      <c r="E27" s="1527"/>
      <c r="F27" s="1528"/>
      <c r="G27" s="1528"/>
      <c r="H27" s="1528"/>
      <c r="I27" s="249"/>
      <c r="J27" s="250"/>
      <c r="K27" s="250"/>
      <c r="L27" s="250"/>
      <c r="M27" s="250"/>
      <c r="N27" s="250"/>
      <c r="O27" s="250"/>
      <c r="P27" s="250"/>
      <c r="Q27" s="250"/>
      <c r="R27" s="250"/>
      <c r="S27" s="250"/>
      <c r="T27" s="250"/>
      <c r="U27" s="250"/>
      <c r="V27" s="250"/>
      <c r="W27" s="250"/>
      <c r="X27" s="250"/>
      <c r="Y27" s="250"/>
      <c r="Z27" s="250"/>
      <c r="AA27" s="250"/>
      <c r="AB27" s="250"/>
      <c r="AC27" s="250"/>
      <c r="AD27" s="250"/>
      <c r="AE27" s="250"/>
      <c r="AF27" s="250"/>
      <c r="AG27" s="251"/>
      <c r="AH27" s="1528"/>
      <c r="AI27" s="1528"/>
      <c r="AJ27" s="1528"/>
      <c r="AK27" s="1531"/>
      <c r="AL27" s="1521"/>
      <c r="AM27" s="1521"/>
      <c r="AN27" s="1521"/>
      <c r="AO27" s="1521"/>
      <c r="AP27" s="487"/>
      <c r="AQ27" s="487"/>
      <c r="AR27" s="487"/>
      <c r="AS27" s="487"/>
      <c r="AT27" s="487"/>
      <c r="AU27" s="487"/>
      <c r="AV27" s="487"/>
      <c r="AW27" s="487"/>
      <c r="AX27" s="487"/>
    </row>
    <row r="28" spans="1:50" ht="15" customHeight="1" x14ac:dyDescent="0.2">
      <c r="A28" s="1521"/>
      <c r="B28" s="1521"/>
      <c r="C28" s="1521"/>
      <c r="D28" s="1521"/>
      <c r="E28" s="1527"/>
      <c r="F28" s="1528"/>
      <c r="G28" s="1528"/>
      <c r="H28" s="1528"/>
      <c r="I28" s="249"/>
      <c r="J28" s="250"/>
      <c r="K28" s="250"/>
      <c r="L28" s="250"/>
      <c r="M28" s="250"/>
      <c r="N28" s="250"/>
      <c r="O28" s="250"/>
      <c r="P28" s="250"/>
      <c r="Q28" s="250"/>
      <c r="R28" s="250"/>
      <c r="S28" s="250"/>
      <c r="T28" s="250"/>
      <c r="U28" s="250"/>
      <c r="V28" s="250"/>
      <c r="W28" s="250"/>
      <c r="X28" s="250"/>
      <c r="Y28" s="250"/>
      <c r="Z28" s="250"/>
      <c r="AA28" s="250"/>
      <c r="AB28" s="250"/>
      <c r="AC28" s="250"/>
      <c r="AD28" s="250"/>
      <c r="AE28" s="250"/>
      <c r="AF28" s="250"/>
      <c r="AG28" s="251"/>
      <c r="AH28" s="1528"/>
      <c r="AI28" s="1528"/>
      <c r="AJ28" s="1528"/>
      <c r="AK28" s="1531"/>
      <c r="AL28" s="1521"/>
      <c r="AM28" s="1521"/>
      <c r="AN28" s="1521"/>
      <c r="AO28" s="1521"/>
      <c r="AP28" s="487"/>
      <c r="AQ28" s="487"/>
      <c r="AR28" s="487"/>
      <c r="AS28" s="487"/>
      <c r="AT28" s="487"/>
      <c r="AU28" s="487"/>
      <c r="AV28" s="487"/>
      <c r="AW28" s="487"/>
      <c r="AX28" s="487"/>
    </row>
    <row r="29" spans="1:50" ht="15" customHeight="1" x14ac:dyDescent="0.2">
      <c r="A29" s="1521"/>
      <c r="B29" s="1521"/>
      <c r="C29" s="1521"/>
      <c r="D29" s="1521"/>
      <c r="E29" s="1527"/>
      <c r="F29" s="1528"/>
      <c r="G29" s="1528"/>
      <c r="H29" s="1528"/>
      <c r="I29" s="249"/>
      <c r="J29" s="250"/>
      <c r="K29" s="250"/>
      <c r="L29" s="250"/>
      <c r="M29" s="250"/>
      <c r="N29" s="250"/>
      <c r="O29" s="250"/>
      <c r="P29" s="250"/>
      <c r="Q29" s="250"/>
      <c r="R29" s="250"/>
      <c r="S29" s="250"/>
      <c r="T29" s="250"/>
      <c r="U29" s="250"/>
      <c r="V29" s="250"/>
      <c r="W29" s="250"/>
      <c r="X29" s="250"/>
      <c r="Y29" s="250"/>
      <c r="Z29" s="250"/>
      <c r="AA29" s="250"/>
      <c r="AB29" s="250"/>
      <c r="AC29" s="250"/>
      <c r="AD29" s="250"/>
      <c r="AE29" s="250"/>
      <c r="AF29" s="250"/>
      <c r="AG29" s="251"/>
      <c r="AH29" s="1528"/>
      <c r="AI29" s="1528"/>
      <c r="AJ29" s="1528"/>
      <c r="AK29" s="1531"/>
      <c r="AL29" s="1521"/>
      <c r="AM29" s="1521"/>
      <c r="AN29" s="1521"/>
      <c r="AO29" s="1521"/>
      <c r="AP29" s="487"/>
      <c r="AQ29" s="487"/>
      <c r="AR29" s="487"/>
      <c r="AS29" s="487"/>
      <c r="AT29" s="487"/>
      <c r="AU29" s="487"/>
      <c r="AV29" s="487"/>
      <c r="AW29" s="487"/>
      <c r="AX29" s="487"/>
    </row>
    <row r="30" spans="1:50" ht="15" customHeight="1" x14ac:dyDescent="0.2">
      <c r="A30" s="1521"/>
      <c r="B30" s="1521"/>
      <c r="C30" s="1521"/>
      <c r="D30" s="1521"/>
      <c r="E30" s="1527"/>
      <c r="F30" s="1528"/>
      <c r="G30" s="1528"/>
      <c r="H30" s="1528"/>
      <c r="I30" s="249"/>
      <c r="J30" s="250"/>
      <c r="K30" s="250"/>
      <c r="L30" s="250"/>
      <c r="M30" s="250"/>
      <c r="N30" s="250"/>
      <c r="O30" s="250"/>
      <c r="P30" s="250"/>
      <c r="Q30" s="250"/>
      <c r="R30" s="250"/>
      <c r="S30" s="250"/>
      <c r="T30" s="250"/>
      <c r="U30" s="250"/>
      <c r="V30" s="250"/>
      <c r="W30" s="250"/>
      <c r="X30" s="250"/>
      <c r="Y30" s="250"/>
      <c r="Z30" s="250"/>
      <c r="AA30" s="250"/>
      <c r="AB30" s="250"/>
      <c r="AC30" s="250"/>
      <c r="AD30" s="250"/>
      <c r="AE30" s="250"/>
      <c r="AF30" s="250"/>
      <c r="AG30" s="251"/>
      <c r="AH30" s="1528"/>
      <c r="AI30" s="1528"/>
      <c r="AJ30" s="1528"/>
      <c r="AK30" s="1531"/>
      <c r="AL30" s="1521"/>
      <c r="AM30" s="1521"/>
      <c r="AN30" s="1521"/>
      <c r="AO30" s="1521"/>
      <c r="AP30" s="487"/>
      <c r="AQ30" s="487"/>
      <c r="AR30" s="487"/>
      <c r="AS30" s="487"/>
      <c r="AT30" s="487"/>
      <c r="AU30" s="487"/>
      <c r="AV30" s="487"/>
      <c r="AW30" s="487"/>
      <c r="AX30" s="487"/>
    </row>
    <row r="31" spans="1:50" ht="15" customHeight="1" x14ac:dyDescent="0.2">
      <c r="A31" s="1521"/>
      <c r="B31" s="1521"/>
      <c r="C31" s="1521"/>
      <c r="D31" s="1521"/>
      <c r="E31" s="1527"/>
      <c r="F31" s="1528"/>
      <c r="G31" s="1528"/>
      <c r="H31" s="1528"/>
      <c r="I31" s="249"/>
      <c r="J31" s="250"/>
      <c r="K31" s="250"/>
      <c r="L31" s="250"/>
      <c r="M31" s="250"/>
      <c r="N31" s="250"/>
      <c r="O31" s="250"/>
      <c r="P31" s="250"/>
      <c r="Q31" s="250"/>
      <c r="R31" s="250"/>
      <c r="S31" s="250"/>
      <c r="T31" s="250"/>
      <c r="U31" s="250"/>
      <c r="V31" s="250"/>
      <c r="W31" s="250"/>
      <c r="X31" s="250"/>
      <c r="Y31" s="250"/>
      <c r="Z31" s="250"/>
      <c r="AA31" s="250"/>
      <c r="AB31" s="250"/>
      <c r="AC31" s="250"/>
      <c r="AD31" s="250"/>
      <c r="AE31" s="250"/>
      <c r="AF31" s="250"/>
      <c r="AG31" s="251"/>
      <c r="AH31" s="1528"/>
      <c r="AI31" s="1528"/>
      <c r="AJ31" s="1528"/>
      <c r="AK31" s="1531"/>
      <c r="AL31" s="1521"/>
      <c r="AM31" s="1521"/>
      <c r="AN31" s="1521"/>
      <c r="AO31" s="1521"/>
      <c r="AP31" s="487"/>
      <c r="AQ31" s="487"/>
      <c r="AR31" s="487"/>
      <c r="AS31" s="487"/>
      <c r="AT31" s="487"/>
      <c r="AU31" s="487"/>
      <c r="AV31" s="487"/>
      <c r="AW31" s="487"/>
      <c r="AX31" s="487"/>
    </row>
    <row r="32" spans="1:50" ht="15" customHeight="1" x14ac:dyDescent="0.2">
      <c r="A32" s="1521"/>
      <c r="B32" s="1521"/>
      <c r="C32" s="1521"/>
      <c r="D32" s="1521"/>
      <c r="E32" s="1527"/>
      <c r="F32" s="1528"/>
      <c r="G32" s="1528"/>
      <c r="H32" s="1528"/>
      <c r="I32" s="249"/>
      <c r="J32" s="250"/>
      <c r="K32" s="250"/>
      <c r="L32" s="250"/>
      <c r="M32" s="250"/>
      <c r="N32" s="250"/>
      <c r="O32" s="250"/>
      <c r="P32" s="250"/>
      <c r="Q32" s="250"/>
      <c r="R32" s="250"/>
      <c r="S32" s="250"/>
      <c r="T32" s="250"/>
      <c r="U32" s="250"/>
      <c r="V32" s="250"/>
      <c r="W32" s="250"/>
      <c r="X32" s="250"/>
      <c r="Y32" s="250"/>
      <c r="Z32" s="250"/>
      <c r="AA32" s="250"/>
      <c r="AB32" s="250"/>
      <c r="AC32" s="250"/>
      <c r="AD32" s="250"/>
      <c r="AE32" s="250"/>
      <c r="AF32" s="250"/>
      <c r="AG32" s="251"/>
      <c r="AH32" s="1528"/>
      <c r="AI32" s="1528"/>
      <c r="AJ32" s="1528"/>
      <c r="AK32" s="1531"/>
      <c r="AL32" s="1521"/>
      <c r="AM32" s="1521"/>
      <c r="AN32" s="1521"/>
      <c r="AO32" s="1521"/>
      <c r="AP32" s="487"/>
      <c r="AQ32" s="487"/>
      <c r="AR32" s="487"/>
      <c r="AS32" s="487"/>
      <c r="AT32" s="487"/>
      <c r="AU32" s="487"/>
      <c r="AV32" s="487"/>
      <c r="AW32" s="487"/>
      <c r="AX32" s="487"/>
    </row>
    <row r="33" spans="1:50" ht="15" customHeight="1" x14ac:dyDescent="0.2">
      <c r="A33" s="1521"/>
      <c r="B33" s="1521"/>
      <c r="C33" s="1521"/>
      <c r="D33" s="1521"/>
      <c r="E33" s="1527"/>
      <c r="F33" s="1528"/>
      <c r="G33" s="1528"/>
      <c r="H33" s="1528"/>
      <c r="I33" s="252"/>
      <c r="J33" s="253"/>
      <c r="K33" s="253"/>
      <c r="L33" s="253"/>
      <c r="M33" s="253"/>
      <c r="N33" s="253"/>
      <c r="O33" s="253"/>
      <c r="P33" s="253"/>
      <c r="Q33" s="253"/>
      <c r="R33" s="253"/>
      <c r="S33" s="253"/>
      <c r="T33" s="253"/>
      <c r="U33" s="253"/>
      <c r="V33" s="253"/>
      <c r="W33" s="253"/>
      <c r="X33" s="253"/>
      <c r="Y33" s="253"/>
      <c r="Z33" s="253"/>
      <c r="AA33" s="253"/>
      <c r="AB33" s="253"/>
      <c r="AC33" s="253"/>
      <c r="AD33" s="253"/>
      <c r="AE33" s="253"/>
      <c r="AF33" s="253"/>
      <c r="AG33" s="254"/>
      <c r="AH33" s="1528"/>
      <c r="AI33" s="1528"/>
      <c r="AJ33" s="1528"/>
      <c r="AK33" s="1531"/>
      <c r="AL33" s="1521"/>
      <c r="AM33" s="1521"/>
      <c r="AN33" s="1521"/>
      <c r="AO33" s="1521"/>
      <c r="AP33" s="487"/>
      <c r="AQ33" s="487"/>
      <c r="AR33" s="487"/>
      <c r="AS33" s="487"/>
      <c r="AT33" s="487"/>
      <c r="AU33" s="487"/>
      <c r="AV33" s="487"/>
      <c r="AW33" s="487"/>
      <c r="AX33" s="487"/>
    </row>
    <row r="34" spans="1:50" ht="15" customHeight="1" x14ac:dyDescent="0.2">
      <c r="A34" s="1521"/>
      <c r="B34" s="1521"/>
      <c r="C34" s="1521"/>
      <c r="D34" s="1521"/>
      <c r="E34" s="1538"/>
      <c r="F34" s="1539"/>
      <c r="G34" s="1539"/>
      <c r="H34" s="1539"/>
      <c r="I34" s="1539"/>
      <c r="J34" s="1539"/>
      <c r="K34" s="1539"/>
      <c r="L34" s="1539"/>
      <c r="M34" s="1539"/>
      <c r="N34" s="1539"/>
      <c r="O34" s="1539"/>
      <c r="P34" s="1539"/>
      <c r="Q34" s="1539"/>
      <c r="R34" s="1539"/>
      <c r="S34" s="1539"/>
      <c r="T34" s="1539"/>
      <c r="U34" s="1539"/>
      <c r="V34" s="1539"/>
      <c r="W34" s="1539"/>
      <c r="X34" s="1539"/>
      <c r="Y34" s="1539"/>
      <c r="Z34" s="1539"/>
      <c r="AA34" s="1539"/>
      <c r="AB34" s="1539"/>
      <c r="AC34" s="1539"/>
      <c r="AD34" s="1539"/>
      <c r="AE34" s="1539"/>
      <c r="AF34" s="1539"/>
      <c r="AG34" s="1539"/>
      <c r="AH34" s="1539"/>
      <c r="AI34" s="1539"/>
      <c r="AJ34" s="1539"/>
      <c r="AK34" s="1540"/>
      <c r="AL34" s="1521"/>
      <c r="AM34" s="1521"/>
      <c r="AN34" s="1521"/>
      <c r="AO34" s="1521"/>
      <c r="AP34" s="487"/>
      <c r="AQ34" s="487"/>
      <c r="AR34" s="487"/>
      <c r="AS34" s="487"/>
      <c r="AT34" s="487"/>
      <c r="AU34" s="487"/>
      <c r="AV34" s="487"/>
      <c r="AW34" s="487"/>
      <c r="AX34" s="487"/>
    </row>
    <row r="35" spans="1:50" ht="15" customHeight="1" x14ac:dyDescent="0.2">
      <c r="A35" s="1521"/>
      <c r="B35" s="1521"/>
      <c r="C35" s="1521"/>
      <c r="D35" s="1521"/>
      <c r="E35" s="1527"/>
      <c r="F35" s="1528"/>
      <c r="G35" s="1528"/>
      <c r="H35" s="1528"/>
      <c r="I35" s="1528"/>
      <c r="J35" s="1528"/>
      <c r="K35" s="1528"/>
      <c r="L35" s="1528"/>
      <c r="M35" s="1528"/>
      <c r="N35" s="1528"/>
      <c r="O35" s="1529" t="s">
        <v>314</v>
      </c>
      <c r="P35" s="1529"/>
      <c r="Q35" s="1529"/>
      <c r="R35" s="1529"/>
      <c r="S35" s="1529"/>
      <c r="T35" s="1529"/>
      <c r="U35" s="1529"/>
      <c r="V35" s="1529"/>
      <c r="W35" s="1529"/>
      <c r="X35" s="1529"/>
      <c r="Y35" s="1529"/>
      <c r="Z35" s="1529"/>
      <c r="AA35" s="1529"/>
      <c r="AB35" s="1528"/>
      <c r="AC35" s="1528"/>
      <c r="AD35" s="1528"/>
      <c r="AE35" s="1528"/>
      <c r="AF35" s="1528"/>
      <c r="AG35" s="1528"/>
      <c r="AH35" s="1528"/>
      <c r="AI35" s="1528"/>
      <c r="AJ35" s="1528"/>
      <c r="AK35" s="1531"/>
      <c r="AL35" s="1521"/>
      <c r="AM35" s="1521"/>
      <c r="AN35" s="1521"/>
      <c r="AO35" s="1521"/>
      <c r="AP35" s="487"/>
      <c r="AQ35" s="487"/>
      <c r="AR35" s="487"/>
      <c r="AS35" s="487"/>
      <c r="AT35" s="487"/>
      <c r="AU35" s="487"/>
      <c r="AV35" s="487"/>
      <c r="AW35" s="487"/>
      <c r="AX35" s="487"/>
    </row>
    <row r="36" spans="1:50" ht="15" customHeight="1" x14ac:dyDescent="0.2">
      <c r="A36" s="1521"/>
      <c r="B36" s="1521"/>
      <c r="C36" s="1521"/>
      <c r="D36" s="1521"/>
      <c r="E36" s="1527"/>
      <c r="F36" s="1528"/>
      <c r="G36" s="1528"/>
      <c r="H36" s="1528"/>
      <c r="I36" s="1528"/>
      <c r="J36" s="1528"/>
      <c r="K36" s="1528"/>
      <c r="L36" s="1528"/>
      <c r="M36" s="1528"/>
      <c r="N36" s="1528"/>
      <c r="O36" s="1530"/>
      <c r="P36" s="1530"/>
      <c r="Q36" s="1530"/>
      <c r="R36" s="1530"/>
      <c r="S36" s="1530"/>
      <c r="T36" s="1530"/>
      <c r="U36" s="1530"/>
      <c r="V36" s="1530"/>
      <c r="W36" s="1530"/>
      <c r="X36" s="1530"/>
      <c r="Y36" s="1530"/>
      <c r="Z36" s="1530"/>
      <c r="AA36" s="1530"/>
      <c r="AB36" s="1528"/>
      <c r="AC36" s="1528"/>
      <c r="AD36" s="1528"/>
      <c r="AE36" s="1528"/>
      <c r="AF36" s="1528"/>
      <c r="AG36" s="1528"/>
      <c r="AH36" s="1528"/>
      <c r="AI36" s="1528"/>
      <c r="AJ36" s="1528"/>
      <c r="AK36" s="1531"/>
      <c r="AL36" s="1521"/>
      <c r="AM36" s="1521"/>
      <c r="AN36" s="1521"/>
      <c r="AO36" s="1521"/>
      <c r="AP36" s="487"/>
      <c r="AQ36" s="487"/>
      <c r="AR36" s="487"/>
      <c r="AS36" s="487"/>
      <c r="AT36" s="487"/>
      <c r="AU36" s="487"/>
      <c r="AV36" s="487"/>
      <c r="AW36" s="487"/>
      <c r="AX36" s="487"/>
    </row>
    <row r="37" spans="1:50" ht="15" customHeight="1" x14ac:dyDescent="0.25">
      <c r="A37" s="1521"/>
      <c r="B37" s="1521"/>
      <c r="C37" s="1521"/>
      <c r="D37" s="1521"/>
      <c r="E37" s="1527"/>
      <c r="F37" s="1528"/>
      <c r="G37" s="1528"/>
      <c r="H37" s="1528"/>
      <c r="I37" s="1528"/>
      <c r="J37" s="1528"/>
      <c r="K37" s="1528"/>
      <c r="L37" s="1528"/>
      <c r="M37" s="1528"/>
      <c r="N37" s="1528"/>
      <c r="O37" s="1529"/>
      <c r="P37" s="1529"/>
      <c r="Q37" s="1529"/>
      <c r="R37" s="1529"/>
      <c r="S37" s="1529"/>
      <c r="T37" s="1529"/>
      <c r="U37" s="1529"/>
      <c r="V37" s="1529"/>
      <c r="W37" s="1529"/>
      <c r="X37" s="1529"/>
      <c r="Y37" s="1529"/>
      <c r="Z37" s="1529"/>
      <c r="AA37" s="1529"/>
      <c r="AB37" s="1528"/>
      <c r="AC37" s="1528"/>
      <c r="AD37" s="1528"/>
      <c r="AE37" s="1528"/>
      <c r="AF37" s="1528"/>
      <c r="AG37" s="1528"/>
      <c r="AH37" s="1528"/>
      <c r="AI37" s="1528"/>
      <c r="AJ37" s="1528"/>
      <c r="AK37" s="1531"/>
      <c r="AL37" s="1521"/>
      <c r="AM37" s="1521"/>
      <c r="AN37" s="1521"/>
      <c r="AO37" s="1521"/>
      <c r="AP37" s="487"/>
      <c r="AQ37" s="487"/>
      <c r="AR37" s="487"/>
      <c r="AS37" s="487"/>
      <c r="AT37" s="487"/>
      <c r="AU37" s="487"/>
      <c r="AV37" s="487"/>
      <c r="AW37" s="487"/>
      <c r="AX37" s="487"/>
    </row>
    <row r="38" spans="1:50" ht="15" customHeight="1" x14ac:dyDescent="0.2">
      <c r="A38" s="1521"/>
      <c r="B38" s="1521"/>
      <c r="C38" s="1521"/>
      <c r="D38" s="1521"/>
      <c r="E38" s="1527"/>
      <c r="F38" s="1528"/>
      <c r="G38" s="1528"/>
      <c r="H38" s="1528"/>
      <c r="I38" s="239"/>
      <c r="J38" s="247"/>
      <c r="K38" s="247"/>
      <c r="L38" s="247"/>
      <c r="M38" s="247"/>
      <c r="N38" s="247"/>
      <c r="O38" s="247"/>
      <c r="P38" s="247"/>
      <c r="Q38" s="247"/>
      <c r="R38" s="247"/>
      <c r="S38" s="247"/>
      <c r="T38" s="1532" t="s">
        <v>312</v>
      </c>
      <c r="U38" s="1532"/>
      <c r="V38" s="1532"/>
      <c r="W38" s="247"/>
      <c r="X38" s="247"/>
      <c r="Y38" s="247"/>
      <c r="Z38" s="247"/>
      <c r="AA38" s="247"/>
      <c r="AB38" s="247"/>
      <c r="AC38" s="247"/>
      <c r="AD38" s="247"/>
      <c r="AE38" s="247"/>
      <c r="AF38" s="247"/>
      <c r="AG38" s="248"/>
      <c r="AH38" s="1528"/>
      <c r="AI38" s="1528"/>
      <c r="AJ38" s="1528"/>
      <c r="AK38" s="1531"/>
      <c r="AL38" s="1521"/>
      <c r="AM38" s="1521"/>
      <c r="AN38" s="1521"/>
      <c r="AO38" s="1521"/>
      <c r="AP38" s="487"/>
      <c r="AQ38" s="487"/>
      <c r="AR38" s="487"/>
      <c r="AS38" s="487"/>
      <c r="AT38" s="487"/>
      <c r="AU38" s="487"/>
      <c r="AV38" s="487"/>
      <c r="AW38" s="487"/>
      <c r="AX38" s="487"/>
    </row>
    <row r="39" spans="1:50" ht="15" customHeight="1" x14ac:dyDescent="0.2">
      <c r="A39" s="1521"/>
      <c r="B39" s="1521"/>
      <c r="C39" s="1521"/>
      <c r="D39" s="1521"/>
      <c r="E39" s="1527"/>
      <c r="F39" s="1528"/>
      <c r="G39" s="1528"/>
      <c r="H39" s="1528"/>
      <c r="I39" s="249"/>
      <c r="J39" s="250"/>
      <c r="K39" s="250"/>
      <c r="L39" s="250"/>
      <c r="M39" s="250"/>
      <c r="N39" s="250"/>
      <c r="O39" s="240"/>
      <c r="P39" s="250"/>
      <c r="Q39" s="250"/>
      <c r="R39" s="250"/>
      <c r="S39" s="250"/>
      <c r="T39" s="1533"/>
      <c r="U39" s="1533"/>
      <c r="V39" s="1533"/>
      <c r="W39" s="250"/>
      <c r="X39" s="250"/>
      <c r="Y39" s="250"/>
      <c r="Z39" s="250"/>
      <c r="AA39" s="250"/>
      <c r="AB39" s="250"/>
      <c r="AC39" s="250"/>
      <c r="AD39" s="250"/>
      <c r="AE39" s="250"/>
      <c r="AF39" s="250"/>
      <c r="AG39" s="251"/>
      <c r="AH39" s="1528"/>
      <c r="AI39" s="1528"/>
      <c r="AJ39" s="1528"/>
      <c r="AK39" s="1531"/>
      <c r="AL39" s="1521"/>
      <c r="AM39" s="1521"/>
      <c r="AN39" s="1521"/>
      <c r="AO39" s="1521"/>
      <c r="AP39" s="487"/>
      <c r="AQ39" s="487"/>
      <c r="AR39" s="487"/>
      <c r="AS39" s="487"/>
      <c r="AT39" s="487"/>
      <c r="AU39" s="487"/>
      <c r="AV39" s="487"/>
      <c r="AW39" s="487"/>
      <c r="AX39" s="487"/>
    </row>
    <row r="40" spans="1:50" ht="15" customHeight="1" x14ac:dyDescent="0.2">
      <c r="A40" s="1521"/>
      <c r="B40" s="1521"/>
      <c r="C40" s="1521"/>
      <c r="D40" s="1521"/>
      <c r="E40" s="1527"/>
      <c r="F40" s="1528"/>
      <c r="G40" s="1528"/>
      <c r="H40" s="1528"/>
      <c r="I40" s="249"/>
      <c r="J40" s="250"/>
      <c r="K40" s="250"/>
      <c r="L40" s="250"/>
      <c r="M40" s="250"/>
      <c r="N40" s="250"/>
      <c r="O40" s="250"/>
      <c r="P40" s="250"/>
      <c r="Q40" s="250"/>
      <c r="R40" s="250"/>
      <c r="S40" s="250"/>
      <c r="T40" s="250"/>
      <c r="U40" s="250"/>
      <c r="V40" s="250"/>
      <c r="W40" s="250"/>
      <c r="X40" s="250"/>
      <c r="Y40" s="250"/>
      <c r="Z40" s="250"/>
      <c r="AA40" s="250"/>
      <c r="AB40" s="250"/>
      <c r="AC40" s="250"/>
      <c r="AD40" s="250"/>
      <c r="AE40" s="250"/>
      <c r="AF40" s="250"/>
      <c r="AG40" s="251"/>
      <c r="AH40" s="1528"/>
      <c r="AI40" s="1528"/>
      <c r="AJ40" s="1528"/>
      <c r="AK40" s="1531"/>
      <c r="AL40" s="1521"/>
      <c r="AM40" s="1521"/>
      <c r="AN40" s="1521"/>
      <c r="AO40" s="1521"/>
      <c r="AP40" s="487"/>
      <c r="AQ40" s="487"/>
      <c r="AR40" s="487"/>
      <c r="AS40" s="487"/>
      <c r="AT40" s="487"/>
      <c r="AU40" s="487"/>
      <c r="AV40" s="487"/>
      <c r="AW40" s="487"/>
      <c r="AX40" s="487"/>
    </row>
    <row r="41" spans="1:50" ht="15" customHeight="1" x14ac:dyDescent="0.2">
      <c r="A41" s="1521"/>
      <c r="B41" s="1521"/>
      <c r="C41" s="1521"/>
      <c r="D41" s="1521"/>
      <c r="E41" s="1527"/>
      <c r="F41" s="1528"/>
      <c r="G41" s="1528"/>
      <c r="H41" s="1528"/>
      <c r="I41" s="249"/>
      <c r="J41" s="250"/>
      <c r="K41" s="250"/>
      <c r="L41" s="250"/>
      <c r="M41" s="250"/>
      <c r="N41" s="250"/>
      <c r="O41" s="250"/>
      <c r="P41" s="250"/>
      <c r="Q41" s="250"/>
      <c r="R41" s="250"/>
      <c r="S41" s="250"/>
      <c r="T41" s="250"/>
      <c r="U41" s="250"/>
      <c r="V41" s="250"/>
      <c r="W41" s="250"/>
      <c r="X41" s="250"/>
      <c r="Y41" s="250"/>
      <c r="Z41" s="250"/>
      <c r="AA41" s="250"/>
      <c r="AB41" s="250"/>
      <c r="AC41" s="250"/>
      <c r="AD41" s="250"/>
      <c r="AE41" s="250"/>
      <c r="AF41" s="250"/>
      <c r="AG41" s="251"/>
      <c r="AH41" s="1528"/>
      <c r="AI41" s="1528"/>
      <c r="AJ41" s="1528"/>
      <c r="AK41" s="1531"/>
      <c r="AL41" s="1521"/>
      <c r="AM41" s="1521"/>
      <c r="AN41" s="1521"/>
      <c r="AO41" s="1521"/>
      <c r="AP41" s="487"/>
      <c r="AQ41" s="487"/>
      <c r="AR41" s="487"/>
      <c r="AS41" s="487"/>
      <c r="AT41" s="487"/>
      <c r="AU41" s="487"/>
      <c r="AV41" s="487"/>
      <c r="AW41" s="487"/>
      <c r="AX41" s="487"/>
    </row>
    <row r="42" spans="1:50" ht="15" customHeight="1" x14ac:dyDescent="0.2">
      <c r="A42" s="1521"/>
      <c r="B42" s="1521"/>
      <c r="C42" s="1521"/>
      <c r="D42" s="1521"/>
      <c r="E42" s="1527"/>
      <c r="F42" s="1528"/>
      <c r="G42" s="1528"/>
      <c r="H42" s="1528"/>
      <c r="I42" s="249"/>
      <c r="J42" s="250"/>
      <c r="K42" s="250"/>
      <c r="L42" s="250"/>
      <c r="M42" s="250"/>
      <c r="N42" s="250"/>
      <c r="O42" s="250"/>
      <c r="P42" s="250"/>
      <c r="Q42" s="250"/>
      <c r="R42" s="250"/>
      <c r="S42" s="250"/>
      <c r="T42" s="250"/>
      <c r="U42" s="250"/>
      <c r="V42" s="250"/>
      <c r="W42" s="250"/>
      <c r="X42" s="250"/>
      <c r="Y42" s="250"/>
      <c r="Z42" s="250"/>
      <c r="AA42" s="250"/>
      <c r="AB42" s="250"/>
      <c r="AC42" s="250"/>
      <c r="AD42" s="250"/>
      <c r="AE42" s="250"/>
      <c r="AF42" s="250"/>
      <c r="AG42" s="251"/>
      <c r="AH42" s="1528"/>
      <c r="AI42" s="1528"/>
      <c r="AJ42" s="1528"/>
      <c r="AK42" s="1531"/>
      <c r="AL42" s="1521"/>
      <c r="AM42" s="1521"/>
      <c r="AN42" s="1521"/>
      <c r="AO42" s="1521"/>
      <c r="AP42" s="487"/>
      <c r="AQ42" s="487"/>
      <c r="AR42" s="487"/>
      <c r="AS42" s="487"/>
      <c r="AT42" s="487"/>
      <c r="AU42" s="487"/>
      <c r="AV42" s="487"/>
      <c r="AW42" s="487"/>
      <c r="AX42" s="487"/>
    </row>
    <row r="43" spans="1:50" ht="15" customHeight="1" x14ac:dyDescent="0.2">
      <c r="A43" s="1521"/>
      <c r="B43" s="1521"/>
      <c r="C43" s="1521"/>
      <c r="D43" s="1521"/>
      <c r="E43" s="1527"/>
      <c r="F43" s="1528"/>
      <c r="G43" s="1528"/>
      <c r="H43" s="1528"/>
      <c r="I43" s="249"/>
      <c r="J43" s="250"/>
      <c r="K43" s="250"/>
      <c r="L43" s="250"/>
      <c r="M43" s="250"/>
      <c r="N43" s="250"/>
      <c r="O43" s="250"/>
      <c r="P43" s="250"/>
      <c r="Q43" s="250"/>
      <c r="R43" s="250"/>
      <c r="S43" s="250"/>
      <c r="T43" s="250"/>
      <c r="U43" s="250"/>
      <c r="V43" s="250"/>
      <c r="W43" s="250"/>
      <c r="X43" s="250"/>
      <c r="Y43" s="250"/>
      <c r="Z43" s="250"/>
      <c r="AA43" s="250"/>
      <c r="AB43" s="250"/>
      <c r="AC43" s="250"/>
      <c r="AD43" s="250"/>
      <c r="AE43" s="250"/>
      <c r="AF43" s="250"/>
      <c r="AG43" s="251"/>
      <c r="AH43" s="1528"/>
      <c r="AI43" s="1528"/>
      <c r="AJ43" s="1528"/>
      <c r="AK43" s="1531"/>
      <c r="AL43" s="1521"/>
      <c r="AM43" s="1521"/>
      <c r="AN43" s="1521"/>
      <c r="AO43" s="1521"/>
      <c r="AP43" s="487"/>
      <c r="AQ43" s="487"/>
      <c r="AR43" s="487"/>
      <c r="AS43" s="487"/>
      <c r="AT43" s="487"/>
      <c r="AU43" s="487"/>
      <c r="AV43" s="487"/>
      <c r="AW43" s="487"/>
      <c r="AX43" s="487"/>
    </row>
    <row r="44" spans="1:50" ht="15" customHeight="1" x14ac:dyDescent="0.2">
      <c r="A44" s="1521"/>
      <c r="B44" s="1521"/>
      <c r="C44" s="1521"/>
      <c r="D44" s="1521"/>
      <c r="E44" s="1527"/>
      <c r="F44" s="1528"/>
      <c r="G44" s="1528"/>
      <c r="H44" s="1528"/>
      <c r="I44" s="249"/>
      <c r="J44" s="250"/>
      <c r="K44" s="250"/>
      <c r="L44" s="250"/>
      <c r="M44" s="250"/>
      <c r="N44" s="250"/>
      <c r="O44" s="250"/>
      <c r="P44" s="250"/>
      <c r="Q44" s="250"/>
      <c r="R44" s="250"/>
      <c r="S44" s="250"/>
      <c r="T44" s="250"/>
      <c r="U44" s="250"/>
      <c r="V44" s="250"/>
      <c r="W44" s="250"/>
      <c r="X44" s="250"/>
      <c r="Y44" s="250"/>
      <c r="Z44" s="250"/>
      <c r="AA44" s="250"/>
      <c r="AB44" s="250"/>
      <c r="AC44" s="250"/>
      <c r="AD44" s="250"/>
      <c r="AE44" s="250"/>
      <c r="AF44" s="250"/>
      <c r="AG44" s="251"/>
      <c r="AH44" s="1528"/>
      <c r="AI44" s="1528"/>
      <c r="AJ44" s="1528"/>
      <c r="AK44" s="1531"/>
      <c r="AL44" s="1521"/>
      <c r="AM44" s="1521"/>
      <c r="AN44" s="1521"/>
      <c r="AO44" s="1521"/>
      <c r="AP44" s="487"/>
      <c r="AQ44" s="487"/>
      <c r="AR44" s="487"/>
      <c r="AS44" s="487"/>
      <c r="AT44" s="487"/>
      <c r="AU44" s="487"/>
      <c r="AV44" s="487"/>
      <c r="AW44" s="487"/>
      <c r="AX44" s="487"/>
    </row>
    <row r="45" spans="1:50" ht="15" customHeight="1" x14ac:dyDescent="0.2">
      <c r="A45" s="1521"/>
      <c r="B45" s="1521"/>
      <c r="C45" s="1521"/>
      <c r="D45" s="1521"/>
      <c r="E45" s="1527"/>
      <c r="F45" s="1528"/>
      <c r="G45" s="1528"/>
      <c r="H45" s="1528"/>
      <c r="I45" s="249"/>
      <c r="J45" s="250"/>
      <c r="K45" s="241"/>
      <c r="L45" s="250"/>
      <c r="M45" s="250"/>
      <c r="N45" s="250"/>
      <c r="O45" s="250"/>
      <c r="P45" s="250"/>
      <c r="Q45" s="250"/>
      <c r="R45" s="250"/>
      <c r="S45" s="250"/>
      <c r="T45" s="250"/>
      <c r="U45" s="250"/>
      <c r="V45" s="250"/>
      <c r="W45" s="250"/>
      <c r="X45" s="250"/>
      <c r="Y45" s="250"/>
      <c r="Z45" s="250"/>
      <c r="AA45" s="250"/>
      <c r="AB45" s="250"/>
      <c r="AC45" s="250"/>
      <c r="AD45" s="250"/>
      <c r="AE45" s="250"/>
      <c r="AF45" s="250"/>
      <c r="AG45" s="251"/>
      <c r="AH45" s="1528"/>
      <c r="AI45" s="1528"/>
      <c r="AJ45" s="1528"/>
      <c r="AK45" s="1531"/>
      <c r="AL45" s="1521"/>
      <c r="AM45" s="1521"/>
      <c r="AN45" s="1521"/>
      <c r="AO45" s="1521"/>
      <c r="AP45" s="487"/>
      <c r="AQ45" s="487"/>
      <c r="AR45" s="487"/>
      <c r="AS45" s="487"/>
      <c r="AT45" s="487"/>
      <c r="AU45" s="487"/>
      <c r="AV45" s="487"/>
      <c r="AW45" s="487"/>
      <c r="AX45" s="487"/>
    </row>
    <row r="46" spans="1:50" ht="15" customHeight="1" x14ac:dyDescent="0.2">
      <c r="A46" s="1521"/>
      <c r="B46" s="1521"/>
      <c r="C46" s="1521"/>
      <c r="D46" s="1521"/>
      <c r="E46" s="1527"/>
      <c r="F46" s="1528"/>
      <c r="G46" s="1528"/>
      <c r="H46" s="1528"/>
      <c r="I46" s="249"/>
      <c r="J46" s="1534" t="s">
        <v>313</v>
      </c>
      <c r="K46" s="1534"/>
      <c r="L46" s="250"/>
      <c r="M46" s="250"/>
      <c r="N46" s="250"/>
      <c r="O46" s="250"/>
      <c r="P46" s="250"/>
      <c r="Q46" s="250"/>
      <c r="R46" s="250"/>
      <c r="S46" s="250"/>
      <c r="T46" s="250"/>
      <c r="U46" s="250"/>
      <c r="V46" s="250"/>
      <c r="W46" s="250"/>
      <c r="X46" s="250"/>
      <c r="Y46" s="250"/>
      <c r="Z46" s="250"/>
      <c r="AA46" s="250"/>
      <c r="AB46" s="250"/>
      <c r="AC46" s="250"/>
      <c r="AD46" s="250"/>
      <c r="AE46" s="250"/>
      <c r="AF46" s="250"/>
      <c r="AG46" s="251"/>
      <c r="AH46" s="1528"/>
      <c r="AI46" s="1528"/>
      <c r="AJ46" s="1528"/>
      <c r="AK46" s="1531"/>
      <c r="AL46" s="1521"/>
      <c r="AM46" s="1521"/>
      <c r="AN46" s="1521"/>
      <c r="AO46" s="1521"/>
      <c r="AP46" s="487"/>
      <c r="AQ46" s="487"/>
      <c r="AR46" s="487"/>
      <c r="AS46" s="487"/>
      <c r="AT46" s="487"/>
      <c r="AU46" s="487"/>
      <c r="AV46" s="487"/>
      <c r="AW46" s="487"/>
      <c r="AX46" s="487"/>
    </row>
    <row r="47" spans="1:50" ht="15" customHeight="1" x14ac:dyDescent="0.2">
      <c r="A47" s="1521"/>
      <c r="B47" s="1521"/>
      <c r="C47" s="1521"/>
      <c r="D47" s="1521"/>
      <c r="E47" s="1527"/>
      <c r="F47" s="1528"/>
      <c r="G47" s="1528"/>
      <c r="H47" s="1528"/>
      <c r="I47" s="249"/>
      <c r="J47" s="1534"/>
      <c r="K47" s="1534"/>
      <c r="L47" s="250"/>
      <c r="M47" s="250"/>
      <c r="N47" s="250"/>
      <c r="O47" s="250"/>
      <c r="P47" s="250"/>
      <c r="Q47" s="250"/>
      <c r="R47" s="250"/>
      <c r="S47" s="250"/>
      <c r="T47" s="250"/>
      <c r="U47" s="250"/>
      <c r="V47" s="250"/>
      <c r="W47" s="250"/>
      <c r="X47" s="250"/>
      <c r="Y47" s="250"/>
      <c r="Z47" s="250"/>
      <c r="AA47" s="250"/>
      <c r="AB47" s="250"/>
      <c r="AC47" s="250"/>
      <c r="AD47" s="250"/>
      <c r="AE47" s="250"/>
      <c r="AF47" s="250"/>
      <c r="AG47" s="251"/>
      <c r="AH47" s="1528"/>
      <c r="AI47" s="1528"/>
      <c r="AJ47" s="1528"/>
      <c r="AK47" s="1531"/>
      <c r="AL47" s="1521"/>
      <c r="AM47" s="1521"/>
      <c r="AN47" s="1521"/>
      <c r="AO47" s="1521"/>
      <c r="AP47" s="487"/>
      <c r="AQ47" s="487"/>
      <c r="AR47" s="487"/>
      <c r="AS47" s="487"/>
      <c r="AT47" s="487"/>
      <c r="AU47" s="487"/>
      <c r="AV47" s="487"/>
      <c r="AW47" s="487"/>
      <c r="AX47" s="487"/>
    </row>
    <row r="48" spans="1:50" ht="15" customHeight="1" x14ac:dyDescent="0.2">
      <c r="A48" s="1521"/>
      <c r="B48" s="1521"/>
      <c r="C48" s="1521"/>
      <c r="D48" s="1521"/>
      <c r="E48" s="1527"/>
      <c r="F48" s="1528"/>
      <c r="G48" s="1528"/>
      <c r="H48" s="1528"/>
      <c r="I48" s="249"/>
      <c r="J48" s="250"/>
      <c r="K48" s="241"/>
      <c r="L48" s="250"/>
      <c r="M48" s="250"/>
      <c r="N48" s="250"/>
      <c r="O48" s="250"/>
      <c r="P48" s="250"/>
      <c r="Q48" s="250"/>
      <c r="R48" s="250"/>
      <c r="S48" s="250"/>
      <c r="T48" s="250"/>
      <c r="U48" s="250"/>
      <c r="V48" s="250"/>
      <c r="W48" s="250"/>
      <c r="X48" s="250"/>
      <c r="Y48" s="250"/>
      <c r="Z48" s="250"/>
      <c r="AA48" s="250"/>
      <c r="AB48" s="250"/>
      <c r="AC48" s="250"/>
      <c r="AD48" s="250"/>
      <c r="AE48" s="250"/>
      <c r="AF48" s="250"/>
      <c r="AG48" s="251"/>
      <c r="AH48" s="1528"/>
      <c r="AI48" s="1528"/>
      <c r="AJ48" s="1528"/>
      <c r="AK48" s="1531"/>
      <c r="AL48" s="1521"/>
      <c r="AM48" s="1521"/>
      <c r="AN48" s="1521"/>
      <c r="AO48" s="1521"/>
      <c r="AP48" s="487"/>
      <c r="AQ48" s="487"/>
      <c r="AR48" s="487"/>
      <c r="AS48" s="487"/>
      <c r="AT48" s="487"/>
      <c r="AU48" s="487"/>
      <c r="AV48" s="487"/>
      <c r="AW48" s="487"/>
      <c r="AX48" s="487"/>
    </row>
    <row r="49" spans="1:50" ht="15" customHeight="1" x14ac:dyDescent="0.2">
      <c r="A49" s="1521"/>
      <c r="B49" s="1521"/>
      <c r="C49" s="1521"/>
      <c r="D49" s="1521"/>
      <c r="E49" s="1527"/>
      <c r="F49" s="1528"/>
      <c r="G49" s="1528"/>
      <c r="H49" s="1528"/>
      <c r="I49" s="249"/>
      <c r="J49" s="250"/>
      <c r="K49" s="250"/>
      <c r="L49" s="250"/>
      <c r="M49" s="250"/>
      <c r="N49" s="250"/>
      <c r="O49" s="250"/>
      <c r="P49" s="250"/>
      <c r="Q49" s="250"/>
      <c r="R49" s="250"/>
      <c r="S49" s="250"/>
      <c r="T49" s="250"/>
      <c r="U49" s="250"/>
      <c r="V49" s="250"/>
      <c r="W49" s="250"/>
      <c r="X49" s="250"/>
      <c r="Y49" s="250"/>
      <c r="Z49" s="250"/>
      <c r="AA49" s="250"/>
      <c r="AB49" s="250"/>
      <c r="AC49" s="250"/>
      <c r="AD49" s="250"/>
      <c r="AE49" s="250"/>
      <c r="AF49" s="250"/>
      <c r="AG49" s="251"/>
      <c r="AH49" s="1528"/>
      <c r="AI49" s="1528"/>
      <c r="AJ49" s="1528"/>
      <c r="AK49" s="1531"/>
      <c r="AL49" s="1521"/>
      <c r="AM49" s="1521"/>
      <c r="AN49" s="1521"/>
      <c r="AO49" s="1521"/>
      <c r="AP49" s="487"/>
      <c r="AQ49" s="487"/>
      <c r="AR49" s="487"/>
      <c r="AS49" s="487"/>
      <c r="AT49" s="487"/>
      <c r="AU49" s="487"/>
      <c r="AV49" s="487"/>
      <c r="AW49" s="487"/>
      <c r="AX49" s="487"/>
    </row>
    <row r="50" spans="1:50" ht="15" customHeight="1" x14ac:dyDescent="0.2">
      <c r="A50" s="1521"/>
      <c r="B50" s="1521"/>
      <c r="C50" s="1521"/>
      <c r="D50" s="1521"/>
      <c r="E50" s="1527"/>
      <c r="F50" s="1528"/>
      <c r="G50" s="1528"/>
      <c r="H50" s="1528"/>
      <c r="I50" s="249"/>
      <c r="J50" s="250"/>
      <c r="K50" s="250"/>
      <c r="L50" s="250"/>
      <c r="M50" s="250"/>
      <c r="N50" s="250"/>
      <c r="O50" s="250"/>
      <c r="P50" s="250"/>
      <c r="Q50" s="250"/>
      <c r="R50" s="250"/>
      <c r="S50" s="250"/>
      <c r="T50" s="250"/>
      <c r="U50" s="250"/>
      <c r="V50" s="250"/>
      <c r="W50" s="250"/>
      <c r="X50" s="250"/>
      <c r="Y50" s="250"/>
      <c r="Z50" s="250"/>
      <c r="AA50" s="250"/>
      <c r="AB50" s="250"/>
      <c r="AC50" s="250"/>
      <c r="AD50" s="250"/>
      <c r="AE50" s="250"/>
      <c r="AF50" s="250"/>
      <c r="AG50" s="251"/>
      <c r="AH50" s="1528"/>
      <c r="AI50" s="1528"/>
      <c r="AJ50" s="1528"/>
      <c r="AK50" s="1531"/>
      <c r="AL50" s="1521"/>
      <c r="AM50" s="1521"/>
      <c r="AN50" s="1521"/>
      <c r="AO50" s="1521"/>
      <c r="AP50" s="487"/>
      <c r="AQ50" s="487"/>
      <c r="AR50" s="487"/>
      <c r="AS50" s="487"/>
      <c r="AT50" s="487"/>
      <c r="AU50" s="487"/>
      <c r="AV50" s="487"/>
      <c r="AW50" s="487"/>
      <c r="AX50" s="487"/>
    </row>
    <row r="51" spans="1:50" ht="15" customHeight="1" x14ac:dyDescent="0.2">
      <c r="A51" s="1521"/>
      <c r="B51" s="1521"/>
      <c r="C51" s="1521"/>
      <c r="D51" s="1521"/>
      <c r="E51" s="1527"/>
      <c r="F51" s="1528"/>
      <c r="G51" s="1528"/>
      <c r="H51" s="1528"/>
      <c r="I51" s="249"/>
      <c r="J51" s="250"/>
      <c r="K51" s="250"/>
      <c r="L51" s="250"/>
      <c r="M51" s="250"/>
      <c r="N51" s="250"/>
      <c r="O51" s="250"/>
      <c r="P51" s="250"/>
      <c r="Q51" s="250"/>
      <c r="R51" s="250"/>
      <c r="S51" s="250"/>
      <c r="T51" s="250"/>
      <c r="U51" s="250"/>
      <c r="V51" s="250"/>
      <c r="W51" s="250"/>
      <c r="X51" s="250"/>
      <c r="Y51" s="250"/>
      <c r="Z51" s="250"/>
      <c r="AA51" s="250"/>
      <c r="AB51" s="250"/>
      <c r="AC51" s="250"/>
      <c r="AD51" s="250"/>
      <c r="AE51" s="250"/>
      <c r="AF51" s="250"/>
      <c r="AG51" s="251"/>
      <c r="AH51" s="1528"/>
      <c r="AI51" s="1528"/>
      <c r="AJ51" s="1528"/>
      <c r="AK51" s="1531"/>
      <c r="AL51" s="1521"/>
      <c r="AM51" s="1521"/>
      <c r="AN51" s="1521"/>
      <c r="AO51" s="1521"/>
      <c r="AP51" s="487"/>
      <c r="AQ51" s="487"/>
      <c r="AR51" s="487"/>
      <c r="AS51" s="487"/>
      <c r="AT51" s="487"/>
      <c r="AU51" s="487"/>
      <c r="AV51" s="487"/>
      <c r="AW51" s="487"/>
      <c r="AX51" s="487"/>
    </row>
    <row r="52" spans="1:50" ht="15" customHeight="1" x14ac:dyDescent="0.2">
      <c r="A52" s="1521"/>
      <c r="B52" s="1521"/>
      <c r="C52" s="1521"/>
      <c r="D52" s="1521"/>
      <c r="E52" s="1527"/>
      <c r="F52" s="1528"/>
      <c r="G52" s="1528"/>
      <c r="H52" s="1528"/>
      <c r="I52" s="249"/>
      <c r="J52" s="250"/>
      <c r="K52" s="250"/>
      <c r="L52" s="250"/>
      <c r="M52" s="250"/>
      <c r="N52" s="250"/>
      <c r="O52" s="250"/>
      <c r="P52" s="250"/>
      <c r="Q52" s="250"/>
      <c r="R52" s="250"/>
      <c r="S52" s="250"/>
      <c r="T52" s="250"/>
      <c r="U52" s="250"/>
      <c r="V52" s="250"/>
      <c r="W52" s="250"/>
      <c r="X52" s="250"/>
      <c r="Y52" s="250"/>
      <c r="Z52" s="250"/>
      <c r="AA52" s="250"/>
      <c r="AB52" s="250"/>
      <c r="AC52" s="250"/>
      <c r="AD52" s="250"/>
      <c r="AE52" s="250"/>
      <c r="AF52" s="250"/>
      <c r="AG52" s="251"/>
      <c r="AH52" s="1528"/>
      <c r="AI52" s="1528"/>
      <c r="AJ52" s="1528"/>
      <c r="AK52" s="1531"/>
      <c r="AL52" s="1521"/>
      <c r="AM52" s="1521"/>
      <c r="AN52" s="1521"/>
      <c r="AO52" s="1521"/>
      <c r="AP52" s="487"/>
      <c r="AQ52" s="487"/>
      <c r="AR52" s="487"/>
      <c r="AS52" s="487"/>
      <c r="AT52" s="487"/>
      <c r="AU52" s="487"/>
      <c r="AV52" s="487"/>
      <c r="AW52" s="487"/>
      <c r="AX52" s="487"/>
    </row>
    <row r="53" spans="1:50" ht="15" customHeight="1" x14ac:dyDescent="0.2">
      <c r="A53" s="1521"/>
      <c r="B53" s="1521"/>
      <c r="C53" s="1521"/>
      <c r="D53" s="1521"/>
      <c r="E53" s="1527"/>
      <c r="F53" s="1528"/>
      <c r="G53" s="1528"/>
      <c r="H53" s="1528"/>
      <c r="I53" s="249"/>
      <c r="J53" s="250"/>
      <c r="K53" s="250"/>
      <c r="L53" s="250"/>
      <c r="M53" s="250"/>
      <c r="N53" s="250"/>
      <c r="O53" s="250"/>
      <c r="P53" s="250"/>
      <c r="Q53" s="250"/>
      <c r="R53" s="250"/>
      <c r="S53" s="250"/>
      <c r="T53" s="250"/>
      <c r="U53" s="250"/>
      <c r="V53" s="250"/>
      <c r="W53" s="250"/>
      <c r="X53" s="250"/>
      <c r="Y53" s="250"/>
      <c r="Z53" s="250"/>
      <c r="AA53" s="250"/>
      <c r="AB53" s="250"/>
      <c r="AC53" s="250"/>
      <c r="AD53" s="250"/>
      <c r="AE53" s="250"/>
      <c r="AF53" s="250"/>
      <c r="AG53" s="251"/>
      <c r="AH53" s="1528"/>
      <c r="AI53" s="1528"/>
      <c r="AJ53" s="1528"/>
      <c r="AK53" s="1531"/>
      <c r="AL53" s="1521"/>
      <c r="AM53" s="1521"/>
      <c r="AN53" s="1521"/>
      <c r="AO53" s="1521"/>
      <c r="AP53" s="487"/>
      <c r="AQ53" s="487"/>
      <c r="AR53" s="487"/>
      <c r="AS53" s="487"/>
      <c r="AT53" s="487"/>
      <c r="AU53" s="487"/>
      <c r="AV53" s="487"/>
      <c r="AW53" s="487"/>
      <c r="AX53" s="487"/>
    </row>
    <row r="54" spans="1:50" ht="15" customHeight="1" x14ac:dyDescent="0.2">
      <c r="A54" s="1521"/>
      <c r="B54" s="1521"/>
      <c r="C54" s="1521"/>
      <c r="D54" s="1521"/>
      <c r="E54" s="1527"/>
      <c r="F54" s="1528"/>
      <c r="G54" s="1528"/>
      <c r="H54" s="1528"/>
      <c r="I54" s="249"/>
      <c r="J54" s="250"/>
      <c r="K54" s="250"/>
      <c r="L54" s="250"/>
      <c r="M54" s="250"/>
      <c r="N54" s="250"/>
      <c r="O54" s="250"/>
      <c r="P54" s="250"/>
      <c r="Q54" s="250"/>
      <c r="R54" s="250"/>
      <c r="S54" s="250"/>
      <c r="T54" s="250"/>
      <c r="U54" s="250"/>
      <c r="V54" s="250"/>
      <c r="W54" s="250"/>
      <c r="X54" s="250"/>
      <c r="Y54" s="250"/>
      <c r="Z54" s="250"/>
      <c r="AA54" s="250"/>
      <c r="AB54" s="250"/>
      <c r="AC54" s="250"/>
      <c r="AD54" s="250"/>
      <c r="AE54" s="250"/>
      <c r="AF54" s="250"/>
      <c r="AG54" s="251"/>
      <c r="AH54" s="1528"/>
      <c r="AI54" s="1528"/>
      <c r="AJ54" s="1528"/>
      <c r="AK54" s="1531"/>
      <c r="AL54" s="1521"/>
      <c r="AM54" s="1521"/>
      <c r="AN54" s="1521"/>
      <c r="AO54" s="1521"/>
      <c r="AP54" s="487"/>
      <c r="AQ54" s="487"/>
      <c r="AR54" s="487"/>
      <c r="AS54" s="487"/>
      <c r="AT54" s="487"/>
      <c r="AU54" s="487"/>
      <c r="AV54" s="487"/>
      <c r="AW54" s="487"/>
      <c r="AX54" s="487"/>
    </row>
    <row r="55" spans="1:50" ht="15" customHeight="1" x14ac:dyDescent="0.2">
      <c r="A55" s="1521"/>
      <c r="B55" s="1521"/>
      <c r="C55" s="1521"/>
      <c r="D55" s="1521"/>
      <c r="E55" s="1527"/>
      <c r="F55" s="1528"/>
      <c r="G55" s="1528"/>
      <c r="H55" s="1528"/>
      <c r="I55" s="252"/>
      <c r="J55" s="253"/>
      <c r="K55" s="253"/>
      <c r="L55" s="253"/>
      <c r="M55" s="253"/>
      <c r="N55" s="253"/>
      <c r="O55" s="253"/>
      <c r="P55" s="253"/>
      <c r="Q55" s="253"/>
      <c r="R55" s="253"/>
      <c r="S55" s="253"/>
      <c r="T55" s="253"/>
      <c r="U55" s="253"/>
      <c r="V55" s="253"/>
      <c r="W55" s="253"/>
      <c r="X55" s="253"/>
      <c r="Y55" s="253"/>
      <c r="Z55" s="253"/>
      <c r="AA55" s="253"/>
      <c r="AB55" s="253"/>
      <c r="AC55" s="253"/>
      <c r="AD55" s="253"/>
      <c r="AE55" s="253"/>
      <c r="AF55" s="253"/>
      <c r="AG55" s="254"/>
      <c r="AH55" s="1528"/>
      <c r="AI55" s="1528"/>
      <c r="AJ55" s="1528"/>
      <c r="AK55" s="1531"/>
      <c r="AL55" s="1521"/>
      <c r="AM55" s="1521"/>
      <c r="AN55" s="1521"/>
      <c r="AO55" s="1521"/>
      <c r="AP55" s="487"/>
      <c r="AQ55" s="487"/>
      <c r="AR55" s="487"/>
      <c r="AS55" s="487"/>
      <c r="AT55" s="487"/>
      <c r="AU55" s="487"/>
      <c r="AV55" s="487"/>
      <c r="AW55" s="487"/>
      <c r="AX55" s="487"/>
    </row>
    <row r="56" spans="1:50" ht="15" customHeight="1" x14ac:dyDescent="0.2">
      <c r="A56" s="1521"/>
      <c r="B56" s="1521"/>
      <c r="C56" s="1521"/>
      <c r="D56" s="1521"/>
      <c r="E56" s="1535"/>
      <c r="F56" s="1536"/>
      <c r="G56" s="1536"/>
      <c r="H56" s="1536"/>
      <c r="I56" s="1536"/>
      <c r="J56" s="1536"/>
      <c r="K56" s="1536"/>
      <c r="L56" s="1536"/>
      <c r="M56" s="1536"/>
      <c r="N56" s="1536"/>
      <c r="O56" s="1536"/>
      <c r="P56" s="1536"/>
      <c r="Q56" s="1536"/>
      <c r="R56" s="1536"/>
      <c r="S56" s="1536"/>
      <c r="T56" s="1536"/>
      <c r="U56" s="1536"/>
      <c r="V56" s="1536"/>
      <c r="W56" s="1536"/>
      <c r="X56" s="1536"/>
      <c r="Y56" s="1536"/>
      <c r="Z56" s="1536"/>
      <c r="AA56" s="1536"/>
      <c r="AB56" s="1536"/>
      <c r="AC56" s="1536"/>
      <c r="AD56" s="1536"/>
      <c r="AE56" s="1536"/>
      <c r="AF56" s="1536"/>
      <c r="AG56" s="1536"/>
      <c r="AH56" s="1536"/>
      <c r="AI56" s="1536"/>
      <c r="AJ56" s="1536"/>
      <c r="AK56" s="1537"/>
      <c r="AL56" s="1521"/>
      <c r="AM56" s="1521"/>
      <c r="AN56" s="1521"/>
      <c r="AO56" s="1521"/>
      <c r="AP56" s="487"/>
      <c r="AQ56" s="487"/>
      <c r="AR56" s="487"/>
      <c r="AS56" s="487"/>
      <c r="AT56" s="487"/>
      <c r="AU56" s="487"/>
      <c r="AV56" s="487"/>
      <c r="AW56" s="487"/>
      <c r="AX56" s="487"/>
    </row>
    <row r="57" spans="1:50" ht="15" customHeight="1" x14ac:dyDescent="0.2">
      <c r="A57" s="1521"/>
      <c r="B57" s="1521"/>
      <c r="C57" s="1521"/>
      <c r="D57" s="1521"/>
      <c r="E57" s="1521"/>
      <c r="F57" s="1521"/>
      <c r="G57" s="1521"/>
      <c r="H57" s="1521"/>
      <c r="I57" s="1521"/>
      <c r="J57" s="1521"/>
      <c r="K57" s="1521"/>
      <c r="L57" s="1521"/>
      <c r="M57" s="1521"/>
      <c r="N57" s="1521"/>
      <c r="O57" s="1521"/>
      <c r="P57" s="1521"/>
      <c r="Q57" s="1521"/>
      <c r="R57" s="1521"/>
      <c r="S57" s="1521"/>
      <c r="T57" s="1521"/>
      <c r="U57" s="1521"/>
      <c r="V57" s="1521"/>
      <c r="W57" s="1521"/>
      <c r="X57" s="1521"/>
      <c r="Y57" s="1521"/>
      <c r="Z57" s="1521"/>
      <c r="AA57" s="1521"/>
      <c r="AB57" s="1521"/>
      <c r="AC57" s="1521"/>
      <c r="AD57" s="1521"/>
      <c r="AE57" s="1521"/>
      <c r="AF57" s="1521"/>
      <c r="AG57" s="1521"/>
      <c r="AH57" s="1521"/>
      <c r="AI57" s="1521"/>
      <c r="AJ57" s="1521"/>
      <c r="AK57" s="1521"/>
      <c r="AL57" s="1521"/>
      <c r="AM57" s="1521"/>
      <c r="AN57" s="1521"/>
      <c r="AO57" s="1521"/>
      <c r="AP57" s="487"/>
      <c r="AQ57" s="487"/>
      <c r="AR57" s="487"/>
      <c r="AS57" s="487"/>
      <c r="AT57" s="487"/>
      <c r="AU57" s="487"/>
      <c r="AV57" s="487"/>
      <c r="AW57" s="487"/>
      <c r="AX57" s="487"/>
    </row>
    <row r="58" spans="1:50" ht="15" customHeight="1" x14ac:dyDescent="0.2">
      <c r="A58" s="1521"/>
      <c r="B58" s="1521"/>
      <c r="C58" s="1521"/>
      <c r="D58" s="1521"/>
      <c r="E58" s="1521"/>
      <c r="F58" s="1521"/>
      <c r="G58" s="1521"/>
      <c r="H58" s="1521"/>
      <c r="I58" s="1521"/>
      <c r="J58" s="1521"/>
      <c r="K58" s="1521"/>
      <c r="L58" s="1521"/>
      <c r="M58" s="1521"/>
      <c r="N58" s="1521"/>
      <c r="O58" s="1521"/>
      <c r="P58" s="1521"/>
      <c r="Q58" s="1521"/>
      <c r="R58" s="1521"/>
      <c r="S58" s="1521"/>
      <c r="T58" s="1521"/>
      <c r="U58" s="1521"/>
      <c r="V58" s="1521"/>
      <c r="W58" s="1521"/>
      <c r="X58" s="1521"/>
      <c r="Y58" s="1521"/>
      <c r="Z58" s="1521"/>
      <c r="AA58" s="1521"/>
      <c r="AB58" s="1521"/>
      <c r="AC58" s="1521"/>
      <c r="AD58" s="1521"/>
      <c r="AE58" s="1521"/>
      <c r="AF58" s="1521"/>
      <c r="AG58" s="1521"/>
      <c r="AH58" s="1521"/>
      <c r="AI58" s="1521"/>
      <c r="AJ58" s="1521"/>
      <c r="AK58" s="1521"/>
      <c r="AL58" s="1521"/>
      <c r="AM58" s="1521"/>
      <c r="AN58" s="1521"/>
      <c r="AO58" s="1521"/>
      <c r="AP58" s="487"/>
      <c r="AQ58" s="487"/>
      <c r="AR58" s="487"/>
      <c r="AS58" s="487"/>
      <c r="AT58" s="487"/>
      <c r="AU58" s="487"/>
      <c r="AV58" s="487"/>
      <c r="AW58" s="487"/>
      <c r="AX58" s="487"/>
    </row>
    <row r="59" spans="1:50" ht="15" customHeight="1" x14ac:dyDescent="0.2">
      <c r="A59" s="1521"/>
      <c r="B59" s="1521"/>
      <c r="C59" s="1521"/>
      <c r="D59" s="1521"/>
      <c r="E59" s="1521"/>
      <c r="F59" s="1521"/>
      <c r="G59" s="1521"/>
      <c r="H59" s="1521"/>
      <c r="I59" s="1521"/>
      <c r="J59" s="1521"/>
      <c r="K59" s="1521"/>
      <c r="L59" s="1521"/>
      <c r="M59" s="1521"/>
      <c r="N59" s="1521"/>
      <c r="O59" s="1521"/>
      <c r="P59" s="1521"/>
      <c r="Q59" s="1521"/>
      <c r="R59" s="1521"/>
      <c r="S59" s="1521"/>
      <c r="T59" s="1521"/>
      <c r="U59" s="1521"/>
      <c r="V59" s="1521"/>
      <c r="W59" s="1521"/>
      <c r="X59" s="1521"/>
      <c r="Y59" s="1521"/>
      <c r="Z59" s="1521"/>
      <c r="AA59" s="1521"/>
      <c r="AB59" s="1521"/>
      <c r="AC59" s="1521"/>
      <c r="AD59" s="1521"/>
      <c r="AE59" s="1521"/>
      <c r="AF59" s="1521"/>
      <c r="AG59" s="1521"/>
      <c r="AH59" s="1521"/>
      <c r="AI59" s="1521"/>
      <c r="AJ59" s="1521"/>
      <c r="AK59" s="1521"/>
      <c r="AL59" s="1521"/>
      <c r="AM59" s="1521"/>
      <c r="AN59" s="1521"/>
      <c r="AO59" s="1521"/>
      <c r="AP59" s="487"/>
      <c r="AQ59" s="487"/>
      <c r="AR59" s="487"/>
      <c r="AS59" s="487"/>
      <c r="AT59" s="487"/>
      <c r="AU59" s="487"/>
      <c r="AV59" s="487"/>
      <c r="AW59" s="487"/>
      <c r="AX59" s="487"/>
    </row>
    <row r="60" spans="1:50" ht="15" customHeight="1" x14ac:dyDescent="0.2">
      <c r="A60" s="1521"/>
      <c r="B60" s="1521"/>
      <c r="C60" s="1521"/>
      <c r="D60" s="1521"/>
      <c r="E60" s="1521"/>
      <c r="F60" s="1521"/>
      <c r="G60" s="1521"/>
      <c r="H60" s="1521"/>
      <c r="I60" s="1521"/>
      <c r="J60" s="1521"/>
      <c r="K60" s="1521"/>
      <c r="L60" s="1521"/>
      <c r="M60" s="1521"/>
      <c r="N60" s="1521"/>
      <c r="O60" s="1521"/>
      <c r="P60" s="1521"/>
      <c r="Q60" s="1521"/>
      <c r="R60" s="1521"/>
      <c r="S60" s="1521"/>
      <c r="T60" s="1521"/>
      <c r="U60" s="1521"/>
      <c r="V60" s="1521"/>
      <c r="W60" s="1521"/>
      <c r="X60" s="1521"/>
      <c r="Y60" s="1521"/>
      <c r="Z60" s="1521"/>
      <c r="AA60" s="1521"/>
      <c r="AB60" s="1521"/>
      <c r="AC60" s="1521"/>
      <c r="AD60" s="1521"/>
      <c r="AE60" s="1521"/>
      <c r="AF60" s="1521"/>
      <c r="AG60" s="1521"/>
      <c r="AH60" s="1521"/>
      <c r="AI60" s="1521"/>
      <c r="AJ60" s="1521"/>
      <c r="AK60" s="1521"/>
      <c r="AL60" s="1521"/>
      <c r="AM60" s="1521"/>
      <c r="AN60" s="1521"/>
      <c r="AO60" s="1521"/>
      <c r="AP60" s="487"/>
      <c r="AQ60" s="487"/>
      <c r="AR60" s="487"/>
      <c r="AS60" s="487"/>
      <c r="AT60" s="487"/>
      <c r="AU60" s="487"/>
      <c r="AV60" s="487"/>
      <c r="AW60" s="487"/>
      <c r="AX60" s="487"/>
    </row>
    <row r="61" spans="1:50" ht="15" customHeight="1" x14ac:dyDescent="0.2">
      <c r="A61" s="1521"/>
      <c r="B61" s="1521"/>
      <c r="C61" s="1521"/>
      <c r="D61" s="1521"/>
      <c r="E61" s="1521"/>
      <c r="F61" s="1521"/>
      <c r="G61" s="1521"/>
      <c r="H61" s="1521"/>
      <c r="I61" s="1521"/>
      <c r="J61" s="1521"/>
      <c r="K61" s="1521"/>
      <c r="L61" s="1521"/>
      <c r="M61" s="1521"/>
      <c r="N61" s="1521"/>
      <c r="O61" s="1521"/>
      <c r="P61" s="1521"/>
      <c r="Q61" s="1521"/>
      <c r="R61" s="1521"/>
      <c r="S61" s="1521"/>
      <c r="T61" s="1521"/>
      <c r="U61" s="1521"/>
      <c r="V61" s="1521"/>
      <c r="W61" s="1521"/>
      <c r="X61" s="1521"/>
      <c r="Y61" s="1521"/>
      <c r="Z61" s="1521"/>
      <c r="AA61" s="1521"/>
      <c r="AB61" s="1521"/>
      <c r="AC61" s="1521"/>
      <c r="AD61" s="1521"/>
      <c r="AE61" s="1521"/>
      <c r="AF61" s="1521"/>
      <c r="AG61" s="1521"/>
      <c r="AH61" s="1521"/>
      <c r="AI61" s="1521"/>
      <c r="AJ61" s="1521"/>
      <c r="AK61" s="1521"/>
      <c r="AL61" s="1521"/>
      <c r="AM61" s="1521"/>
      <c r="AN61" s="1521"/>
      <c r="AO61" s="1521"/>
      <c r="AP61" s="487"/>
      <c r="AQ61" s="487"/>
      <c r="AR61" s="487"/>
      <c r="AS61" s="487"/>
      <c r="AT61" s="487"/>
      <c r="AU61" s="487"/>
      <c r="AV61" s="487"/>
      <c r="AW61" s="487"/>
      <c r="AX61" s="487"/>
    </row>
    <row r="62" spans="1:50" ht="19.5" customHeight="1" x14ac:dyDescent="0.2">
      <c r="A62" s="1521"/>
      <c r="B62" s="1521"/>
      <c r="C62" s="1521"/>
      <c r="D62" s="1521"/>
      <c r="E62" s="1521"/>
      <c r="F62" s="1521"/>
      <c r="G62" s="1521"/>
      <c r="H62" s="1521"/>
      <c r="I62" s="1521"/>
      <c r="J62" s="1521"/>
      <c r="K62" s="1521"/>
      <c r="L62" s="1521"/>
      <c r="M62" s="1521"/>
      <c r="N62" s="1521"/>
      <c r="O62" s="1521"/>
      <c r="P62" s="1521"/>
      <c r="Q62" s="1521"/>
      <c r="R62" s="1521"/>
      <c r="S62" s="1521"/>
      <c r="T62" s="1521"/>
      <c r="U62" s="1521"/>
      <c r="V62" s="1521"/>
      <c r="W62" s="1521"/>
      <c r="X62" s="1521"/>
      <c r="Y62" s="1521"/>
      <c r="Z62" s="1521"/>
      <c r="AA62" s="1521"/>
      <c r="AB62" s="1521"/>
      <c r="AC62" s="1521"/>
      <c r="AD62" s="1521"/>
      <c r="AE62" s="1521"/>
      <c r="AF62" s="1521"/>
      <c r="AG62" s="1521"/>
      <c r="AH62" s="1521"/>
      <c r="AI62" s="1521"/>
      <c r="AJ62" s="1521"/>
      <c r="AK62" s="1521"/>
      <c r="AL62" s="1521"/>
      <c r="AM62" s="1521"/>
      <c r="AN62" s="1521"/>
      <c r="AO62" s="1521"/>
      <c r="AP62" s="487"/>
      <c r="AQ62" s="487"/>
      <c r="AR62" s="487"/>
      <c r="AS62" s="487"/>
      <c r="AT62" s="487"/>
      <c r="AU62" s="487"/>
      <c r="AV62" s="487"/>
      <c r="AW62" s="487"/>
      <c r="AX62" s="487"/>
    </row>
    <row r="63" spans="1:50" ht="15" customHeight="1" x14ac:dyDescent="0.2">
      <c r="AP63" s="242"/>
      <c r="AQ63" s="148"/>
      <c r="AR63" s="148"/>
      <c r="AS63" s="148"/>
      <c r="AT63" s="148"/>
      <c r="AU63" s="148"/>
      <c r="AV63" s="148"/>
      <c r="AW63" s="148"/>
      <c r="AX63" s="148"/>
    </row>
    <row r="64" spans="1:50" ht="15" customHeight="1" x14ac:dyDescent="0.2">
      <c r="AQ64" s="148"/>
      <c r="AR64" s="148"/>
      <c r="AS64" s="148"/>
      <c r="AT64" s="148"/>
      <c r="AU64" s="148"/>
      <c r="AV64" s="148"/>
      <c r="AW64" s="148"/>
      <c r="AX64" s="148"/>
    </row>
    <row r="65" spans="43:50" ht="15" customHeight="1" x14ac:dyDescent="0.2">
      <c r="AQ65" s="148"/>
      <c r="AR65" s="148"/>
      <c r="AS65" s="148"/>
      <c r="AT65" s="148"/>
      <c r="AU65" s="148"/>
      <c r="AV65" s="148"/>
      <c r="AW65" s="148"/>
      <c r="AX65" s="148"/>
    </row>
    <row r="66" spans="43:50" ht="15" customHeight="1" x14ac:dyDescent="0.2">
      <c r="AQ66" s="148"/>
      <c r="AR66" s="148"/>
      <c r="AS66" s="148"/>
      <c r="AT66" s="148"/>
      <c r="AU66" s="148"/>
      <c r="AV66" s="148"/>
      <c r="AW66" s="148"/>
      <c r="AX66" s="148"/>
    </row>
    <row r="67" spans="43:50" ht="15" customHeight="1" x14ac:dyDescent="0.2">
      <c r="AQ67" s="148"/>
      <c r="AR67" s="148"/>
      <c r="AS67" s="148"/>
      <c r="AT67" s="148"/>
      <c r="AU67" s="148"/>
      <c r="AV67" s="148"/>
      <c r="AW67" s="148"/>
      <c r="AX67" s="148"/>
    </row>
  </sheetData>
  <sheetProtection sheet="1" scenarios="1" selectLockedCells="1"/>
  <mergeCells count="27">
    <mergeCell ref="E56:AK56"/>
    <mergeCell ref="E57:AK62"/>
    <mergeCell ref="E34:AK34"/>
    <mergeCell ref="E35:N37"/>
    <mergeCell ref="O35:AA36"/>
    <mergeCell ref="AB35:AK37"/>
    <mergeCell ref="O37:AA37"/>
    <mergeCell ref="E38:H55"/>
    <mergeCell ref="T38:V39"/>
    <mergeCell ref="AH38:AK55"/>
    <mergeCell ref="J46:K47"/>
    <mergeCell ref="A1:D62"/>
    <mergeCell ref="E1:AK8"/>
    <mergeCell ref="AL1:AO62"/>
    <mergeCell ref="E9:N11"/>
    <mergeCell ref="O9:AA10"/>
    <mergeCell ref="AB9:AK11"/>
    <mergeCell ref="O11:AA11"/>
    <mergeCell ref="E12:AK12"/>
    <mergeCell ref="E13:N15"/>
    <mergeCell ref="O13:AA14"/>
    <mergeCell ref="AB13:AK15"/>
    <mergeCell ref="O15:AA15"/>
    <mergeCell ref="E16:H33"/>
    <mergeCell ref="T16:V17"/>
    <mergeCell ref="AH16:AK33"/>
    <mergeCell ref="J24:K25"/>
  </mergeCells>
  <phoneticPr fontId="7"/>
  <dataValidations count="1">
    <dataValidation imeMode="hiragana" allowBlank="1" showInputMessage="1" sqref="AL1 A1 E1 E9:E10 AB9:AB10 O9 E12:E14 O13 AB13:AB14 E16 AH16 T16 AH38 O38 P38:S55 K16:K22 K27:K33 T40:V55 W16:AG33 T18:V33 E34:E36 E56:E57 O35 AB35:AB36 E38 T38 O40:O55 K38:K44 K49:K55 P21:P33 W38:AG55 L16:O33 Q16:S33 P16:P19 L38:N55 AP1 A63:AP1048576 AY1:XFD62 AY64:XFD1048576 AZ63:XFD63" xr:uid="{00000000-0002-0000-05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pageSetUpPr autoPageBreaks="0" fitToPage="1"/>
  </sheetPr>
  <dimension ref="A1:AX67"/>
  <sheetViews>
    <sheetView showRowColHeaders="0" workbookViewId="0">
      <selection activeCell="I16" sqref="I16"/>
    </sheetView>
  </sheetViews>
  <sheetFormatPr defaultColWidth="2.36328125" defaultRowHeight="15" customHeight="1" x14ac:dyDescent="0.2"/>
  <cols>
    <col min="1" max="40" width="2.36328125" style="243" customWidth="1"/>
    <col min="41" max="41" width="3.26953125" style="243" customWidth="1"/>
    <col min="42" max="42" width="2.36328125" style="148" customWidth="1"/>
    <col min="43" max="50" width="2.36328125" style="52" customWidth="1"/>
    <col min="51" max="16384" width="2.36328125" style="242"/>
  </cols>
  <sheetData>
    <row r="1" spans="1:50" ht="15" customHeight="1" x14ac:dyDescent="0.2">
      <c r="A1" s="1521"/>
      <c r="B1" s="1521"/>
      <c r="C1" s="1521"/>
      <c r="D1" s="1521"/>
      <c r="E1" s="1521"/>
      <c r="F1" s="1521"/>
      <c r="G1" s="1521"/>
      <c r="H1" s="1521"/>
      <c r="I1" s="1521"/>
      <c r="J1" s="1521"/>
      <c r="K1" s="1521"/>
      <c r="L1" s="1521"/>
      <c r="M1" s="1521"/>
      <c r="N1" s="1521"/>
      <c r="O1" s="1521"/>
      <c r="P1" s="1521"/>
      <c r="Q1" s="1521"/>
      <c r="R1" s="1521"/>
      <c r="S1" s="1521"/>
      <c r="T1" s="1521"/>
      <c r="U1" s="1521"/>
      <c r="V1" s="1521"/>
      <c r="W1" s="1521"/>
      <c r="X1" s="1521"/>
      <c r="Y1" s="1521"/>
      <c r="Z1" s="1521"/>
      <c r="AA1" s="1521"/>
      <c r="AB1" s="1521"/>
      <c r="AC1" s="1521"/>
      <c r="AD1" s="1521"/>
      <c r="AE1" s="1521"/>
      <c r="AF1" s="1521"/>
      <c r="AG1" s="1521"/>
      <c r="AH1" s="1521"/>
      <c r="AI1" s="1521"/>
      <c r="AJ1" s="1521"/>
      <c r="AK1" s="1521"/>
      <c r="AL1" s="1521"/>
      <c r="AM1" s="1521"/>
      <c r="AN1" s="1521"/>
      <c r="AO1" s="1521"/>
      <c r="AP1" s="487"/>
      <c r="AQ1" s="487"/>
      <c r="AR1" s="487"/>
      <c r="AS1" s="487"/>
      <c r="AT1" s="487"/>
      <c r="AU1" s="487"/>
      <c r="AV1" s="487"/>
      <c r="AW1" s="487"/>
      <c r="AX1" s="487"/>
    </row>
    <row r="2" spans="1:50" ht="15" customHeight="1" x14ac:dyDescent="0.2">
      <c r="A2" s="1521"/>
      <c r="B2" s="1521"/>
      <c r="C2" s="1521"/>
      <c r="D2" s="1521"/>
      <c r="E2" s="1521"/>
      <c r="F2" s="1521"/>
      <c r="G2" s="1521"/>
      <c r="H2" s="1521"/>
      <c r="I2" s="1521"/>
      <c r="J2" s="1521"/>
      <c r="K2" s="1521"/>
      <c r="L2" s="1521"/>
      <c r="M2" s="1521"/>
      <c r="N2" s="1521"/>
      <c r="O2" s="1521"/>
      <c r="P2" s="1521"/>
      <c r="Q2" s="1521"/>
      <c r="R2" s="1521"/>
      <c r="S2" s="1521"/>
      <c r="T2" s="1521"/>
      <c r="U2" s="1521"/>
      <c r="V2" s="1521"/>
      <c r="W2" s="1521"/>
      <c r="X2" s="1521"/>
      <c r="Y2" s="1521"/>
      <c r="Z2" s="1521"/>
      <c r="AA2" s="1521"/>
      <c r="AB2" s="1521"/>
      <c r="AC2" s="1521"/>
      <c r="AD2" s="1521"/>
      <c r="AE2" s="1521"/>
      <c r="AF2" s="1521"/>
      <c r="AG2" s="1521"/>
      <c r="AH2" s="1521"/>
      <c r="AI2" s="1521"/>
      <c r="AJ2" s="1521"/>
      <c r="AK2" s="1521"/>
      <c r="AL2" s="1521"/>
      <c r="AM2" s="1521"/>
      <c r="AN2" s="1521"/>
      <c r="AO2" s="1521"/>
      <c r="AP2" s="487"/>
      <c r="AQ2" s="487"/>
      <c r="AR2" s="487"/>
      <c r="AS2" s="487"/>
      <c r="AT2" s="487"/>
      <c r="AU2" s="487"/>
      <c r="AV2" s="487"/>
      <c r="AW2" s="487"/>
      <c r="AX2" s="487"/>
    </row>
    <row r="3" spans="1:50" ht="15" customHeight="1" x14ac:dyDescent="0.2">
      <c r="A3" s="1521"/>
      <c r="B3" s="1521"/>
      <c r="C3" s="1521"/>
      <c r="D3" s="1521"/>
      <c r="E3" s="1521"/>
      <c r="F3" s="1521"/>
      <c r="G3" s="1521"/>
      <c r="H3" s="1521"/>
      <c r="I3" s="1521"/>
      <c r="J3" s="1521"/>
      <c r="K3" s="1521"/>
      <c r="L3" s="1521"/>
      <c r="M3" s="1521"/>
      <c r="N3" s="1521"/>
      <c r="O3" s="1521"/>
      <c r="P3" s="1521"/>
      <c r="Q3" s="1521"/>
      <c r="R3" s="1521"/>
      <c r="S3" s="1521"/>
      <c r="T3" s="1521"/>
      <c r="U3" s="1521"/>
      <c r="V3" s="1521"/>
      <c r="W3" s="1521"/>
      <c r="X3" s="1521"/>
      <c r="Y3" s="1521"/>
      <c r="Z3" s="1521"/>
      <c r="AA3" s="1521"/>
      <c r="AB3" s="1521"/>
      <c r="AC3" s="1521"/>
      <c r="AD3" s="1521"/>
      <c r="AE3" s="1521"/>
      <c r="AF3" s="1521"/>
      <c r="AG3" s="1521"/>
      <c r="AH3" s="1521"/>
      <c r="AI3" s="1521"/>
      <c r="AJ3" s="1521"/>
      <c r="AK3" s="1521"/>
      <c r="AL3" s="1521"/>
      <c r="AM3" s="1521"/>
      <c r="AN3" s="1521"/>
      <c r="AO3" s="1521"/>
      <c r="AP3" s="487"/>
      <c r="AQ3" s="487"/>
      <c r="AR3" s="487"/>
      <c r="AS3" s="487"/>
      <c r="AT3" s="487"/>
      <c r="AU3" s="487"/>
      <c r="AV3" s="487"/>
      <c r="AW3" s="487"/>
      <c r="AX3" s="487"/>
    </row>
    <row r="4" spans="1:50" ht="15" customHeight="1" x14ac:dyDescent="0.2">
      <c r="A4" s="1521"/>
      <c r="B4" s="1521"/>
      <c r="C4" s="1521"/>
      <c r="D4" s="1521"/>
      <c r="E4" s="1521"/>
      <c r="F4" s="1521"/>
      <c r="G4" s="1521"/>
      <c r="H4" s="1521"/>
      <c r="I4" s="1521"/>
      <c r="J4" s="1521"/>
      <c r="K4" s="1521"/>
      <c r="L4" s="1521"/>
      <c r="M4" s="1521"/>
      <c r="N4" s="1521"/>
      <c r="O4" s="1521"/>
      <c r="P4" s="1521"/>
      <c r="Q4" s="1521"/>
      <c r="R4" s="1521"/>
      <c r="S4" s="1521"/>
      <c r="T4" s="1521"/>
      <c r="U4" s="1521"/>
      <c r="V4" s="1521"/>
      <c r="W4" s="1521"/>
      <c r="X4" s="1521"/>
      <c r="Y4" s="1521"/>
      <c r="Z4" s="1521"/>
      <c r="AA4" s="1521"/>
      <c r="AB4" s="1521"/>
      <c r="AC4" s="1521"/>
      <c r="AD4" s="1521"/>
      <c r="AE4" s="1521"/>
      <c r="AF4" s="1521"/>
      <c r="AG4" s="1521"/>
      <c r="AH4" s="1521"/>
      <c r="AI4" s="1521"/>
      <c r="AJ4" s="1521"/>
      <c r="AK4" s="1521"/>
      <c r="AL4" s="1521"/>
      <c r="AM4" s="1521"/>
      <c r="AN4" s="1521"/>
      <c r="AO4" s="1521"/>
      <c r="AP4" s="487"/>
      <c r="AQ4" s="487"/>
      <c r="AR4" s="487"/>
      <c r="AS4" s="487"/>
      <c r="AT4" s="487"/>
      <c r="AU4" s="487"/>
      <c r="AV4" s="487"/>
      <c r="AW4" s="487"/>
      <c r="AX4" s="487"/>
    </row>
    <row r="5" spans="1:50" ht="15" customHeight="1" x14ac:dyDescent="0.2">
      <c r="A5" s="1521"/>
      <c r="B5" s="1521"/>
      <c r="C5" s="1521"/>
      <c r="D5" s="1521"/>
      <c r="E5" s="1521"/>
      <c r="F5" s="1521"/>
      <c r="G5" s="1521"/>
      <c r="H5" s="1521"/>
      <c r="I5" s="1521"/>
      <c r="J5" s="1521"/>
      <c r="K5" s="1521"/>
      <c r="L5" s="1521"/>
      <c r="M5" s="1521"/>
      <c r="N5" s="1521"/>
      <c r="O5" s="1521"/>
      <c r="P5" s="1521"/>
      <c r="Q5" s="1521"/>
      <c r="R5" s="1521"/>
      <c r="S5" s="1521"/>
      <c r="T5" s="1521"/>
      <c r="U5" s="1521"/>
      <c r="V5" s="1521"/>
      <c r="W5" s="1521"/>
      <c r="X5" s="1521"/>
      <c r="Y5" s="1521"/>
      <c r="Z5" s="1521"/>
      <c r="AA5" s="1521"/>
      <c r="AB5" s="1521"/>
      <c r="AC5" s="1521"/>
      <c r="AD5" s="1521"/>
      <c r="AE5" s="1521"/>
      <c r="AF5" s="1521"/>
      <c r="AG5" s="1521"/>
      <c r="AH5" s="1521"/>
      <c r="AI5" s="1521"/>
      <c r="AJ5" s="1521"/>
      <c r="AK5" s="1521"/>
      <c r="AL5" s="1521"/>
      <c r="AM5" s="1521"/>
      <c r="AN5" s="1521"/>
      <c r="AO5" s="1521"/>
      <c r="AP5" s="487"/>
      <c r="AQ5" s="487"/>
      <c r="AR5" s="487"/>
      <c r="AS5" s="487"/>
      <c r="AT5" s="487"/>
      <c r="AU5" s="487"/>
      <c r="AV5" s="487"/>
      <c r="AW5" s="487"/>
      <c r="AX5" s="487"/>
    </row>
    <row r="6" spans="1:50" ht="15" customHeight="1" x14ac:dyDescent="0.2">
      <c r="A6" s="1521"/>
      <c r="B6" s="1521"/>
      <c r="C6" s="1521"/>
      <c r="D6" s="1521"/>
      <c r="E6" s="1521"/>
      <c r="F6" s="1521"/>
      <c r="G6" s="1521"/>
      <c r="H6" s="1521"/>
      <c r="I6" s="1521"/>
      <c r="J6" s="1521"/>
      <c r="K6" s="1521"/>
      <c r="L6" s="1521"/>
      <c r="M6" s="1521"/>
      <c r="N6" s="1521"/>
      <c r="O6" s="1521"/>
      <c r="P6" s="1521"/>
      <c r="Q6" s="1521"/>
      <c r="R6" s="1521"/>
      <c r="S6" s="1521"/>
      <c r="T6" s="1521"/>
      <c r="U6" s="1521"/>
      <c r="V6" s="1521"/>
      <c r="W6" s="1521"/>
      <c r="X6" s="1521"/>
      <c r="Y6" s="1521"/>
      <c r="Z6" s="1521"/>
      <c r="AA6" s="1521"/>
      <c r="AB6" s="1521"/>
      <c r="AC6" s="1521"/>
      <c r="AD6" s="1521"/>
      <c r="AE6" s="1521"/>
      <c r="AF6" s="1521"/>
      <c r="AG6" s="1521"/>
      <c r="AH6" s="1521"/>
      <c r="AI6" s="1521"/>
      <c r="AJ6" s="1521"/>
      <c r="AK6" s="1521"/>
      <c r="AL6" s="1521"/>
      <c r="AM6" s="1521"/>
      <c r="AN6" s="1521"/>
      <c r="AO6" s="1521"/>
      <c r="AP6" s="487"/>
      <c r="AQ6" s="487"/>
      <c r="AR6" s="487"/>
      <c r="AS6" s="487"/>
      <c r="AT6" s="487"/>
      <c r="AU6" s="487"/>
      <c r="AV6" s="487"/>
      <c r="AW6" s="487"/>
      <c r="AX6" s="487"/>
    </row>
    <row r="7" spans="1:50" ht="15" customHeight="1" x14ac:dyDescent="0.2">
      <c r="A7" s="1521"/>
      <c r="B7" s="1521"/>
      <c r="C7" s="1521"/>
      <c r="D7" s="1521"/>
      <c r="E7" s="1521"/>
      <c r="F7" s="1521"/>
      <c r="G7" s="1521"/>
      <c r="H7" s="1521"/>
      <c r="I7" s="1521"/>
      <c r="J7" s="1521"/>
      <c r="K7" s="1521"/>
      <c r="L7" s="1521"/>
      <c r="M7" s="1521"/>
      <c r="N7" s="1521"/>
      <c r="O7" s="1521"/>
      <c r="P7" s="1521"/>
      <c r="Q7" s="1521"/>
      <c r="R7" s="1521"/>
      <c r="S7" s="1521"/>
      <c r="T7" s="1521"/>
      <c r="U7" s="1521"/>
      <c r="V7" s="1521"/>
      <c r="W7" s="1521"/>
      <c r="X7" s="1521"/>
      <c r="Y7" s="1521"/>
      <c r="Z7" s="1521"/>
      <c r="AA7" s="1521"/>
      <c r="AB7" s="1521"/>
      <c r="AC7" s="1521"/>
      <c r="AD7" s="1521"/>
      <c r="AE7" s="1521"/>
      <c r="AF7" s="1521"/>
      <c r="AG7" s="1521"/>
      <c r="AH7" s="1521"/>
      <c r="AI7" s="1521"/>
      <c r="AJ7" s="1521"/>
      <c r="AK7" s="1521"/>
      <c r="AL7" s="1521"/>
      <c r="AM7" s="1521"/>
      <c r="AN7" s="1521"/>
      <c r="AO7" s="1521"/>
      <c r="AP7" s="487"/>
      <c r="AQ7" s="487"/>
      <c r="AR7" s="487"/>
      <c r="AS7" s="487"/>
      <c r="AT7" s="487"/>
      <c r="AU7" s="487"/>
      <c r="AV7" s="487"/>
      <c r="AW7" s="487"/>
      <c r="AX7" s="487"/>
    </row>
    <row r="8" spans="1:50" ht="15" customHeight="1" x14ac:dyDescent="0.2">
      <c r="A8" s="1521"/>
      <c r="B8" s="1521"/>
      <c r="C8" s="1521"/>
      <c r="D8" s="1521"/>
      <c r="E8" s="1521"/>
      <c r="F8" s="1521"/>
      <c r="G8" s="1521"/>
      <c r="H8" s="1521"/>
      <c r="I8" s="1521"/>
      <c r="J8" s="1521"/>
      <c r="K8" s="1521"/>
      <c r="L8" s="1521"/>
      <c r="M8" s="1521"/>
      <c r="N8" s="1521"/>
      <c r="O8" s="1521"/>
      <c r="P8" s="1521"/>
      <c r="Q8" s="1521"/>
      <c r="R8" s="1521"/>
      <c r="S8" s="1521"/>
      <c r="T8" s="1521"/>
      <c r="U8" s="1521"/>
      <c r="V8" s="1521"/>
      <c r="W8" s="1521"/>
      <c r="X8" s="1521"/>
      <c r="Y8" s="1521"/>
      <c r="Z8" s="1521"/>
      <c r="AA8" s="1521"/>
      <c r="AB8" s="1521"/>
      <c r="AC8" s="1521"/>
      <c r="AD8" s="1521"/>
      <c r="AE8" s="1521"/>
      <c r="AF8" s="1521"/>
      <c r="AG8" s="1521"/>
      <c r="AH8" s="1521"/>
      <c r="AI8" s="1521"/>
      <c r="AJ8" s="1521"/>
      <c r="AK8" s="1521"/>
      <c r="AL8" s="1521"/>
      <c r="AM8" s="1521"/>
      <c r="AN8" s="1521"/>
      <c r="AO8" s="1521"/>
      <c r="AP8" s="487"/>
      <c r="AQ8" s="487"/>
      <c r="AR8" s="487"/>
      <c r="AS8" s="487"/>
      <c r="AT8" s="487"/>
      <c r="AU8" s="487"/>
      <c r="AV8" s="487"/>
      <c r="AW8" s="487"/>
      <c r="AX8" s="487"/>
    </row>
    <row r="9" spans="1:50" ht="15" customHeight="1" x14ac:dyDescent="0.2">
      <c r="A9" s="1521"/>
      <c r="B9" s="1521"/>
      <c r="C9" s="1521"/>
      <c r="D9" s="1521"/>
      <c r="E9" s="1521"/>
      <c r="F9" s="1521"/>
      <c r="G9" s="1521"/>
      <c r="H9" s="1521"/>
      <c r="I9" s="1521"/>
      <c r="J9" s="1521"/>
      <c r="K9" s="1521"/>
      <c r="L9" s="1521"/>
      <c r="M9" s="1521"/>
      <c r="N9" s="1521"/>
      <c r="O9" s="1522" t="s">
        <v>310</v>
      </c>
      <c r="P9" s="1522"/>
      <c r="Q9" s="1522"/>
      <c r="R9" s="1522"/>
      <c r="S9" s="1522"/>
      <c r="T9" s="1522"/>
      <c r="U9" s="1522"/>
      <c r="V9" s="1522"/>
      <c r="W9" s="1522"/>
      <c r="X9" s="1522"/>
      <c r="Y9" s="1522"/>
      <c r="Z9" s="1522"/>
      <c r="AA9" s="1522"/>
      <c r="AB9" s="1521"/>
      <c r="AC9" s="1521"/>
      <c r="AD9" s="1521"/>
      <c r="AE9" s="1521"/>
      <c r="AF9" s="1521"/>
      <c r="AG9" s="1521"/>
      <c r="AH9" s="1521"/>
      <c r="AI9" s="1521"/>
      <c r="AJ9" s="1521"/>
      <c r="AK9" s="1521"/>
      <c r="AL9" s="1521"/>
      <c r="AM9" s="1521"/>
      <c r="AN9" s="1521"/>
      <c r="AO9" s="1521"/>
      <c r="AP9" s="487"/>
      <c r="AQ9" s="487"/>
      <c r="AR9" s="487"/>
      <c r="AS9" s="487"/>
      <c r="AT9" s="487"/>
      <c r="AU9" s="487"/>
      <c r="AV9" s="487"/>
      <c r="AW9" s="487"/>
      <c r="AX9" s="487"/>
    </row>
    <row r="10" spans="1:50" ht="7.5" customHeight="1" x14ac:dyDescent="0.2">
      <c r="A10" s="1521"/>
      <c r="B10" s="1521"/>
      <c r="C10" s="1521"/>
      <c r="D10" s="1521"/>
      <c r="E10" s="1521"/>
      <c r="F10" s="1521"/>
      <c r="G10" s="1521"/>
      <c r="H10" s="1521"/>
      <c r="I10" s="1521"/>
      <c r="J10" s="1521"/>
      <c r="K10" s="1521"/>
      <c r="L10" s="1521"/>
      <c r="M10" s="1521"/>
      <c r="N10" s="1521"/>
      <c r="O10" s="1523"/>
      <c r="P10" s="1523"/>
      <c r="Q10" s="1523"/>
      <c r="R10" s="1523"/>
      <c r="S10" s="1523"/>
      <c r="T10" s="1523"/>
      <c r="U10" s="1523"/>
      <c r="V10" s="1523"/>
      <c r="W10" s="1523"/>
      <c r="X10" s="1523"/>
      <c r="Y10" s="1523"/>
      <c r="Z10" s="1523"/>
      <c r="AA10" s="1523"/>
      <c r="AB10" s="1521"/>
      <c r="AC10" s="1521"/>
      <c r="AD10" s="1521"/>
      <c r="AE10" s="1521"/>
      <c r="AF10" s="1521"/>
      <c r="AG10" s="1521"/>
      <c r="AH10" s="1521"/>
      <c r="AI10" s="1521"/>
      <c r="AJ10" s="1521"/>
      <c r="AK10" s="1521"/>
      <c r="AL10" s="1521"/>
      <c r="AM10" s="1521"/>
      <c r="AN10" s="1521"/>
      <c r="AO10" s="1521"/>
      <c r="AP10" s="487"/>
      <c r="AQ10" s="487"/>
      <c r="AR10" s="487"/>
      <c r="AS10" s="487"/>
      <c r="AT10" s="487"/>
      <c r="AU10" s="487"/>
      <c r="AV10" s="487"/>
      <c r="AW10" s="487"/>
      <c r="AX10" s="487"/>
    </row>
    <row r="11" spans="1:50" ht="7.5" customHeight="1" x14ac:dyDescent="0.25">
      <c r="A11" s="1521"/>
      <c r="B11" s="1521"/>
      <c r="C11" s="1521"/>
      <c r="D11" s="1521"/>
      <c r="E11" s="1521"/>
      <c r="F11" s="1521"/>
      <c r="G11" s="1521"/>
      <c r="H11" s="1521"/>
      <c r="I11" s="1521"/>
      <c r="J11" s="1521"/>
      <c r="K11" s="1521"/>
      <c r="L11" s="1521"/>
      <c r="M11" s="1521"/>
      <c r="N11" s="1521"/>
      <c r="O11" s="1522"/>
      <c r="P11" s="1522"/>
      <c r="Q11" s="1522"/>
      <c r="R11" s="1522"/>
      <c r="S11" s="1522"/>
      <c r="T11" s="1522"/>
      <c r="U11" s="1522"/>
      <c r="V11" s="1522"/>
      <c r="W11" s="1522"/>
      <c r="X11" s="1522"/>
      <c r="Y11" s="1522"/>
      <c r="Z11" s="1522"/>
      <c r="AA11" s="1522"/>
      <c r="AB11" s="1521"/>
      <c r="AC11" s="1521"/>
      <c r="AD11" s="1521"/>
      <c r="AE11" s="1521"/>
      <c r="AF11" s="1521"/>
      <c r="AG11" s="1521"/>
      <c r="AH11" s="1521"/>
      <c r="AI11" s="1521"/>
      <c r="AJ11" s="1521"/>
      <c r="AK11" s="1521"/>
      <c r="AL11" s="1521"/>
      <c r="AM11" s="1521"/>
      <c r="AN11" s="1521"/>
      <c r="AO11" s="1521"/>
      <c r="AP11" s="487"/>
      <c r="AQ11" s="487"/>
      <c r="AR11" s="487"/>
      <c r="AS11" s="487"/>
      <c r="AT11" s="487"/>
      <c r="AU11" s="487"/>
      <c r="AV11" s="487"/>
      <c r="AW11" s="487"/>
      <c r="AX11" s="487"/>
    </row>
    <row r="12" spans="1:50" ht="15" customHeight="1" x14ac:dyDescent="0.2">
      <c r="A12" s="1521"/>
      <c r="B12" s="1521"/>
      <c r="C12" s="1521"/>
      <c r="D12" s="1521"/>
      <c r="E12" s="1524"/>
      <c r="F12" s="1525"/>
      <c r="G12" s="1525"/>
      <c r="H12" s="1525"/>
      <c r="I12" s="1525"/>
      <c r="J12" s="1525"/>
      <c r="K12" s="1525"/>
      <c r="L12" s="1525"/>
      <c r="M12" s="1525"/>
      <c r="N12" s="1525"/>
      <c r="O12" s="1525"/>
      <c r="P12" s="1525"/>
      <c r="Q12" s="1525"/>
      <c r="R12" s="1525"/>
      <c r="S12" s="1525"/>
      <c r="T12" s="1525"/>
      <c r="U12" s="1525"/>
      <c r="V12" s="1525"/>
      <c r="W12" s="1525"/>
      <c r="X12" s="1525"/>
      <c r="Y12" s="1525"/>
      <c r="Z12" s="1525"/>
      <c r="AA12" s="1525"/>
      <c r="AB12" s="1525"/>
      <c r="AC12" s="1525"/>
      <c r="AD12" s="1525"/>
      <c r="AE12" s="1525"/>
      <c r="AF12" s="1525"/>
      <c r="AG12" s="1525"/>
      <c r="AH12" s="1525"/>
      <c r="AI12" s="1525"/>
      <c r="AJ12" s="1525"/>
      <c r="AK12" s="1526"/>
      <c r="AL12" s="1521"/>
      <c r="AM12" s="1521"/>
      <c r="AN12" s="1521"/>
      <c r="AO12" s="1521"/>
      <c r="AP12" s="487"/>
      <c r="AQ12" s="487"/>
      <c r="AR12" s="487"/>
      <c r="AS12" s="487"/>
      <c r="AT12" s="487"/>
      <c r="AU12" s="487"/>
      <c r="AV12" s="487"/>
      <c r="AW12" s="487"/>
      <c r="AX12" s="487"/>
    </row>
    <row r="13" spans="1:50" ht="15" customHeight="1" x14ac:dyDescent="0.2">
      <c r="A13" s="1521"/>
      <c r="B13" s="1521"/>
      <c r="C13" s="1521"/>
      <c r="D13" s="1521"/>
      <c r="E13" s="1527"/>
      <c r="F13" s="1528"/>
      <c r="G13" s="1528"/>
      <c r="H13" s="1528"/>
      <c r="I13" s="1528"/>
      <c r="J13" s="1528"/>
      <c r="K13" s="1528"/>
      <c r="L13" s="1528"/>
      <c r="M13" s="1528"/>
      <c r="N13" s="1528"/>
      <c r="O13" s="1541"/>
      <c r="P13" s="1529" t="s">
        <v>315</v>
      </c>
      <c r="Q13" s="1529"/>
      <c r="R13" s="1529"/>
      <c r="S13" s="1529"/>
      <c r="T13" s="1529"/>
      <c r="U13" s="1529"/>
      <c r="V13" s="1529"/>
      <c r="W13" s="1529"/>
      <c r="X13" s="1529"/>
      <c r="Y13" s="1529"/>
      <c r="Z13" s="1529"/>
      <c r="AA13" s="1529"/>
      <c r="AB13" s="1528"/>
      <c r="AC13" s="1528"/>
      <c r="AD13" s="1528"/>
      <c r="AE13" s="1528"/>
      <c r="AF13" s="1528"/>
      <c r="AG13" s="1528"/>
      <c r="AH13" s="1528"/>
      <c r="AI13" s="1528"/>
      <c r="AJ13" s="1528"/>
      <c r="AK13" s="1531"/>
      <c r="AL13" s="1521"/>
      <c r="AM13" s="1521"/>
      <c r="AN13" s="1521"/>
      <c r="AO13" s="1521"/>
      <c r="AP13" s="487"/>
      <c r="AQ13" s="487"/>
      <c r="AR13" s="487"/>
      <c r="AS13" s="487"/>
      <c r="AT13" s="487"/>
      <c r="AU13" s="487"/>
      <c r="AV13" s="487"/>
      <c r="AW13" s="487"/>
      <c r="AX13" s="487"/>
    </row>
    <row r="14" spans="1:50" ht="7.5" customHeight="1" x14ac:dyDescent="0.2">
      <c r="A14" s="1521"/>
      <c r="B14" s="1521"/>
      <c r="C14" s="1521"/>
      <c r="D14" s="1521"/>
      <c r="E14" s="1527"/>
      <c r="F14" s="1528"/>
      <c r="G14" s="1528"/>
      <c r="H14" s="1528"/>
      <c r="I14" s="1528"/>
      <c r="J14" s="1528"/>
      <c r="K14" s="1528"/>
      <c r="L14" s="1528"/>
      <c r="M14" s="1528"/>
      <c r="N14" s="1528"/>
      <c r="O14" s="1542"/>
      <c r="P14" s="1530"/>
      <c r="Q14" s="1530"/>
      <c r="R14" s="1530"/>
      <c r="S14" s="1530"/>
      <c r="T14" s="1530"/>
      <c r="U14" s="1530"/>
      <c r="V14" s="1530"/>
      <c r="W14" s="1530"/>
      <c r="X14" s="1530"/>
      <c r="Y14" s="1530"/>
      <c r="Z14" s="1530"/>
      <c r="AA14" s="1530"/>
      <c r="AB14" s="1528"/>
      <c r="AC14" s="1528"/>
      <c r="AD14" s="1528"/>
      <c r="AE14" s="1528"/>
      <c r="AF14" s="1528"/>
      <c r="AG14" s="1528"/>
      <c r="AH14" s="1528"/>
      <c r="AI14" s="1528"/>
      <c r="AJ14" s="1528"/>
      <c r="AK14" s="1531"/>
      <c r="AL14" s="1521"/>
      <c r="AM14" s="1521"/>
      <c r="AN14" s="1521"/>
      <c r="AO14" s="1521"/>
      <c r="AP14" s="487"/>
      <c r="AQ14" s="487"/>
      <c r="AR14" s="487"/>
      <c r="AS14" s="487"/>
      <c r="AT14" s="487"/>
      <c r="AU14" s="487"/>
      <c r="AV14" s="487"/>
      <c r="AW14" s="487"/>
      <c r="AX14" s="487"/>
    </row>
    <row r="15" spans="1:50" ht="7.5" customHeight="1" x14ac:dyDescent="0.25">
      <c r="A15" s="1521"/>
      <c r="B15" s="1521"/>
      <c r="C15" s="1521"/>
      <c r="D15" s="1521"/>
      <c r="E15" s="1527"/>
      <c r="F15" s="1528"/>
      <c r="G15" s="1528"/>
      <c r="H15" s="1528"/>
      <c r="I15" s="1528"/>
      <c r="J15" s="1528"/>
      <c r="K15" s="1528"/>
      <c r="L15" s="1528"/>
      <c r="M15" s="1528"/>
      <c r="N15" s="1528"/>
      <c r="O15" s="1529"/>
      <c r="P15" s="1529"/>
      <c r="Q15" s="1529"/>
      <c r="R15" s="1529"/>
      <c r="S15" s="1529"/>
      <c r="T15" s="1529"/>
      <c r="U15" s="1529"/>
      <c r="V15" s="1529"/>
      <c r="W15" s="1529"/>
      <c r="X15" s="1529"/>
      <c r="Y15" s="1529"/>
      <c r="Z15" s="1529"/>
      <c r="AA15" s="1529"/>
      <c r="AB15" s="1528"/>
      <c r="AC15" s="1528"/>
      <c r="AD15" s="1528"/>
      <c r="AE15" s="1528"/>
      <c r="AF15" s="1528"/>
      <c r="AG15" s="1528"/>
      <c r="AH15" s="1528"/>
      <c r="AI15" s="1528"/>
      <c r="AJ15" s="1528"/>
      <c r="AK15" s="1531"/>
      <c r="AL15" s="1521"/>
      <c r="AM15" s="1521"/>
      <c r="AN15" s="1521"/>
      <c r="AO15" s="1521"/>
      <c r="AP15" s="487"/>
      <c r="AQ15" s="487"/>
      <c r="AR15" s="487"/>
      <c r="AS15" s="487"/>
      <c r="AT15" s="487"/>
      <c r="AU15" s="487"/>
      <c r="AV15" s="487"/>
      <c r="AW15" s="487"/>
      <c r="AX15" s="487"/>
    </row>
    <row r="16" spans="1:50" ht="15" customHeight="1" x14ac:dyDescent="0.2">
      <c r="A16" s="1521"/>
      <c r="B16" s="1521"/>
      <c r="C16" s="1521"/>
      <c r="D16" s="1521"/>
      <c r="E16" s="1527"/>
      <c r="F16" s="1528"/>
      <c r="G16" s="1528"/>
      <c r="H16" s="1528"/>
      <c r="I16" s="239"/>
      <c r="J16" s="247"/>
      <c r="K16" s="247"/>
      <c r="L16" s="247"/>
      <c r="M16" s="247"/>
      <c r="N16" s="247"/>
      <c r="O16" s="247"/>
      <c r="P16" s="247"/>
      <c r="Q16" s="247"/>
      <c r="R16" s="247"/>
      <c r="S16" s="247"/>
      <c r="T16" s="1532" t="s">
        <v>316</v>
      </c>
      <c r="U16" s="1532"/>
      <c r="V16" s="1532"/>
      <c r="W16" s="247"/>
      <c r="X16" s="247"/>
      <c r="Y16" s="247"/>
      <c r="Z16" s="247"/>
      <c r="AA16" s="247"/>
      <c r="AB16" s="247"/>
      <c r="AC16" s="247"/>
      <c r="AD16" s="247"/>
      <c r="AE16" s="247"/>
      <c r="AF16" s="247"/>
      <c r="AG16" s="248"/>
      <c r="AH16" s="1528"/>
      <c r="AI16" s="1528"/>
      <c r="AJ16" s="1528"/>
      <c r="AK16" s="1531"/>
      <c r="AL16" s="1521"/>
      <c r="AM16" s="1521"/>
      <c r="AN16" s="1521"/>
      <c r="AO16" s="1521"/>
      <c r="AP16" s="487"/>
      <c r="AQ16" s="487"/>
      <c r="AR16" s="487"/>
      <c r="AS16" s="487"/>
      <c r="AT16" s="487"/>
      <c r="AU16" s="487"/>
      <c r="AV16" s="487"/>
      <c r="AW16" s="487"/>
      <c r="AX16" s="487"/>
    </row>
    <row r="17" spans="1:50" ht="15" customHeight="1" x14ac:dyDescent="0.2">
      <c r="A17" s="1521"/>
      <c r="B17" s="1521"/>
      <c r="C17" s="1521"/>
      <c r="D17" s="1521"/>
      <c r="E17" s="1527"/>
      <c r="F17" s="1528"/>
      <c r="G17" s="1528"/>
      <c r="H17" s="1528"/>
      <c r="I17" s="249"/>
      <c r="J17" s="250"/>
      <c r="K17" s="250"/>
      <c r="L17" s="250"/>
      <c r="M17" s="250"/>
      <c r="N17" s="250"/>
      <c r="O17" s="250"/>
      <c r="P17" s="250"/>
      <c r="Q17" s="250"/>
      <c r="R17" s="250"/>
      <c r="S17" s="250"/>
      <c r="T17" s="1533"/>
      <c r="U17" s="1533"/>
      <c r="V17" s="1533"/>
      <c r="W17" s="250"/>
      <c r="X17" s="250"/>
      <c r="Y17" s="250"/>
      <c r="Z17" s="250"/>
      <c r="AA17" s="250"/>
      <c r="AB17" s="250"/>
      <c r="AC17" s="250"/>
      <c r="AD17" s="250"/>
      <c r="AE17" s="250"/>
      <c r="AF17" s="250"/>
      <c r="AG17" s="251"/>
      <c r="AH17" s="1528"/>
      <c r="AI17" s="1528"/>
      <c r="AJ17" s="1528"/>
      <c r="AK17" s="1531"/>
      <c r="AL17" s="1521"/>
      <c r="AM17" s="1521"/>
      <c r="AN17" s="1521"/>
      <c r="AO17" s="1521"/>
      <c r="AP17" s="487"/>
      <c r="AQ17" s="487"/>
      <c r="AR17" s="487"/>
      <c r="AS17" s="487"/>
      <c r="AT17" s="487"/>
      <c r="AU17" s="487"/>
      <c r="AV17" s="487"/>
      <c r="AW17" s="487"/>
      <c r="AX17" s="487"/>
    </row>
    <row r="18" spans="1:50" ht="15" customHeight="1" x14ac:dyDescent="0.2">
      <c r="A18" s="1521"/>
      <c r="B18" s="1521"/>
      <c r="C18" s="1521"/>
      <c r="D18" s="1521"/>
      <c r="E18" s="1527"/>
      <c r="F18" s="1528"/>
      <c r="G18" s="1528"/>
      <c r="H18" s="1528"/>
      <c r="I18" s="249"/>
      <c r="J18" s="250"/>
      <c r="K18" s="250"/>
      <c r="L18" s="250"/>
      <c r="M18" s="250"/>
      <c r="N18" s="250"/>
      <c r="O18" s="250"/>
      <c r="P18" s="250"/>
      <c r="Q18" s="250"/>
      <c r="R18" s="250"/>
      <c r="S18" s="250"/>
      <c r="T18" s="250"/>
      <c r="U18" s="250"/>
      <c r="V18" s="250"/>
      <c r="W18" s="250"/>
      <c r="X18" s="250"/>
      <c r="Y18" s="250"/>
      <c r="Z18" s="250"/>
      <c r="AA18" s="250"/>
      <c r="AB18" s="250"/>
      <c r="AC18" s="250"/>
      <c r="AD18" s="250"/>
      <c r="AE18" s="250"/>
      <c r="AF18" s="250"/>
      <c r="AG18" s="251"/>
      <c r="AH18" s="1528"/>
      <c r="AI18" s="1528"/>
      <c r="AJ18" s="1528"/>
      <c r="AK18" s="1531"/>
      <c r="AL18" s="1521"/>
      <c r="AM18" s="1521"/>
      <c r="AN18" s="1521"/>
      <c r="AO18" s="1521"/>
      <c r="AP18" s="487"/>
      <c r="AQ18" s="487"/>
      <c r="AR18" s="487"/>
      <c r="AS18" s="487"/>
      <c r="AT18" s="487"/>
      <c r="AU18" s="487"/>
      <c r="AV18" s="487"/>
      <c r="AW18" s="487"/>
      <c r="AX18" s="487"/>
    </row>
    <row r="19" spans="1:50" ht="15" customHeight="1" x14ac:dyDescent="0.2">
      <c r="A19" s="1521"/>
      <c r="B19" s="1521"/>
      <c r="C19" s="1521"/>
      <c r="D19" s="1521"/>
      <c r="E19" s="1527"/>
      <c r="F19" s="1528"/>
      <c r="G19" s="1528"/>
      <c r="H19" s="1528"/>
      <c r="I19" s="249"/>
      <c r="J19" s="250"/>
      <c r="K19" s="250"/>
      <c r="L19" s="250"/>
      <c r="M19" s="250"/>
      <c r="N19" s="250"/>
      <c r="O19" s="250"/>
      <c r="P19" s="250"/>
      <c r="Q19" s="250"/>
      <c r="R19" s="250"/>
      <c r="S19" s="250"/>
      <c r="T19" s="250"/>
      <c r="U19" s="250"/>
      <c r="V19" s="250"/>
      <c r="W19" s="250"/>
      <c r="X19" s="250"/>
      <c r="Y19" s="250"/>
      <c r="Z19" s="250"/>
      <c r="AA19" s="250"/>
      <c r="AB19" s="250"/>
      <c r="AC19" s="250"/>
      <c r="AD19" s="250"/>
      <c r="AE19" s="250"/>
      <c r="AF19" s="250"/>
      <c r="AG19" s="251"/>
      <c r="AH19" s="1528"/>
      <c r="AI19" s="1528"/>
      <c r="AJ19" s="1528"/>
      <c r="AK19" s="1531"/>
      <c r="AL19" s="1521"/>
      <c r="AM19" s="1521"/>
      <c r="AN19" s="1521"/>
      <c r="AO19" s="1521"/>
      <c r="AP19" s="487"/>
      <c r="AQ19" s="487"/>
      <c r="AR19" s="487"/>
      <c r="AS19" s="487"/>
      <c r="AT19" s="487"/>
      <c r="AU19" s="487"/>
      <c r="AV19" s="487"/>
      <c r="AW19" s="487"/>
      <c r="AX19" s="487"/>
    </row>
    <row r="20" spans="1:50" ht="15" customHeight="1" x14ac:dyDescent="0.2">
      <c r="A20" s="1521"/>
      <c r="B20" s="1521"/>
      <c r="C20" s="1521"/>
      <c r="D20" s="1521"/>
      <c r="E20" s="1527"/>
      <c r="F20" s="1528"/>
      <c r="G20" s="1528"/>
      <c r="H20" s="1528"/>
      <c r="I20" s="249"/>
      <c r="J20" s="250"/>
      <c r="K20" s="250"/>
      <c r="L20" s="250"/>
      <c r="M20" s="250"/>
      <c r="N20" s="250"/>
      <c r="O20" s="250"/>
      <c r="P20" s="250"/>
      <c r="Q20" s="250"/>
      <c r="R20" s="250"/>
      <c r="S20" s="250"/>
      <c r="T20" s="250"/>
      <c r="U20" s="250"/>
      <c r="V20" s="250"/>
      <c r="W20" s="250"/>
      <c r="X20" s="250"/>
      <c r="Y20" s="250"/>
      <c r="Z20" s="250"/>
      <c r="AA20" s="250"/>
      <c r="AB20" s="250"/>
      <c r="AC20" s="250"/>
      <c r="AD20" s="250"/>
      <c r="AE20" s="250"/>
      <c r="AF20" s="250"/>
      <c r="AG20" s="251"/>
      <c r="AH20" s="1528"/>
      <c r="AI20" s="1528"/>
      <c r="AJ20" s="1528"/>
      <c r="AK20" s="1531"/>
      <c r="AL20" s="1521"/>
      <c r="AM20" s="1521"/>
      <c r="AN20" s="1521"/>
      <c r="AO20" s="1521"/>
      <c r="AP20" s="487"/>
      <c r="AQ20" s="487"/>
      <c r="AR20" s="487"/>
      <c r="AS20" s="487"/>
      <c r="AT20" s="487"/>
      <c r="AU20" s="487"/>
      <c r="AV20" s="487"/>
      <c r="AW20" s="487"/>
      <c r="AX20" s="487"/>
    </row>
    <row r="21" spans="1:50" ht="15" customHeight="1" x14ac:dyDescent="0.2">
      <c r="A21" s="1521"/>
      <c r="B21" s="1521"/>
      <c r="C21" s="1521"/>
      <c r="D21" s="1521"/>
      <c r="E21" s="1527"/>
      <c r="F21" s="1528"/>
      <c r="G21" s="1528"/>
      <c r="H21" s="1528"/>
      <c r="I21" s="249"/>
      <c r="J21" s="250"/>
      <c r="K21" s="250"/>
      <c r="L21" s="250"/>
      <c r="M21" s="250"/>
      <c r="N21" s="250"/>
      <c r="O21" s="250"/>
      <c r="P21" s="250"/>
      <c r="Q21" s="250"/>
      <c r="R21" s="250"/>
      <c r="S21" s="250"/>
      <c r="T21" s="250"/>
      <c r="U21" s="250"/>
      <c r="V21" s="250"/>
      <c r="W21" s="250"/>
      <c r="X21" s="250"/>
      <c r="Y21" s="250"/>
      <c r="Z21" s="250"/>
      <c r="AA21" s="250"/>
      <c r="AB21" s="250"/>
      <c r="AC21" s="250"/>
      <c r="AD21" s="250"/>
      <c r="AE21" s="250"/>
      <c r="AF21" s="250"/>
      <c r="AG21" s="251"/>
      <c r="AH21" s="1528"/>
      <c r="AI21" s="1528"/>
      <c r="AJ21" s="1528"/>
      <c r="AK21" s="1531"/>
      <c r="AL21" s="1521"/>
      <c r="AM21" s="1521"/>
      <c r="AN21" s="1521"/>
      <c r="AO21" s="1521"/>
      <c r="AP21" s="487"/>
      <c r="AQ21" s="487"/>
      <c r="AR21" s="487"/>
      <c r="AS21" s="487"/>
      <c r="AT21" s="487"/>
      <c r="AU21" s="487"/>
      <c r="AV21" s="487"/>
      <c r="AW21" s="487"/>
      <c r="AX21" s="487"/>
    </row>
    <row r="22" spans="1:50" ht="15" customHeight="1" x14ac:dyDescent="0.2">
      <c r="A22" s="1521"/>
      <c r="B22" s="1521"/>
      <c r="C22" s="1521"/>
      <c r="D22" s="1521"/>
      <c r="E22" s="1527"/>
      <c r="F22" s="1528"/>
      <c r="G22" s="1528"/>
      <c r="H22" s="1528"/>
      <c r="I22" s="249"/>
      <c r="J22" s="250"/>
      <c r="K22" s="250"/>
      <c r="L22" s="250"/>
      <c r="M22" s="250"/>
      <c r="N22" s="250"/>
      <c r="O22" s="250"/>
      <c r="P22" s="250"/>
      <c r="Q22" s="250"/>
      <c r="R22" s="250"/>
      <c r="S22" s="250"/>
      <c r="T22" s="250"/>
      <c r="U22" s="250"/>
      <c r="V22" s="250"/>
      <c r="W22" s="250"/>
      <c r="X22" s="250"/>
      <c r="Y22" s="250"/>
      <c r="Z22" s="250"/>
      <c r="AA22" s="250"/>
      <c r="AB22" s="250"/>
      <c r="AC22" s="250"/>
      <c r="AD22" s="250"/>
      <c r="AE22" s="250"/>
      <c r="AF22" s="250"/>
      <c r="AG22" s="251"/>
      <c r="AH22" s="1528"/>
      <c r="AI22" s="1528"/>
      <c r="AJ22" s="1528"/>
      <c r="AK22" s="1531"/>
      <c r="AL22" s="1521"/>
      <c r="AM22" s="1521"/>
      <c r="AN22" s="1521"/>
      <c r="AO22" s="1521"/>
      <c r="AP22" s="487"/>
      <c r="AQ22" s="487"/>
      <c r="AR22" s="487"/>
      <c r="AS22" s="487"/>
      <c r="AT22" s="487"/>
      <c r="AU22" s="487"/>
      <c r="AV22" s="487"/>
      <c r="AW22" s="487"/>
      <c r="AX22" s="487"/>
    </row>
    <row r="23" spans="1:50" ht="15" customHeight="1" x14ac:dyDescent="0.2">
      <c r="A23" s="1521"/>
      <c r="B23" s="1521"/>
      <c r="C23" s="1521"/>
      <c r="D23" s="1521"/>
      <c r="E23" s="1527"/>
      <c r="F23" s="1528"/>
      <c r="G23" s="1528"/>
      <c r="H23" s="1528"/>
      <c r="I23" s="249"/>
      <c r="J23" s="250"/>
      <c r="K23" s="241"/>
      <c r="L23" s="250"/>
      <c r="M23" s="250"/>
      <c r="N23" s="250"/>
      <c r="O23" s="250"/>
      <c r="P23" s="250"/>
      <c r="Q23" s="250"/>
      <c r="R23" s="250"/>
      <c r="S23" s="250"/>
      <c r="T23" s="250"/>
      <c r="U23" s="250"/>
      <c r="V23" s="250"/>
      <c r="W23" s="250"/>
      <c r="X23" s="250"/>
      <c r="Y23" s="250"/>
      <c r="Z23" s="250"/>
      <c r="AA23" s="250"/>
      <c r="AB23" s="250"/>
      <c r="AC23" s="250"/>
      <c r="AD23" s="250"/>
      <c r="AE23" s="250"/>
      <c r="AF23" s="250"/>
      <c r="AG23" s="251"/>
      <c r="AH23" s="1528"/>
      <c r="AI23" s="1528"/>
      <c r="AJ23" s="1528"/>
      <c r="AK23" s="1531"/>
      <c r="AL23" s="1521"/>
      <c r="AM23" s="1521"/>
      <c r="AN23" s="1521"/>
      <c r="AO23" s="1521"/>
      <c r="AP23" s="487"/>
      <c r="AQ23" s="487"/>
      <c r="AR23" s="487"/>
      <c r="AS23" s="487"/>
      <c r="AT23" s="487"/>
      <c r="AU23" s="487"/>
      <c r="AV23" s="487"/>
      <c r="AW23" s="487"/>
      <c r="AX23" s="487"/>
    </row>
    <row r="24" spans="1:50" ht="15" customHeight="1" x14ac:dyDescent="0.2">
      <c r="A24" s="1521"/>
      <c r="B24" s="1521"/>
      <c r="C24" s="1521"/>
      <c r="D24" s="1521"/>
      <c r="E24" s="1527"/>
      <c r="F24" s="1528"/>
      <c r="G24" s="1528"/>
      <c r="H24" s="1528"/>
      <c r="I24" s="249"/>
      <c r="J24" s="1534" t="s">
        <v>317</v>
      </c>
      <c r="K24" s="1534"/>
      <c r="L24" s="250"/>
      <c r="M24" s="250"/>
      <c r="N24" s="250"/>
      <c r="O24" s="250"/>
      <c r="P24" s="250"/>
      <c r="Q24" s="250"/>
      <c r="R24" s="250"/>
      <c r="S24" s="250"/>
      <c r="T24" s="250"/>
      <c r="U24" s="250"/>
      <c r="V24" s="250"/>
      <c r="W24" s="250"/>
      <c r="X24" s="250"/>
      <c r="Y24" s="250"/>
      <c r="Z24" s="250"/>
      <c r="AA24" s="250"/>
      <c r="AB24" s="250"/>
      <c r="AC24" s="250"/>
      <c r="AD24" s="250"/>
      <c r="AE24" s="250"/>
      <c r="AF24" s="250"/>
      <c r="AG24" s="251"/>
      <c r="AH24" s="1528"/>
      <c r="AI24" s="1528"/>
      <c r="AJ24" s="1528"/>
      <c r="AK24" s="1531"/>
      <c r="AL24" s="1521"/>
      <c r="AM24" s="1521"/>
      <c r="AN24" s="1521"/>
      <c r="AO24" s="1521"/>
      <c r="AP24" s="487"/>
      <c r="AQ24" s="487"/>
      <c r="AR24" s="487"/>
      <c r="AS24" s="487"/>
      <c r="AT24" s="487"/>
      <c r="AU24" s="487"/>
      <c r="AV24" s="487"/>
      <c r="AW24" s="487"/>
      <c r="AX24" s="487"/>
    </row>
    <row r="25" spans="1:50" ht="15" customHeight="1" x14ac:dyDescent="0.2">
      <c r="A25" s="1521"/>
      <c r="B25" s="1521"/>
      <c r="C25" s="1521"/>
      <c r="D25" s="1521"/>
      <c r="E25" s="1527"/>
      <c r="F25" s="1528"/>
      <c r="G25" s="1528"/>
      <c r="H25" s="1528"/>
      <c r="I25" s="249"/>
      <c r="J25" s="1534"/>
      <c r="K25" s="1534"/>
      <c r="L25" s="250"/>
      <c r="M25" s="250"/>
      <c r="N25" s="250"/>
      <c r="O25" s="250"/>
      <c r="P25" s="250"/>
      <c r="Q25" s="250"/>
      <c r="R25" s="250"/>
      <c r="S25" s="250"/>
      <c r="T25" s="250"/>
      <c r="U25" s="250"/>
      <c r="V25" s="250"/>
      <c r="W25" s="250"/>
      <c r="X25" s="250"/>
      <c r="Y25" s="250"/>
      <c r="Z25" s="250"/>
      <c r="AA25" s="250"/>
      <c r="AB25" s="250"/>
      <c r="AC25" s="250"/>
      <c r="AD25" s="250"/>
      <c r="AE25" s="250"/>
      <c r="AF25" s="250"/>
      <c r="AG25" s="251"/>
      <c r="AH25" s="1528"/>
      <c r="AI25" s="1528"/>
      <c r="AJ25" s="1528"/>
      <c r="AK25" s="1531"/>
      <c r="AL25" s="1521"/>
      <c r="AM25" s="1521"/>
      <c r="AN25" s="1521"/>
      <c r="AO25" s="1521"/>
      <c r="AP25" s="487"/>
      <c r="AQ25" s="487"/>
      <c r="AR25" s="487"/>
      <c r="AS25" s="487"/>
      <c r="AT25" s="487"/>
      <c r="AU25" s="487"/>
      <c r="AV25" s="487"/>
      <c r="AW25" s="487"/>
      <c r="AX25" s="487"/>
    </row>
    <row r="26" spans="1:50" ht="15" customHeight="1" x14ac:dyDescent="0.2">
      <c r="A26" s="1521"/>
      <c r="B26" s="1521"/>
      <c r="C26" s="1521"/>
      <c r="D26" s="1521"/>
      <c r="E26" s="1527"/>
      <c r="F26" s="1528"/>
      <c r="G26" s="1528"/>
      <c r="H26" s="1528"/>
      <c r="I26" s="249"/>
      <c r="J26" s="250"/>
      <c r="K26" s="241"/>
      <c r="L26" s="250"/>
      <c r="M26" s="250"/>
      <c r="N26" s="250"/>
      <c r="O26" s="250"/>
      <c r="P26" s="250"/>
      <c r="Q26" s="250"/>
      <c r="R26" s="250"/>
      <c r="S26" s="250"/>
      <c r="T26" s="250"/>
      <c r="U26" s="250"/>
      <c r="V26" s="250"/>
      <c r="W26" s="250"/>
      <c r="X26" s="250"/>
      <c r="Y26" s="250"/>
      <c r="Z26" s="250"/>
      <c r="AA26" s="250"/>
      <c r="AB26" s="250"/>
      <c r="AC26" s="250"/>
      <c r="AD26" s="250"/>
      <c r="AE26" s="250"/>
      <c r="AF26" s="250"/>
      <c r="AG26" s="251"/>
      <c r="AH26" s="1528"/>
      <c r="AI26" s="1528"/>
      <c r="AJ26" s="1528"/>
      <c r="AK26" s="1531"/>
      <c r="AL26" s="1521"/>
      <c r="AM26" s="1521"/>
      <c r="AN26" s="1521"/>
      <c r="AO26" s="1521"/>
      <c r="AP26" s="487"/>
      <c r="AQ26" s="487"/>
      <c r="AR26" s="487"/>
      <c r="AS26" s="487"/>
      <c r="AT26" s="487"/>
      <c r="AU26" s="487"/>
      <c r="AV26" s="487"/>
      <c r="AW26" s="487"/>
      <c r="AX26" s="487"/>
    </row>
    <row r="27" spans="1:50" ht="15" customHeight="1" x14ac:dyDescent="0.2">
      <c r="A27" s="1521"/>
      <c r="B27" s="1521"/>
      <c r="C27" s="1521"/>
      <c r="D27" s="1521"/>
      <c r="E27" s="1527"/>
      <c r="F27" s="1528"/>
      <c r="G27" s="1528"/>
      <c r="H27" s="1528"/>
      <c r="I27" s="249"/>
      <c r="J27" s="250"/>
      <c r="K27" s="250"/>
      <c r="L27" s="250"/>
      <c r="M27" s="250"/>
      <c r="N27" s="250"/>
      <c r="O27" s="250"/>
      <c r="P27" s="250"/>
      <c r="Q27" s="250"/>
      <c r="R27" s="250"/>
      <c r="S27" s="250"/>
      <c r="T27" s="250"/>
      <c r="U27" s="250"/>
      <c r="V27" s="250"/>
      <c r="W27" s="250"/>
      <c r="X27" s="250"/>
      <c r="Y27" s="250"/>
      <c r="Z27" s="250"/>
      <c r="AA27" s="250"/>
      <c r="AB27" s="250"/>
      <c r="AC27" s="250"/>
      <c r="AD27" s="250"/>
      <c r="AE27" s="250"/>
      <c r="AF27" s="250"/>
      <c r="AG27" s="251"/>
      <c r="AH27" s="1528"/>
      <c r="AI27" s="1528"/>
      <c r="AJ27" s="1528"/>
      <c r="AK27" s="1531"/>
      <c r="AL27" s="1521"/>
      <c r="AM27" s="1521"/>
      <c r="AN27" s="1521"/>
      <c r="AO27" s="1521"/>
      <c r="AP27" s="487"/>
      <c r="AQ27" s="487"/>
      <c r="AR27" s="487"/>
      <c r="AS27" s="487"/>
      <c r="AT27" s="487"/>
      <c r="AU27" s="487"/>
      <c r="AV27" s="487"/>
      <c r="AW27" s="487"/>
      <c r="AX27" s="487"/>
    </row>
    <row r="28" spans="1:50" ht="15" customHeight="1" x14ac:dyDescent="0.2">
      <c r="A28" s="1521"/>
      <c r="B28" s="1521"/>
      <c r="C28" s="1521"/>
      <c r="D28" s="1521"/>
      <c r="E28" s="1527"/>
      <c r="F28" s="1528"/>
      <c r="G28" s="1528"/>
      <c r="H28" s="1528"/>
      <c r="I28" s="249"/>
      <c r="J28" s="250"/>
      <c r="K28" s="250"/>
      <c r="L28" s="250"/>
      <c r="M28" s="250"/>
      <c r="N28" s="250"/>
      <c r="O28" s="250"/>
      <c r="P28" s="250"/>
      <c r="Q28" s="250"/>
      <c r="R28" s="250"/>
      <c r="S28" s="250"/>
      <c r="T28" s="250"/>
      <c r="U28" s="250"/>
      <c r="V28" s="250"/>
      <c r="W28" s="250"/>
      <c r="X28" s="250"/>
      <c r="Y28" s="250"/>
      <c r="Z28" s="250"/>
      <c r="AA28" s="250"/>
      <c r="AB28" s="250"/>
      <c r="AC28" s="250"/>
      <c r="AD28" s="250"/>
      <c r="AE28" s="250"/>
      <c r="AF28" s="250"/>
      <c r="AG28" s="251"/>
      <c r="AH28" s="1528"/>
      <c r="AI28" s="1528"/>
      <c r="AJ28" s="1528"/>
      <c r="AK28" s="1531"/>
      <c r="AL28" s="1521"/>
      <c r="AM28" s="1521"/>
      <c r="AN28" s="1521"/>
      <c r="AO28" s="1521"/>
      <c r="AP28" s="487"/>
      <c r="AQ28" s="487"/>
      <c r="AR28" s="487"/>
      <c r="AS28" s="487"/>
      <c r="AT28" s="487"/>
      <c r="AU28" s="487"/>
      <c r="AV28" s="487"/>
      <c r="AW28" s="487"/>
      <c r="AX28" s="487"/>
    </row>
    <row r="29" spans="1:50" ht="15" customHeight="1" x14ac:dyDescent="0.2">
      <c r="A29" s="1521"/>
      <c r="B29" s="1521"/>
      <c r="C29" s="1521"/>
      <c r="D29" s="1521"/>
      <c r="E29" s="1527"/>
      <c r="F29" s="1528"/>
      <c r="G29" s="1528"/>
      <c r="H29" s="1528"/>
      <c r="I29" s="249"/>
      <c r="J29" s="250"/>
      <c r="K29" s="250"/>
      <c r="L29" s="250"/>
      <c r="M29" s="250"/>
      <c r="N29" s="250"/>
      <c r="O29" s="250"/>
      <c r="P29" s="250"/>
      <c r="Q29" s="250"/>
      <c r="R29" s="250"/>
      <c r="S29" s="250"/>
      <c r="T29" s="250"/>
      <c r="U29" s="250"/>
      <c r="V29" s="250"/>
      <c r="W29" s="250"/>
      <c r="X29" s="250"/>
      <c r="Y29" s="250"/>
      <c r="Z29" s="250"/>
      <c r="AA29" s="250"/>
      <c r="AB29" s="250"/>
      <c r="AC29" s="250"/>
      <c r="AD29" s="250"/>
      <c r="AE29" s="250"/>
      <c r="AF29" s="250"/>
      <c r="AG29" s="251"/>
      <c r="AH29" s="1528"/>
      <c r="AI29" s="1528"/>
      <c r="AJ29" s="1528"/>
      <c r="AK29" s="1531"/>
      <c r="AL29" s="1521"/>
      <c r="AM29" s="1521"/>
      <c r="AN29" s="1521"/>
      <c r="AO29" s="1521"/>
      <c r="AP29" s="487"/>
      <c r="AQ29" s="487"/>
      <c r="AR29" s="487"/>
      <c r="AS29" s="487"/>
      <c r="AT29" s="487"/>
      <c r="AU29" s="487"/>
      <c r="AV29" s="487"/>
      <c r="AW29" s="487"/>
      <c r="AX29" s="487"/>
    </row>
    <row r="30" spans="1:50" ht="15" customHeight="1" x14ac:dyDescent="0.2">
      <c r="A30" s="1521"/>
      <c r="B30" s="1521"/>
      <c r="C30" s="1521"/>
      <c r="D30" s="1521"/>
      <c r="E30" s="1527"/>
      <c r="F30" s="1528"/>
      <c r="G30" s="1528"/>
      <c r="H30" s="1528"/>
      <c r="I30" s="249"/>
      <c r="J30" s="250"/>
      <c r="K30" s="250"/>
      <c r="L30" s="250"/>
      <c r="M30" s="250"/>
      <c r="N30" s="250"/>
      <c r="O30" s="250"/>
      <c r="P30" s="250"/>
      <c r="Q30" s="250"/>
      <c r="R30" s="250"/>
      <c r="S30" s="250"/>
      <c r="T30" s="250"/>
      <c r="U30" s="250"/>
      <c r="V30" s="250"/>
      <c r="W30" s="250"/>
      <c r="X30" s="250"/>
      <c r="Y30" s="250"/>
      <c r="Z30" s="250"/>
      <c r="AA30" s="250"/>
      <c r="AB30" s="250"/>
      <c r="AC30" s="250"/>
      <c r="AD30" s="250"/>
      <c r="AE30" s="250"/>
      <c r="AF30" s="250"/>
      <c r="AG30" s="251"/>
      <c r="AH30" s="1528"/>
      <c r="AI30" s="1528"/>
      <c r="AJ30" s="1528"/>
      <c r="AK30" s="1531"/>
      <c r="AL30" s="1521"/>
      <c r="AM30" s="1521"/>
      <c r="AN30" s="1521"/>
      <c r="AO30" s="1521"/>
      <c r="AP30" s="487"/>
      <c r="AQ30" s="487"/>
      <c r="AR30" s="487"/>
      <c r="AS30" s="487"/>
      <c r="AT30" s="487"/>
      <c r="AU30" s="487"/>
      <c r="AV30" s="487"/>
      <c r="AW30" s="487"/>
      <c r="AX30" s="487"/>
    </row>
    <row r="31" spans="1:50" ht="15" customHeight="1" x14ac:dyDescent="0.2">
      <c r="A31" s="1521"/>
      <c r="B31" s="1521"/>
      <c r="C31" s="1521"/>
      <c r="D31" s="1521"/>
      <c r="E31" s="1527"/>
      <c r="F31" s="1528"/>
      <c r="G31" s="1528"/>
      <c r="H31" s="1528"/>
      <c r="I31" s="249"/>
      <c r="J31" s="250"/>
      <c r="K31" s="250"/>
      <c r="L31" s="250"/>
      <c r="M31" s="250"/>
      <c r="N31" s="250"/>
      <c r="O31" s="250"/>
      <c r="P31" s="250"/>
      <c r="Q31" s="250"/>
      <c r="R31" s="250"/>
      <c r="S31" s="250"/>
      <c r="T31" s="250"/>
      <c r="U31" s="250"/>
      <c r="V31" s="250"/>
      <c r="W31" s="250"/>
      <c r="X31" s="250"/>
      <c r="Y31" s="250"/>
      <c r="Z31" s="250"/>
      <c r="AA31" s="250"/>
      <c r="AB31" s="250"/>
      <c r="AC31" s="250"/>
      <c r="AD31" s="250"/>
      <c r="AE31" s="250"/>
      <c r="AF31" s="250"/>
      <c r="AG31" s="251"/>
      <c r="AH31" s="1528"/>
      <c r="AI31" s="1528"/>
      <c r="AJ31" s="1528"/>
      <c r="AK31" s="1531"/>
      <c r="AL31" s="1521"/>
      <c r="AM31" s="1521"/>
      <c r="AN31" s="1521"/>
      <c r="AO31" s="1521"/>
      <c r="AP31" s="487"/>
      <c r="AQ31" s="487"/>
      <c r="AR31" s="487"/>
      <c r="AS31" s="487"/>
      <c r="AT31" s="487"/>
      <c r="AU31" s="487"/>
      <c r="AV31" s="487"/>
      <c r="AW31" s="487"/>
      <c r="AX31" s="487"/>
    </row>
    <row r="32" spans="1:50" ht="15" customHeight="1" x14ac:dyDescent="0.2">
      <c r="A32" s="1521"/>
      <c r="B32" s="1521"/>
      <c r="C32" s="1521"/>
      <c r="D32" s="1521"/>
      <c r="E32" s="1527"/>
      <c r="F32" s="1528"/>
      <c r="G32" s="1528"/>
      <c r="H32" s="1528"/>
      <c r="I32" s="249"/>
      <c r="J32" s="250"/>
      <c r="K32" s="250"/>
      <c r="L32" s="250"/>
      <c r="M32" s="250"/>
      <c r="N32" s="250"/>
      <c r="O32" s="250"/>
      <c r="P32" s="250"/>
      <c r="Q32" s="250"/>
      <c r="R32" s="250"/>
      <c r="S32" s="250"/>
      <c r="T32" s="250"/>
      <c r="U32" s="250"/>
      <c r="V32" s="250"/>
      <c r="W32" s="250"/>
      <c r="X32" s="250"/>
      <c r="Y32" s="250"/>
      <c r="Z32" s="250"/>
      <c r="AA32" s="250"/>
      <c r="AB32" s="250"/>
      <c r="AC32" s="250"/>
      <c r="AD32" s="250"/>
      <c r="AE32" s="250"/>
      <c r="AF32" s="250"/>
      <c r="AG32" s="251"/>
      <c r="AH32" s="1528"/>
      <c r="AI32" s="1528"/>
      <c r="AJ32" s="1528"/>
      <c r="AK32" s="1531"/>
      <c r="AL32" s="1521"/>
      <c r="AM32" s="1521"/>
      <c r="AN32" s="1521"/>
      <c r="AO32" s="1521"/>
      <c r="AP32" s="487"/>
      <c r="AQ32" s="487"/>
      <c r="AR32" s="487"/>
      <c r="AS32" s="487"/>
      <c r="AT32" s="487"/>
      <c r="AU32" s="487"/>
      <c r="AV32" s="487"/>
      <c r="AW32" s="487"/>
      <c r="AX32" s="487"/>
    </row>
    <row r="33" spans="1:50" ht="15" customHeight="1" x14ac:dyDescent="0.2">
      <c r="A33" s="1521"/>
      <c r="B33" s="1521"/>
      <c r="C33" s="1521"/>
      <c r="D33" s="1521"/>
      <c r="E33" s="1527"/>
      <c r="F33" s="1528"/>
      <c r="G33" s="1528"/>
      <c r="H33" s="1528"/>
      <c r="I33" s="252"/>
      <c r="J33" s="253"/>
      <c r="K33" s="253"/>
      <c r="L33" s="253"/>
      <c r="M33" s="253"/>
      <c r="N33" s="253"/>
      <c r="O33" s="253"/>
      <c r="P33" s="253"/>
      <c r="Q33" s="253"/>
      <c r="R33" s="253"/>
      <c r="S33" s="253"/>
      <c r="T33" s="253"/>
      <c r="U33" s="253"/>
      <c r="V33" s="253"/>
      <c r="W33" s="253"/>
      <c r="X33" s="253"/>
      <c r="Y33" s="253"/>
      <c r="Z33" s="253"/>
      <c r="AA33" s="253"/>
      <c r="AB33" s="253"/>
      <c r="AC33" s="253"/>
      <c r="AD33" s="253"/>
      <c r="AE33" s="253"/>
      <c r="AF33" s="253"/>
      <c r="AG33" s="254"/>
      <c r="AH33" s="1528"/>
      <c r="AI33" s="1528"/>
      <c r="AJ33" s="1528"/>
      <c r="AK33" s="1531"/>
      <c r="AL33" s="1521"/>
      <c r="AM33" s="1521"/>
      <c r="AN33" s="1521"/>
      <c r="AO33" s="1521"/>
      <c r="AP33" s="487"/>
      <c r="AQ33" s="487"/>
      <c r="AR33" s="487"/>
      <c r="AS33" s="487"/>
      <c r="AT33" s="487"/>
      <c r="AU33" s="487"/>
      <c r="AV33" s="487"/>
      <c r="AW33" s="487"/>
      <c r="AX33" s="487"/>
    </row>
    <row r="34" spans="1:50" ht="15" customHeight="1" x14ac:dyDescent="0.2">
      <c r="A34" s="1521"/>
      <c r="B34" s="1521"/>
      <c r="C34" s="1521"/>
      <c r="D34" s="1521"/>
      <c r="E34" s="1538"/>
      <c r="F34" s="1539"/>
      <c r="G34" s="1539"/>
      <c r="H34" s="1539"/>
      <c r="I34" s="1539"/>
      <c r="J34" s="1539"/>
      <c r="K34" s="1539"/>
      <c r="L34" s="1539"/>
      <c r="M34" s="1539"/>
      <c r="N34" s="1539"/>
      <c r="O34" s="1539"/>
      <c r="P34" s="1539"/>
      <c r="Q34" s="1539"/>
      <c r="R34" s="1539"/>
      <c r="S34" s="1539"/>
      <c r="T34" s="1539"/>
      <c r="U34" s="1539"/>
      <c r="V34" s="1539"/>
      <c r="W34" s="1539"/>
      <c r="X34" s="1539"/>
      <c r="Y34" s="1539"/>
      <c r="Z34" s="1539"/>
      <c r="AA34" s="1539"/>
      <c r="AB34" s="1539"/>
      <c r="AC34" s="1539"/>
      <c r="AD34" s="1539"/>
      <c r="AE34" s="1539"/>
      <c r="AF34" s="1539"/>
      <c r="AG34" s="1539"/>
      <c r="AH34" s="1539"/>
      <c r="AI34" s="1539"/>
      <c r="AJ34" s="1539"/>
      <c r="AK34" s="1540"/>
      <c r="AL34" s="1521"/>
      <c r="AM34" s="1521"/>
      <c r="AN34" s="1521"/>
      <c r="AO34" s="1521"/>
      <c r="AP34" s="487"/>
      <c r="AQ34" s="487"/>
      <c r="AR34" s="487"/>
      <c r="AS34" s="487"/>
      <c r="AT34" s="487"/>
      <c r="AU34" s="487"/>
      <c r="AV34" s="487"/>
      <c r="AW34" s="487"/>
      <c r="AX34" s="487"/>
    </row>
    <row r="35" spans="1:50" ht="15" customHeight="1" x14ac:dyDescent="0.2">
      <c r="A35" s="1521"/>
      <c r="B35" s="1521"/>
      <c r="C35" s="1521"/>
      <c r="D35" s="1521"/>
      <c r="E35" s="1527"/>
      <c r="F35" s="1528"/>
      <c r="G35" s="1528"/>
      <c r="H35" s="1528"/>
      <c r="I35" s="1528"/>
      <c r="J35" s="1528"/>
      <c r="K35" s="1528"/>
      <c r="L35" s="1528"/>
      <c r="M35" s="1528"/>
      <c r="N35" s="1528"/>
      <c r="O35" s="1541"/>
      <c r="P35" s="1529" t="s">
        <v>315</v>
      </c>
      <c r="Q35" s="1529"/>
      <c r="R35" s="1529"/>
      <c r="S35" s="1529"/>
      <c r="T35" s="1529"/>
      <c r="U35" s="1529"/>
      <c r="V35" s="1529"/>
      <c r="W35" s="1529"/>
      <c r="X35" s="1529"/>
      <c r="Y35" s="1529"/>
      <c r="Z35" s="1529"/>
      <c r="AA35" s="1529"/>
      <c r="AB35" s="1528"/>
      <c r="AC35" s="1528"/>
      <c r="AD35" s="1528"/>
      <c r="AE35" s="1528"/>
      <c r="AF35" s="1528"/>
      <c r="AG35" s="1528"/>
      <c r="AH35" s="1528"/>
      <c r="AI35" s="1528"/>
      <c r="AJ35" s="1528"/>
      <c r="AK35" s="1531"/>
      <c r="AL35" s="1521"/>
      <c r="AM35" s="1521"/>
      <c r="AN35" s="1521"/>
      <c r="AO35" s="1521"/>
      <c r="AP35" s="487"/>
      <c r="AQ35" s="487"/>
      <c r="AR35" s="487"/>
      <c r="AS35" s="487"/>
      <c r="AT35" s="487"/>
      <c r="AU35" s="487"/>
      <c r="AV35" s="487"/>
      <c r="AW35" s="487"/>
      <c r="AX35" s="487"/>
    </row>
    <row r="36" spans="1:50" ht="15" customHeight="1" x14ac:dyDescent="0.2">
      <c r="A36" s="1521"/>
      <c r="B36" s="1521"/>
      <c r="C36" s="1521"/>
      <c r="D36" s="1521"/>
      <c r="E36" s="1527"/>
      <c r="F36" s="1528"/>
      <c r="G36" s="1528"/>
      <c r="H36" s="1528"/>
      <c r="I36" s="1528"/>
      <c r="J36" s="1528"/>
      <c r="K36" s="1528"/>
      <c r="L36" s="1528"/>
      <c r="M36" s="1528"/>
      <c r="N36" s="1528"/>
      <c r="O36" s="1542"/>
      <c r="P36" s="1530"/>
      <c r="Q36" s="1530"/>
      <c r="R36" s="1530"/>
      <c r="S36" s="1530"/>
      <c r="T36" s="1530"/>
      <c r="U36" s="1530"/>
      <c r="V36" s="1530"/>
      <c r="W36" s="1530"/>
      <c r="X36" s="1530"/>
      <c r="Y36" s="1530"/>
      <c r="Z36" s="1530"/>
      <c r="AA36" s="1530"/>
      <c r="AB36" s="1528"/>
      <c r="AC36" s="1528"/>
      <c r="AD36" s="1528"/>
      <c r="AE36" s="1528"/>
      <c r="AF36" s="1528"/>
      <c r="AG36" s="1528"/>
      <c r="AH36" s="1528"/>
      <c r="AI36" s="1528"/>
      <c r="AJ36" s="1528"/>
      <c r="AK36" s="1531"/>
      <c r="AL36" s="1521"/>
      <c r="AM36" s="1521"/>
      <c r="AN36" s="1521"/>
      <c r="AO36" s="1521"/>
      <c r="AP36" s="487"/>
      <c r="AQ36" s="487"/>
      <c r="AR36" s="487"/>
      <c r="AS36" s="487"/>
      <c r="AT36" s="487"/>
      <c r="AU36" s="487"/>
      <c r="AV36" s="487"/>
      <c r="AW36" s="487"/>
      <c r="AX36" s="487"/>
    </row>
    <row r="37" spans="1:50" ht="15" customHeight="1" x14ac:dyDescent="0.25">
      <c r="A37" s="1521"/>
      <c r="B37" s="1521"/>
      <c r="C37" s="1521"/>
      <c r="D37" s="1521"/>
      <c r="E37" s="1527"/>
      <c r="F37" s="1528"/>
      <c r="G37" s="1528"/>
      <c r="H37" s="1528"/>
      <c r="I37" s="1528"/>
      <c r="J37" s="1528"/>
      <c r="K37" s="1528"/>
      <c r="L37" s="1528"/>
      <c r="M37" s="1528"/>
      <c r="N37" s="1528"/>
      <c r="O37" s="1529"/>
      <c r="P37" s="1529"/>
      <c r="Q37" s="1529"/>
      <c r="R37" s="1529"/>
      <c r="S37" s="1529"/>
      <c r="T37" s="1529"/>
      <c r="U37" s="1529"/>
      <c r="V37" s="1529"/>
      <c r="W37" s="1529"/>
      <c r="X37" s="1529"/>
      <c r="Y37" s="1529"/>
      <c r="Z37" s="1529"/>
      <c r="AA37" s="1529"/>
      <c r="AB37" s="1528"/>
      <c r="AC37" s="1528"/>
      <c r="AD37" s="1528"/>
      <c r="AE37" s="1528"/>
      <c r="AF37" s="1528"/>
      <c r="AG37" s="1528"/>
      <c r="AH37" s="1528"/>
      <c r="AI37" s="1528"/>
      <c r="AJ37" s="1528"/>
      <c r="AK37" s="1531"/>
      <c r="AL37" s="1521"/>
      <c r="AM37" s="1521"/>
      <c r="AN37" s="1521"/>
      <c r="AO37" s="1521"/>
      <c r="AP37" s="487"/>
      <c r="AQ37" s="487"/>
      <c r="AR37" s="487"/>
      <c r="AS37" s="487"/>
      <c r="AT37" s="487"/>
      <c r="AU37" s="487"/>
      <c r="AV37" s="487"/>
      <c r="AW37" s="487"/>
      <c r="AX37" s="487"/>
    </row>
    <row r="38" spans="1:50" ht="15" customHeight="1" x14ac:dyDescent="0.2">
      <c r="A38" s="1521"/>
      <c r="B38" s="1521"/>
      <c r="C38" s="1521"/>
      <c r="D38" s="1521"/>
      <c r="E38" s="1527"/>
      <c r="F38" s="1528"/>
      <c r="G38" s="1528"/>
      <c r="H38" s="1528"/>
      <c r="I38" s="260"/>
      <c r="J38" s="247"/>
      <c r="K38" s="247"/>
      <c r="L38" s="247"/>
      <c r="M38" s="247"/>
      <c r="N38" s="247"/>
      <c r="O38" s="247"/>
      <c r="P38" s="247"/>
      <c r="Q38" s="247"/>
      <c r="R38" s="247"/>
      <c r="S38" s="247"/>
      <c r="T38" s="1532" t="s">
        <v>316</v>
      </c>
      <c r="U38" s="1532"/>
      <c r="V38" s="1532"/>
      <c r="W38" s="247"/>
      <c r="X38" s="247"/>
      <c r="Y38" s="247"/>
      <c r="Z38" s="247"/>
      <c r="AA38" s="247"/>
      <c r="AB38" s="247"/>
      <c r="AC38" s="247"/>
      <c r="AD38" s="247"/>
      <c r="AE38" s="247"/>
      <c r="AF38" s="247"/>
      <c r="AG38" s="248"/>
      <c r="AH38" s="1528"/>
      <c r="AI38" s="1528"/>
      <c r="AJ38" s="1528"/>
      <c r="AK38" s="1531"/>
      <c r="AL38" s="1521"/>
      <c r="AM38" s="1521"/>
      <c r="AN38" s="1521"/>
      <c r="AO38" s="1521"/>
      <c r="AP38" s="487"/>
      <c r="AQ38" s="487"/>
      <c r="AR38" s="487"/>
      <c r="AS38" s="487"/>
      <c r="AT38" s="487"/>
      <c r="AU38" s="487"/>
      <c r="AV38" s="487"/>
      <c r="AW38" s="487"/>
      <c r="AX38" s="487"/>
    </row>
    <row r="39" spans="1:50" ht="15" customHeight="1" x14ac:dyDescent="0.2">
      <c r="A39" s="1521"/>
      <c r="B39" s="1521"/>
      <c r="C39" s="1521"/>
      <c r="D39" s="1521"/>
      <c r="E39" s="1527"/>
      <c r="F39" s="1528"/>
      <c r="G39" s="1528"/>
      <c r="H39" s="1528"/>
      <c r="I39" s="249"/>
      <c r="J39" s="250"/>
      <c r="K39" s="250"/>
      <c r="L39" s="250"/>
      <c r="M39" s="250"/>
      <c r="N39" s="250"/>
      <c r="O39" s="250"/>
      <c r="P39" s="250"/>
      <c r="Q39" s="250"/>
      <c r="R39" s="250"/>
      <c r="S39" s="250"/>
      <c r="T39" s="1533"/>
      <c r="U39" s="1533"/>
      <c r="V39" s="1533"/>
      <c r="W39" s="250"/>
      <c r="X39" s="250"/>
      <c r="Y39" s="250"/>
      <c r="Z39" s="250"/>
      <c r="AA39" s="250"/>
      <c r="AB39" s="250"/>
      <c r="AC39" s="250"/>
      <c r="AD39" s="250"/>
      <c r="AE39" s="250"/>
      <c r="AF39" s="250"/>
      <c r="AG39" s="251"/>
      <c r="AH39" s="1528"/>
      <c r="AI39" s="1528"/>
      <c r="AJ39" s="1528"/>
      <c r="AK39" s="1531"/>
      <c r="AL39" s="1521"/>
      <c r="AM39" s="1521"/>
      <c r="AN39" s="1521"/>
      <c r="AO39" s="1521"/>
      <c r="AP39" s="487"/>
      <c r="AQ39" s="487"/>
      <c r="AR39" s="487"/>
      <c r="AS39" s="487"/>
      <c r="AT39" s="487"/>
      <c r="AU39" s="487"/>
      <c r="AV39" s="487"/>
      <c r="AW39" s="487"/>
      <c r="AX39" s="487"/>
    </row>
    <row r="40" spans="1:50" ht="15" customHeight="1" x14ac:dyDescent="0.2">
      <c r="A40" s="1521"/>
      <c r="B40" s="1521"/>
      <c r="C40" s="1521"/>
      <c r="D40" s="1521"/>
      <c r="E40" s="1527"/>
      <c r="F40" s="1528"/>
      <c r="G40" s="1528"/>
      <c r="H40" s="1528"/>
      <c r="I40" s="249"/>
      <c r="J40" s="250"/>
      <c r="K40" s="250"/>
      <c r="L40" s="250"/>
      <c r="M40" s="250"/>
      <c r="N40" s="250"/>
      <c r="O40" s="250"/>
      <c r="P40" s="250"/>
      <c r="Q40" s="250"/>
      <c r="R40" s="250"/>
      <c r="S40" s="250"/>
      <c r="T40" s="250"/>
      <c r="U40" s="250"/>
      <c r="V40" s="250"/>
      <c r="W40" s="250"/>
      <c r="X40" s="250"/>
      <c r="Y40" s="250"/>
      <c r="Z40" s="250"/>
      <c r="AA40" s="250"/>
      <c r="AB40" s="250"/>
      <c r="AC40" s="250"/>
      <c r="AD40" s="250"/>
      <c r="AE40" s="250"/>
      <c r="AF40" s="250"/>
      <c r="AG40" s="251"/>
      <c r="AH40" s="1528"/>
      <c r="AI40" s="1528"/>
      <c r="AJ40" s="1528"/>
      <c r="AK40" s="1531"/>
      <c r="AL40" s="1521"/>
      <c r="AM40" s="1521"/>
      <c r="AN40" s="1521"/>
      <c r="AO40" s="1521"/>
      <c r="AP40" s="487"/>
      <c r="AQ40" s="487"/>
      <c r="AR40" s="487"/>
      <c r="AS40" s="487"/>
      <c r="AT40" s="487"/>
      <c r="AU40" s="487"/>
      <c r="AV40" s="487"/>
      <c r="AW40" s="487"/>
      <c r="AX40" s="487"/>
    </row>
    <row r="41" spans="1:50" ht="15" customHeight="1" x14ac:dyDescent="0.2">
      <c r="A41" s="1521"/>
      <c r="B41" s="1521"/>
      <c r="C41" s="1521"/>
      <c r="D41" s="1521"/>
      <c r="E41" s="1527"/>
      <c r="F41" s="1528"/>
      <c r="G41" s="1528"/>
      <c r="H41" s="1528"/>
      <c r="I41" s="249"/>
      <c r="J41" s="250"/>
      <c r="K41" s="250"/>
      <c r="L41" s="250"/>
      <c r="M41" s="250"/>
      <c r="N41" s="250"/>
      <c r="O41" s="250"/>
      <c r="P41" s="250"/>
      <c r="Q41" s="250"/>
      <c r="R41" s="250"/>
      <c r="S41" s="250"/>
      <c r="T41" s="250"/>
      <c r="U41" s="250"/>
      <c r="V41" s="250"/>
      <c r="W41" s="250"/>
      <c r="X41" s="250"/>
      <c r="Y41" s="250"/>
      <c r="Z41" s="250"/>
      <c r="AA41" s="250"/>
      <c r="AB41" s="250"/>
      <c r="AC41" s="250"/>
      <c r="AD41" s="250"/>
      <c r="AE41" s="250"/>
      <c r="AF41" s="250"/>
      <c r="AG41" s="251"/>
      <c r="AH41" s="1528"/>
      <c r="AI41" s="1528"/>
      <c r="AJ41" s="1528"/>
      <c r="AK41" s="1531"/>
      <c r="AL41" s="1521"/>
      <c r="AM41" s="1521"/>
      <c r="AN41" s="1521"/>
      <c r="AO41" s="1521"/>
      <c r="AP41" s="487"/>
      <c r="AQ41" s="487"/>
      <c r="AR41" s="487"/>
      <c r="AS41" s="487"/>
      <c r="AT41" s="487"/>
      <c r="AU41" s="487"/>
      <c r="AV41" s="487"/>
      <c r="AW41" s="487"/>
      <c r="AX41" s="487"/>
    </row>
    <row r="42" spans="1:50" ht="15" customHeight="1" x14ac:dyDescent="0.2">
      <c r="A42" s="1521"/>
      <c r="B42" s="1521"/>
      <c r="C42" s="1521"/>
      <c r="D42" s="1521"/>
      <c r="E42" s="1527"/>
      <c r="F42" s="1528"/>
      <c r="G42" s="1528"/>
      <c r="H42" s="1528"/>
      <c r="I42" s="249"/>
      <c r="J42" s="250"/>
      <c r="K42" s="250"/>
      <c r="L42" s="250"/>
      <c r="M42" s="250"/>
      <c r="N42" s="250"/>
      <c r="O42" s="250"/>
      <c r="P42" s="250"/>
      <c r="Q42" s="250"/>
      <c r="R42" s="250"/>
      <c r="S42" s="250"/>
      <c r="T42" s="250"/>
      <c r="U42" s="250"/>
      <c r="V42" s="250"/>
      <c r="W42" s="250"/>
      <c r="X42" s="250"/>
      <c r="Y42" s="250"/>
      <c r="Z42" s="250"/>
      <c r="AA42" s="250"/>
      <c r="AB42" s="250"/>
      <c r="AC42" s="250"/>
      <c r="AD42" s="250"/>
      <c r="AE42" s="250"/>
      <c r="AF42" s="250"/>
      <c r="AG42" s="251"/>
      <c r="AH42" s="1528"/>
      <c r="AI42" s="1528"/>
      <c r="AJ42" s="1528"/>
      <c r="AK42" s="1531"/>
      <c r="AL42" s="1521"/>
      <c r="AM42" s="1521"/>
      <c r="AN42" s="1521"/>
      <c r="AO42" s="1521"/>
      <c r="AP42" s="487"/>
      <c r="AQ42" s="487"/>
      <c r="AR42" s="487"/>
      <c r="AS42" s="487"/>
      <c r="AT42" s="487"/>
      <c r="AU42" s="487"/>
      <c r="AV42" s="487"/>
      <c r="AW42" s="487"/>
      <c r="AX42" s="487"/>
    </row>
    <row r="43" spans="1:50" ht="15" customHeight="1" x14ac:dyDescent="0.2">
      <c r="A43" s="1521"/>
      <c r="B43" s="1521"/>
      <c r="C43" s="1521"/>
      <c r="D43" s="1521"/>
      <c r="E43" s="1527"/>
      <c r="F43" s="1528"/>
      <c r="G43" s="1528"/>
      <c r="H43" s="1528"/>
      <c r="I43" s="249"/>
      <c r="J43" s="250"/>
      <c r="K43" s="250"/>
      <c r="L43" s="250"/>
      <c r="M43" s="250"/>
      <c r="N43" s="250"/>
      <c r="O43" s="250"/>
      <c r="P43" s="250"/>
      <c r="Q43" s="250"/>
      <c r="R43" s="250"/>
      <c r="S43" s="250"/>
      <c r="T43" s="250"/>
      <c r="U43" s="250"/>
      <c r="V43" s="250"/>
      <c r="W43" s="250"/>
      <c r="X43" s="250"/>
      <c r="Y43" s="250"/>
      <c r="Z43" s="250"/>
      <c r="AA43" s="250"/>
      <c r="AB43" s="250"/>
      <c r="AC43" s="250"/>
      <c r="AD43" s="250"/>
      <c r="AE43" s="250"/>
      <c r="AF43" s="250"/>
      <c r="AG43" s="251"/>
      <c r="AH43" s="1528"/>
      <c r="AI43" s="1528"/>
      <c r="AJ43" s="1528"/>
      <c r="AK43" s="1531"/>
      <c r="AL43" s="1521"/>
      <c r="AM43" s="1521"/>
      <c r="AN43" s="1521"/>
      <c r="AO43" s="1521"/>
      <c r="AP43" s="487"/>
      <c r="AQ43" s="487"/>
      <c r="AR43" s="487"/>
      <c r="AS43" s="487"/>
      <c r="AT43" s="487"/>
      <c r="AU43" s="487"/>
      <c r="AV43" s="487"/>
      <c r="AW43" s="487"/>
      <c r="AX43" s="487"/>
    </row>
    <row r="44" spans="1:50" ht="15" customHeight="1" x14ac:dyDescent="0.2">
      <c r="A44" s="1521"/>
      <c r="B44" s="1521"/>
      <c r="C44" s="1521"/>
      <c r="D44" s="1521"/>
      <c r="E44" s="1527"/>
      <c r="F44" s="1528"/>
      <c r="G44" s="1528"/>
      <c r="H44" s="1528"/>
      <c r="I44" s="249"/>
      <c r="J44" s="250"/>
      <c r="K44" s="250"/>
      <c r="L44" s="250"/>
      <c r="M44" s="250"/>
      <c r="N44" s="250"/>
      <c r="O44" s="250"/>
      <c r="P44" s="250"/>
      <c r="Q44" s="250"/>
      <c r="R44" s="250"/>
      <c r="S44" s="250"/>
      <c r="T44" s="250"/>
      <c r="U44" s="250"/>
      <c r="V44" s="250"/>
      <c r="W44" s="250"/>
      <c r="X44" s="250"/>
      <c r="Y44" s="250"/>
      <c r="Z44" s="250"/>
      <c r="AA44" s="250"/>
      <c r="AB44" s="250"/>
      <c r="AC44" s="250"/>
      <c r="AD44" s="250"/>
      <c r="AE44" s="250"/>
      <c r="AF44" s="250"/>
      <c r="AG44" s="251"/>
      <c r="AH44" s="1528"/>
      <c r="AI44" s="1528"/>
      <c r="AJ44" s="1528"/>
      <c r="AK44" s="1531"/>
      <c r="AL44" s="1521"/>
      <c r="AM44" s="1521"/>
      <c r="AN44" s="1521"/>
      <c r="AO44" s="1521"/>
      <c r="AP44" s="487"/>
      <c r="AQ44" s="487"/>
      <c r="AR44" s="487"/>
      <c r="AS44" s="487"/>
      <c r="AT44" s="487"/>
      <c r="AU44" s="487"/>
      <c r="AV44" s="487"/>
      <c r="AW44" s="487"/>
      <c r="AX44" s="487"/>
    </row>
    <row r="45" spans="1:50" ht="15" customHeight="1" x14ac:dyDescent="0.2">
      <c r="A45" s="1521"/>
      <c r="B45" s="1521"/>
      <c r="C45" s="1521"/>
      <c r="D45" s="1521"/>
      <c r="E45" s="1527"/>
      <c r="F45" s="1528"/>
      <c r="G45" s="1528"/>
      <c r="H45" s="1528"/>
      <c r="I45" s="249"/>
      <c r="J45" s="250"/>
      <c r="K45" s="241"/>
      <c r="L45" s="250"/>
      <c r="M45" s="250"/>
      <c r="N45" s="250"/>
      <c r="O45" s="250"/>
      <c r="P45" s="250"/>
      <c r="Q45" s="250"/>
      <c r="R45" s="250"/>
      <c r="S45" s="250"/>
      <c r="T45" s="250"/>
      <c r="U45" s="250"/>
      <c r="V45" s="250"/>
      <c r="W45" s="250"/>
      <c r="X45" s="250"/>
      <c r="Y45" s="250"/>
      <c r="Z45" s="250"/>
      <c r="AA45" s="250"/>
      <c r="AB45" s="250"/>
      <c r="AC45" s="250"/>
      <c r="AD45" s="250"/>
      <c r="AE45" s="250"/>
      <c r="AF45" s="250"/>
      <c r="AG45" s="251"/>
      <c r="AH45" s="1528"/>
      <c r="AI45" s="1528"/>
      <c r="AJ45" s="1528"/>
      <c r="AK45" s="1531"/>
      <c r="AL45" s="1521"/>
      <c r="AM45" s="1521"/>
      <c r="AN45" s="1521"/>
      <c r="AO45" s="1521"/>
      <c r="AP45" s="487"/>
      <c r="AQ45" s="487"/>
      <c r="AR45" s="487"/>
      <c r="AS45" s="487"/>
      <c r="AT45" s="487"/>
      <c r="AU45" s="487"/>
      <c r="AV45" s="487"/>
      <c r="AW45" s="487"/>
      <c r="AX45" s="487"/>
    </row>
    <row r="46" spans="1:50" ht="15" customHeight="1" x14ac:dyDescent="0.2">
      <c r="A46" s="1521"/>
      <c r="B46" s="1521"/>
      <c r="C46" s="1521"/>
      <c r="D46" s="1521"/>
      <c r="E46" s="1527"/>
      <c r="F46" s="1528"/>
      <c r="G46" s="1528"/>
      <c r="H46" s="1528"/>
      <c r="I46" s="249"/>
      <c r="J46" s="1534" t="s">
        <v>317</v>
      </c>
      <c r="K46" s="1534"/>
      <c r="L46" s="250"/>
      <c r="M46" s="250"/>
      <c r="N46" s="250"/>
      <c r="O46" s="250"/>
      <c r="P46" s="250"/>
      <c r="Q46" s="250"/>
      <c r="R46" s="250"/>
      <c r="S46" s="250"/>
      <c r="T46" s="250"/>
      <c r="U46" s="250"/>
      <c r="V46" s="250"/>
      <c r="W46" s="250"/>
      <c r="X46" s="250"/>
      <c r="Y46" s="250"/>
      <c r="Z46" s="250"/>
      <c r="AA46" s="250"/>
      <c r="AB46" s="250"/>
      <c r="AC46" s="250"/>
      <c r="AD46" s="250"/>
      <c r="AE46" s="250"/>
      <c r="AF46" s="250"/>
      <c r="AG46" s="251"/>
      <c r="AH46" s="1528"/>
      <c r="AI46" s="1528"/>
      <c r="AJ46" s="1528"/>
      <c r="AK46" s="1531"/>
      <c r="AL46" s="1521"/>
      <c r="AM46" s="1521"/>
      <c r="AN46" s="1521"/>
      <c r="AO46" s="1521"/>
      <c r="AP46" s="487"/>
      <c r="AQ46" s="487"/>
      <c r="AR46" s="487"/>
      <c r="AS46" s="487"/>
      <c r="AT46" s="487"/>
      <c r="AU46" s="487"/>
      <c r="AV46" s="487"/>
      <c r="AW46" s="487"/>
      <c r="AX46" s="487"/>
    </row>
    <row r="47" spans="1:50" ht="15" customHeight="1" x14ac:dyDescent="0.2">
      <c r="A47" s="1521"/>
      <c r="B47" s="1521"/>
      <c r="C47" s="1521"/>
      <c r="D47" s="1521"/>
      <c r="E47" s="1527"/>
      <c r="F47" s="1528"/>
      <c r="G47" s="1528"/>
      <c r="H47" s="1528"/>
      <c r="I47" s="249"/>
      <c r="J47" s="1534"/>
      <c r="K47" s="1534"/>
      <c r="L47" s="250"/>
      <c r="M47" s="250"/>
      <c r="N47" s="250"/>
      <c r="O47" s="250"/>
      <c r="P47" s="250"/>
      <c r="Q47" s="250"/>
      <c r="R47" s="250"/>
      <c r="S47" s="250"/>
      <c r="T47" s="250"/>
      <c r="U47" s="250"/>
      <c r="V47" s="250"/>
      <c r="W47" s="250"/>
      <c r="X47" s="250"/>
      <c r="Y47" s="250"/>
      <c r="Z47" s="250"/>
      <c r="AA47" s="250"/>
      <c r="AB47" s="250"/>
      <c r="AC47" s="250"/>
      <c r="AD47" s="250"/>
      <c r="AE47" s="250"/>
      <c r="AF47" s="250"/>
      <c r="AG47" s="251"/>
      <c r="AH47" s="1528"/>
      <c r="AI47" s="1528"/>
      <c r="AJ47" s="1528"/>
      <c r="AK47" s="1531"/>
      <c r="AL47" s="1521"/>
      <c r="AM47" s="1521"/>
      <c r="AN47" s="1521"/>
      <c r="AO47" s="1521"/>
      <c r="AP47" s="487"/>
      <c r="AQ47" s="487"/>
      <c r="AR47" s="487"/>
      <c r="AS47" s="487"/>
      <c r="AT47" s="487"/>
      <c r="AU47" s="487"/>
      <c r="AV47" s="487"/>
      <c r="AW47" s="487"/>
      <c r="AX47" s="487"/>
    </row>
    <row r="48" spans="1:50" ht="15" customHeight="1" x14ac:dyDescent="0.2">
      <c r="A48" s="1521"/>
      <c r="B48" s="1521"/>
      <c r="C48" s="1521"/>
      <c r="D48" s="1521"/>
      <c r="E48" s="1527"/>
      <c r="F48" s="1528"/>
      <c r="G48" s="1528"/>
      <c r="H48" s="1528"/>
      <c r="I48" s="249"/>
      <c r="J48" s="250"/>
      <c r="K48" s="241"/>
      <c r="L48" s="250"/>
      <c r="M48" s="250"/>
      <c r="N48" s="250"/>
      <c r="O48" s="250"/>
      <c r="P48" s="250"/>
      <c r="Q48" s="250"/>
      <c r="R48" s="250"/>
      <c r="S48" s="250"/>
      <c r="T48" s="250"/>
      <c r="U48" s="250"/>
      <c r="V48" s="250"/>
      <c r="W48" s="250"/>
      <c r="X48" s="250"/>
      <c r="Y48" s="250"/>
      <c r="Z48" s="250"/>
      <c r="AA48" s="250"/>
      <c r="AB48" s="250"/>
      <c r="AC48" s="250"/>
      <c r="AD48" s="250"/>
      <c r="AE48" s="250"/>
      <c r="AF48" s="250"/>
      <c r="AG48" s="251"/>
      <c r="AH48" s="1528"/>
      <c r="AI48" s="1528"/>
      <c r="AJ48" s="1528"/>
      <c r="AK48" s="1531"/>
      <c r="AL48" s="1521"/>
      <c r="AM48" s="1521"/>
      <c r="AN48" s="1521"/>
      <c r="AO48" s="1521"/>
      <c r="AP48" s="487"/>
      <c r="AQ48" s="487"/>
      <c r="AR48" s="487"/>
      <c r="AS48" s="487"/>
      <c r="AT48" s="487"/>
      <c r="AU48" s="487"/>
      <c r="AV48" s="487"/>
      <c r="AW48" s="487"/>
      <c r="AX48" s="487"/>
    </row>
    <row r="49" spans="1:50" ht="15" customHeight="1" x14ac:dyDescent="0.2">
      <c r="A49" s="1521"/>
      <c r="B49" s="1521"/>
      <c r="C49" s="1521"/>
      <c r="D49" s="1521"/>
      <c r="E49" s="1527"/>
      <c r="F49" s="1528"/>
      <c r="G49" s="1528"/>
      <c r="H49" s="1528"/>
      <c r="I49" s="249"/>
      <c r="J49" s="250"/>
      <c r="K49" s="250"/>
      <c r="L49" s="250"/>
      <c r="M49" s="250"/>
      <c r="N49" s="250"/>
      <c r="O49" s="250"/>
      <c r="P49" s="250"/>
      <c r="Q49" s="250"/>
      <c r="R49" s="250"/>
      <c r="S49" s="250"/>
      <c r="T49" s="250"/>
      <c r="U49" s="250"/>
      <c r="V49" s="250"/>
      <c r="W49" s="250"/>
      <c r="X49" s="250"/>
      <c r="Y49" s="250"/>
      <c r="Z49" s="250"/>
      <c r="AA49" s="250"/>
      <c r="AB49" s="250"/>
      <c r="AC49" s="250"/>
      <c r="AD49" s="250"/>
      <c r="AE49" s="250"/>
      <c r="AF49" s="250"/>
      <c r="AG49" s="251"/>
      <c r="AH49" s="1528"/>
      <c r="AI49" s="1528"/>
      <c r="AJ49" s="1528"/>
      <c r="AK49" s="1531"/>
      <c r="AL49" s="1521"/>
      <c r="AM49" s="1521"/>
      <c r="AN49" s="1521"/>
      <c r="AO49" s="1521"/>
      <c r="AP49" s="487"/>
      <c r="AQ49" s="487"/>
      <c r="AR49" s="487"/>
      <c r="AS49" s="487"/>
      <c r="AT49" s="487"/>
      <c r="AU49" s="487"/>
      <c r="AV49" s="487"/>
      <c r="AW49" s="487"/>
      <c r="AX49" s="487"/>
    </row>
    <row r="50" spans="1:50" ht="15" customHeight="1" x14ac:dyDescent="0.2">
      <c r="A50" s="1521"/>
      <c r="B50" s="1521"/>
      <c r="C50" s="1521"/>
      <c r="D50" s="1521"/>
      <c r="E50" s="1527"/>
      <c r="F50" s="1528"/>
      <c r="G50" s="1528"/>
      <c r="H50" s="1528"/>
      <c r="I50" s="249"/>
      <c r="J50" s="250"/>
      <c r="K50" s="250"/>
      <c r="L50" s="250"/>
      <c r="M50" s="250"/>
      <c r="N50" s="250"/>
      <c r="O50" s="250"/>
      <c r="P50" s="250"/>
      <c r="Q50" s="250"/>
      <c r="R50" s="250"/>
      <c r="S50" s="250"/>
      <c r="T50" s="250"/>
      <c r="U50" s="250"/>
      <c r="V50" s="250"/>
      <c r="W50" s="250"/>
      <c r="X50" s="250"/>
      <c r="Y50" s="250"/>
      <c r="Z50" s="250"/>
      <c r="AA50" s="250"/>
      <c r="AB50" s="250"/>
      <c r="AC50" s="250"/>
      <c r="AD50" s="250"/>
      <c r="AE50" s="250"/>
      <c r="AF50" s="250"/>
      <c r="AG50" s="251"/>
      <c r="AH50" s="1528"/>
      <c r="AI50" s="1528"/>
      <c r="AJ50" s="1528"/>
      <c r="AK50" s="1531"/>
      <c r="AL50" s="1521"/>
      <c r="AM50" s="1521"/>
      <c r="AN50" s="1521"/>
      <c r="AO50" s="1521"/>
      <c r="AP50" s="487"/>
      <c r="AQ50" s="487"/>
      <c r="AR50" s="487"/>
      <c r="AS50" s="487"/>
      <c r="AT50" s="487"/>
      <c r="AU50" s="487"/>
      <c r="AV50" s="487"/>
      <c r="AW50" s="487"/>
      <c r="AX50" s="487"/>
    </row>
    <row r="51" spans="1:50" ht="15" customHeight="1" x14ac:dyDescent="0.2">
      <c r="A51" s="1521"/>
      <c r="B51" s="1521"/>
      <c r="C51" s="1521"/>
      <c r="D51" s="1521"/>
      <c r="E51" s="1527"/>
      <c r="F51" s="1528"/>
      <c r="G51" s="1528"/>
      <c r="H51" s="1528"/>
      <c r="I51" s="249"/>
      <c r="J51" s="250"/>
      <c r="K51" s="250"/>
      <c r="L51" s="250"/>
      <c r="M51" s="250"/>
      <c r="N51" s="250"/>
      <c r="O51" s="250"/>
      <c r="P51" s="250"/>
      <c r="Q51" s="250"/>
      <c r="R51" s="250"/>
      <c r="S51" s="250"/>
      <c r="T51" s="250"/>
      <c r="U51" s="250"/>
      <c r="V51" s="250"/>
      <c r="W51" s="250"/>
      <c r="X51" s="250"/>
      <c r="Y51" s="250"/>
      <c r="Z51" s="250"/>
      <c r="AA51" s="250"/>
      <c r="AB51" s="250"/>
      <c r="AC51" s="250"/>
      <c r="AD51" s="250"/>
      <c r="AE51" s="250"/>
      <c r="AF51" s="250"/>
      <c r="AG51" s="251"/>
      <c r="AH51" s="1528"/>
      <c r="AI51" s="1528"/>
      <c r="AJ51" s="1528"/>
      <c r="AK51" s="1531"/>
      <c r="AL51" s="1521"/>
      <c r="AM51" s="1521"/>
      <c r="AN51" s="1521"/>
      <c r="AO51" s="1521"/>
      <c r="AP51" s="487"/>
      <c r="AQ51" s="487"/>
      <c r="AR51" s="487"/>
      <c r="AS51" s="487"/>
      <c r="AT51" s="487"/>
      <c r="AU51" s="487"/>
      <c r="AV51" s="487"/>
      <c r="AW51" s="487"/>
      <c r="AX51" s="487"/>
    </row>
    <row r="52" spans="1:50" ht="15" customHeight="1" x14ac:dyDescent="0.2">
      <c r="A52" s="1521"/>
      <c r="B52" s="1521"/>
      <c r="C52" s="1521"/>
      <c r="D52" s="1521"/>
      <c r="E52" s="1527"/>
      <c r="F52" s="1528"/>
      <c r="G52" s="1528"/>
      <c r="H52" s="1528"/>
      <c r="I52" s="249"/>
      <c r="J52" s="250"/>
      <c r="K52" s="250"/>
      <c r="L52" s="250"/>
      <c r="M52" s="250"/>
      <c r="N52" s="250"/>
      <c r="O52" s="250"/>
      <c r="P52" s="250"/>
      <c r="Q52" s="250"/>
      <c r="R52" s="250"/>
      <c r="S52" s="250"/>
      <c r="T52" s="250"/>
      <c r="U52" s="250"/>
      <c r="V52" s="250"/>
      <c r="W52" s="250"/>
      <c r="X52" s="250"/>
      <c r="Y52" s="250"/>
      <c r="Z52" s="250"/>
      <c r="AA52" s="250"/>
      <c r="AB52" s="250"/>
      <c r="AC52" s="250"/>
      <c r="AD52" s="250"/>
      <c r="AE52" s="250"/>
      <c r="AF52" s="250"/>
      <c r="AG52" s="251"/>
      <c r="AH52" s="1528"/>
      <c r="AI52" s="1528"/>
      <c r="AJ52" s="1528"/>
      <c r="AK52" s="1531"/>
      <c r="AL52" s="1521"/>
      <c r="AM52" s="1521"/>
      <c r="AN52" s="1521"/>
      <c r="AO52" s="1521"/>
      <c r="AP52" s="487"/>
      <c r="AQ52" s="487"/>
      <c r="AR52" s="487"/>
      <c r="AS52" s="487"/>
      <c r="AT52" s="487"/>
      <c r="AU52" s="487"/>
      <c r="AV52" s="487"/>
      <c r="AW52" s="487"/>
      <c r="AX52" s="487"/>
    </row>
    <row r="53" spans="1:50" ht="15" customHeight="1" x14ac:dyDescent="0.2">
      <c r="A53" s="1521"/>
      <c r="B53" s="1521"/>
      <c r="C53" s="1521"/>
      <c r="D53" s="1521"/>
      <c r="E53" s="1527"/>
      <c r="F53" s="1528"/>
      <c r="G53" s="1528"/>
      <c r="H53" s="1528"/>
      <c r="I53" s="249"/>
      <c r="J53" s="250"/>
      <c r="K53" s="250"/>
      <c r="L53" s="250"/>
      <c r="M53" s="250"/>
      <c r="N53" s="250"/>
      <c r="O53" s="250"/>
      <c r="P53" s="250"/>
      <c r="Q53" s="250"/>
      <c r="R53" s="250"/>
      <c r="S53" s="250"/>
      <c r="T53" s="250"/>
      <c r="U53" s="250"/>
      <c r="V53" s="250"/>
      <c r="W53" s="250"/>
      <c r="X53" s="250"/>
      <c r="Y53" s="250"/>
      <c r="Z53" s="250"/>
      <c r="AA53" s="250"/>
      <c r="AB53" s="250"/>
      <c r="AC53" s="250"/>
      <c r="AD53" s="250"/>
      <c r="AE53" s="250"/>
      <c r="AF53" s="250"/>
      <c r="AG53" s="251"/>
      <c r="AH53" s="1528"/>
      <c r="AI53" s="1528"/>
      <c r="AJ53" s="1528"/>
      <c r="AK53" s="1531"/>
      <c r="AL53" s="1521"/>
      <c r="AM53" s="1521"/>
      <c r="AN53" s="1521"/>
      <c r="AO53" s="1521"/>
      <c r="AP53" s="487"/>
      <c r="AQ53" s="487"/>
      <c r="AR53" s="487"/>
      <c r="AS53" s="487"/>
      <c r="AT53" s="487"/>
      <c r="AU53" s="487"/>
      <c r="AV53" s="487"/>
      <c r="AW53" s="487"/>
      <c r="AX53" s="487"/>
    </row>
    <row r="54" spans="1:50" ht="15" customHeight="1" x14ac:dyDescent="0.2">
      <c r="A54" s="1521"/>
      <c r="B54" s="1521"/>
      <c r="C54" s="1521"/>
      <c r="D54" s="1521"/>
      <c r="E54" s="1527"/>
      <c r="F54" s="1528"/>
      <c r="G54" s="1528"/>
      <c r="H54" s="1528"/>
      <c r="I54" s="249"/>
      <c r="J54" s="250"/>
      <c r="K54" s="250"/>
      <c r="L54" s="250"/>
      <c r="M54" s="250"/>
      <c r="N54" s="250"/>
      <c r="O54" s="250"/>
      <c r="P54" s="250"/>
      <c r="Q54" s="250"/>
      <c r="R54" s="250"/>
      <c r="S54" s="250"/>
      <c r="T54" s="250"/>
      <c r="U54" s="250"/>
      <c r="V54" s="250"/>
      <c r="W54" s="250"/>
      <c r="X54" s="250"/>
      <c r="Y54" s="250"/>
      <c r="Z54" s="250"/>
      <c r="AA54" s="250"/>
      <c r="AB54" s="250"/>
      <c r="AC54" s="250"/>
      <c r="AD54" s="250"/>
      <c r="AE54" s="250"/>
      <c r="AF54" s="250"/>
      <c r="AG54" s="251"/>
      <c r="AH54" s="1528"/>
      <c r="AI54" s="1528"/>
      <c r="AJ54" s="1528"/>
      <c r="AK54" s="1531"/>
      <c r="AL54" s="1521"/>
      <c r="AM54" s="1521"/>
      <c r="AN54" s="1521"/>
      <c r="AO54" s="1521"/>
      <c r="AP54" s="487"/>
      <c r="AQ54" s="487"/>
      <c r="AR54" s="487"/>
      <c r="AS54" s="487"/>
      <c r="AT54" s="487"/>
      <c r="AU54" s="487"/>
      <c r="AV54" s="487"/>
      <c r="AW54" s="487"/>
      <c r="AX54" s="487"/>
    </row>
    <row r="55" spans="1:50" ht="15" customHeight="1" x14ac:dyDescent="0.2">
      <c r="A55" s="1521"/>
      <c r="B55" s="1521"/>
      <c r="C55" s="1521"/>
      <c r="D55" s="1521"/>
      <c r="E55" s="1527"/>
      <c r="F55" s="1528"/>
      <c r="G55" s="1528"/>
      <c r="H55" s="1528"/>
      <c r="I55" s="252"/>
      <c r="J55" s="253"/>
      <c r="K55" s="253"/>
      <c r="L55" s="253"/>
      <c r="M55" s="253"/>
      <c r="N55" s="253"/>
      <c r="O55" s="253"/>
      <c r="P55" s="253"/>
      <c r="Q55" s="253"/>
      <c r="R55" s="253"/>
      <c r="S55" s="253"/>
      <c r="T55" s="253"/>
      <c r="U55" s="253"/>
      <c r="V55" s="253"/>
      <c r="W55" s="253"/>
      <c r="X55" s="253"/>
      <c r="Y55" s="253"/>
      <c r="Z55" s="253"/>
      <c r="AA55" s="253"/>
      <c r="AB55" s="253"/>
      <c r="AC55" s="253"/>
      <c r="AD55" s="253"/>
      <c r="AE55" s="253"/>
      <c r="AF55" s="253"/>
      <c r="AG55" s="254"/>
      <c r="AH55" s="1528"/>
      <c r="AI55" s="1528"/>
      <c r="AJ55" s="1528"/>
      <c r="AK55" s="1531"/>
      <c r="AL55" s="1521"/>
      <c r="AM55" s="1521"/>
      <c r="AN55" s="1521"/>
      <c r="AO55" s="1521"/>
      <c r="AP55" s="487"/>
      <c r="AQ55" s="487"/>
      <c r="AR55" s="487"/>
      <c r="AS55" s="487"/>
      <c r="AT55" s="487"/>
      <c r="AU55" s="487"/>
      <c r="AV55" s="487"/>
      <c r="AW55" s="487"/>
      <c r="AX55" s="487"/>
    </row>
    <row r="56" spans="1:50" ht="15" customHeight="1" x14ac:dyDescent="0.2">
      <c r="A56" s="1521"/>
      <c r="B56" s="1521"/>
      <c r="C56" s="1521"/>
      <c r="D56" s="1521"/>
      <c r="E56" s="1535"/>
      <c r="F56" s="1536"/>
      <c r="G56" s="1536"/>
      <c r="H56" s="1536"/>
      <c r="I56" s="1536"/>
      <c r="J56" s="1536"/>
      <c r="K56" s="1536"/>
      <c r="L56" s="1536"/>
      <c r="M56" s="1536"/>
      <c r="N56" s="1536"/>
      <c r="O56" s="1536"/>
      <c r="P56" s="1536"/>
      <c r="Q56" s="1536"/>
      <c r="R56" s="1536"/>
      <c r="S56" s="1536"/>
      <c r="T56" s="1536"/>
      <c r="U56" s="1536"/>
      <c r="V56" s="1536"/>
      <c r="W56" s="1536"/>
      <c r="X56" s="1536"/>
      <c r="Y56" s="1536"/>
      <c r="Z56" s="1536"/>
      <c r="AA56" s="1536"/>
      <c r="AB56" s="1536"/>
      <c r="AC56" s="1536"/>
      <c r="AD56" s="1536"/>
      <c r="AE56" s="1536"/>
      <c r="AF56" s="1536"/>
      <c r="AG56" s="1536"/>
      <c r="AH56" s="1536"/>
      <c r="AI56" s="1536"/>
      <c r="AJ56" s="1536"/>
      <c r="AK56" s="1537"/>
      <c r="AL56" s="1521"/>
      <c r="AM56" s="1521"/>
      <c r="AN56" s="1521"/>
      <c r="AO56" s="1521"/>
      <c r="AP56" s="487"/>
      <c r="AQ56" s="487"/>
      <c r="AR56" s="487"/>
      <c r="AS56" s="487"/>
      <c r="AT56" s="487"/>
      <c r="AU56" s="487"/>
      <c r="AV56" s="487"/>
      <c r="AW56" s="487"/>
      <c r="AX56" s="487"/>
    </row>
    <row r="57" spans="1:50" ht="15" customHeight="1" x14ac:dyDescent="0.2">
      <c r="A57" s="1521"/>
      <c r="B57" s="1521"/>
      <c r="C57" s="1521"/>
      <c r="D57" s="1521"/>
      <c r="E57" s="1521"/>
      <c r="F57" s="1521"/>
      <c r="G57" s="1521"/>
      <c r="H57" s="1521"/>
      <c r="I57" s="1521"/>
      <c r="J57" s="1521"/>
      <c r="K57" s="1521"/>
      <c r="L57" s="1521"/>
      <c r="M57" s="1521"/>
      <c r="N57" s="1521"/>
      <c r="O57" s="1521"/>
      <c r="P57" s="1521"/>
      <c r="Q57" s="1521"/>
      <c r="R57" s="1521"/>
      <c r="S57" s="1521"/>
      <c r="T57" s="1521"/>
      <c r="U57" s="1521"/>
      <c r="V57" s="1521"/>
      <c r="W57" s="1521"/>
      <c r="X57" s="1521"/>
      <c r="Y57" s="1521"/>
      <c r="Z57" s="1521"/>
      <c r="AA57" s="1521"/>
      <c r="AB57" s="1521"/>
      <c r="AC57" s="1521"/>
      <c r="AD57" s="1521"/>
      <c r="AE57" s="1521"/>
      <c r="AF57" s="1521"/>
      <c r="AG57" s="1521"/>
      <c r="AH57" s="1521"/>
      <c r="AI57" s="1521"/>
      <c r="AJ57" s="1521"/>
      <c r="AK57" s="1521"/>
      <c r="AL57" s="1521"/>
      <c r="AM57" s="1521"/>
      <c r="AN57" s="1521"/>
      <c r="AO57" s="1521"/>
      <c r="AP57" s="487"/>
      <c r="AQ57" s="487"/>
      <c r="AR57" s="487"/>
      <c r="AS57" s="487"/>
      <c r="AT57" s="487"/>
      <c r="AU57" s="487"/>
      <c r="AV57" s="487"/>
      <c r="AW57" s="487"/>
      <c r="AX57" s="487"/>
    </row>
    <row r="58" spans="1:50" ht="15" customHeight="1" x14ac:dyDescent="0.2">
      <c r="A58" s="1521"/>
      <c r="B58" s="1521"/>
      <c r="C58" s="1521"/>
      <c r="D58" s="1521"/>
      <c r="E58" s="1521"/>
      <c r="F58" s="1521"/>
      <c r="G58" s="1521"/>
      <c r="H58" s="1521"/>
      <c r="I58" s="1521"/>
      <c r="J58" s="1521"/>
      <c r="K58" s="1521"/>
      <c r="L58" s="1521"/>
      <c r="M58" s="1521"/>
      <c r="N58" s="1521"/>
      <c r="O58" s="1521"/>
      <c r="P58" s="1521"/>
      <c r="Q58" s="1521"/>
      <c r="R58" s="1521"/>
      <c r="S58" s="1521"/>
      <c r="T58" s="1521"/>
      <c r="U58" s="1521"/>
      <c r="V58" s="1521"/>
      <c r="W58" s="1521"/>
      <c r="X58" s="1521"/>
      <c r="Y58" s="1521"/>
      <c r="Z58" s="1521"/>
      <c r="AA58" s="1521"/>
      <c r="AB58" s="1521"/>
      <c r="AC58" s="1521"/>
      <c r="AD58" s="1521"/>
      <c r="AE58" s="1521"/>
      <c r="AF58" s="1521"/>
      <c r="AG58" s="1521"/>
      <c r="AH58" s="1521"/>
      <c r="AI58" s="1521"/>
      <c r="AJ58" s="1521"/>
      <c r="AK58" s="1521"/>
      <c r="AL58" s="1521"/>
      <c r="AM58" s="1521"/>
      <c r="AN58" s="1521"/>
      <c r="AO58" s="1521"/>
      <c r="AP58" s="487"/>
      <c r="AQ58" s="487"/>
      <c r="AR58" s="487"/>
      <c r="AS58" s="487"/>
      <c r="AT58" s="487"/>
      <c r="AU58" s="487"/>
      <c r="AV58" s="487"/>
      <c r="AW58" s="487"/>
      <c r="AX58" s="487"/>
    </row>
    <row r="59" spans="1:50" ht="15" customHeight="1" x14ac:dyDescent="0.2">
      <c r="A59" s="1521"/>
      <c r="B59" s="1521"/>
      <c r="C59" s="1521"/>
      <c r="D59" s="1521"/>
      <c r="E59" s="1521"/>
      <c r="F59" s="1521"/>
      <c r="G59" s="1521"/>
      <c r="H59" s="1521"/>
      <c r="I59" s="1521"/>
      <c r="J59" s="1521"/>
      <c r="K59" s="1521"/>
      <c r="L59" s="1521"/>
      <c r="M59" s="1521"/>
      <c r="N59" s="1521"/>
      <c r="O59" s="1521"/>
      <c r="P59" s="1521"/>
      <c r="Q59" s="1521"/>
      <c r="R59" s="1521"/>
      <c r="S59" s="1521"/>
      <c r="T59" s="1521"/>
      <c r="U59" s="1521"/>
      <c r="V59" s="1521"/>
      <c r="W59" s="1521"/>
      <c r="X59" s="1521"/>
      <c r="Y59" s="1521"/>
      <c r="Z59" s="1521"/>
      <c r="AA59" s="1521"/>
      <c r="AB59" s="1521"/>
      <c r="AC59" s="1521"/>
      <c r="AD59" s="1521"/>
      <c r="AE59" s="1521"/>
      <c r="AF59" s="1521"/>
      <c r="AG59" s="1521"/>
      <c r="AH59" s="1521"/>
      <c r="AI59" s="1521"/>
      <c r="AJ59" s="1521"/>
      <c r="AK59" s="1521"/>
      <c r="AL59" s="1521"/>
      <c r="AM59" s="1521"/>
      <c r="AN59" s="1521"/>
      <c r="AO59" s="1521"/>
      <c r="AP59" s="487"/>
      <c r="AQ59" s="487"/>
      <c r="AR59" s="487"/>
      <c r="AS59" s="487"/>
      <c r="AT59" s="487"/>
      <c r="AU59" s="487"/>
      <c r="AV59" s="487"/>
      <c r="AW59" s="487"/>
      <c r="AX59" s="487"/>
    </row>
    <row r="60" spans="1:50" ht="15" customHeight="1" x14ac:dyDescent="0.2">
      <c r="A60" s="1521"/>
      <c r="B60" s="1521"/>
      <c r="C60" s="1521"/>
      <c r="D60" s="1521"/>
      <c r="E60" s="1521"/>
      <c r="F60" s="1521"/>
      <c r="G60" s="1521"/>
      <c r="H60" s="1521"/>
      <c r="I60" s="1521"/>
      <c r="J60" s="1521"/>
      <c r="K60" s="1521"/>
      <c r="L60" s="1521"/>
      <c r="M60" s="1521"/>
      <c r="N60" s="1521"/>
      <c r="O60" s="1521"/>
      <c r="P60" s="1521"/>
      <c r="Q60" s="1521"/>
      <c r="R60" s="1521"/>
      <c r="S60" s="1521"/>
      <c r="T60" s="1521"/>
      <c r="U60" s="1521"/>
      <c r="V60" s="1521"/>
      <c r="W60" s="1521"/>
      <c r="X60" s="1521"/>
      <c r="Y60" s="1521"/>
      <c r="Z60" s="1521"/>
      <c r="AA60" s="1521"/>
      <c r="AB60" s="1521"/>
      <c r="AC60" s="1521"/>
      <c r="AD60" s="1521"/>
      <c r="AE60" s="1521"/>
      <c r="AF60" s="1521"/>
      <c r="AG60" s="1521"/>
      <c r="AH60" s="1521"/>
      <c r="AI60" s="1521"/>
      <c r="AJ60" s="1521"/>
      <c r="AK60" s="1521"/>
      <c r="AL60" s="1521"/>
      <c r="AM60" s="1521"/>
      <c r="AN60" s="1521"/>
      <c r="AO60" s="1521"/>
      <c r="AP60" s="487"/>
      <c r="AQ60" s="487"/>
      <c r="AR60" s="487"/>
      <c r="AS60" s="487"/>
      <c r="AT60" s="487"/>
      <c r="AU60" s="487"/>
      <c r="AV60" s="487"/>
      <c r="AW60" s="487"/>
      <c r="AX60" s="487"/>
    </row>
    <row r="61" spans="1:50" ht="15" customHeight="1" x14ac:dyDescent="0.2">
      <c r="A61" s="1521"/>
      <c r="B61" s="1521"/>
      <c r="C61" s="1521"/>
      <c r="D61" s="1521"/>
      <c r="E61" s="1521"/>
      <c r="F61" s="1521"/>
      <c r="G61" s="1521"/>
      <c r="H61" s="1521"/>
      <c r="I61" s="1521"/>
      <c r="J61" s="1521"/>
      <c r="K61" s="1521"/>
      <c r="L61" s="1521"/>
      <c r="M61" s="1521"/>
      <c r="N61" s="1521"/>
      <c r="O61" s="1521"/>
      <c r="P61" s="1521"/>
      <c r="Q61" s="1521"/>
      <c r="R61" s="1521"/>
      <c r="S61" s="1521"/>
      <c r="T61" s="1521"/>
      <c r="U61" s="1521"/>
      <c r="V61" s="1521"/>
      <c r="W61" s="1521"/>
      <c r="X61" s="1521"/>
      <c r="Y61" s="1521"/>
      <c r="Z61" s="1521"/>
      <c r="AA61" s="1521"/>
      <c r="AB61" s="1521"/>
      <c r="AC61" s="1521"/>
      <c r="AD61" s="1521"/>
      <c r="AE61" s="1521"/>
      <c r="AF61" s="1521"/>
      <c r="AG61" s="1521"/>
      <c r="AH61" s="1521"/>
      <c r="AI61" s="1521"/>
      <c r="AJ61" s="1521"/>
      <c r="AK61" s="1521"/>
      <c r="AL61" s="1521"/>
      <c r="AM61" s="1521"/>
      <c r="AN61" s="1521"/>
      <c r="AO61" s="1521"/>
      <c r="AP61" s="487"/>
      <c r="AQ61" s="487"/>
      <c r="AR61" s="487"/>
      <c r="AS61" s="487"/>
      <c r="AT61" s="487"/>
      <c r="AU61" s="487"/>
      <c r="AV61" s="487"/>
      <c r="AW61" s="487"/>
      <c r="AX61" s="487"/>
    </row>
    <row r="62" spans="1:50" ht="19.5" customHeight="1" x14ac:dyDescent="0.2">
      <c r="A62" s="1521"/>
      <c r="B62" s="1521"/>
      <c r="C62" s="1521"/>
      <c r="D62" s="1521"/>
      <c r="E62" s="1521"/>
      <c r="F62" s="1521"/>
      <c r="G62" s="1521"/>
      <c r="H62" s="1521"/>
      <c r="I62" s="1521"/>
      <c r="J62" s="1521"/>
      <c r="K62" s="1521"/>
      <c r="L62" s="1521"/>
      <c r="M62" s="1521"/>
      <c r="N62" s="1521"/>
      <c r="O62" s="1521"/>
      <c r="P62" s="1521"/>
      <c r="Q62" s="1521"/>
      <c r="R62" s="1521"/>
      <c r="S62" s="1521"/>
      <c r="T62" s="1521"/>
      <c r="U62" s="1521"/>
      <c r="V62" s="1521"/>
      <c r="W62" s="1521"/>
      <c r="X62" s="1521"/>
      <c r="Y62" s="1521"/>
      <c r="Z62" s="1521"/>
      <c r="AA62" s="1521"/>
      <c r="AB62" s="1521"/>
      <c r="AC62" s="1521"/>
      <c r="AD62" s="1521"/>
      <c r="AE62" s="1521"/>
      <c r="AF62" s="1521"/>
      <c r="AG62" s="1521"/>
      <c r="AH62" s="1521"/>
      <c r="AI62" s="1521"/>
      <c r="AJ62" s="1521"/>
      <c r="AK62" s="1521"/>
      <c r="AL62" s="1521"/>
      <c r="AM62" s="1521"/>
      <c r="AN62" s="1521"/>
      <c r="AO62" s="1521"/>
      <c r="AP62" s="487"/>
      <c r="AQ62" s="487"/>
      <c r="AR62" s="487"/>
      <c r="AS62" s="487"/>
      <c r="AT62" s="487"/>
      <c r="AU62" s="487"/>
      <c r="AV62" s="487"/>
      <c r="AW62" s="487"/>
      <c r="AX62" s="487"/>
    </row>
    <row r="63" spans="1:50" ht="15" customHeight="1" x14ac:dyDescent="0.2">
      <c r="AP63" s="242"/>
      <c r="AQ63" s="148"/>
      <c r="AR63" s="148"/>
      <c r="AS63" s="148"/>
      <c r="AT63" s="148"/>
      <c r="AU63" s="148"/>
      <c r="AV63" s="148"/>
      <c r="AW63" s="148"/>
      <c r="AX63" s="148"/>
    </row>
    <row r="64" spans="1:50" ht="15" customHeight="1" x14ac:dyDescent="0.2">
      <c r="AQ64" s="148"/>
      <c r="AR64" s="148"/>
      <c r="AS64" s="148"/>
      <c r="AT64" s="148"/>
      <c r="AU64" s="148"/>
      <c r="AV64" s="148"/>
      <c r="AW64" s="148"/>
      <c r="AX64" s="148"/>
    </row>
    <row r="65" spans="43:50" ht="15" customHeight="1" x14ac:dyDescent="0.2">
      <c r="AQ65" s="148"/>
      <c r="AR65" s="148"/>
      <c r="AS65" s="148"/>
      <c r="AT65" s="148"/>
      <c r="AU65" s="148"/>
      <c r="AV65" s="148"/>
      <c r="AW65" s="148"/>
      <c r="AX65" s="148"/>
    </row>
    <row r="66" spans="43:50" ht="15" customHeight="1" x14ac:dyDescent="0.2">
      <c r="AQ66" s="148"/>
      <c r="AR66" s="148"/>
      <c r="AS66" s="148"/>
      <c r="AT66" s="148"/>
      <c r="AU66" s="148"/>
      <c r="AV66" s="148"/>
      <c r="AW66" s="148"/>
      <c r="AX66" s="148"/>
    </row>
    <row r="67" spans="43:50" ht="15" customHeight="1" x14ac:dyDescent="0.2">
      <c r="AQ67" s="148"/>
      <c r="AR67" s="148"/>
      <c r="AS67" s="148"/>
      <c r="AT67" s="148"/>
      <c r="AU67" s="148"/>
      <c r="AV67" s="148"/>
      <c r="AW67" s="148"/>
      <c r="AX67" s="148"/>
    </row>
  </sheetData>
  <sheetProtection sheet="1" scenarios="1" selectLockedCells="1"/>
  <mergeCells count="31">
    <mergeCell ref="AH16:AK33"/>
    <mergeCell ref="J24:K25"/>
    <mergeCell ref="E57:AK62"/>
    <mergeCell ref="E34:AK34"/>
    <mergeCell ref="E35:N37"/>
    <mergeCell ref="O35:O36"/>
    <mergeCell ref="P35:Z36"/>
    <mergeCell ref="AA35:AA36"/>
    <mergeCell ref="AB35:AK37"/>
    <mergeCell ref="O37:AA37"/>
    <mergeCell ref="E38:H55"/>
    <mergeCell ref="T38:V39"/>
    <mergeCell ref="AH38:AK55"/>
    <mergeCell ref="J46:K47"/>
    <mergeCell ref="E56:AK56"/>
    <mergeCell ref="A1:D62"/>
    <mergeCell ref="E1:AK8"/>
    <mergeCell ref="AL1:AO62"/>
    <mergeCell ref="E9:N11"/>
    <mergeCell ref="O9:AA10"/>
    <mergeCell ref="AB9:AK11"/>
    <mergeCell ref="O11:AA11"/>
    <mergeCell ref="E12:AK12"/>
    <mergeCell ref="E13:N15"/>
    <mergeCell ref="O13:O14"/>
    <mergeCell ref="P13:Z14"/>
    <mergeCell ref="AA13:AA14"/>
    <mergeCell ref="AB13:AK15"/>
    <mergeCell ref="O15:AA15"/>
    <mergeCell ref="E16:H33"/>
    <mergeCell ref="T16:V17"/>
  </mergeCells>
  <phoneticPr fontId="7"/>
  <dataValidations count="1">
    <dataValidation imeMode="hiragana" allowBlank="1" showInputMessage="1" sqref="P35 A1 E1 E9:E10 AB9:AB10 O9 E12:E14 P13 AB13:AB14 E16 AH16 T16 AH38 AL1 L38:S55 K16:K22 K27:K33 L16:S33 W16:AG33 T18:V33 E34:E36 E56:E57 T40:V55 AB35:AB36 E38 T38 W38:AG55 K38:K44 K49:K55 AP1 A63:AP1048576 AY1:XFD62 AY64:XFD1048576 AZ63:XFD63" xr:uid="{00000000-0002-0000-06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pageSetUpPr autoPageBreaks="0" fitToPage="1"/>
  </sheetPr>
  <dimension ref="A1:AZ67"/>
  <sheetViews>
    <sheetView showRowColHeaders="0" workbookViewId="0">
      <selection activeCell="E7" sqref="E7"/>
    </sheetView>
  </sheetViews>
  <sheetFormatPr defaultColWidth="2.36328125" defaultRowHeight="15" customHeight="1" x14ac:dyDescent="0.2"/>
  <cols>
    <col min="1" max="14" width="2.36328125" style="243" customWidth="1"/>
    <col min="15" max="16" width="1.26953125" style="243" customWidth="1"/>
    <col min="17" max="30" width="2.36328125" style="243" customWidth="1"/>
    <col min="31" max="32" width="1.26953125" style="243" customWidth="1"/>
    <col min="33" max="42" width="2.36328125" style="243" customWidth="1"/>
    <col min="43" max="43" width="3.08984375" style="243" customWidth="1"/>
    <col min="44" max="44" width="2.36328125" style="148" customWidth="1"/>
    <col min="45" max="52" width="2.36328125" style="52" customWidth="1"/>
    <col min="53" max="16384" width="2.36328125" style="242"/>
  </cols>
  <sheetData>
    <row r="1" spans="1:52" ht="15" customHeight="1" x14ac:dyDescent="0.2">
      <c r="A1" s="1521"/>
      <c r="B1" s="1521"/>
      <c r="C1" s="1521"/>
      <c r="D1" s="1521"/>
      <c r="E1" s="1521"/>
      <c r="F1" s="1521"/>
      <c r="G1" s="1521"/>
      <c r="H1" s="1521"/>
      <c r="I1" s="1521"/>
      <c r="J1" s="1521"/>
      <c r="K1" s="1521"/>
      <c r="L1" s="1521"/>
      <c r="M1" s="1521"/>
      <c r="N1" s="1521"/>
      <c r="O1" s="1521"/>
      <c r="P1" s="1521"/>
      <c r="Q1" s="1521"/>
      <c r="R1" s="1521"/>
      <c r="S1" s="1521"/>
      <c r="T1" s="1521"/>
      <c r="U1" s="1521"/>
      <c r="V1" s="1521"/>
      <c r="W1" s="1521"/>
      <c r="X1" s="1521"/>
      <c r="Y1" s="1521"/>
      <c r="Z1" s="1521"/>
      <c r="AA1" s="1521"/>
      <c r="AB1" s="1521"/>
      <c r="AC1" s="1521"/>
      <c r="AD1" s="1521"/>
      <c r="AE1" s="1521"/>
      <c r="AF1" s="1521"/>
      <c r="AG1" s="1521"/>
      <c r="AH1" s="1521"/>
      <c r="AI1" s="1521"/>
      <c r="AJ1" s="1521"/>
      <c r="AK1" s="1521"/>
      <c r="AL1" s="1521"/>
      <c r="AM1" s="1521"/>
      <c r="AN1" s="1521"/>
      <c r="AO1" s="1521"/>
      <c r="AP1" s="1521"/>
      <c r="AQ1" s="1521"/>
      <c r="AR1" s="487"/>
      <c r="AS1" s="487"/>
      <c r="AT1" s="487"/>
      <c r="AU1" s="487"/>
      <c r="AV1" s="487"/>
      <c r="AW1" s="487"/>
      <c r="AX1" s="487"/>
      <c r="AY1" s="487"/>
      <c r="AZ1" s="487"/>
    </row>
    <row r="2" spans="1:52" ht="15" customHeight="1" x14ac:dyDescent="0.2">
      <c r="A2" s="1521"/>
      <c r="B2" s="1521"/>
      <c r="C2" s="1521"/>
      <c r="D2" s="1521"/>
      <c r="E2" s="1521"/>
      <c r="F2" s="1521"/>
      <c r="G2" s="1521"/>
      <c r="H2" s="1521"/>
      <c r="I2" s="1521"/>
      <c r="J2" s="1521"/>
      <c r="K2" s="1521"/>
      <c r="L2" s="1521"/>
      <c r="M2" s="1521"/>
      <c r="N2" s="1521"/>
      <c r="O2" s="1521"/>
      <c r="P2" s="1521"/>
      <c r="Q2" s="1521"/>
      <c r="R2" s="1521"/>
      <c r="S2" s="1521"/>
      <c r="T2" s="1521"/>
      <c r="U2" s="1521"/>
      <c r="V2" s="1521"/>
      <c r="W2" s="1521"/>
      <c r="X2" s="1521"/>
      <c r="Y2" s="1521"/>
      <c r="Z2" s="1521"/>
      <c r="AA2" s="1521"/>
      <c r="AB2" s="1521"/>
      <c r="AC2" s="1521"/>
      <c r="AD2" s="1521"/>
      <c r="AE2" s="1521"/>
      <c r="AF2" s="1521"/>
      <c r="AG2" s="1521"/>
      <c r="AH2" s="1521"/>
      <c r="AI2" s="1521"/>
      <c r="AJ2" s="1521"/>
      <c r="AK2" s="1521"/>
      <c r="AL2" s="1521"/>
      <c r="AM2" s="1521"/>
      <c r="AN2" s="1521"/>
      <c r="AO2" s="1521"/>
      <c r="AP2" s="1521"/>
      <c r="AQ2" s="1521"/>
      <c r="AR2" s="487"/>
      <c r="AS2" s="487"/>
      <c r="AT2" s="487"/>
      <c r="AU2" s="487"/>
      <c r="AV2" s="487"/>
      <c r="AW2" s="487"/>
      <c r="AX2" s="487"/>
      <c r="AY2" s="487"/>
      <c r="AZ2" s="487"/>
    </row>
    <row r="3" spans="1:52" ht="15" customHeight="1" x14ac:dyDescent="0.2">
      <c r="A3" s="1521"/>
      <c r="B3" s="1521"/>
      <c r="C3" s="1521"/>
      <c r="D3" s="1521"/>
      <c r="E3" s="1521"/>
      <c r="F3" s="1521"/>
      <c r="G3" s="1521"/>
      <c r="H3" s="1521"/>
      <c r="I3" s="1521"/>
      <c r="J3" s="1521"/>
      <c r="K3" s="1521"/>
      <c r="L3" s="1521"/>
      <c r="M3" s="1521"/>
      <c r="N3" s="1521"/>
      <c r="O3" s="1521"/>
      <c r="P3" s="1521"/>
      <c r="Q3" s="1521"/>
      <c r="R3" s="1521"/>
      <c r="S3" s="1521"/>
      <c r="T3" s="1521"/>
      <c r="U3" s="1521"/>
      <c r="V3" s="1521"/>
      <c r="W3" s="1521"/>
      <c r="X3" s="1521"/>
      <c r="Y3" s="1521"/>
      <c r="Z3" s="1521"/>
      <c r="AA3" s="1521"/>
      <c r="AB3" s="1521"/>
      <c r="AC3" s="1521"/>
      <c r="AD3" s="1521"/>
      <c r="AE3" s="1521"/>
      <c r="AF3" s="1521"/>
      <c r="AG3" s="1521"/>
      <c r="AH3" s="1521"/>
      <c r="AI3" s="1521"/>
      <c r="AJ3" s="1521"/>
      <c r="AK3" s="1521"/>
      <c r="AL3" s="1521"/>
      <c r="AM3" s="1521"/>
      <c r="AN3" s="1521"/>
      <c r="AO3" s="1521"/>
      <c r="AP3" s="1521"/>
      <c r="AQ3" s="1521"/>
      <c r="AR3" s="487"/>
      <c r="AS3" s="487"/>
      <c r="AT3" s="487"/>
      <c r="AU3" s="487"/>
      <c r="AV3" s="487"/>
      <c r="AW3" s="487"/>
      <c r="AX3" s="487"/>
      <c r="AY3" s="487"/>
      <c r="AZ3" s="487"/>
    </row>
    <row r="4" spans="1:52" ht="15" customHeight="1" x14ac:dyDescent="0.2">
      <c r="A4" s="1521"/>
      <c r="B4" s="1521"/>
      <c r="C4" s="1521"/>
      <c r="D4" s="1521"/>
      <c r="E4" s="1521"/>
      <c r="F4" s="1521"/>
      <c r="G4" s="1521"/>
      <c r="H4" s="1521"/>
      <c r="I4" s="1521"/>
      <c r="J4" s="1521"/>
      <c r="K4" s="1521"/>
      <c r="L4" s="1521"/>
      <c r="M4" s="1521"/>
      <c r="N4" s="1521"/>
      <c r="O4" s="1521"/>
      <c r="P4" s="1544" t="s">
        <v>318</v>
      </c>
      <c r="Q4" s="1544"/>
      <c r="R4" s="1544"/>
      <c r="S4" s="1544"/>
      <c r="T4" s="1544"/>
      <c r="U4" s="1544"/>
      <c r="V4" s="1544"/>
      <c r="W4" s="1544"/>
      <c r="X4" s="1544"/>
      <c r="Y4" s="1544"/>
      <c r="Z4" s="1544"/>
      <c r="AA4" s="1544"/>
      <c r="AB4" s="1544"/>
      <c r="AC4" s="1544"/>
      <c r="AD4" s="1544"/>
      <c r="AE4" s="1544"/>
      <c r="AF4" s="1546"/>
      <c r="AG4" s="1521"/>
      <c r="AH4" s="1521"/>
      <c r="AI4" s="1521"/>
      <c r="AJ4" s="1521"/>
      <c r="AK4" s="1521"/>
      <c r="AL4" s="1521"/>
      <c r="AM4" s="1521"/>
      <c r="AN4" s="1521"/>
      <c r="AO4" s="1521"/>
      <c r="AP4" s="1521"/>
      <c r="AQ4" s="1521"/>
      <c r="AR4" s="487"/>
      <c r="AS4" s="487"/>
      <c r="AT4" s="487"/>
      <c r="AU4" s="487"/>
      <c r="AV4" s="487"/>
      <c r="AW4" s="487"/>
      <c r="AX4" s="487"/>
      <c r="AY4" s="487"/>
      <c r="AZ4" s="487"/>
    </row>
    <row r="5" spans="1:52" ht="15" customHeight="1" x14ac:dyDescent="0.2">
      <c r="A5" s="1521"/>
      <c r="B5" s="1521"/>
      <c r="C5" s="1521"/>
      <c r="D5" s="1521"/>
      <c r="E5" s="1521"/>
      <c r="F5" s="1521"/>
      <c r="G5" s="1521"/>
      <c r="H5" s="1521"/>
      <c r="I5" s="1521"/>
      <c r="J5" s="1521"/>
      <c r="K5" s="1521"/>
      <c r="L5" s="1521"/>
      <c r="M5" s="1521"/>
      <c r="N5" s="1521"/>
      <c r="O5" s="1543"/>
      <c r="P5" s="1545"/>
      <c r="Q5" s="1545"/>
      <c r="R5" s="1545"/>
      <c r="S5" s="1545"/>
      <c r="T5" s="1545"/>
      <c r="U5" s="1545"/>
      <c r="V5" s="1545"/>
      <c r="W5" s="1545"/>
      <c r="X5" s="1545"/>
      <c r="Y5" s="1545"/>
      <c r="Z5" s="1545"/>
      <c r="AA5" s="1545"/>
      <c r="AB5" s="1545"/>
      <c r="AC5" s="1545"/>
      <c r="AD5" s="1545"/>
      <c r="AE5" s="1545"/>
      <c r="AF5" s="1547"/>
      <c r="AG5" s="1521"/>
      <c r="AH5" s="1521"/>
      <c r="AI5" s="1521"/>
      <c r="AJ5" s="1521"/>
      <c r="AK5" s="1521"/>
      <c r="AL5" s="1521"/>
      <c r="AM5" s="1521"/>
      <c r="AN5" s="1521"/>
      <c r="AO5" s="1521"/>
      <c r="AP5" s="1521"/>
      <c r="AQ5" s="1521"/>
      <c r="AR5" s="487"/>
      <c r="AS5" s="487"/>
      <c r="AT5" s="487"/>
      <c r="AU5" s="487"/>
      <c r="AV5" s="487"/>
      <c r="AW5" s="487"/>
      <c r="AX5" s="487"/>
      <c r="AY5" s="487"/>
      <c r="AZ5" s="487"/>
    </row>
    <row r="6" spans="1:52" ht="15" customHeight="1" x14ac:dyDescent="0.2">
      <c r="A6" s="1521"/>
      <c r="B6" s="1521"/>
      <c r="C6" s="1521"/>
      <c r="D6" s="1521"/>
      <c r="E6" s="1521"/>
      <c r="F6" s="1521"/>
      <c r="G6" s="1521"/>
      <c r="H6" s="1521"/>
      <c r="I6" s="1521"/>
      <c r="J6" s="1521"/>
      <c r="K6" s="1521"/>
      <c r="L6" s="1521"/>
      <c r="M6" s="1521"/>
      <c r="N6" s="1521"/>
      <c r="O6" s="1521"/>
      <c r="P6" s="1521"/>
      <c r="Q6" s="1521"/>
      <c r="R6" s="1521"/>
      <c r="S6" s="1521"/>
      <c r="T6" s="1521"/>
      <c r="U6" s="1521"/>
      <c r="V6" s="1521"/>
      <c r="W6" s="1521"/>
      <c r="X6" s="1521"/>
      <c r="Y6" s="1521"/>
      <c r="Z6" s="1521"/>
      <c r="AA6" s="1521"/>
      <c r="AB6" s="1521"/>
      <c r="AC6" s="1521"/>
      <c r="AD6" s="1521"/>
      <c r="AE6" s="1521"/>
      <c r="AF6" s="1521"/>
      <c r="AG6" s="1521"/>
      <c r="AH6" s="1521"/>
      <c r="AI6" s="1521"/>
      <c r="AJ6" s="1521"/>
      <c r="AK6" s="1521"/>
      <c r="AL6" s="1521"/>
      <c r="AM6" s="1521"/>
      <c r="AN6" s="1521"/>
      <c r="AO6" s="1521"/>
      <c r="AP6" s="1521"/>
      <c r="AQ6" s="1521"/>
      <c r="AR6" s="487"/>
      <c r="AS6" s="487"/>
      <c r="AT6" s="487"/>
      <c r="AU6" s="487"/>
      <c r="AV6" s="487"/>
      <c r="AW6" s="487"/>
      <c r="AX6" s="487"/>
      <c r="AY6" s="487"/>
      <c r="AZ6" s="487"/>
    </row>
    <row r="7" spans="1:52" ht="15" customHeight="1" x14ac:dyDescent="0.2">
      <c r="A7" s="1521"/>
      <c r="B7" s="1521"/>
      <c r="C7" s="1521"/>
      <c r="D7" s="1521"/>
      <c r="E7" s="246"/>
      <c r="F7" s="247"/>
      <c r="G7" s="247"/>
      <c r="H7" s="247"/>
      <c r="I7" s="247"/>
      <c r="J7" s="247"/>
      <c r="K7" s="247"/>
      <c r="L7" s="247"/>
      <c r="M7" s="247"/>
      <c r="N7" s="247"/>
      <c r="O7" s="1525"/>
      <c r="P7" s="1525"/>
      <c r="Q7" s="247"/>
      <c r="R7" s="247"/>
      <c r="S7" s="247"/>
      <c r="T7" s="247"/>
      <c r="U7" s="247"/>
      <c r="V7" s="247"/>
      <c r="W7" s="247"/>
      <c r="X7" s="247"/>
      <c r="Y7" s="247"/>
      <c r="Z7" s="247"/>
      <c r="AA7" s="247"/>
      <c r="AB7" s="247"/>
      <c r="AC7" s="247"/>
      <c r="AD7" s="247"/>
      <c r="AE7" s="1525"/>
      <c r="AF7" s="1525"/>
      <c r="AG7" s="247"/>
      <c r="AH7" s="247"/>
      <c r="AI7" s="247"/>
      <c r="AJ7" s="247"/>
      <c r="AK7" s="247"/>
      <c r="AL7" s="247"/>
      <c r="AM7" s="247"/>
      <c r="AN7" s="247"/>
      <c r="AO7" s="247"/>
      <c r="AP7" s="248"/>
      <c r="AQ7" s="1521"/>
      <c r="AR7" s="487"/>
      <c r="AS7" s="487"/>
      <c r="AT7" s="487"/>
      <c r="AU7" s="487"/>
      <c r="AV7" s="487"/>
      <c r="AW7" s="487"/>
      <c r="AX7" s="487"/>
      <c r="AY7" s="487"/>
      <c r="AZ7" s="487"/>
    </row>
    <row r="8" spans="1:52" ht="15" customHeight="1" x14ac:dyDescent="0.2">
      <c r="A8" s="1521"/>
      <c r="B8" s="1521"/>
      <c r="C8" s="1521"/>
      <c r="D8" s="1521"/>
      <c r="E8" s="249"/>
      <c r="F8" s="250"/>
      <c r="G8" s="250"/>
      <c r="H8" s="250"/>
      <c r="I8" s="250"/>
      <c r="J8" s="250"/>
      <c r="K8" s="250"/>
      <c r="L8" s="250"/>
      <c r="M8" s="250"/>
      <c r="N8" s="250"/>
      <c r="O8" s="1528"/>
      <c r="P8" s="1528"/>
      <c r="Q8" s="250"/>
      <c r="R8" s="250"/>
      <c r="S8" s="250"/>
      <c r="T8" s="250"/>
      <c r="U8" s="250"/>
      <c r="V8" s="250"/>
      <c r="W8" s="250"/>
      <c r="X8" s="250"/>
      <c r="Y8" s="250"/>
      <c r="Z8" s="250"/>
      <c r="AA8" s="250"/>
      <c r="AB8" s="250"/>
      <c r="AC8" s="250"/>
      <c r="AD8" s="250"/>
      <c r="AE8" s="1528"/>
      <c r="AF8" s="1528"/>
      <c r="AG8" s="250"/>
      <c r="AH8" s="250"/>
      <c r="AI8" s="250"/>
      <c r="AJ8" s="250"/>
      <c r="AK8" s="250"/>
      <c r="AL8" s="250"/>
      <c r="AM8" s="250"/>
      <c r="AN8" s="250"/>
      <c r="AO8" s="250"/>
      <c r="AP8" s="251"/>
      <c r="AQ8" s="1521"/>
      <c r="AR8" s="487"/>
      <c r="AS8" s="487"/>
      <c r="AT8" s="487"/>
      <c r="AU8" s="487"/>
      <c r="AV8" s="487"/>
      <c r="AW8" s="487"/>
      <c r="AX8" s="487"/>
      <c r="AY8" s="487"/>
      <c r="AZ8" s="487"/>
    </row>
    <row r="9" spans="1:52" ht="15" customHeight="1" x14ac:dyDescent="0.2">
      <c r="A9" s="1521"/>
      <c r="B9" s="1521"/>
      <c r="C9" s="1521"/>
      <c r="D9" s="1521"/>
      <c r="E9" s="249"/>
      <c r="F9" s="250"/>
      <c r="G9" s="250"/>
      <c r="H9" s="250"/>
      <c r="I9" s="250"/>
      <c r="J9" s="250"/>
      <c r="K9" s="250"/>
      <c r="L9" s="250"/>
      <c r="M9" s="250"/>
      <c r="N9" s="250"/>
      <c r="O9" s="1528"/>
      <c r="P9" s="1528"/>
      <c r="Q9" s="250"/>
      <c r="R9" s="250"/>
      <c r="S9" s="250"/>
      <c r="T9" s="250"/>
      <c r="U9" s="250"/>
      <c r="V9" s="250"/>
      <c r="W9" s="250"/>
      <c r="X9" s="250"/>
      <c r="Y9" s="250"/>
      <c r="Z9" s="250"/>
      <c r="AA9" s="250"/>
      <c r="AB9" s="250"/>
      <c r="AC9" s="250"/>
      <c r="AD9" s="250"/>
      <c r="AE9" s="1528"/>
      <c r="AF9" s="1528"/>
      <c r="AG9" s="250"/>
      <c r="AH9" s="250"/>
      <c r="AI9" s="250"/>
      <c r="AJ9" s="250"/>
      <c r="AK9" s="250"/>
      <c r="AL9" s="250"/>
      <c r="AM9" s="250"/>
      <c r="AN9" s="250"/>
      <c r="AO9" s="250"/>
      <c r="AP9" s="251"/>
      <c r="AQ9" s="1521"/>
      <c r="AR9" s="487"/>
      <c r="AS9" s="487"/>
      <c r="AT9" s="487"/>
      <c r="AU9" s="487"/>
      <c r="AV9" s="487"/>
      <c r="AW9" s="487"/>
      <c r="AX9" s="487"/>
      <c r="AY9" s="487"/>
      <c r="AZ9" s="487"/>
    </row>
    <row r="10" spans="1:52" ht="15" customHeight="1" x14ac:dyDescent="0.2">
      <c r="A10" s="1521"/>
      <c r="B10" s="1521"/>
      <c r="C10" s="1521"/>
      <c r="D10" s="1521"/>
      <c r="E10" s="249"/>
      <c r="F10" s="250"/>
      <c r="G10" s="250"/>
      <c r="H10" s="250"/>
      <c r="I10" s="250"/>
      <c r="J10" s="250"/>
      <c r="K10" s="250"/>
      <c r="L10" s="250"/>
      <c r="M10" s="250"/>
      <c r="N10" s="250"/>
      <c r="O10" s="1528"/>
      <c r="P10" s="1528"/>
      <c r="Q10" s="250"/>
      <c r="R10" s="250"/>
      <c r="S10" s="250"/>
      <c r="T10" s="250"/>
      <c r="U10" s="250"/>
      <c r="V10" s="250"/>
      <c r="W10" s="250"/>
      <c r="X10" s="250"/>
      <c r="Y10" s="250"/>
      <c r="Z10" s="250"/>
      <c r="AA10" s="250"/>
      <c r="AB10" s="250"/>
      <c r="AC10" s="250"/>
      <c r="AD10" s="250"/>
      <c r="AE10" s="1528"/>
      <c r="AF10" s="1528"/>
      <c r="AG10" s="250"/>
      <c r="AH10" s="250"/>
      <c r="AI10" s="250"/>
      <c r="AJ10" s="250"/>
      <c r="AK10" s="250"/>
      <c r="AL10" s="250"/>
      <c r="AM10" s="250"/>
      <c r="AN10" s="250"/>
      <c r="AO10" s="250"/>
      <c r="AP10" s="251"/>
      <c r="AQ10" s="1521"/>
      <c r="AR10" s="487"/>
      <c r="AS10" s="487"/>
      <c r="AT10" s="487"/>
      <c r="AU10" s="487"/>
      <c r="AV10" s="487"/>
      <c r="AW10" s="487"/>
      <c r="AX10" s="487"/>
      <c r="AY10" s="487"/>
      <c r="AZ10" s="487"/>
    </row>
    <row r="11" spans="1:52" ht="15" customHeight="1" x14ac:dyDescent="0.2">
      <c r="A11" s="1521"/>
      <c r="B11" s="1521"/>
      <c r="C11" s="1521"/>
      <c r="D11" s="1521"/>
      <c r="E11" s="249"/>
      <c r="F11" s="250"/>
      <c r="G11" s="250"/>
      <c r="H11" s="250"/>
      <c r="I11" s="250"/>
      <c r="J11" s="250"/>
      <c r="K11" s="250"/>
      <c r="L11" s="250"/>
      <c r="M11" s="250"/>
      <c r="N11" s="250"/>
      <c r="O11" s="1528"/>
      <c r="P11" s="1528"/>
      <c r="Q11" s="250"/>
      <c r="R11" s="250"/>
      <c r="S11" s="250"/>
      <c r="T11" s="250"/>
      <c r="U11" s="250"/>
      <c r="V11" s="250"/>
      <c r="W11" s="250"/>
      <c r="X11" s="250"/>
      <c r="Y11" s="250"/>
      <c r="Z11" s="250"/>
      <c r="AA11" s="250"/>
      <c r="AB11" s="250"/>
      <c r="AC11" s="250"/>
      <c r="AD11" s="250"/>
      <c r="AE11" s="1528"/>
      <c r="AF11" s="1528"/>
      <c r="AG11" s="250"/>
      <c r="AH11" s="250"/>
      <c r="AI11" s="250"/>
      <c r="AJ11" s="250"/>
      <c r="AK11" s="250"/>
      <c r="AL11" s="250"/>
      <c r="AM11" s="250"/>
      <c r="AN11" s="250"/>
      <c r="AO11" s="250"/>
      <c r="AP11" s="251"/>
      <c r="AQ11" s="1521"/>
      <c r="AR11" s="487"/>
      <c r="AS11" s="487"/>
      <c r="AT11" s="487"/>
      <c r="AU11" s="487"/>
      <c r="AV11" s="487"/>
      <c r="AW11" s="487"/>
      <c r="AX11" s="487"/>
      <c r="AY11" s="487"/>
      <c r="AZ11" s="487"/>
    </row>
    <row r="12" spans="1:52" ht="15" customHeight="1" x14ac:dyDescent="0.2">
      <c r="A12" s="1521"/>
      <c r="B12" s="1521"/>
      <c r="C12" s="1521"/>
      <c r="D12" s="1521"/>
      <c r="E12" s="249"/>
      <c r="F12" s="250"/>
      <c r="G12" s="250"/>
      <c r="H12" s="250"/>
      <c r="I12" s="250"/>
      <c r="J12" s="250"/>
      <c r="K12" s="250"/>
      <c r="L12" s="250"/>
      <c r="M12" s="250"/>
      <c r="N12" s="250"/>
      <c r="O12" s="1528"/>
      <c r="P12" s="1528"/>
      <c r="Q12" s="250"/>
      <c r="R12" s="250"/>
      <c r="S12" s="250"/>
      <c r="T12" s="250"/>
      <c r="U12" s="250"/>
      <c r="V12" s="250"/>
      <c r="W12" s="250"/>
      <c r="X12" s="250"/>
      <c r="Y12" s="250"/>
      <c r="Z12" s="250"/>
      <c r="AA12" s="250"/>
      <c r="AB12" s="250"/>
      <c r="AC12" s="250"/>
      <c r="AD12" s="250"/>
      <c r="AE12" s="1528"/>
      <c r="AF12" s="1528"/>
      <c r="AG12" s="250"/>
      <c r="AH12" s="250"/>
      <c r="AI12" s="250"/>
      <c r="AJ12" s="250"/>
      <c r="AK12" s="250"/>
      <c r="AL12" s="250"/>
      <c r="AM12" s="250"/>
      <c r="AN12" s="250"/>
      <c r="AO12" s="250"/>
      <c r="AP12" s="251"/>
      <c r="AQ12" s="1521"/>
      <c r="AR12" s="487"/>
      <c r="AS12" s="487"/>
      <c r="AT12" s="487"/>
      <c r="AU12" s="487"/>
      <c r="AV12" s="487"/>
      <c r="AW12" s="487"/>
      <c r="AX12" s="487"/>
      <c r="AY12" s="487"/>
      <c r="AZ12" s="487"/>
    </row>
    <row r="13" spans="1:52" ht="15" customHeight="1" x14ac:dyDescent="0.2">
      <c r="A13" s="1521"/>
      <c r="B13" s="1521"/>
      <c r="C13" s="1521"/>
      <c r="D13" s="1521"/>
      <c r="E13" s="249"/>
      <c r="F13" s="250"/>
      <c r="G13" s="250"/>
      <c r="H13" s="250"/>
      <c r="I13" s="250"/>
      <c r="J13" s="250"/>
      <c r="K13" s="250"/>
      <c r="L13" s="250"/>
      <c r="M13" s="250"/>
      <c r="N13" s="250"/>
      <c r="O13" s="1528"/>
      <c r="P13" s="1528"/>
      <c r="Q13" s="250"/>
      <c r="R13" s="250"/>
      <c r="S13" s="250"/>
      <c r="T13" s="250"/>
      <c r="U13" s="250"/>
      <c r="V13" s="250"/>
      <c r="W13" s="250"/>
      <c r="X13" s="250"/>
      <c r="Y13" s="250"/>
      <c r="Z13" s="250"/>
      <c r="AA13" s="250"/>
      <c r="AB13" s="250"/>
      <c r="AC13" s="250"/>
      <c r="AD13" s="250"/>
      <c r="AE13" s="1528"/>
      <c r="AF13" s="1528"/>
      <c r="AG13" s="250"/>
      <c r="AH13" s="250"/>
      <c r="AI13" s="250"/>
      <c r="AJ13" s="250"/>
      <c r="AK13" s="250"/>
      <c r="AL13" s="250"/>
      <c r="AM13" s="250"/>
      <c r="AN13" s="250"/>
      <c r="AO13" s="250"/>
      <c r="AP13" s="251"/>
      <c r="AQ13" s="1521"/>
      <c r="AR13" s="487"/>
      <c r="AS13" s="487"/>
      <c r="AT13" s="487"/>
      <c r="AU13" s="487"/>
      <c r="AV13" s="487"/>
      <c r="AW13" s="487"/>
      <c r="AX13" s="487"/>
      <c r="AY13" s="487"/>
      <c r="AZ13" s="487"/>
    </row>
    <row r="14" spans="1:52" ht="15" customHeight="1" x14ac:dyDescent="0.2">
      <c r="A14" s="1521"/>
      <c r="B14" s="1521"/>
      <c r="C14" s="1521"/>
      <c r="D14" s="1521"/>
      <c r="E14" s="249"/>
      <c r="F14" s="250"/>
      <c r="G14" s="250"/>
      <c r="H14" s="250"/>
      <c r="I14" s="250"/>
      <c r="J14" s="250"/>
      <c r="K14" s="250"/>
      <c r="L14" s="250"/>
      <c r="M14" s="250"/>
      <c r="N14" s="250"/>
      <c r="O14" s="1528"/>
      <c r="P14" s="1528"/>
      <c r="Q14" s="250"/>
      <c r="R14" s="250"/>
      <c r="S14" s="250"/>
      <c r="T14" s="250"/>
      <c r="U14" s="250"/>
      <c r="V14" s="250"/>
      <c r="W14" s="250"/>
      <c r="X14" s="250"/>
      <c r="Y14" s="250"/>
      <c r="Z14" s="250"/>
      <c r="AA14" s="250"/>
      <c r="AB14" s="250"/>
      <c r="AC14" s="250"/>
      <c r="AD14" s="250"/>
      <c r="AE14" s="1528"/>
      <c r="AF14" s="1528"/>
      <c r="AG14" s="250"/>
      <c r="AH14" s="250"/>
      <c r="AI14" s="250"/>
      <c r="AJ14" s="250"/>
      <c r="AK14" s="250"/>
      <c r="AL14" s="250"/>
      <c r="AM14" s="250"/>
      <c r="AN14" s="250"/>
      <c r="AO14" s="250"/>
      <c r="AP14" s="251"/>
      <c r="AQ14" s="1521"/>
      <c r="AR14" s="487"/>
      <c r="AS14" s="487"/>
      <c r="AT14" s="487"/>
      <c r="AU14" s="487"/>
      <c r="AV14" s="487"/>
      <c r="AW14" s="487"/>
      <c r="AX14" s="487"/>
      <c r="AY14" s="487"/>
      <c r="AZ14" s="487"/>
    </row>
    <row r="15" spans="1:52" ht="15" customHeight="1" x14ac:dyDescent="0.2">
      <c r="A15" s="1521"/>
      <c r="B15" s="1521"/>
      <c r="C15" s="1521"/>
      <c r="D15" s="1521"/>
      <c r="E15" s="249"/>
      <c r="F15" s="250"/>
      <c r="G15" s="250"/>
      <c r="H15" s="250"/>
      <c r="I15" s="250"/>
      <c r="J15" s="250"/>
      <c r="K15" s="250"/>
      <c r="L15" s="250"/>
      <c r="M15" s="250"/>
      <c r="N15" s="250"/>
      <c r="O15" s="1528"/>
      <c r="P15" s="1528"/>
      <c r="Q15" s="250"/>
      <c r="R15" s="250"/>
      <c r="S15" s="250"/>
      <c r="T15" s="250"/>
      <c r="U15" s="250"/>
      <c r="V15" s="250"/>
      <c r="W15" s="250"/>
      <c r="X15" s="250"/>
      <c r="Y15" s="250"/>
      <c r="Z15" s="250"/>
      <c r="AA15" s="250"/>
      <c r="AB15" s="250"/>
      <c r="AC15" s="250"/>
      <c r="AD15" s="250"/>
      <c r="AE15" s="1528"/>
      <c r="AF15" s="1528"/>
      <c r="AG15" s="250"/>
      <c r="AH15" s="250"/>
      <c r="AI15" s="250"/>
      <c r="AJ15" s="250"/>
      <c r="AK15" s="250"/>
      <c r="AL15" s="250"/>
      <c r="AM15" s="250"/>
      <c r="AN15" s="250"/>
      <c r="AO15" s="250"/>
      <c r="AP15" s="251"/>
      <c r="AQ15" s="1521"/>
      <c r="AR15" s="487"/>
      <c r="AS15" s="487"/>
      <c r="AT15" s="487"/>
      <c r="AU15" s="487"/>
      <c r="AV15" s="487"/>
      <c r="AW15" s="487"/>
      <c r="AX15" s="487"/>
      <c r="AY15" s="487"/>
      <c r="AZ15" s="487"/>
    </row>
    <row r="16" spans="1:52" ht="15" customHeight="1" x14ac:dyDescent="0.2">
      <c r="A16" s="1521"/>
      <c r="B16" s="1521"/>
      <c r="C16" s="1521"/>
      <c r="D16" s="1521"/>
      <c r="E16" s="249"/>
      <c r="F16" s="250"/>
      <c r="G16" s="250"/>
      <c r="H16" s="250"/>
      <c r="I16" s="250"/>
      <c r="J16" s="250"/>
      <c r="K16" s="250"/>
      <c r="L16" s="250"/>
      <c r="M16" s="250"/>
      <c r="N16" s="250"/>
      <c r="O16" s="1528"/>
      <c r="P16" s="1528"/>
      <c r="Q16" s="250"/>
      <c r="R16" s="250"/>
      <c r="S16" s="250"/>
      <c r="T16" s="250"/>
      <c r="U16" s="250"/>
      <c r="V16" s="250"/>
      <c r="W16" s="250"/>
      <c r="X16" s="250"/>
      <c r="Y16" s="250"/>
      <c r="Z16" s="250"/>
      <c r="AA16" s="250"/>
      <c r="AB16" s="250"/>
      <c r="AC16" s="250"/>
      <c r="AD16" s="250"/>
      <c r="AE16" s="1528"/>
      <c r="AF16" s="1528"/>
      <c r="AG16" s="250"/>
      <c r="AH16" s="250"/>
      <c r="AI16" s="250"/>
      <c r="AJ16" s="250"/>
      <c r="AK16" s="250"/>
      <c r="AL16" s="250"/>
      <c r="AM16" s="250"/>
      <c r="AN16" s="250"/>
      <c r="AO16" s="250"/>
      <c r="AP16" s="251"/>
      <c r="AQ16" s="1521"/>
      <c r="AR16" s="487"/>
      <c r="AS16" s="487"/>
      <c r="AT16" s="487"/>
      <c r="AU16" s="487"/>
      <c r="AV16" s="487"/>
      <c r="AW16" s="487"/>
      <c r="AX16" s="487"/>
      <c r="AY16" s="487"/>
      <c r="AZ16" s="487"/>
    </row>
    <row r="17" spans="1:52" ht="15" customHeight="1" x14ac:dyDescent="0.2">
      <c r="A17" s="1521"/>
      <c r="B17" s="1521"/>
      <c r="C17" s="1521"/>
      <c r="D17" s="1521"/>
      <c r="E17" s="249"/>
      <c r="F17" s="250"/>
      <c r="G17" s="250"/>
      <c r="H17" s="250"/>
      <c r="I17" s="250"/>
      <c r="J17" s="250"/>
      <c r="K17" s="250"/>
      <c r="L17" s="250"/>
      <c r="M17" s="250"/>
      <c r="N17" s="250"/>
      <c r="O17" s="1528"/>
      <c r="P17" s="1528"/>
      <c r="Q17" s="250"/>
      <c r="R17" s="250"/>
      <c r="S17" s="250"/>
      <c r="T17" s="250"/>
      <c r="U17" s="250"/>
      <c r="V17" s="250"/>
      <c r="W17" s="250"/>
      <c r="X17" s="250"/>
      <c r="Y17" s="250"/>
      <c r="Z17" s="250"/>
      <c r="AA17" s="250"/>
      <c r="AB17" s="250"/>
      <c r="AC17" s="250"/>
      <c r="AD17" s="250"/>
      <c r="AE17" s="1528"/>
      <c r="AF17" s="1528"/>
      <c r="AG17" s="250"/>
      <c r="AH17" s="250"/>
      <c r="AI17" s="250"/>
      <c r="AJ17" s="250"/>
      <c r="AK17" s="250"/>
      <c r="AL17" s="250"/>
      <c r="AM17" s="250"/>
      <c r="AN17" s="250"/>
      <c r="AO17" s="250"/>
      <c r="AP17" s="251"/>
      <c r="AQ17" s="1521"/>
      <c r="AR17" s="487"/>
      <c r="AS17" s="487"/>
      <c r="AT17" s="487"/>
      <c r="AU17" s="487"/>
      <c r="AV17" s="487"/>
      <c r="AW17" s="487"/>
      <c r="AX17" s="487"/>
      <c r="AY17" s="487"/>
      <c r="AZ17" s="487"/>
    </row>
    <row r="18" spans="1:52" ht="15" customHeight="1" x14ac:dyDescent="0.2">
      <c r="A18" s="1521"/>
      <c r="B18" s="1521"/>
      <c r="C18" s="1521"/>
      <c r="D18" s="1521"/>
      <c r="E18" s="249"/>
      <c r="F18" s="250"/>
      <c r="G18" s="250"/>
      <c r="H18" s="250"/>
      <c r="I18" s="250"/>
      <c r="J18" s="250"/>
      <c r="K18" s="250"/>
      <c r="L18" s="250"/>
      <c r="M18" s="250"/>
      <c r="N18" s="250"/>
      <c r="O18" s="1528"/>
      <c r="P18" s="1528"/>
      <c r="Q18" s="250"/>
      <c r="R18" s="250"/>
      <c r="S18" s="250"/>
      <c r="T18" s="250"/>
      <c r="U18" s="250"/>
      <c r="V18" s="250"/>
      <c r="W18" s="250"/>
      <c r="X18" s="250"/>
      <c r="Y18" s="250"/>
      <c r="Z18" s="250"/>
      <c r="AA18" s="250"/>
      <c r="AB18" s="250"/>
      <c r="AC18" s="250"/>
      <c r="AD18" s="250"/>
      <c r="AE18" s="1528"/>
      <c r="AF18" s="1528"/>
      <c r="AG18" s="250"/>
      <c r="AH18" s="250"/>
      <c r="AI18" s="250"/>
      <c r="AJ18" s="250"/>
      <c r="AK18" s="250"/>
      <c r="AL18" s="250"/>
      <c r="AM18" s="250"/>
      <c r="AN18" s="250"/>
      <c r="AO18" s="250"/>
      <c r="AP18" s="251"/>
      <c r="AQ18" s="1521"/>
      <c r="AR18" s="487"/>
      <c r="AS18" s="487"/>
      <c r="AT18" s="487"/>
      <c r="AU18" s="487"/>
      <c r="AV18" s="487"/>
      <c r="AW18" s="487"/>
      <c r="AX18" s="487"/>
      <c r="AY18" s="487"/>
      <c r="AZ18" s="487"/>
    </row>
    <row r="19" spans="1:52" ht="15" customHeight="1" x14ac:dyDescent="0.2">
      <c r="A19" s="1521"/>
      <c r="B19" s="1521"/>
      <c r="C19" s="1521"/>
      <c r="D19" s="1521"/>
      <c r="E19" s="249"/>
      <c r="F19" s="250"/>
      <c r="G19" s="250"/>
      <c r="H19" s="250"/>
      <c r="I19" s="250"/>
      <c r="J19" s="250"/>
      <c r="K19" s="250"/>
      <c r="L19" s="250"/>
      <c r="M19" s="250"/>
      <c r="N19" s="250"/>
      <c r="O19" s="1528"/>
      <c r="P19" s="1528"/>
      <c r="Q19" s="250"/>
      <c r="R19" s="250"/>
      <c r="S19" s="250"/>
      <c r="T19" s="250"/>
      <c r="U19" s="250"/>
      <c r="V19" s="250"/>
      <c r="W19" s="250"/>
      <c r="X19" s="250"/>
      <c r="Y19" s="250"/>
      <c r="Z19" s="250"/>
      <c r="AA19" s="250"/>
      <c r="AB19" s="250"/>
      <c r="AC19" s="250"/>
      <c r="AD19" s="250"/>
      <c r="AE19" s="1528"/>
      <c r="AF19" s="1528"/>
      <c r="AG19" s="250"/>
      <c r="AH19" s="250"/>
      <c r="AI19" s="250"/>
      <c r="AJ19" s="250"/>
      <c r="AK19" s="250"/>
      <c r="AL19" s="250"/>
      <c r="AM19" s="250"/>
      <c r="AN19" s="250"/>
      <c r="AO19" s="250"/>
      <c r="AP19" s="251"/>
      <c r="AQ19" s="1521"/>
      <c r="AR19" s="487"/>
      <c r="AS19" s="487"/>
      <c r="AT19" s="487"/>
      <c r="AU19" s="487"/>
      <c r="AV19" s="487"/>
      <c r="AW19" s="487"/>
      <c r="AX19" s="487"/>
      <c r="AY19" s="487"/>
      <c r="AZ19" s="487"/>
    </row>
    <row r="20" spans="1:52" ht="15" customHeight="1" x14ac:dyDescent="0.2">
      <c r="A20" s="1521"/>
      <c r="B20" s="1521"/>
      <c r="C20" s="1521"/>
      <c r="D20" s="1521"/>
      <c r="E20" s="249"/>
      <c r="F20" s="250"/>
      <c r="G20" s="250"/>
      <c r="H20" s="250"/>
      <c r="I20" s="250"/>
      <c r="J20" s="250"/>
      <c r="K20" s="250"/>
      <c r="L20" s="250"/>
      <c r="M20" s="250"/>
      <c r="N20" s="250"/>
      <c r="O20" s="1528"/>
      <c r="P20" s="1528"/>
      <c r="Q20" s="250"/>
      <c r="R20" s="250"/>
      <c r="S20" s="250"/>
      <c r="T20" s="250"/>
      <c r="U20" s="250"/>
      <c r="V20" s="250"/>
      <c r="W20" s="250"/>
      <c r="X20" s="250"/>
      <c r="Y20" s="250"/>
      <c r="Z20" s="250"/>
      <c r="AA20" s="250"/>
      <c r="AB20" s="250"/>
      <c r="AC20" s="250"/>
      <c r="AD20" s="250"/>
      <c r="AE20" s="1528"/>
      <c r="AF20" s="1528"/>
      <c r="AG20" s="250"/>
      <c r="AH20" s="250"/>
      <c r="AI20" s="250"/>
      <c r="AJ20" s="250"/>
      <c r="AK20" s="250"/>
      <c r="AL20" s="250"/>
      <c r="AM20" s="250"/>
      <c r="AN20" s="250"/>
      <c r="AO20" s="250"/>
      <c r="AP20" s="251"/>
      <c r="AQ20" s="1521"/>
      <c r="AR20" s="487"/>
      <c r="AS20" s="487"/>
      <c r="AT20" s="487"/>
      <c r="AU20" s="487"/>
      <c r="AV20" s="487"/>
      <c r="AW20" s="487"/>
      <c r="AX20" s="487"/>
      <c r="AY20" s="487"/>
      <c r="AZ20" s="487"/>
    </row>
    <row r="21" spans="1:52" ht="15" customHeight="1" x14ac:dyDescent="0.2">
      <c r="A21" s="1521"/>
      <c r="B21" s="1521"/>
      <c r="C21" s="1521"/>
      <c r="D21" s="1521"/>
      <c r="E21" s="249"/>
      <c r="F21" s="250"/>
      <c r="G21" s="250"/>
      <c r="H21" s="250"/>
      <c r="I21" s="250"/>
      <c r="J21" s="250"/>
      <c r="K21" s="250"/>
      <c r="L21" s="250"/>
      <c r="M21" s="250"/>
      <c r="N21" s="250"/>
      <c r="O21" s="1528"/>
      <c r="P21" s="1528"/>
      <c r="Q21" s="250"/>
      <c r="R21" s="250"/>
      <c r="S21" s="250"/>
      <c r="T21" s="250"/>
      <c r="U21" s="250"/>
      <c r="V21" s="250"/>
      <c r="W21" s="250"/>
      <c r="X21" s="250"/>
      <c r="Y21" s="250"/>
      <c r="Z21" s="250"/>
      <c r="AA21" s="250"/>
      <c r="AB21" s="250"/>
      <c r="AC21" s="250"/>
      <c r="AD21" s="250"/>
      <c r="AE21" s="1528"/>
      <c r="AF21" s="1528"/>
      <c r="AG21" s="250"/>
      <c r="AH21" s="250"/>
      <c r="AI21" s="250"/>
      <c r="AJ21" s="250"/>
      <c r="AK21" s="250"/>
      <c r="AL21" s="250"/>
      <c r="AM21" s="250"/>
      <c r="AN21" s="250"/>
      <c r="AO21" s="250"/>
      <c r="AP21" s="251"/>
      <c r="AQ21" s="1521"/>
      <c r="AR21" s="487"/>
      <c r="AS21" s="487"/>
      <c r="AT21" s="487"/>
      <c r="AU21" s="487"/>
      <c r="AV21" s="487"/>
      <c r="AW21" s="487"/>
      <c r="AX21" s="487"/>
      <c r="AY21" s="487"/>
      <c r="AZ21" s="487"/>
    </row>
    <row r="22" spans="1:52" ht="15" customHeight="1" x14ac:dyDescent="0.2">
      <c r="A22" s="1521"/>
      <c r="B22" s="1521"/>
      <c r="C22" s="1521"/>
      <c r="D22" s="1521"/>
      <c r="E22" s="249"/>
      <c r="F22" s="250"/>
      <c r="G22" s="250"/>
      <c r="H22" s="250"/>
      <c r="I22" s="250"/>
      <c r="J22" s="250"/>
      <c r="K22" s="250"/>
      <c r="L22" s="250"/>
      <c r="M22" s="250"/>
      <c r="N22" s="250"/>
      <c r="O22" s="1528"/>
      <c r="P22" s="1528"/>
      <c r="Q22" s="250"/>
      <c r="R22" s="250"/>
      <c r="S22" s="250"/>
      <c r="T22" s="250"/>
      <c r="U22" s="250"/>
      <c r="V22" s="250"/>
      <c r="W22" s="250"/>
      <c r="X22" s="250"/>
      <c r="Y22" s="250"/>
      <c r="Z22" s="250"/>
      <c r="AA22" s="250"/>
      <c r="AB22" s="250"/>
      <c r="AC22" s="250"/>
      <c r="AD22" s="250"/>
      <c r="AE22" s="1528"/>
      <c r="AF22" s="1528"/>
      <c r="AG22" s="250"/>
      <c r="AH22" s="250"/>
      <c r="AI22" s="250"/>
      <c r="AJ22" s="250"/>
      <c r="AK22" s="250"/>
      <c r="AL22" s="250"/>
      <c r="AM22" s="250"/>
      <c r="AN22" s="250"/>
      <c r="AO22" s="250"/>
      <c r="AP22" s="251"/>
      <c r="AQ22" s="1521"/>
      <c r="AR22" s="487"/>
      <c r="AS22" s="487"/>
      <c r="AT22" s="487"/>
      <c r="AU22" s="487"/>
      <c r="AV22" s="487"/>
      <c r="AW22" s="487"/>
      <c r="AX22" s="487"/>
      <c r="AY22" s="487"/>
      <c r="AZ22" s="487"/>
    </row>
    <row r="23" spans="1:52" ht="15" customHeight="1" x14ac:dyDescent="0.2">
      <c r="A23" s="1521"/>
      <c r="B23" s="1521"/>
      <c r="C23" s="1521"/>
      <c r="D23" s="1521"/>
      <c r="E23" s="249"/>
      <c r="F23" s="250"/>
      <c r="G23" s="250"/>
      <c r="H23" s="250"/>
      <c r="I23" s="250"/>
      <c r="J23" s="250"/>
      <c r="K23" s="250"/>
      <c r="L23" s="250"/>
      <c r="M23" s="250"/>
      <c r="N23" s="250"/>
      <c r="O23" s="1528"/>
      <c r="P23" s="1528"/>
      <c r="Q23" s="250"/>
      <c r="R23" s="250"/>
      <c r="S23" s="250"/>
      <c r="T23" s="250"/>
      <c r="U23" s="250"/>
      <c r="V23" s="250"/>
      <c r="W23" s="250"/>
      <c r="X23" s="250"/>
      <c r="Y23" s="250"/>
      <c r="Z23" s="250"/>
      <c r="AA23" s="250"/>
      <c r="AB23" s="250"/>
      <c r="AC23" s="250"/>
      <c r="AD23" s="250"/>
      <c r="AE23" s="1528"/>
      <c r="AF23" s="1528"/>
      <c r="AG23" s="250"/>
      <c r="AH23" s="250"/>
      <c r="AI23" s="250"/>
      <c r="AJ23" s="250"/>
      <c r="AK23" s="250"/>
      <c r="AL23" s="250"/>
      <c r="AM23" s="250"/>
      <c r="AN23" s="250"/>
      <c r="AO23" s="250"/>
      <c r="AP23" s="251"/>
      <c r="AQ23" s="1521"/>
      <c r="AR23" s="487"/>
      <c r="AS23" s="487"/>
      <c r="AT23" s="487"/>
      <c r="AU23" s="487"/>
      <c r="AV23" s="487"/>
      <c r="AW23" s="487"/>
      <c r="AX23" s="487"/>
      <c r="AY23" s="487"/>
      <c r="AZ23" s="487"/>
    </row>
    <row r="24" spans="1:52" ht="15" customHeight="1" x14ac:dyDescent="0.2">
      <c r="A24" s="1521"/>
      <c r="B24" s="1521"/>
      <c r="C24" s="1521"/>
      <c r="D24" s="1521"/>
      <c r="E24" s="249"/>
      <c r="F24" s="250"/>
      <c r="G24" s="250"/>
      <c r="H24" s="250"/>
      <c r="I24" s="250"/>
      <c r="J24" s="250"/>
      <c r="K24" s="250"/>
      <c r="L24" s="250"/>
      <c r="M24" s="250"/>
      <c r="N24" s="250"/>
      <c r="O24" s="1528"/>
      <c r="P24" s="1528"/>
      <c r="Q24" s="250"/>
      <c r="R24" s="250"/>
      <c r="S24" s="250"/>
      <c r="T24" s="250"/>
      <c r="U24" s="250"/>
      <c r="V24" s="250"/>
      <c r="W24" s="250"/>
      <c r="X24" s="250"/>
      <c r="Y24" s="250"/>
      <c r="Z24" s="250"/>
      <c r="AA24" s="250"/>
      <c r="AB24" s="250"/>
      <c r="AC24" s="250"/>
      <c r="AD24" s="250"/>
      <c r="AE24" s="1528"/>
      <c r="AF24" s="1528"/>
      <c r="AG24" s="250"/>
      <c r="AH24" s="250"/>
      <c r="AI24" s="250"/>
      <c r="AJ24" s="250"/>
      <c r="AK24" s="250"/>
      <c r="AL24" s="250"/>
      <c r="AM24" s="250"/>
      <c r="AN24" s="250"/>
      <c r="AO24" s="250"/>
      <c r="AP24" s="251"/>
      <c r="AQ24" s="1521"/>
      <c r="AR24" s="487"/>
      <c r="AS24" s="487"/>
      <c r="AT24" s="487"/>
      <c r="AU24" s="487"/>
      <c r="AV24" s="487"/>
      <c r="AW24" s="487"/>
      <c r="AX24" s="487"/>
      <c r="AY24" s="487"/>
      <c r="AZ24" s="487"/>
    </row>
    <row r="25" spans="1:52" ht="15" customHeight="1" x14ac:dyDescent="0.2">
      <c r="A25" s="1521"/>
      <c r="B25" s="1521"/>
      <c r="C25" s="1521"/>
      <c r="D25" s="1521"/>
      <c r="E25" s="249"/>
      <c r="F25" s="250"/>
      <c r="G25" s="250"/>
      <c r="H25" s="250"/>
      <c r="I25" s="250"/>
      <c r="J25" s="250"/>
      <c r="K25" s="250"/>
      <c r="L25" s="250"/>
      <c r="M25" s="250"/>
      <c r="N25" s="250"/>
      <c r="O25" s="1528"/>
      <c r="P25" s="1528"/>
      <c r="Q25" s="250"/>
      <c r="R25" s="250"/>
      <c r="S25" s="250"/>
      <c r="T25" s="250"/>
      <c r="U25" s="250"/>
      <c r="V25" s="250"/>
      <c r="W25" s="250"/>
      <c r="X25" s="250"/>
      <c r="Y25" s="250"/>
      <c r="Z25" s="250"/>
      <c r="AA25" s="250"/>
      <c r="AB25" s="250"/>
      <c r="AC25" s="250"/>
      <c r="AD25" s="250"/>
      <c r="AE25" s="1528"/>
      <c r="AF25" s="1528"/>
      <c r="AG25" s="250"/>
      <c r="AH25" s="250"/>
      <c r="AI25" s="250"/>
      <c r="AJ25" s="250"/>
      <c r="AK25" s="250"/>
      <c r="AL25" s="250"/>
      <c r="AM25" s="250"/>
      <c r="AN25" s="250"/>
      <c r="AO25" s="250"/>
      <c r="AP25" s="251"/>
      <c r="AQ25" s="1521"/>
      <c r="AR25" s="487"/>
      <c r="AS25" s="487"/>
      <c r="AT25" s="487"/>
      <c r="AU25" s="487"/>
      <c r="AV25" s="487"/>
      <c r="AW25" s="487"/>
      <c r="AX25" s="487"/>
      <c r="AY25" s="487"/>
      <c r="AZ25" s="487"/>
    </row>
    <row r="26" spans="1:52" ht="15" customHeight="1" x14ac:dyDescent="0.2">
      <c r="A26" s="1521"/>
      <c r="B26" s="1521"/>
      <c r="C26" s="1521"/>
      <c r="D26" s="1521"/>
      <c r="E26" s="249"/>
      <c r="F26" s="250"/>
      <c r="G26" s="250"/>
      <c r="H26" s="250"/>
      <c r="I26" s="250"/>
      <c r="J26" s="250"/>
      <c r="K26" s="250"/>
      <c r="L26" s="250"/>
      <c r="M26" s="250"/>
      <c r="N26" s="250"/>
      <c r="O26" s="1528"/>
      <c r="P26" s="1528"/>
      <c r="Q26" s="250"/>
      <c r="R26" s="250"/>
      <c r="S26" s="250"/>
      <c r="T26" s="250"/>
      <c r="U26" s="250"/>
      <c r="V26" s="250"/>
      <c r="W26" s="250"/>
      <c r="X26" s="250"/>
      <c r="Y26" s="250"/>
      <c r="Z26" s="250"/>
      <c r="AA26" s="250"/>
      <c r="AB26" s="250"/>
      <c r="AC26" s="250"/>
      <c r="AD26" s="250"/>
      <c r="AE26" s="1528"/>
      <c r="AF26" s="1528"/>
      <c r="AG26" s="250"/>
      <c r="AH26" s="250"/>
      <c r="AI26" s="250"/>
      <c r="AJ26" s="250"/>
      <c r="AK26" s="250"/>
      <c r="AL26" s="250"/>
      <c r="AM26" s="250"/>
      <c r="AN26" s="250"/>
      <c r="AO26" s="250"/>
      <c r="AP26" s="251"/>
      <c r="AQ26" s="1521"/>
      <c r="AR26" s="487"/>
      <c r="AS26" s="487"/>
      <c r="AT26" s="487"/>
      <c r="AU26" s="487"/>
      <c r="AV26" s="487"/>
      <c r="AW26" s="487"/>
      <c r="AX26" s="487"/>
      <c r="AY26" s="487"/>
      <c r="AZ26" s="487"/>
    </row>
    <row r="27" spans="1:52" ht="15" customHeight="1" x14ac:dyDescent="0.2">
      <c r="A27" s="1521"/>
      <c r="B27" s="1521"/>
      <c r="C27" s="1521"/>
      <c r="D27" s="1521"/>
      <c r="E27" s="249"/>
      <c r="F27" s="250"/>
      <c r="G27" s="250"/>
      <c r="H27" s="250"/>
      <c r="I27" s="250"/>
      <c r="J27" s="250"/>
      <c r="K27" s="250"/>
      <c r="L27" s="250"/>
      <c r="M27" s="250"/>
      <c r="N27" s="250"/>
      <c r="O27" s="1528"/>
      <c r="P27" s="1528"/>
      <c r="Q27" s="250"/>
      <c r="R27" s="250"/>
      <c r="S27" s="250"/>
      <c r="T27" s="250"/>
      <c r="U27" s="250"/>
      <c r="V27" s="250"/>
      <c r="W27" s="250"/>
      <c r="X27" s="250"/>
      <c r="Y27" s="250"/>
      <c r="Z27" s="250"/>
      <c r="AA27" s="250"/>
      <c r="AB27" s="250"/>
      <c r="AC27" s="250"/>
      <c r="AD27" s="250"/>
      <c r="AE27" s="1528"/>
      <c r="AF27" s="1528"/>
      <c r="AG27" s="250"/>
      <c r="AH27" s="250"/>
      <c r="AI27" s="250"/>
      <c r="AJ27" s="250"/>
      <c r="AK27" s="250"/>
      <c r="AL27" s="250"/>
      <c r="AM27" s="250"/>
      <c r="AN27" s="250"/>
      <c r="AO27" s="250"/>
      <c r="AP27" s="251"/>
      <c r="AQ27" s="1521"/>
      <c r="AR27" s="487"/>
      <c r="AS27" s="487"/>
      <c r="AT27" s="487"/>
      <c r="AU27" s="487"/>
      <c r="AV27" s="487"/>
      <c r="AW27" s="487"/>
      <c r="AX27" s="487"/>
      <c r="AY27" s="487"/>
      <c r="AZ27" s="487"/>
    </row>
    <row r="28" spans="1:52" ht="15" customHeight="1" x14ac:dyDescent="0.2">
      <c r="A28" s="1521"/>
      <c r="B28" s="1521"/>
      <c r="C28" s="1521"/>
      <c r="D28" s="1521"/>
      <c r="E28" s="249"/>
      <c r="F28" s="250"/>
      <c r="G28" s="250"/>
      <c r="H28" s="250"/>
      <c r="I28" s="250"/>
      <c r="J28" s="250"/>
      <c r="K28" s="250"/>
      <c r="L28" s="250"/>
      <c r="M28" s="250"/>
      <c r="N28" s="250"/>
      <c r="O28" s="1528"/>
      <c r="P28" s="1528"/>
      <c r="Q28" s="250"/>
      <c r="R28" s="250"/>
      <c r="S28" s="250"/>
      <c r="T28" s="250"/>
      <c r="U28" s="250"/>
      <c r="V28" s="250"/>
      <c r="W28" s="250"/>
      <c r="X28" s="250"/>
      <c r="Y28" s="250"/>
      <c r="Z28" s="250"/>
      <c r="AA28" s="250"/>
      <c r="AB28" s="250"/>
      <c r="AC28" s="250"/>
      <c r="AD28" s="250"/>
      <c r="AE28" s="1528"/>
      <c r="AF28" s="1528"/>
      <c r="AG28" s="250"/>
      <c r="AH28" s="250"/>
      <c r="AI28" s="250"/>
      <c r="AJ28" s="250"/>
      <c r="AK28" s="250"/>
      <c r="AL28" s="250"/>
      <c r="AM28" s="250"/>
      <c r="AN28" s="250"/>
      <c r="AO28" s="250"/>
      <c r="AP28" s="251"/>
      <c r="AQ28" s="1521"/>
      <c r="AR28" s="487"/>
      <c r="AS28" s="487"/>
      <c r="AT28" s="487"/>
      <c r="AU28" s="487"/>
      <c r="AV28" s="487"/>
      <c r="AW28" s="487"/>
      <c r="AX28" s="487"/>
      <c r="AY28" s="487"/>
      <c r="AZ28" s="487"/>
    </row>
    <row r="29" spans="1:52" ht="15" customHeight="1" x14ac:dyDescent="0.2">
      <c r="A29" s="1521"/>
      <c r="B29" s="1521"/>
      <c r="C29" s="1521"/>
      <c r="D29" s="1521"/>
      <c r="E29" s="249"/>
      <c r="F29" s="250"/>
      <c r="G29" s="250"/>
      <c r="H29" s="250"/>
      <c r="I29" s="250"/>
      <c r="J29" s="250"/>
      <c r="K29" s="250"/>
      <c r="L29" s="250"/>
      <c r="M29" s="250"/>
      <c r="N29" s="250"/>
      <c r="O29" s="1528"/>
      <c r="P29" s="1528"/>
      <c r="Q29" s="250"/>
      <c r="R29" s="250"/>
      <c r="S29" s="250"/>
      <c r="T29" s="250"/>
      <c r="U29" s="250"/>
      <c r="V29" s="250"/>
      <c r="W29" s="250"/>
      <c r="X29" s="250"/>
      <c r="Y29" s="250"/>
      <c r="Z29" s="250"/>
      <c r="AA29" s="250"/>
      <c r="AB29" s="250"/>
      <c r="AC29" s="250"/>
      <c r="AD29" s="250"/>
      <c r="AE29" s="1528"/>
      <c r="AF29" s="1528"/>
      <c r="AG29" s="250"/>
      <c r="AH29" s="250"/>
      <c r="AI29" s="250"/>
      <c r="AJ29" s="250"/>
      <c r="AK29" s="250"/>
      <c r="AL29" s="250"/>
      <c r="AM29" s="250"/>
      <c r="AN29" s="250"/>
      <c r="AO29" s="250"/>
      <c r="AP29" s="251"/>
      <c r="AQ29" s="1521"/>
      <c r="AR29" s="487"/>
      <c r="AS29" s="487"/>
      <c r="AT29" s="487"/>
      <c r="AU29" s="487"/>
      <c r="AV29" s="487"/>
      <c r="AW29" s="487"/>
      <c r="AX29" s="487"/>
      <c r="AY29" s="487"/>
      <c r="AZ29" s="487"/>
    </row>
    <row r="30" spans="1:52" ht="15" customHeight="1" x14ac:dyDescent="0.2">
      <c r="A30" s="1521"/>
      <c r="B30" s="1521"/>
      <c r="C30" s="1521"/>
      <c r="D30" s="1521"/>
      <c r="E30" s="249"/>
      <c r="F30" s="250"/>
      <c r="G30" s="250"/>
      <c r="H30" s="250"/>
      <c r="I30" s="250"/>
      <c r="J30" s="250"/>
      <c r="K30" s="250"/>
      <c r="L30" s="250"/>
      <c r="M30" s="250"/>
      <c r="N30" s="250"/>
      <c r="O30" s="1528"/>
      <c r="P30" s="1528"/>
      <c r="Q30" s="250"/>
      <c r="R30" s="250"/>
      <c r="S30" s="250"/>
      <c r="T30" s="250"/>
      <c r="U30" s="250"/>
      <c r="V30" s="250"/>
      <c r="W30" s="250"/>
      <c r="X30" s="250"/>
      <c r="Y30" s="250"/>
      <c r="Z30" s="250"/>
      <c r="AA30" s="250"/>
      <c r="AB30" s="250"/>
      <c r="AC30" s="250"/>
      <c r="AD30" s="250"/>
      <c r="AE30" s="1528"/>
      <c r="AF30" s="1528"/>
      <c r="AG30" s="250"/>
      <c r="AH30" s="250"/>
      <c r="AI30" s="250"/>
      <c r="AJ30" s="250"/>
      <c r="AK30" s="250"/>
      <c r="AL30" s="250"/>
      <c r="AM30" s="250"/>
      <c r="AN30" s="250"/>
      <c r="AO30" s="250"/>
      <c r="AP30" s="251"/>
      <c r="AQ30" s="1521"/>
      <c r="AR30" s="487"/>
      <c r="AS30" s="487"/>
      <c r="AT30" s="487"/>
      <c r="AU30" s="487"/>
      <c r="AV30" s="487"/>
      <c r="AW30" s="487"/>
      <c r="AX30" s="487"/>
      <c r="AY30" s="487"/>
      <c r="AZ30" s="487"/>
    </row>
    <row r="31" spans="1:52" ht="15" customHeight="1" x14ac:dyDescent="0.2">
      <c r="A31" s="1521"/>
      <c r="B31" s="1521"/>
      <c r="C31" s="1521"/>
      <c r="D31" s="1521"/>
      <c r="E31" s="249"/>
      <c r="F31" s="250"/>
      <c r="G31" s="250"/>
      <c r="H31" s="250"/>
      <c r="I31" s="250"/>
      <c r="J31" s="250"/>
      <c r="K31" s="250"/>
      <c r="L31" s="250"/>
      <c r="M31" s="250"/>
      <c r="N31" s="250"/>
      <c r="O31" s="1528"/>
      <c r="P31" s="1528"/>
      <c r="Q31" s="250"/>
      <c r="R31" s="250"/>
      <c r="S31" s="250"/>
      <c r="T31" s="250"/>
      <c r="U31" s="250"/>
      <c r="V31" s="250"/>
      <c r="W31" s="250"/>
      <c r="X31" s="250"/>
      <c r="Y31" s="250"/>
      <c r="Z31" s="250"/>
      <c r="AA31" s="250"/>
      <c r="AB31" s="250"/>
      <c r="AC31" s="250"/>
      <c r="AD31" s="250"/>
      <c r="AE31" s="1528"/>
      <c r="AF31" s="1528"/>
      <c r="AG31" s="250"/>
      <c r="AH31" s="250"/>
      <c r="AI31" s="250"/>
      <c r="AJ31" s="250"/>
      <c r="AK31" s="250"/>
      <c r="AL31" s="250"/>
      <c r="AM31" s="250"/>
      <c r="AN31" s="250"/>
      <c r="AO31" s="250"/>
      <c r="AP31" s="251"/>
      <c r="AQ31" s="1521"/>
      <c r="AR31" s="487"/>
      <c r="AS31" s="487"/>
      <c r="AT31" s="487"/>
      <c r="AU31" s="487"/>
      <c r="AV31" s="487"/>
      <c r="AW31" s="487"/>
      <c r="AX31" s="487"/>
      <c r="AY31" s="487"/>
      <c r="AZ31" s="487"/>
    </row>
    <row r="32" spans="1:52" ht="15" customHeight="1" x14ac:dyDescent="0.2">
      <c r="A32" s="1521"/>
      <c r="B32" s="1521"/>
      <c r="C32" s="1521"/>
      <c r="D32" s="1521"/>
      <c r="E32" s="249"/>
      <c r="F32" s="250"/>
      <c r="G32" s="250"/>
      <c r="H32" s="250"/>
      <c r="I32" s="250"/>
      <c r="J32" s="250"/>
      <c r="K32" s="250"/>
      <c r="L32" s="250"/>
      <c r="M32" s="250"/>
      <c r="N32" s="250"/>
      <c r="O32" s="1528"/>
      <c r="P32" s="1528"/>
      <c r="Q32" s="250"/>
      <c r="R32" s="250"/>
      <c r="S32" s="250"/>
      <c r="T32" s="250"/>
      <c r="U32" s="250"/>
      <c r="V32" s="250"/>
      <c r="W32" s="250"/>
      <c r="X32" s="250"/>
      <c r="Y32" s="250"/>
      <c r="Z32" s="250"/>
      <c r="AA32" s="250"/>
      <c r="AB32" s="250"/>
      <c r="AC32" s="250"/>
      <c r="AD32" s="250"/>
      <c r="AE32" s="1528"/>
      <c r="AF32" s="1528"/>
      <c r="AG32" s="250"/>
      <c r="AH32" s="250"/>
      <c r="AI32" s="250"/>
      <c r="AJ32" s="250"/>
      <c r="AK32" s="250"/>
      <c r="AL32" s="250"/>
      <c r="AM32" s="250"/>
      <c r="AN32" s="250"/>
      <c r="AO32" s="250"/>
      <c r="AP32" s="251"/>
      <c r="AQ32" s="1521"/>
      <c r="AR32" s="487"/>
      <c r="AS32" s="487"/>
      <c r="AT32" s="487"/>
      <c r="AU32" s="487"/>
      <c r="AV32" s="487"/>
      <c r="AW32" s="487"/>
      <c r="AX32" s="487"/>
      <c r="AY32" s="487"/>
      <c r="AZ32" s="487"/>
    </row>
    <row r="33" spans="1:52" ht="15" customHeight="1" x14ac:dyDescent="0.2">
      <c r="A33" s="1521"/>
      <c r="B33" s="1521"/>
      <c r="C33" s="1521"/>
      <c r="D33" s="1521"/>
      <c r="E33" s="249"/>
      <c r="F33" s="250"/>
      <c r="G33" s="250"/>
      <c r="H33" s="250"/>
      <c r="I33" s="250"/>
      <c r="J33" s="250"/>
      <c r="K33" s="250"/>
      <c r="L33" s="250"/>
      <c r="M33" s="250"/>
      <c r="N33" s="250"/>
      <c r="O33" s="1528"/>
      <c r="P33" s="1528"/>
      <c r="Q33" s="250"/>
      <c r="R33" s="250"/>
      <c r="S33" s="250"/>
      <c r="T33" s="250"/>
      <c r="U33" s="250"/>
      <c r="V33" s="250"/>
      <c r="W33" s="250"/>
      <c r="X33" s="250"/>
      <c r="Y33" s="250"/>
      <c r="Z33" s="250"/>
      <c r="AA33" s="250"/>
      <c r="AB33" s="250"/>
      <c r="AC33" s="250"/>
      <c r="AD33" s="250"/>
      <c r="AE33" s="1528"/>
      <c r="AF33" s="1528"/>
      <c r="AG33" s="250"/>
      <c r="AH33" s="250"/>
      <c r="AI33" s="250"/>
      <c r="AJ33" s="250"/>
      <c r="AK33" s="250"/>
      <c r="AL33" s="250"/>
      <c r="AM33" s="250"/>
      <c r="AN33" s="250"/>
      <c r="AO33" s="250"/>
      <c r="AP33" s="251"/>
      <c r="AQ33" s="1521"/>
      <c r="AR33" s="487"/>
      <c r="AS33" s="487"/>
      <c r="AT33" s="487"/>
      <c r="AU33" s="487"/>
      <c r="AV33" s="487"/>
      <c r="AW33" s="487"/>
      <c r="AX33" s="487"/>
      <c r="AY33" s="487"/>
      <c r="AZ33" s="487"/>
    </row>
    <row r="34" spans="1:52" ht="15" customHeight="1" x14ac:dyDescent="0.2">
      <c r="A34" s="1521"/>
      <c r="B34" s="1521"/>
      <c r="C34" s="1521"/>
      <c r="D34" s="1521"/>
      <c r="E34" s="249"/>
      <c r="F34" s="250"/>
      <c r="G34" s="250"/>
      <c r="H34" s="250"/>
      <c r="I34" s="250"/>
      <c r="J34" s="250"/>
      <c r="K34" s="250"/>
      <c r="L34" s="250"/>
      <c r="M34" s="250"/>
      <c r="N34" s="250"/>
      <c r="O34" s="1528"/>
      <c r="P34" s="1528"/>
      <c r="Q34" s="250"/>
      <c r="R34" s="250"/>
      <c r="S34" s="250"/>
      <c r="T34" s="250"/>
      <c r="U34" s="250"/>
      <c r="V34" s="250"/>
      <c r="W34" s="250"/>
      <c r="X34" s="250"/>
      <c r="Y34" s="250"/>
      <c r="Z34" s="250"/>
      <c r="AA34" s="250"/>
      <c r="AB34" s="250"/>
      <c r="AC34" s="250"/>
      <c r="AD34" s="250"/>
      <c r="AE34" s="1528"/>
      <c r="AF34" s="1528"/>
      <c r="AG34" s="250"/>
      <c r="AH34" s="250"/>
      <c r="AI34" s="250"/>
      <c r="AJ34" s="250"/>
      <c r="AK34" s="250"/>
      <c r="AL34" s="250"/>
      <c r="AM34" s="250"/>
      <c r="AN34" s="250"/>
      <c r="AO34" s="250"/>
      <c r="AP34" s="251"/>
      <c r="AQ34" s="1521"/>
      <c r="AR34" s="487"/>
      <c r="AS34" s="487"/>
      <c r="AT34" s="487"/>
      <c r="AU34" s="487"/>
      <c r="AV34" s="487"/>
      <c r="AW34" s="487"/>
      <c r="AX34" s="487"/>
      <c r="AY34" s="487"/>
      <c r="AZ34" s="487"/>
    </row>
    <row r="35" spans="1:52" ht="15" customHeight="1" x14ac:dyDescent="0.2">
      <c r="A35" s="1521"/>
      <c r="B35" s="1521"/>
      <c r="C35" s="1521"/>
      <c r="D35" s="1521"/>
      <c r="E35" s="249"/>
      <c r="F35" s="250"/>
      <c r="G35" s="250"/>
      <c r="H35" s="250"/>
      <c r="I35" s="250"/>
      <c r="J35" s="250"/>
      <c r="K35" s="250"/>
      <c r="L35" s="250"/>
      <c r="M35" s="250"/>
      <c r="N35" s="250"/>
      <c r="O35" s="1528"/>
      <c r="P35" s="1528"/>
      <c r="Q35" s="250"/>
      <c r="R35" s="250"/>
      <c r="S35" s="250"/>
      <c r="T35" s="250"/>
      <c r="U35" s="250"/>
      <c r="V35" s="250"/>
      <c r="W35" s="250"/>
      <c r="X35" s="250"/>
      <c r="Y35" s="250"/>
      <c r="Z35" s="250"/>
      <c r="AA35" s="250"/>
      <c r="AB35" s="250"/>
      <c r="AC35" s="250"/>
      <c r="AD35" s="250"/>
      <c r="AE35" s="1528"/>
      <c r="AF35" s="1528"/>
      <c r="AG35" s="250"/>
      <c r="AH35" s="250"/>
      <c r="AI35" s="250"/>
      <c r="AJ35" s="250"/>
      <c r="AK35" s="250"/>
      <c r="AL35" s="250"/>
      <c r="AM35" s="250"/>
      <c r="AN35" s="250"/>
      <c r="AO35" s="250"/>
      <c r="AP35" s="251"/>
      <c r="AQ35" s="1521"/>
      <c r="AR35" s="487"/>
      <c r="AS35" s="487"/>
      <c r="AT35" s="487"/>
      <c r="AU35" s="487"/>
      <c r="AV35" s="487"/>
      <c r="AW35" s="487"/>
      <c r="AX35" s="487"/>
      <c r="AY35" s="487"/>
      <c r="AZ35" s="487"/>
    </row>
    <row r="36" spans="1:52" ht="15" customHeight="1" x14ac:dyDescent="0.2">
      <c r="A36" s="1521"/>
      <c r="B36" s="1521"/>
      <c r="C36" s="1521"/>
      <c r="D36" s="1521"/>
      <c r="E36" s="249"/>
      <c r="F36" s="250"/>
      <c r="G36" s="250"/>
      <c r="H36" s="250"/>
      <c r="I36" s="250"/>
      <c r="J36" s="250"/>
      <c r="K36" s="250"/>
      <c r="L36" s="250"/>
      <c r="M36" s="250"/>
      <c r="N36" s="250"/>
      <c r="O36" s="1528"/>
      <c r="P36" s="1528"/>
      <c r="Q36" s="250"/>
      <c r="R36" s="250"/>
      <c r="S36" s="250"/>
      <c r="T36" s="250"/>
      <c r="U36" s="250"/>
      <c r="V36" s="250"/>
      <c r="W36" s="250"/>
      <c r="X36" s="250"/>
      <c r="Y36" s="250"/>
      <c r="Z36" s="250"/>
      <c r="AA36" s="250"/>
      <c r="AB36" s="250"/>
      <c r="AC36" s="250"/>
      <c r="AD36" s="250"/>
      <c r="AE36" s="1528"/>
      <c r="AF36" s="1528"/>
      <c r="AG36" s="250"/>
      <c r="AH36" s="250"/>
      <c r="AI36" s="250"/>
      <c r="AJ36" s="250"/>
      <c r="AK36" s="250"/>
      <c r="AL36" s="250"/>
      <c r="AM36" s="250"/>
      <c r="AN36" s="250"/>
      <c r="AO36" s="250"/>
      <c r="AP36" s="251"/>
      <c r="AQ36" s="1521"/>
      <c r="AR36" s="487"/>
      <c r="AS36" s="487"/>
      <c r="AT36" s="487"/>
      <c r="AU36" s="487"/>
      <c r="AV36" s="487"/>
      <c r="AW36" s="487"/>
      <c r="AX36" s="487"/>
      <c r="AY36" s="487"/>
      <c r="AZ36" s="487"/>
    </row>
    <row r="37" spans="1:52" ht="15" customHeight="1" x14ac:dyDescent="0.2">
      <c r="A37" s="1521"/>
      <c r="B37" s="1521"/>
      <c r="C37" s="1521"/>
      <c r="D37" s="1521"/>
      <c r="E37" s="249"/>
      <c r="F37" s="250"/>
      <c r="G37" s="250"/>
      <c r="H37" s="250"/>
      <c r="I37" s="250"/>
      <c r="J37" s="250"/>
      <c r="K37" s="250"/>
      <c r="L37" s="250"/>
      <c r="M37" s="250"/>
      <c r="N37" s="250"/>
      <c r="O37" s="1528"/>
      <c r="P37" s="1528"/>
      <c r="Q37" s="250"/>
      <c r="R37" s="250"/>
      <c r="S37" s="250"/>
      <c r="T37" s="250"/>
      <c r="U37" s="250"/>
      <c r="V37" s="250"/>
      <c r="W37" s="250"/>
      <c r="X37" s="250"/>
      <c r="Y37" s="250"/>
      <c r="Z37" s="250"/>
      <c r="AA37" s="250"/>
      <c r="AB37" s="250"/>
      <c r="AC37" s="250"/>
      <c r="AD37" s="250"/>
      <c r="AE37" s="1528"/>
      <c r="AF37" s="1528"/>
      <c r="AG37" s="250"/>
      <c r="AH37" s="250"/>
      <c r="AI37" s="250"/>
      <c r="AJ37" s="250"/>
      <c r="AK37" s="250"/>
      <c r="AL37" s="250"/>
      <c r="AM37" s="250"/>
      <c r="AN37" s="250"/>
      <c r="AO37" s="250"/>
      <c r="AP37" s="251"/>
      <c r="AQ37" s="1521"/>
      <c r="AR37" s="487"/>
      <c r="AS37" s="487"/>
      <c r="AT37" s="487"/>
      <c r="AU37" s="487"/>
      <c r="AV37" s="487"/>
      <c r="AW37" s="487"/>
      <c r="AX37" s="487"/>
      <c r="AY37" s="487"/>
      <c r="AZ37" s="487"/>
    </row>
    <row r="38" spans="1:52" ht="15" customHeight="1" x14ac:dyDescent="0.2">
      <c r="A38" s="1521"/>
      <c r="B38" s="1521"/>
      <c r="C38" s="1521"/>
      <c r="D38" s="1521"/>
      <c r="E38" s="249"/>
      <c r="F38" s="250"/>
      <c r="G38" s="250"/>
      <c r="H38" s="250"/>
      <c r="I38" s="250"/>
      <c r="J38" s="250"/>
      <c r="K38" s="250"/>
      <c r="L38" s="250"/>
      <c r="M38" s="250"/>
      <c r="N38" s="250"/>
      <c r="O38" s="1528"/>
      <c r="P38" s="1528"/>
      <c r="Q38" s="250"/>
      <c r="R38" s="250"/>
      <c r="S38" s="250"/>
      <c r="T38" s="250"/>
      <c r="U38" s="250"/>
      <c r="V38" s="250"/>
      <c r="W38" s="250"/>
      <c r="X38" s="250"/>
      <c r="Y38" s="250"/>
      <c r="Z38" s="250"/>
      <c r="AA38" s="250"/>
      <c r="AB38" s="250"/>
      <c r="AC38" s="250"/>
      <c r="AD38" s="250"/>
      <c r="AE38" s="1528"/>
      <c r="AF38" s="1528"/>
      <c r="AG38" s="250"/>
      <c r="AH38" s="250"/>
      <c r="AI38" s="250"/>
      <c r="AJ38" s="250"/>
      <c r="AK38" s="250"/>
      <c r="AL38" s="250"/>
      <c r="AM38" s="250"/>
      <c r="AN38" s="250"/>
      <c r="AO38" s="250"/>
      <c r="AP38" s="251"/>
      <c r="AQ38" s="1521"/>
      <c r="AR38" s="487"/>
      <c r="AS38" s="487"/>
      <c r="AT38" s="487"/>
      <c r="AU38" s="487"/>
      <c r="AV38" s="487"/>
      <c r="AW38" s="487"/>
      <c r="AX38" s="487"/>
      <c r="AY38" s="487"/>
      <c r="AZ38" s="487"/>
    </row>
    <row r="39" spans="1:52" ht="15" customHeight="1" x14ac:dyDescent="0.2">
      <c r="A39" s="1521"/>
      <c r="B39" s="1521"/>
      <c r="C39" s="1521"/>
      <c r="D39" s="1521"/>
      <c r="E39" s="249"/>
      <c r="F39" s="250"/>
      <c r="G39" s="250"/>
      <c r="H39" s="250"/>
      <c r="I39" s="250"/>
      <c r="J39" s="250"/>
      <c r="K39" s="250"/>
      <c r="L39" s="250"/>
      <c r="M39" s="250"/>
      <c r="N39" s="250"/>
      <c r="O39" s="1528"/>
      <c r="P39" s="1528"/>
      <c r="Q39" s="250"/>
      <c r="R39" s="250"/>
      <c r="S39" s="250"/>
      <c r="T39" s="250"/>
      <c r="U39" s="250"/>
      <c r="V39" s="250"/>
      <c r="W39" s="250"/>
      <c r="X39" s="250"/>
      <c r="Y39" s="250"/>
      <c r="Z39" s="250"/>
      <c r="AA39" s="250"/>
      <c r="AB39" s="250"/>
      <c r="AC39" s="250"/>
      <c r="AD39" s="250"/>
      <c r="AE39" s="1528"/>
      <c r="AF39" s="1528"/>
      <c r="AG39" s="250"/>
      <c r="AH39" s="250"/>
      <c r="AI39" s="250"/>
      <c r="AJ39" s="250"/>
      <c r="AK39" s="250"/>
      <c r="AL39" s="250"/>
      <c r="AM39" s="250"/>
      <c r="AN39" s="250"/>
      <c r="AO39" s="250"/>
      <c r="AP39" s="251"/>
      <c r="AQ39" s="1521"/>
      <c r="AR39" s="487"/>
      <c r="AS39" s="487"/>
      <c r="AT39" s="487"/>
      <c r="AU39" s="487"/>
      <c r="AV39" s="487"/>
      <c r="AW39" s="487"/>
      <c r="AX39" s="487"/>
      <c r="AY39" s="487"/>
      <c r="AZ39" s="487"/>
    </row>
    <row r="40" spans="1:52" ht="15" customHeight="1" x14ac:dyDescent="0.2">
      <c r="A40" s="1521"/>
      <c r="B40" s="1521"/>
      <c r="C40" s="1521"/>
      <c r="D40" s="1521"/>
      <c r="E40" s="249"/>
      <c r="F40" s="250"/>
      <c r="G40" s="250"/>
      <c r="H40" s="250"/>
      <c r="I40" s="250"/>
      <c r="J40" s="250"/>
      <c r="K40" s="250"/>
      <c r="L40" s="250"/>
      <c r="M40" s="250"/>
      <c r="N40" s="250"/>
      <c r="O40" s="1528"/>
      <c r="P40" s="1528"/>
      <c r="Q40" s="250"/>
      <c r="R40" s="250"/>
      <c r="S40" s="250"/>
      <c r="T40" s="250"/>
      <c r="U40" s="250"/>
      <c r="V40" s="250"/>
      <c r="W40" s="250"/>
      <c r="X40" s="250"/>
      <c r="Y40" s="250"/>
      <c r="Z40" s="250"/>
      <c r="AA40" s="250"/>
      <c r="AB40" s="250"/>
      <c r="AC40" s="250"/>
      <c r="AD40" s="250"/>
      <c r="AE40" s="1528"/>
      <c r="AF40" s="1528"/>
      <c r="AG40" s="250"/>
      <c r="AH40" s="250"/>
      <c r="AI40" s="250"/>
      <c r="AJ40" s="250"/>
      <c r="AK40" s="250"/>
      <c r="AL40" s="250"/>
      <c r="AM40" s="250"/>
      <c r="AN40" s="250"/>
      <c r="AO40" s="250"/>
      <c r="AP40" s="251"/>
      <c r="AQ40" s="1521"/>
      <c r="AR40" s="487"/>
      <c r="AS40" s="487"/>
      <c r="AT40" s="487"/>
      <c r="AU40" s="487"/>
      <c r="AV40" s="487"/>
      <c r="AW40" s="487"/>
      <c r="AX40" s="487"/>
      <c r="AY40" s="487"/>
      <c r="AZ40" s="487"/>
    </row>
    <row r="41" spans="1:52" ht="15" customHeight="1" x14ac:dyDescent="0.2">
      <c r="A41" s="1521"/>
      <c r="B41" s="1521"/>
      <c r="C41" s="1521"/>
      <c r="D41" s="1521"/>
      <c r="E41" s="249"/>
      <c r="F41" s="250"/>
      <c r="G41" s="250"/>
      <c r="H41" s="250"/>
      <c r="I41" s="250"/>
      <c r="J41" s="250"/>
      <c r="K41" s="250"/>
      <c r="L41" s="250"/>
      <c r="M41" s="250"/>
      <c r="N41" s="250"/>
      <c r="O41" s="1528"/>
      <c r="P41" s="1528"/>
      <c r="Q41" s="250"/>
      <c r="R41" s="250"/>
      <c r="S41" s="250"/>
      <c r="T41" s="250"/>
      <c r="U41" s="250"/>
      <c r="V41" s="250"/>
      <c r="W41" s="250"/>
      <c r="X41" s="250"/>
      <c r="Y41" s="250"/>
      <c r="Z41" s="250"/>
      <c r="AA41" s="250"/>
      <c r="AB41" s="250"/>
      <c r="AC41" s="250"/>
      <c r="AD41" s="250"/>
      <c r="AE41" s="1528"/>
      <c r="AF41" s="1528"/>
      <c r="AG41" s="250"/>
      <c r="AH41" s="250"/>
      <c r="AI41" s="250"/>
      <c r="AJ41" s="250"/>
      <c r="AK41" s="250"/>
      <c r="AL41" s="250"/>
      <c r="AM41" s="250"/>
      <c r="AN41" s="250"/>
      <c r="AO41" s="250"/>
      <c r="AP41" s="251"/>
      <c r="AQ41" s="1521"/>
      <c r="AR41" s="487"/>
      <c r="AS41" s="487"/>
      <c r="AT41" s="487"/>
      <c r="AU41" s="487"/>
      <c r="AV41" s="487"/>
      <c r="AW41" s="487"/>
      <c r="AX41" s="487"/>
      <c r="AY41" s="487"/>
      <c r="AZ41" s="487"/>
    </row>
    <row r="42" spans="1:52" ht="15" customHeight="1" x14ac:dyDescent="0.2">
      <c r="A42" s="1521"/>
      <c r="B42" s="1521"/>
      <c r="C42" s="1521"/>
      <c r="D42" s="1521"/>
      <c r="E42" s="249"/>
      <c r="F42" s="250"/>
      <c r="G42" s="250"/>
      <c r="H42" s="250"/>
      <c r="I42" s="250"/>
      <c r="J42" s="250"/>
      <c r="K42" s="250"/>
      <c r="L42" s="250"/>
      <c r="M42" s="250"/>
      <c r="N42" s="250"/>
      <c r="O42" s="1528"/>
      <c r="P42" s="1528"/>
      <c r="Q42" s="250"/>
      <c r="R42" s="250"/>
      <c r="S42" s="250"/>
      <c r="T42" s="250"/>
      <c r="U42" s="250"/>
      <c r="V42" s="250"/>
      <c r="W42" s="250"/>
      <c r="X42" s="250"/>
      <c r="Y42" s="250"/>
      <c r="Z42" s="250"/>
      <c r="AA42" s="250"/>
      <c r="AB42" s="250"/>
      <c r="AC42" s="250"/>
      <c r="AD42" s="250"/>
      <c r="AE42" s="1528"/>
      <c r="AF42" s="1528"/>
      <c r="AG42" s="250"/>
      <c r="AH42" s="250"/>
      <c r="AI42" s="250"/>
      <c r="AJ42" s="250"/>
      <c r="AK42" s="250"/>
      <c r="AL42" s="250"/>
      <c r="AM42" s="250"/>
      <c r="AN42" s="250"/>
      <c r="AO42" s="250"/>
      <c r="AP42" s="251"/>
      <c r="AQ42" s="1521"/>
      <c r="AR42" s="487"/>
      <c r="AS42" s="487"/>
      <c r="AT42" s="487"/>
      <c r="AU42" s="487"/>
      <c r="AV42" s="487"/>
      <c r="AW42" s="487"/>
      <c r="AX42" s="487"/>
      <c r="AY42" s="487"/>
      <c r="AZ42" s="487"/>
    </row>
    <row r="43" spans="1:52" ht="15" customHeight="1" x14ac:dyDescent="0.2">
      <c r="A43" s="1521"/>
      <c r="B43" s="1521"/>
      <c r="C43" s="1521"/>
      <c r="D43" s="1521"/>
      <c r="E43" s="249"/>
      <c r="F43" s="250"/>
      <c r="G43" s="250"/>
      <c r="H43" s="250"/>
      <c r="I43" s="250"/>
      <c r="J43" s="250"/>
      <c r="K43" s="250"/>
      <c r="L43" s="250"/>
      <c r="M43" s="250"/>
      <c r="N43" s="250"/>
      <c r="O43" s="1528"/>
      <c r="P43" s="1528"/>
      <c r="Q43" s="250"/>
      <c r="R43" s="250"/>
      <c r="S43" s="250"/>
      <c r="T43" s="250"/>
      <c r="U43" s="250"/>
      <c r="V43" s="250"/>
      <c r="W43" s="250"/>
      <c r="X43" s="250"/>
      <c r="Y43" s="250"/>
      <c r="Z43" s="250"/>
      <c r="AA43" s="250"/>
      <c r="AB43" s="250"/>
      <c r="AC43" s="250"/>
      <c r="AD43" s="250"/>
      <c r="AE43" s="1528"/>
      <c r="AF43" s="1528"/>
      <c r="AG43" s="250"/>
      <c r="AH43" s="250"/>
      <c r="AI43" s="250"/>
      <c r="AJ43" s="250"/>
      <c r="AK43" s="250"/>
      <c r="AL43" s="250"/>
      <c r="AM43" s="250"/>
      <c r="AN43" s="250"/>
      <c r="AO43" s="250"/>
      <c r="AP43" s="251"/>
      <c r="AQ43" s="1521"/>
      <c r="AR43" s="487"/>
      <c r="AS43" s="487"/>
      <c r="AT43" s="487"/>
      <c r="AU43" s="487"/>
      <c r="AV43" s="487"/>
      <c r="AW43" s="487"/>
      <c r="AX43" s="487"/>
      <c r="AY43" s="487"/>
      <c r="AZ43" s="487"/>
    </row>
    <row r="44" spans="1:52" ht="15" customHeight="1" x14ac:dyDescent="0.2">
      <c r="A44" s="1521"/>
      <c r="B44" s="1521"/>
      <c r="C44" s="1521"/>
      <c r="D44" s="1521"/>
      <c r="E44" s="249"/>
      <c r="F44" s="250"/>
      <c r="G44" s="250"/>
      <c r="H44" s="250"/>
      <c r="I44" s="250"/>
      <c r="J44" s="250"/>
      <c r="K44" s="250"/>
      <c r="L44" s="250"/>
      <c r="M44" s="250"/>
      <c r="N44" s="250"/>
      <c r="O44" s="1528"/>
      <c r="P44" s="1528"/>
      <c r="Q44" s="250"/>
      <c r="R44" s="250"/>
      <c r="S44" s="250"/>
      <c r="T44" s="250"/>
      <c r="U44" s="250"/>
      <c r="V44" s="250"/>
      <c r="W44" s="250"/>
      <c r="X44" s="250"/>
      <c r="Y44" s="250"/>
      <c r="Z44" s="250"/>
      <c r="AA44" s="250"/>
      <c r="AB44" s="250"/>
      <c r="AC44" s="250"/>
      <c r="AD44" s="250"/>
      <c r="AE44" s="1528"/>
      <c r="AF44" s="1528"/>
      <c r="AG44" s="250"/>
      <c r="AH44" s="250"/>
      <c r="AI44" s="250"/>
      <c r="AJ44" s="250"/>
      <c r="AK44" s="250"/>
      <c r="AL44" s="250"/>
      <c r="AM44" s="250"/>
      <c r="AN44" s="250"/>
      <c r="AO44" s="250"/>
      <c r="AP44" s="251"/>
      <c r="AQ44" s="1521"/>
      <c r="AR44" s="487"/>
      <c r="AS44" s="487"/>
      <c r="AT44" s="487"/>
      <c r="AU44" s="487"/>
      <c r="AV44" s="487"/>
      <c r="AW44" s="487"/>
      <c r="AX44" s="487"/>
      <c r="AY44" s="487"/>
      <c r="AZ44" s="487"/>
    </row>
    <row r="45" spans="1:52" ht="15" customHeight="1" x14ac:dyDescent="0.2">
      <c r="A45" s="1521"/>
      <c r="B45" s="1521"/>
      <c r="C45" s="1521"/>
      <c r="D45" s="1521"/>
      <c r="E45" s="249"/>
      <c r="F45" s="250"/>
      <c r="G45" s="250"/>
      <c r="H45" s="250"/>
      <c r="I45" s="250"/>
      <c r="J45" s="250"/>
      <c r="K45" s="250"/>
      <c r="L45" s="250"/>
      <c r="M45" s="250"/>
      <c r="N45" s="250"/>
      <c r="O45" s="1528"/>
      <c r="P45" s="1528"/>
      <c r="Q45" s="250"/>
      <c r="R45" s="250"/>
      <c r="S45" s="250"/>
      <c r="T45" s="250"/>
      <c r="U45" s="250"/>
      <c r="V45" s="250"/>
      <c r="W45" s="250"/>
      <c r="X45" s="250"/>
      <c r="Y45" s="250"/>
      <c r="Z45" s="250"/>
      <c r="AA45" s="250"/>
      <c r="AB45" s="250"/>
      <c r="AC45" s="250"/>
      <c r="AD45" s="250"/>
      <c r="AE45" s="1528"/>
      <c r="AF45" s="1528"/>
      <c r="AG45" s="250"/>
      <c r="AH45" s="250"/>
      <c r="AI45" s="250"/>
      <c r="AJ45" s="250"/>
      <c r="AK45" s="250"/>
      <c r="AL45" s="250"/>
      <c r="AM45" s="250"/>
      <c r="AN45" s="250"/>
      <c r="AO45" s="250"/>
      <c r="AP45" s="251"/>
      <c r="AQ45" s="1521"/>
      <c r="AR45" s="487"/>
      <c r="AS45" s="487"/>
      <c r="AT45" s="487"/>
      <c r="AU45" s="487"/>
      <c r="AV45" s="487"/>
      <c r="AW45" s="487"/>
      <c r="AX45" s="487"/>
      <c r="AY45" s="487"/>
      <c r="AZ45" s="487"/>
    </row>
    <row r="46" spans="1:52" ht="15" customHeight="1" x14ac:dyDescent="0.2">
      <c r="A46" s="1521"/>
      <c r="B46" s="1521"/>
      <c r="C46" s="1521"/>
      <c r="D46" s="1521"/>
      <c r="E46" s="249"/>
      <c r="F46" s="250"/>
      <c r="G46" s="250"/>
      <c r="H46" s="250"/>
      <c r="I46" s="250"/>
      <c r="J46" s="250"/>
      <c r="K46" s="250"/>
      <c r="L46" s="250"/>
      <c r="M46" s="250"/>
      <c r="N46" s="250"/>
      <c r="O46" s="1528"/>
      <c r="P46" s="1528"/>
      <c r="Q46" s="250"/>
      <c r="R46" s="250"/>
      <c r="S46" s="250"/>
      <c r="T46" s="250"/>
      <c r="U46" s="250"/>
      <c r="V46" s="250"/>
      <c r="W46" s="250"/>
      <c r="X46" s="250"/>
      <c r="Y46" s="250"/>
      <c r="Z46" s="250"/>
      <c r="AA46" s="250"/>
      <c r="AB46" s="250"/>
      <c r="AC46" s="250"/>
      <c r="AD46" s="250"/>
      <c r="AE46" s="1528"/>
      <c r="AF46" s="1528"/>
      <c r="AG46" s="250"/>
      <c r="AH46" s="250"/>
      <c r="AI46" s="250"/>
      <c r="AJ46" s="250"/>
      <c r="AK46" s="250"/>
      <c r="AL46" s="250"/>
      <c r="AM46" s="250"/>
      <c r="AN46" s="250"/>
      <c r="AO46" s="250"/>
      <c r="AP46" s="251"/>
      <c r="AQ46" s="1521"/>
      <c r="AR46" s="487"/>
      <c r="AS46" s="487"/>
      <c r="AT46" s="487"/>
      <c r="AU46" s="487"/>
      <c r="AV46" s="487"/>
      <c r="AW46" s="487"/>
      <c r="AX46" s="487"/>
      <c r="AY46" s="487"/>
      <c r="AZ46" s="487"/>
    </row>
    <row r="47" spans="1:52" ht="15" customHeight="1" x14ac:dyDescent="0.2">
      <c r="A47" s="1521"/>
      <c r="B47" s="1521"/>
      <c r="C47" s="1521"/>
      <c r="D47" s="1521"/>
      <c r="E47" s="249"/>
      <c r="F47" s="250"/>
      <c r="G47" s="250"/>
      <c r="H47" s="250"/>
      <c r="I47" s="250"/>
      <c r="J47" s="250"/>
      <c r="K47" s="250"/>
      <c r="L47" s="250"/>
      <c r="M47" s="250"/>
      <c r="N47" s="250"/>
      <c r="O47" s="1528"/>
      <c r="P47" s="1528"/>
      <c r="Q47" s="250"/>
      <c r="R47" s="250"/>
      <c r="S47" s="250"/>
      <c r="T47" s="250"/>
      <c r="U47" s="250"/>
      <c r="V47" s="250"/>
      <c r="W47" s="250"/>
      <c r="X47" s="250"/>
      <c r="Y47" s="250"/>
      <c r="Z47" s="250"/>
      <c r="AA47" s="250"/>
      <c r="AB47" s="250"/>
      <c r="AC47" s="250"/>
      <c r="AD47" s="250"/>
      <c r="AE47" s="1528"/>
      <c r="AF47" s="1528"/>
      <c r="AG47" s="250"/>
      <c r="AH47" s="250"/>
      <c r="AI47" s="250"/>
      <c r="AJ47" s="250"/>
      <c r="AK47" s="250"/>
      <c r="AL47" s="250"/>
      <c r="AM47" s="250"/>
      <c r="AN47" s="250"/>
      <c r="AO47" s="250"/>
      <c r="AP47" s="251"/>
      <c r="AQ47" s="1521"/>
      <c r="AR47" s="487"/>
      <c r="AS47" s="487"/>
      <c r="AT47" s="487"/>
      <c r="AU47" s="487"/>
      <c r="AV47" s="487"/>
      <c r="AW47" s="487"/>
      <c r="AX47" s="487"/>
      <c r="AY47" s="487"/>
      <c r="AZ47" s="487"/>
    </row>
    <row r="48" spans="1:52" ht="15" customHeight="1" x14ac:dyDescent="0.2">
      <c r="A48" s="1521"/>
      <c r="B48" s="1521"/>
      <c r="C48" s="1521"/>
      <c r="D48" s="1521"/>
      <c r="E48" s="249"/>
      <c r="F48" s="250"/>
      <c r="G48" s="250"/>
      <c r="H48" s="250"/>
      <c r="I48" s="250"/>
      <c r="J48" s="250"/>
      <c r="K48" s="250"/>
      <c r="L48" s="250"/>
      <c r="M48" s="250"/>
      <c r="N48" s="250"/>
      <c r="O48" s="1528"/>
      <c r="P48" s="1528"/>
      <c r="Q48" s="250"/>
      <c r="R48" s="250"/>
      <c r="S48" s="250"/>
      <c r="T48" s="250"/>
      <c r="U48" s="250"/>
      <c r="V48" s="250"/>
      <c r="W48" s="250"/>
      <c r="X48" s="250"/>
      <c r="Y48" s="250"/>
      <c r="Z48" s="250"/>
      <c r="AA48" s="250"/>
      <c r="AB48" s="250"/>
      <c r="AC48" s="250"/>
      <c r="AD48" s="250"/>
      <c r="AE48" s="1528"/>
      <c r="AF48" s="1528"/>
      <c r="AG48" s="250"/>
      <c r="AH48" s="250"/>
      <c r="AI48" s="250"/>
      <c r="AJ48" s="250"/>
      <c r="AK48" s="250"/>
      <c r="AL48" s="250"/>
      <c r="AM48" s="250"/>
      <c r="AN48" s="250"/>
      <c r="AO48" s="250"/>
      <c r="AP48" s="251"/>
      <c r="AQ48" s="1521"/>
      <c r="AR48" s="487"/>
      <c r="AS48" s="487"/>
      <c r="AT48" s="487"/>
      <c r="AU48" s="487"/>
      <c r="AV48" s="487"/>
      <c r="AW48" s="487"/>
      <c r="AX48" s="487"/>
      <c r="AY48" s="487"/>
      <c r="AZ48" s="487"/>
    </row>
    <row r="49" spans="1:52" ht="15" customHeight="1" x14ac:dyDescent="0.2">
      <c r="A49" s="1521"/>
      <c r="B49" s="1521"/>
      <c r="C49" s="1521"/>
      <c r="D49" s="1521"/>
      <c r="E49" s="249"/>
      <c r="F49" s="250"/>
      <c r="G49" s="250"/>
      <c r="H49" s="250"/>
      <c r="I49" s="250"/>
      <c r="J49" s="250"/>
      <c r="K49" s="250"/>
      <c r="L49" s="250"/>
      <c r="M49" s="250"/>
      <c r="N49" s="250"/>
      <c r="O49" s="1528"/>
      <c r="P49" s="1528"/>
      <c r="Q49" s="250"/>
      <c r="R49" s="250"/>
      <c r="S49" s="250"/>
      <c r="T49" s="250"/>
      <c r="U49" s="250"/>
      <c r="V49" s="250"/>
      <c r="W49" s="250"/>
      <c r="X49" s="250"/>
      <c r="Y49" s="250"/>
      <c r="Z49" s="250"/>
      <c r="AA49" s="250"/>
      <c r="AB49" s="250"/>
      <c r="AC49" s="250"/>
      <c r="AD49" s="250"/>
      <c r="AE49" s="1528"/>
      <c r="AF49" s="1528"/>
      <c r="AG49" s="250"/>
      <c r="AH49" s="250"/>
      <c r="AI49" s="250"/>
      <c r="AJ49" s="250"/>
      <c r="AK49" s="250"/>
      <c r="AL49" s="250"/>
      <c r="AM49" s="250"/>
      <c r="AN49" s="250"/>
      <c r="AO49" s="250"/>
      <c r="AP49" s="251"/>
      <c r="AQ49" s="1521"/>
      <c r="AR49" s="487"/>
      <c r="AS49" s="487"/>
      <c r="AT49" s="487"/>
      <c r="AU49" s="487"/>
      <c r="AV49" s="487"/>
      <c r="AW49" s="487"/>
      <c r="AX49" s="487"/>
      <c r="AY49" s="487"/>
      <c r="AZ49" s="487"/>
    </row>
    <row r="50" spans="1:52" ht="15" customHeight="1" x14ac:dyDescent="0.2">
      <c r="A50" s="1521"/>
      <c r="B50" s="1521"/>
      <c r="C50" s="1521"/>
      <c r="D50" s="1521"/>
      <c r="E50" s="249"/>
      <c r="F50" s="250"/>
      <c r="G50" s="250"/>
      <c r="H50" s="250"/>
      <c r="I50" s="250"/>
      <c r="J50" s="250"/>
      <c r="K50" s="250"/>
      <c r="L50" s="250"/>
      <c r="M50" s="250"/>
      <c r="N50" s="250"/>
      <c r="O50" s="1528"/>
      <c r="P50" s="1528"/>
      <c r="Q50" s="250"/>
      <c r="R50" s="250"/>
      <c r="S50" s="250"/>
      <c r="T50" s="250"/>
      <c r="U50" s="250"/>
      <c r="V50" s="250"/>
      <c r="W50" s="250"/>
      <c r="X50" s="250"/>
      <c r="Y50" s="250"/>
      <c r="Z50" s="250"/>
      <c r="AA50" s="250"/>
      <c r="AB50" s="250"/>
      <c r="AC50" s="250"/>
      <c r="AD50" s="250"/>
      <c r="AE50" s="1528"/>
      <c r="AF50" s="1528"/>
      <c r="AG50" s="250"/>
      <c r="AH50" s="250"/>
      <c r="AI50" s="250"/>
      <c r="AJ50" s="250"/>
      <c r="AK50" s="250"/>
      <c r="AL50" s="250"/>
      <c r="AM50" s="250"/>
      <c r="AN50" s="250"/>
      <c r="AO50" s="250"/>
      <c r="AP50" s="251"/>
      <c r="AQ50" s="1521"/>
      <c r="AR50" s="487"/>
      <c r="AS50" s="487"/>
      <c r="AT50" s="487"/>
      <c r="AU50" s="487"/>
      <c r="AV50" s="487"/>
      <c r="AW50" s="487"/>
      <c r="AX50" s="487"/>
      <c r="AY50" s="487"/>
      <c r="AZ50" s="487"/>
    </row>
    <row r="51" spans="1:52" ht="15" customHeight="1" x14ac:dyDescent="0.2">
      <c r="A51" s="1521"/>
      <c r="B51" s="1521"/>
      <c r="C51" s="1521"/>
      <c r="D51" s="1521"/>
      <c r="E51" s="249"/>
      <c r="F51" s="250"/>
      <c r="G51" s="250"/>
      <c r="H51" s="250"/>
      <c r="I51" s="250"/>
      <c r="J51" s="250"/>
      <c r="K51" s="250"/>
      <c r="L51" s="250"/>
      <c r="M51" s="250"/>
      <c r="N51" s="250"/>
      <c r="O51" s="1528"/>
      <c r="P51" s="1528"/>
      <c r="Q51" s="250"/>
      <c r="R51" s="250"/>
      <c r="S51" s="250"/>
      <c r="T51" s="250"/>
      <c r="U51" s="250"/>
      <c r="V51" s="250"/>
      <c r="W51" s="250"/>
      <c r="X51" s="250"/>
      <c r="Y51" s="250"/>
      <c r="Z51" s="250"/>
      <c r="AA51" s="250"/>
      <c r="AB51" s="250"/>
      <c r="AC51" s="250"/>
      <c r="AD51" s="250"/>
      <c r="AE51" s="1528"/>
      <c r="AF51" s="1528"/>
      <c r="AG51" s="250"/>
      <c r="AH51" s="250"/>
      <c r="AI51" s="250"/>
      <c r="AJ51" s="250"/>
      <c r="AK51" s="250"/>
      <c r="AL51" s="250"/>
      <c r="AM51" s="250"/>
      <c r="AN51" s="250"/>
      <c r="AO51" s="250"/>
      <c r="AP51" s="251"/>
      <c r="AQ51" s="1521"/>
      <c r="AR51" s="487"/>
      <c r="AS51" s="487"/>
      <c r="AT51" s="487"/>
      <c r="AU51" s="487"/>
      <c r="AV51" s="487"/>
      <c r="AW51" s="487"/>
      <c r="AX51" s="487"/>
      <c r="AY51" s="487"/>
      <c r="AZ51" s="487"/>
    </row>
    <row r="52" spans="1:52" ht="15" customHeight="1" x14ac:dyDescent="0.2">
      <c r="A52" s="1521"/>
      <c r="B52" s="1521"/>
      <c r="C52" s="1521"/>
      <c r="D52" s="1521"/>
      <c r="E52" s="249"/>
      <c r="F52" s="250"/>
      <c r="G52" s="250"/>
      <c r="H52" s="250"/>
      <c r="I52" s="250"/>
      <c r="J52" s="250"/>
      <c r="K52" s="250"/>
      <c r="L52" s="250"/>
      <c r="M52" s="250"/>
      <c r="N52" s="250"/>
      <c r="O52" s="1528"/>
      <c r="P52" s="1528"/>
      <c r="Q52" s="250"/>
      <c r="R52" s="250"/>
      <c r="S52" s="250"/>
      <c r="T52" s="250"/>
      <c r="U52" s="250"/>
      <c r="V52" s="250"/>
      <c r="W52" s="250"/>
      <c r="X52" s="250"/>
      <c r="Y52" s="250"/>
      <c r="Z52" s="250"/>
      <c r="AA52" s="250"/>
      <c r="AB52" s="250"/>
      <c r="AC52" s="250"/>
      <c r="AD52" s="250"/>
      <c r="AE52" s="1528"/>
      <c r="AF52" s="1528"/>
      <c r="AG52" s="250"/>
      <c r="AH52" s="250"/>
      <c r="AI52" s="250"/>
      <c r="AJ52" s="250"/>
      <c r="AK52" s="250"/>
      <c r="AL52" s="250"/>
      <c r="AM52" s="250"/>
      <c r="AN52" s="250"/>
      <c r="AO52" s="250"/>
      <c r="AP52" s="251"/>
      <c r="AQ52" s="1521"/>
      <c r="AR52" s="487"/>
      <c r="AS52" s="487"/>
      <c r="AT52" s="487"/>
      <c r="AU52" s="487"/>
      <c r="AV52" s="487"/>
      <c r="AW52" s="487"/>
      <c r="AX52" s="487"/>
      <c r="AY52" s="487"/>
      <c r="AZ52" s="487"/>
    </row>
    <row r="53" spans="1:52" ht="15" customHeight="1" x14ac:dyDescent="0.2">
      <c r="A53" s="1521"/>
      <c r="B53" s="1521"/>
      <c r="C53" s="1521"/>
      <c r="D53" s="1521"/>
      <c r="E53" s="249"/>
      <c r="F53" s="250"/>
      <c r="G53" s="250"/>
      <c r="H53" s="250"/>
      <c r="I53" s="250"/>
      <c r="J53" s="250"/>
      <c r="K53" s="250"/>
      <c r="L53" s="250"/>
      <c r="M53" s="250"/>
      <c r="N53" s="250"/>
      <c r="O53" s="1528"/>
      <c r="P53" s="1528"/>
      <c r="Q53" s="250"/>
      <c r="R53" s="250"/>
      <c r="S53" s="250"/>
      <c r="T53" s="250"/>
      <c r="U53" s="250"/>
      <c r="V53" s="250"/>
      <c r="W53" s="250"/>
      <c r="X53" s="250"/>
      <c r="Y53" s="250"/>
      <c r="Z53" s="250"/>
      <c r="AA53" s="250"/>
      <c r="AB53" s="250"/>
      <c r="AC53" s="250"/>
      <c r="AD53" s="250"/>
      <c r="AE53" s="1528"/>
      <c r="AF53" s="1528"/>
      <c r="AG53" s="250"/>
      <c r="AH53" s="250"/>
      <c r="AI53" s="250"/>
      <c r="AJ53" s="250"/>
      <c r="AK53" s="250"/>
      <c r="AL53" s="250"/>
      <c r="AM53" s="250"/>
      <c r="AN53" s="250"/>
      <c r="AO53" s="250"/>
      <c r="AP53" s="251"/>
      <c r="AQ53" s="1521"/>
      <c r="AR53" s="487"/>
      <c r="AS53" s="487"/>
      <c r="AT53" s="487"/>
      <c r="AU53" s="487"/>
      <c r="AV53" s="487"/>
      <c r="AW53" s="487"/>
      <c r="AX53" s="487"/>
      <c r="AY53" s="487"/>
      <c r="AZ53" s="487"/>
    </row>
    <row r="54" spans="1:52" ht="15" customHeight="1" x14ac:dyDescent="0.2">
      <c r="A54" s="1521"/>
      <c r="B54" s="1521"/>
      <c r="C54" s="1521"/>
      <c r="D54" s="1521"/>
      <c r="E54" s="249"/>
      <c r="F54" s="250"/>
      <c r="G54" s="250"/>
      <c r="H54" s="250"/>
      <c r="I54" s="250"/>
      <c r="J54" s="250"/>
      <c r="K54" s="250"/>
      <c r="L54" s="250"/>
      <c r="M54" s="250"/>
      <c r="N54" s="250"/>
      <c r="O54" s="1528"/>
      <c r="P54" s="1528"/>
      <c r="Q54" s="250"/>
      <c r="R54" s="250"/>
      <c r="S54" s="250"/>
      <c r="T54" s="250"/>
      <c r="U54" s="250"/>
      <c r="V54" s="250"/>
      <c r="W54" s="250"/>
      <c r="X54" s="250"/>
      <c r="Y54" s="250"/>
      <c r="Z54" s="250"/>
      <c r="AA54" s="250"/>
      <c r="AB54" s="250"/>
      <c r="AC54" s="250"/>
      <c r="AD54" s="250"/>
      <c r="AE54" s="1528"/>
      <c r="AF54" s="1528"/>
      <c r="AG54" s="250"/>
      <c r="AH54" s="250"/>
      <c r="AI54" s="250"/>
      <c r="AJ54" s="250"/>
      <c r="AK54" s="250"/>
      <c r="AL54" s="250"/>
      <c r="AM54" s="250"/>
      <c r="AN54" s="250"/>
      <c r="AO54" s="250"/>
      <c r="AP54" s="251"/>
      <c r="AQ54" s="1521"/>
      <c r="AR54" s="487"/>
      <c r="AS54" s="487"/>
      <c r="AT54" s="487"/>
      <c r="AU54" s="487"/>
      <c r="AV54" s="487"/>
      <c r="AW54" s="487"/>
      <c r="AX54" s="487"/>
      <c r="AY54" s="487"/>
      <c r="AZ54" s="487"/>
    </row>
    <row r="55" spans="1:52" ht="15" customHeight="1" x14ac:dyDescent="0.2">
      <c r="A55" s="1521"/>
      <c r="B55" s="1521"/>
      <c r="C55" s="1521"/>
      <c r="D55" s="1521"/>
      <c r="E55" s="249"/>
      <c r="F55" s="250"/>
      <c r="G55" s="250"/>
      <c r="H55" s="250"/>
      <c r="I55" s="250"/>
      <c r="J55" s="250"/>
      <c r="K55" s="250"/>
      <c r="L55" s="250"/>
      <c r="M55" s="250"/>
      <c r="N55" s="250"/>
      <c r="O55" s="1528"/>
      <c r="P55" s="1528"/>
      <c r="Q55" s="250"/>
      <c r="R55" s="250"/>
      <c r="S55" s="250"/>
      <c r="T55" s="250"/>
      <c r="U55" s="250"/>
      <c r="V55" s="250"/>
      <c r="W55" s="250"/>
      <c r="X55" s="250"/>
      <c r="Y55" s="250"/>
      <c r="Z55" s="250"/>
      <c r="AA55" s="250"/>
      <c r="AB55" s="250"/>
      <c r="AC55" s="250"/>
      <c r="AD55" s="250"/>
      <c r="AE55" s="1528"/>
      <c r="AF55" s="1528"/>
      <c r="AG55" s="250"/>
      <c r="AH55" s="250"/>
      <c r="AI55" s="250"/>
      <c r="AJ55" s="250"/>
      <c r="AK55" s="250"/>
      <c r="AL55" s="250"/>
      <c r="AM55" s="250"/>
      <c r="AN55" s="250"/>
      <c r="AO55" s="250"/>
      <c r="AP55" s="251"/>
      <c r="AQ55" s="1521"/>
      <c r="AR55" s="487"/>
      <c r="AS55" s="487"/>
      <c r="AT55" s="487"/>
      <c r="AU55" s="487"/>
      <c r="AV55" s="487"/>
      <c r="AW55" s="487"/>
      <c r="AX55" s="487"/>
      <c r="AY55" s="487"/>
      <c r="AZ55" s="487"/>
    </row>
    <row r="56" spans="1:52" ht="15" customHeight="1" x14ac:dyDescent="0.2">
      <c r="A56" s="1521"/>
      <c r="B56" s="1521"/>
      <c r="C56" s="1521"/>
      <c r="D56" s="1521"/>
      <c r="E56" s="249"/>
      <c r="F56" s="250"/>
      <c r="G56" s="250"/>
      <c r="H56" s="250"/>
      <c r="I56" s="250"/>
      <c r="J56" s="250"/>
      <c r="K56" s="250"/>
      <c r="L56" s="250"/>
      <c r="M56" s="250"/>
      <c r="N56" s="250"/>
      <c r="O56" s="1528"/>
      <c r="P56" s="1528"/>
      <c r="Q56" s="250"/>
      <c r="R56" s="250"/>
      <c r="S56" s="250"/>
      <c r="T56" s="250"/>
      <c r="U56" s="250"/>
      <c r="V56" s="250"/>
      <c r="W56" s="250"/>
      <c r="X56" s="250"/>
      <c r="Y56" s="250"/>
      <c r="Z56" s="250"/>
      <c r="AA56" s="250"/>
      <c r="AB56" s="250"/>
      <c r="AC56" s="250"/>
      <c r="AD56" s="250"/>
      <c r="AE56" s="1528"/>
      <c r="AF56" s="1528"/>
      <c r="AG56" s="250"/>
      <c r="AH56" s="250"/>
      <c r="AI56" s="250"/>
      <c r="AJ56" s="250"/>
      <c r="AK56" s="250"/>
      <c r="AL56" s="250"/>
      <c r="AM56" s="250"/>
      <c r="AN56" s="250"/>
      <c r="AO56" s="250"/>
      <c r="AP56" s="251"/>
      <c r="AQ56" s="1521"/>
      <c r="AR56" s="487"/>
      <c r="AS56" s="487"/>
      <c r="AT56" s="487"/>
      <c r="AU56" s="487"/>
      <c r="AV56" s="487"/>
      <c r="AW56" s="487"/>
      <c r="AX56" s="487"/>
      <c r="AY56" s="487"/>
      <c r="AZ56" s="487"/>
    </row>
    <row r="57" spans="1:52" ht="15" customHeight="1" x14ac:dyDescent="0.2">
      <c r="A57" s="1521"/>
      <c r="B57" s="1521"/>
      <c r="C57" s="1521"/>
      <c r="D57" s="1521"/>
      <c r="E57" s="252"/>
      <c r="F57" s="253"/>
      <c r="G57" s="253"/>
      <c r="H57" s="253"/>
      <c r="I57" s="253"/>
      <c r="J57" s="253"/>
      <c r="K57" s="253"/>
      <c r="L57" s="253"/>
      <c r="M57" s="253"/>
      <c r="N57" s="253"/>
      <c r="O57" s="1536"/>
      <c r="P57" s="1536"/>
      <c r="Q57" s="253"/>
      <c r="R57" s="253"/>
      <c r="S57" s="253"/>
      <c r="T57" s="253"/>
      <c r="U57" s="253"/>
      <c r="V57" s="253"/>
      <c r="W57" s="253"/>
      <c r="X57" s="253"/>
      <c r="Y57" s="253"/>
      <c r="Z57" s="253"/>
      <c r="AA57" s="253"/>
      <c r="AB57" s="253"/>
      <c r="AC57" s="253"/>
      <c r="AD57" s="253"/>
      <c r="AE57" s="1536"/>
      <c r="AF57" s="1536"/>
      <c r="AG57" s="253"/>
      <c r="AH57" s="253"/>
      <c r="AI57" s="253"/>
      <c r="AJ57" s="253"/>
      <c r="AK57" s="253"/>
      <c r="AL57" s="253"/>
      <c r="AM57" s="253"/>
      <c r="AN57" s="253"/>
      <c r="AO57" s="253"/>
      <c r="AP57" s="254"/>
      <c r="AQ57" s="1521"/>
      <c r="AR57" s="487"/>
      <c r="AS57" s="487"/>
      <c r="AT57" s="487"/>
      <c r="AU57" s="487"/>
      <c r="AV57" s="487"/>
      <c r="AW57" s="487"/>
      <c r="AX57" s="487"/>
      <c r="AY57" s="487"/>
      <c r="AZ57" s="487"/>
    </row>
    <row r="58" spans="1:52" ht="15" customHeight="1" x14ac:dyDescent="0.2">
      <c r="A58" s="1521"/>
      <c r="B58" s="1521"/>
      <c r="C58" s="1521"/>
      <c r="D58" s="1521"/>
      <c r="E58" s="1521"/>
      <c r="F58" s="1521"/>
      <c r="G58" s="1521"/>
      <c r="H58" s="1521"/>
      <c r="I58" s="1521"/>
      <c r="J58" s="1521"/>
      <c r="K58" s="1521"/>
      <c r="L58" s="1521"/>
      <c r="M58" s="1521"/>
      <c r="N58" s="1521"/>
      <c r="O58" s="1521"/>
      <c r="P58" s="1521"/>
      <c r="Q58" s="1521"/>
      <c r="R58" s="1521"/>
      <c r="S58" s="1521"/>
      <c r="T58" s="1521"/>
      <c r="U58" s="1521"/>
      <c r="V58" s="1521"/>
      <c r="W58" s="1521"/>
      <c r="X58" s="1521"/>
      <c r="Y58" s="1521"/>
      <c r="Z58" s="1521"/>
      <c r="AA58" s="1521"/>
      <c r="AB58" s="1521"/>
      <c r="AC58" s="1521"/>
      <c r="AD58" s="1521"/>
      <c r="AE58" s="1521"/>
      <c r="AF58" s="1521"/>
      <c r="AG58" s="1521"/>
      <c r="AH58" s="1521"/>
      <c r="AI58" s="1521"/>
      <c r="AJ58" s="1521"/>
      <c r="AK58" s="1521"/>
      <c r="AL58" s="1521"/>
      <c r="AM58" s="1521"/>
      <c r="AN58" s="1521"/>
      <c r="AO58" s="1521"/>
      <c r="AP58" s="1521"/>
      <c r="AQ58" s="1521"/>
      <c r="AR58" s="487"/>
      <c r="AS58" s="487"/>
      <c r="AT58" s="487"/>
      <c r="AU58" s="487"/>
      <c r="AV58" s="487"/>
      <c r="AW58" s="487"/>
      <c r="AX58" s="487"/>
      <c r="AY58" s="487"/>
      <c r="AZ58" s="487"/>
    </row>
    <row r="59" spans="1:52" ht="15" customHeight="1" x14ac:dyDescent="0.2">
      <c r="A59" s="1521"/>
      <c r="B59" s="1521"/>
      <c r="C59" s="1521"/>
      <c r="D59" s="1521"/>
      <c r="E59" s="1521"/>
      <c r="F59" s="1521"/>
      <c r="G59" s="1521"/>
      <c r="H59" s="1521"/>
      <c r="I59" s="1521"/>
      <c r="J59" s="1521"/>
      <c r="K59" s="1521"/>
      <c r="L59" s="1521"/>
      <c r="M59" s="1521"/>
      <c r="N59" s="1521"/>
      <c r="O59" s="1521"/>
      <c r="P59" s="1521"/>
      <c r="Q59" s="1521"/>
      <c r="R59" s="1521"/>
      <c r="S59" s="1521"/>
      <c r="T59" s="1521"/>
      <c r="U59" s="1521"/>
      <c r="V59" s="1521"/>
      <c r="W59" s="1521"/>
      <c r="X59" s="1521"/>
      <c r="Y59" s="1521"/>
      <c r="Z59" s="1521"/>
      <c r="AA59" s="1521"/>
      <c r="AB59" s="1521"/>
      <c r="AC59" s="1521"/>
      <c r="AD59" s="1521"/>
      <c r="AE59" s="1521"/>
      <c r="AF59" s="1521"/>
      <c r="AG59" s="1521"/>
      <c r="AH59" s="1521"/>
      <c r="AI59" s="1521"/>
      <c r="AJ59" s="1521"/>
      <c r="AK59" s="1521"/>
      <c r="AL59" s="1521"/>
      <c r="AM59" s="1521"/>
      <c r="AN59" s="1521"/>
      <c r="AO59" s="1521"/>
      <c r="AP59" s="1521"/>
      <c r="AQ59" s="1521"/>
      <c r="AR59" s="487"/>
      <c r="AS59" s="487"/>
      <c r="AT59" s="487"/>
      <c r="AU59" s="487"/>
      <c r="AV59" s="487"/>
      <c r="AW59" s="487"/>
      <c r="AX59" s="487"/>
      <c r="AY59" s="487"/>
      <c r="AZ59" s="487"/>
    </row>
    <row r="60" spans="1:52" ht="18.75" customHeight="1" x14ac:dyDescent="0.2">
      <c r="A60" s="1521"/>
      <c r="B60" s="1521"/>
      <c r="C60" s="1521"/>
      <c r="D60" s="1521"/>
      <c r="E60" s="1521"/>
      <c r="F60" s="1521"/>
      <c r="G60" s="1521"/>
      <c r="H60" s="1521"/>
      <c r="I60" s="1521"/>
      <c r="J60" s="1521"/>
      <c r="K60" s="1521"/>
      <c r="L60" s="1521"/>
      <c r="M60" s="1521"/>
      <c r="N60" s="1521"/>
      <c r="O60" s="1521"/>
      <c r="P60" s="1521"/>
      <c r="Q60" s="1521"/>
      <c r="R60" s="1521"/>
      <c r="S60" s="1521"/>
      <c r="T60" s="1521"/>
      <c r="U60" s="1521"/>
      <c r="V60" s="1521"/>
      <c r="W60" s="1521"/>
      <c r="X60" s="1521"/>
      <c r="Y60" s="1521"/>
      <c r="Z60" s="1521"/>
      <c r="AA60" s="1521"/>
      <c r="AB60" s="1521"/>
      <c r="AC60" s="1521"/>
      <c r="AD60" s="1521"/>
      <c r="AE60" s="1521"/>
      <c r="AF60" s="1521"/>
      <c r="AG60" s="1521"/>
      <c r="AH60" s="1521"/>
      <c r="AI60" s="1521"/>
      <c r="AJ60" s="1521"/>
      <c r="AK60" s="1521"/>
      <c r="AL60" s="1521"/>
      <c r="AM60" s="1521"/>
      <c r="AN60" s="1521"/>
      <c r="AO60" s="1521"/>
      <c r="AP60" s="1521"/>
      <c r="AQ60" s="1521"/>
      <c r="AR60" s="487"/>
      <c r="AS60" s="487"/>
      <c r="AT60" s="487"/>
      <c r="AU60" s="487"/>
      <c r="AV60" s="487"/>
      <c r="AW60" s="487"/>
      <c r="AX60" s="487"/>
      <c r="AY60" s="487"/>
      <c r="AZ60" s="487"/>
    </row>
    <row r="61" spans="1:52" ht="15" customHeight="1" x14ac:dyDescent="0.2">
      <c r="AR61" s="242"/>
      <c r="AS61" s="242"/>
      <c r="AT61" s="242"/>
      <c r="AU61" s="242"/>
      <c r="AV61" s="242"/>
      <c r="AW61" s="242"/>
      <c r="AX61" s="242"/>
      <c r="AY61" s="242"/>
      <c r="AZ61" s="242"/>
    </row>
    <row r="62" spans="1:52" ht="15" customHeight="1" x14ac:dyDescent="0.2">
      <c r="AR62" s="242"/>
      <c r="AS62" s="242"/>
      <c r="AT62" s="242"/>
      <c r="AU62" s="242"/>
      <c r="AV62" s="242"/>
      <c r="AW62" s="242"/>
      <c r="AX62" s="242"/>
      <c r="AY62" s="242"/>
      <c r="AZ62" s="242"/>
    </row>
    <row r="63" spans="1:52" ht="15" customHeight="1" x14ac:dyDescent="0.2">
      <c r="AS63" s="148"/>
      <c r="AT63" s="148"/>
      <c r="AU63" s="148"/>
      <c r="AV63" s="148"/>
      <c r="AW63" s="148"/>
      <c r="AX63" s="148"/>
      <c r="AY63" s="148"/>
      <c r="AZ63" s="148"/>
    </row>
    <row r="64" spans="1:52" ht="15" customHeight="1" x14ac:dyDescent="0.2">
      <c r="AS64" s="148"/>
      <c r="AT64" s="148"/>
      <c r="AU64" s="148"/>
      <c r="AV64" s="148"/>
      <c r="AW64" s="148"/>
      <c r="AX64" s="148"/>
      <c r="AY64" s="148"/>
      <c r="AZ64" s="148"/>
    </row>
    <row r="65" spans="45:52" ht="15" customHeight="1" x14ac:dyDescent="0.2">
      <c r="AS65" s="148"/>
      <c r="AT65" s="148"/>
      <c r="AU65" s="148"/>
      <c r="AV65" s="148"/>
      <c r="AW65" s="148"/>
      <c r="AX65" s="148"/>
      <c r="AY65" s="148"/>
      <c r="AZ65" s="148"/>
    </row>
    <row r="66" spans="45:52" ht="15" customHeight="1" x14ac:dyDescent="0.2">
      <c r="AS66" s="148"/>
      <c r="AT66" s="148"/>
      <c r="AU66" s="148"/>
      <c r="AV66" s="148"/>
      <c r="AW66" s="148"/>
      <c r="AX66" s="148"/>
      <c r="AY66" s="148"/>
      <c r="AZ66" s="148"/>
    </row>
    <row r="67" spans="45:52" ht="15" customHeight="1" x14ac:dyDescent="0.2">
      <c r="AS67" s="148"/>
      <c r="AT67" s="148"/>
      <c r="AU67" s="148"/>
      <c r="AV67" s="148"/>
      <c r="AW67" s="148"/>
      <c r="AX67" s="148"/>
      <c r="AY67" s="148"/>
      <c r="AZ67" s="148"/>
    </row>
  </sheetData>
  <sheetProtection sheet="1" scenarios="1" selectLockedCells="1"/>
  <mergeCells count="112">
    <mergeCell ref="AE56:AF56"/>
    <mergeCell ref="AE51:AF51"/>
    <mergeCell ref="AE52:AF52"/>
    <mergeCell ref="AE53:AF53"/>
    <mergeCell ref="AE54:AF54"/>
    <mergeCell ref="AE55:AF55"/>
    <mergeCell ref="AE46:AF46"/>
    <mergeCell ref="AE47:AF47"/>
    <mergeCell ref="AE48:AF48"/>
    <mergeCell ref="AE49:AF49"/>
    <mergeCell ref="AE50:AF50"/>
    <mergeCell ref="AE41:AF41"/>
    <mergeCell ref="AE42:AF42"/>
    <mergeCell ref="AE43:AF43"/>
    <mergeCell ref="AE44:AF44"/>
    <mergeCell ref="AE45:AF45"/>
    <mergeCell ref="AE36:AF36"/>
    <mergeCell ref="AE37:AF37"/>
    <mergeCell ref="AE38:AF38"/>
    <mergeCell ref="AE39:AF39"/>
    <mergeCell ref="AE40:AF40"/>
    <mergeCell ref="AE31:AF31"/>
    <mergeCell ref="AE32:AF32"/>
    <mergeCell ref="AE33:AF33"/>
    <mergeCell ref="AE34:AF34"/>
    <mergeCell ref="AE35:AF35"/>
    <mergeCell ref="AE26:AF26"/>
    <mergeCell ref="AE27:AF27"/>
    <mergeCell ref="AE28:AF28"/>
    <mergeCell ref="AE29:AF29"/>
    <mergeCell ref="AE30:AF30"/>
    <mergeCell ref="AE21:AF21"/>
    <mergeCell ref="AE22:AF22"/>
    <mergeCell ref="AE23:AF23"/>
    <mergeCell ref="AE24:AF24"/>
    <mergeCell ref="AE25:AF25"/>
    <mergeCell ref="O57:P57"/>
    <mergeCell ref="AE57:AF57"/>
    <mergeCell ref="AE7:AF7"/>
    <mergeCell ref="AE8:AF8"/>
    <mergeCell ref="AE9:AF9"/>
    <mergeCell ref="AE10:AF10"/>
    <mergeCell ref="AE11:AF11"/>
    <mergeCell ref="AE12:AF12"/>
    <mergeCell ref="AE13:AF13"/>
    <mergeCell ref="AE14:AF14"/>
    <mergeCell ref="AE15:AF15"/>
    <mergeCell ref="AE16:AF16"/>
    <mergeCell ref="AE17:AF17"/>
    <mergeCell ref="AE18:AF18"/>
    <mergeCell ref="AE19:AF19"/>
    <mergeCell ref="AE20:AF20"/>
    <mergeCell ref="O52:P52"/>
    <mergeCell ref="O53:P53"/>
    <mergeCell ref="O54:P54"/>
    <mergeCell ref="O55:P55"/>
    <mergeCell ref="O56:P56"/>
    <mergeCell ref="O47:P47"/>
    <mergeCell ref="O48:P48"/>
    <mergeCell ref="O49:P49"/>
    <mergeCell ref="O35:P35"/>
    <mergeCell ref="O36:P36"/>
    <mergeCell ref="O27:P27"/>
    <mergeCell ref="O28:P28"/>
    <mergeCell ref="O29:P29"/>
    <mergeCell ref="O30:P30"/>
    <mergeCell ref="O31:P31"/>
    <mergeCell ref="O50:P50"/>
    <mergeCell ref="O51:P51"/>
    <mergeCell ref="O42:P42"/>
    <mergeCell ref="O43:P43"/>
    <mergeCell ref="O44:P44"/>
    <mergeCell ref="O45:P45"/>
    <mergeCell ref="O46:P46"/>
    <mergeCell ref="O37:P37"/>
    <mergeCell ref="O38:P38"/>
    <mergeCell ref="O39:P39"/>
    <mergeCell ref="O40:P40"/>
    <mergeCell ref="O41:P41"/>
    <mergeCell ref="O26:P26"/>
    <mergeCell ref="O17:P17"/>
    <mergeCell ref="O18:P18"/>
    <mergeCell ref="O19:P19"/>
    <mergeCell ref="O20:P20"/>
    <mergeCell ref="O21:P21"/>
    <mergeCell ref="O32:P32"/>
    <mergeCell ref="O33:P33"/>
    <mergeCell ref="O34:P34"/>
    <mergeCell ref="O12:P12"/>
    <mergeCell ref="O13:P13"/>
    <mergeCell ref="O14:P14"/>
    <mergeCell ref="O15:P15"/>
    <mergeCell ref="O16:P16"/>
    <mergeCell ref="E58:AP60"/>
    <mergeCell ref="A1:D60"/>
    <mergeCell ref="E1:AP3"/>
    <mergeCell ref="AQ1:AQ60"/>
    <mergeCell ref="E4:N5"/>
    <mergeCell ref="O4:O5"/>
    <mergeCell ref="P4:AE5"/>
    <mergeCell ref="AF4:AF5"/>
    <mergeCell ref="AG4:AP5"/>
    <mergeCell ref="E6:AP6"/>
    <mergeCell ref="O7:P7"/>
    <mergeCell ref="O8:P8"/>
    <mergeCell ref="O9:P9"/>
    <mergeCell ref="O10:P10"/>
    <mergeCell ref="O11:P11"/>
    <mergeCell ref="O22:P22"/>
    <mergeCell ref="O23:P23"/>
    <mergeCell ref="O24:P24"/>
    <mergeCell ref="O25:P25"/>
  </mergeCells>
  <phoneticPr fontId="7"/>
  <dataValidations count="1">
    <dataValidation imeMode="hiragana" allowBlank="1" showInputMessage="1" sqref="A1 E58 A61:AQ1048576 E1 E4 AG4 P4 E6:E7 AQ1:AR1 AR63:AR1048576 AR61:XFD62 BA1:XFD60 BA63:XFD1048576" xr:uid="{00000000-0002-0000-07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autoPageBreaks="0" fitToPage="1"/>
  </sheetPr>
  <dimension ref="A1:DD67"/>
  <sheetViews>
    <sheetView showGridLines="0" showRowColHeaders="0" topLeftCell="A13" workbookViewId="0">
      <selection activeCell="AS14" sqref="AS14:BO14"/>
    </sheetView>
  </sheetViews>
  <sheetFormatPr defaultColWidth="0" defaultRowHeight="15" customHeight="1" zeroHeight="1" x14ac:dyDescent="0.2"/>
  <cols>
    <col min="1" max="2" width="1.36328125" style="49" customWidth="1"/>
    <col min="3" max="33" width="1.36328125" style="50" customWidth="1"/>
    <col min="34" max="34" width="1.36328125" style="51" customWidth="1"/>
    <col min="35" max="35" width="1.36328125" style="50" customWidth="1"/>
    <col min="36" max="37" width="1.36328125" style="51" customWidth="1"/>
    <col min="38" max="67" width="1.36328125" style="50" customWidth="1"/>
    <col min="68" max="68" width="2.6328125" style="50" customWidth="1"/>
    <col min="69" max="69" width="2.36328125" style="34" customWidth="1"/>
    <col min="70" max="77" width="2.36328125" style="6" customWidth="1"/>
    <col min="78" max="78" width="2.36328125" style="33" hidden="1" customWidth="1"/>
    <col min="79" max="108" width="0" style="34" hidden="1" customWidth="1"/>
    <col min="109" max="16384" width="2.36328125" style="34" hidden="1"/>
  </cols>
  <sheetData>
    <row r="1" spans="1:108" ht="15" customHeight="1" x14ac:dyDescent="0.2">
      <c r="A1" s="1549"/>
      <c r="B1" s="1549"/>
      <c r="C1" s="1549"/>
      <c r="D1" s="1549"/>
      <c r="E1" s="1549"/>
      <c r="F1" s="1550"/>
      <c r="G1" s="1550"/>
      <c r="H1" s="1550"/>
      <c r="I1" s="1550"/>
      <c r="J1" s="1550"/>
      <c r="K1" s="1550"/>
      <c r="L1" s="1550"/>
      <c r="M1" s="1550"/>
      <c r="N1" s="1550"/>
      <c r="O1" s="1550"/>
      <c r="P1" s="1550"/>
      <c r="Q1" s="1550"/>
      <c r="R1" s="1550"/>
      <c r="S1" s="1550"/>
      <c r="T1" s="1550"/>
      <c r="U1" s="1550"/>
      <c r="V1" s="1550"/>
      <c r="W1" s="1550"/>
      <c r="X1" s="1550"/>
      <c r="Y1" s="1550"/>
      <c r="Z1" s="1550"/>
      <c r="AA1" s="1550"/>
      <c r="AB1" s="1550"/>
      <c r="AC1" s="1550"/>
      <c r="AD1" s="1550"/>
      <c r="AE1" s="1550"/>
      <c r="AF1" s="1550"/>
      <c r="AG1" s="1550"/>
      <c r="AH1" s="1550"/>
      <c r="AI1" s="1550"/>
      <c r="AJ1" s="1550"/>
      <c r="AK1" s="1550"/>
      <c r="AL1" s="1550"/>
      <c r="AM1" s="1550"/>
      <c r="AN1" s="1550"/>
      <c r="AO1" s="1550"/>
      <c r="AP1" s="1550"/>
      <c r="AQ1" s="1550"/>
      <c r="AR1" s="1550"/>
      <c r="AS1" s="1550"/>
      <c r="AT1" s="1550"/>
      <c r="AU1" s="1550"/>
      <c r="AV1" s="1550"/>
      <c r="AW1" s="1550"/>
      <c r="AX1" s="1550"/>
      <c r="AY1" s="1550"/>
      <c r="AZ1" s="1550"/>
      <c r="BA1" s="1550"/>
      <c r="BB1" s="1550"/>
      <c r="BC1" s="1550"/>
      <c r="BD1" s="1550"/>
      <c r="BE1" s="1550"/>
      <c r="BF1" s="1550"/>
      <c r="BG1" s="149"/>
      <c r="BH1" s="1551"/>
      <c r="BI1" s="1551"/>
      <c r="BJ1" s="1551"/>
      <c r="BK1" s="1551"/>
      <c r="BL1" s="1551"/>
      <c r="BM1" s="1551"/>
      <c r="BN1" s="1551"/>
      <c r="BO1" s="1551"/>
      <c r="BP1" s="1552"/>
      <c r="BQ1" s="326"/>
      <c r="BR1" s="185"/>
      <c r="BS1" s="185"/>
      <c r="BT1" s="185"/>
      <c r="BU1" s="185"/>
      <c r="BV1" s="185"/>
      <c r="BW1" s="185"/>
      <c r="BX1" s="185"/>
      <c r="BY1" s="185"/>
    </row>
    <row r="2" spans="1:108" ht="15" customHeight="1" x14ac:dyDescent="0.2">
      <c r="A2" s="1549"/>
      <c r="B2" s="1549"/>
      <c r="C2" s="1549"/>
      <c r="D2" s="1549"/>
      <c r="E2" s="1549"/>
      <c r="F2" s="1553"/>
      <c r="G2" s="1554" t="s">
        <v>125</v>
      </c>
      <c r="H2" s="1554"/>
      <c r="I2" s="1554"/>
      <c r="J2" s="1554"/>
      <c r="K2" s="1554"/>
      <c r="L2" s="1554"/>
      <c r="M2" s="1554"/>
      <c r="N2" s="1554"/>
      <c r="O2" s="1554"/>
      <c r="P2" s="1554"/>
      <c r="Q2" s="1554"/>
      <c r="R2" s="1554"/>
      <c r="S2" s="1554"/>
      <c r="T2" s="1554"/>
      <c r="U2" s="1554"/>
      <c r="V2" s="1554"/>
      <c r="W2" s="1554"/>
      <c r="X2" s="1554"/>
      <c r="Y2" s="1554"/>
      <c r="Z2" s="1554"/>
      <c r="AA2" s="1554"/>
      <c r="AB2" s="1554"/>
      <c r="AC2" s="1554"/>
      <c r="AD2" s="1554"/>
      <c r="AE2" s="1554"/>
      <c r="AF2" s="1554"/>
      <c r="AG2" s="1554"/>
      <c r="AH2" s="1554"/>
      <c r="AI2" s="1554"/>
      <c r="AJ2" s="1554"/>
      <c r="AK2" s="1554"/>
      <c r="AL2" s="1554"/>
      <c r="AM2" s="1554"/>
      <c r="AN2" s="1554"/>
      <c r="AO2" s="1554"/>
      <c r="AP2" s="1554"/>
      <c r="AQ2" s="1554"/>
      <c r="AR2" s="1554"/>
      <c r="AS2" s="1554"/>
      <c r="AT2" s="1554"/>
      <c r="AU2" s="1554"/>
      <c r="AV2" s="1554"/>
      <c r="AW2" s="1554"/>
      <c r="AX2" s="1554"/>
      <c r="AY2" s="1554"/>
      <c r="AZ2" s="1554"/>
      <c r="BA2" s="1554"/>
      <c r="BB2" s="1554"/>
      <c r="BC2" s="1554"/>
      <c r="BD2" s="1554"/>
      <c r="BE2" s="1554"/>
      <c r="BF2" s="1554"/>
      <c r="BG2" s="1554"/>
      <c r="BH2" s="1554"/>
      <c r="BI2" s="1554"/>
      <c r="BJ2" s="1554"/>
      <c r="BK2" s="1555" t="s">
        <v>126</v>
      </c>
      <c r="BL2" s="1555"/>
      <c r="BM2" s="1555"/>
      <c r="BN2" s="1555"/>
      <c r="BO2" s="150"/>
      <c r="BP2" s="1552"/>
      <c r="BQ2" s="326"/>
      <c r="BR2" s="185"/>
      <c r="BS2" s="185"/>
      <c r="BT2" s="185"/>
      <c r="BU2" s="185"/>
      <c r="BV2" s="185"/>
      <c r="BW2" s="185"/>
      <c r="BX2" s="185"/>
      <c r="BY2" s="185"/>
    </row>
    <row r="3" spans="1:108" ht="15" customHeight="1" x14ac:dyDescent="0.2">
      <c r="A3" s="1549"/>
      <c r="B3" s="1549"/>
      <c r="C3" s="1549"/>
      <c r="D3" s="1549"/>
      <c r="E3" s="1549"/>
      <c r="F3" s="1553"/>
      <c r="G3" s="1554" t="s">
        <v>127</v>
      </c>
      <c r="H3" s="1554"/>
      <c r="I3" s="1554"/>
      <c r="J3" s="1554"/>
      <c r="K3" s="1554"/>
      <c r="L3" s="1554"/>
      <c r="M3" s="1554"/>
      <c r="N3" s="1554"/>
      <c r="O3" s="1554"/>
      <c r="P3" s="1554"/>
      <c r="Q3" s="1554"/>
      <c r="R3" s="1554"/>
      <c r="S3" s="1554"/>
      <c r="T3" s="1554"/>
      <c r="U3" s="1553"/>
      <c r="V3" s="1553"/>
      <c r="W3" s="1553"/>
      <c r="X3" s="1553"/>
      <c r="Y3" s="1553"/>
      <c r="Z3" s="1553"/>
      <c r="AA3" s="1553"/>
      <c r="AB3" s="1553"/>
      <c r="AC3" s="1553"/>
      <c r="AD3" s="1553"/>
      <c r="AE3" s="1553"/>
      <c r="AF3" s="1553"/>
      <c r="AG3" s="1553"/>
      <c r="AH3" s="1553"/>
      <c r="AI3" s="1553"/>
      <c r="AJ3" s="1553"/>
      <c r="AK3" s="1553"/>
      <c r="AL3" s="1553"/>
      <c r="AM3" s="1553"/>
      <c r="AN3" s="1553"/>
      <c r="AO3" s="1553"/>
      <c r="AP3" s="1553"/>
      <c r="AQ3" s="1553"/>
      <c r="AR3" s="1553"/>
      <c r="AS3" s="1553"/>
      <c r="AT3" s="1553"/>
      <c r="AU3" s="1553"/>
      <c r="AV3" s="1553"/>
      <c r="AW3" s="1553"/>
      <c r="AX3" s="1553"/>
      <c r="AY3" s="1553"/>
      <c r="AZ3" s="1553"/>
      <c r="BA3" s="1553"/>
      <c r="BB3" s="1553"/>
      <c r="BC3" s="1553"/>
      <c r="BD3" s="1553"/>
      <c r="BE3" s="1553"/>
      <c r="BF3" s="1553"/>
      <c r="BG3" s="1553"/>
      <c r="BH3" s="1556"/>
      <c r="BI3" s="1557" t="s">
        <v>128</v>
      </c>
      <c r="BJ3" s="1558"/>
      <c r="BK3" s="1558" t="s">
        <v>128</v>
      </c>
      <c r="BL3" s="1558"/>
      <c r="BM3" s="1558" t="s">
        <v>129</v>
      </c>
      <c r="BN3" s="1559"/>
      <c r="BO3" s="150"/>
      <c r="BP3" s="1552"/>
      <c r="BQ3" s="326"/>
      <c r="BR3" s="185"/>
      <c r="BS3" s="185"/>
      <c r="BT3" s="185"/>
      <c r="BU3" s="185"/>
      <c r="BV3" s="185"/>
      <c r="BW3" s="185"/>
      <c r="BX3" s="185"/>
      <c r="BY3" s="185"/>
    </row>
    <row r="4" spans="1:108" ht="15" customHeight="1" x14ac:dyDescent="0.2">
      <c r="A4" s="1549"/>
      <c r="B4" s="1549"/>
      <c r="C4" s="1549"/>
      <c r="D4" s="1549"/>
      <c r="E4" s="1549"/>
      <c r="F4" s="1553"/>
      <c r="G4" s="1553"/>
      <c r="H4" s="1553"/>
      <c r="I4" s="1553"/>
      <c r="J4" s="1553"/>
      <c r="K4" s="1553"/>
      <c r="L4" s="1553"/>
      <c r="M4" s="1553"/>
      <c r="N4" s="1553"/>
      <c r="O4" s="1553"/>
      <c r="P4" s="1553"/>
      <c r="Q4" s="1553"/>
      <c r="R4" s="1553"/>
      <c r="S4" s="1553"/>
      <c r="T4" s="1553"/>
      <c r="U4" s="1553"/>
      <c r="V4" s="1553"/>
      <c r="W4" s="1553"/>
      <c r="X4" s="1553"/>
      <c r="Y4" s="1553"/>
      <c r="Z4" s="1560" t="s">
        <v>130</v>
      </c>
      <c r="AA4" s="1560"/>
      <c r="AB4" s="1560"/>
      <c r="AC4" s="1560"/>
      <c r="AD4" s="1560"/>
      <c r="AE4" s="1560"/>
      <c r="AF4" s="1560"/>
      <c r="AG4" s="1560"/>
      <c r="AH4" s="1560"/>
      <c r="AI4" s="1560"/>
      <c r="AJ4" s="1560"/>
      <c r="AK4" s="1560"/>
      <c r="AL4" s="1560"/>
      <c r="AM4" s="1560"/>
      <c r="AN4" s="1560"/>
      <c r="AO4" s="1560"/>
      <c r="AP4" s="1560"/>
      <c r="AQ4" s="1560"/>
      <c r="AR4" s="1560"/>
      <c r="AS4" s="1560"/>
      <c r="AT4" s="1560"/>
      <c r="AU4" s="1560"/>
      <c r="AV4" s="1560"/>
      <c r="AW4" s="1553"/>
      <c r="AX4" s="1553"/>
      <c r="AY4" s="1553"/>
      <c r="AZ4" s="1553"/>
      <c r="BA4" s="1553"/>
      <c r="BB4" s="1553"/>
      <c r="BC4" s="1553"/>
      <c r="BD4" s="1553"/>
      <c r="BE4" s="1553"/>
      <c r="BF4" s="1553"/>
      <c r="BG4" s="1553"/>
      <c r="BH4" s="1553"/>
      <c r="BI4" s="1553"/>
      <c r="BJ4" s="1553"/>
      <c r="BK4" s="1553"/>
      <c r="BL4" s="1553"/>
      <c r="BM4" s="1553"/>
      <c r="BN4" s="1553"/>
      <c r="BO4" s="1553"/>
      <c r="BP4" s="1552"/>
      <c r="BQ4" s="326"/>
      <c r="BR4" s="185"/>
      <c r="BS4" s="185"/>
      <c r="BT4" s="185"/>
      <c r="BU4" s="185"/>
      <c r="BV4" s="185"/>
      <c r="BW4" s="185"/>
      <c r="BX4" s="185"/>
      <c r="BY4" s="185"/>
    </row>
    <row r="5" spans="1:108" ht="15" customHeight="1" x14ac:dyDescent="0.2">
      <c r="A5" s="1549"/>
      <c r="B5" s="1549"/>
      <c r="C5" s="1549"/>
      <c r="D5" s="1549"/>
      <c r="E5" s="1549"/>
      <c r="F5" s="1553"/>
      <c r="G5" s="1553"/>
      <c r="H5" s="1553"/>
      <c r="I5" s="1553"/>
      <c r="J5" s="1553"/>
      <c r="K5" s="1553"/>
      <c r="L5" s="1553"/>
      <c r="M5" s="1553"/>
      <c r="N5" s="1553"/>
      <c r="O5" s="1553"/>
      <c r="P5" s="1553"/>
      <c r="Q5" s="1553"/>
      <c r="R5" s="1553"/>
      <c r="S5" s="1553"/>
      <c r="T5" s="1553"/>
      <c r="U5" s="1553"/>
      <c r="V5" s="1553"/>
      <c r="W5" s="1553"/>
      <c r="X5" s="1553"/>
      <c r="Y5" s="1553"/>
      <c r="Z5" s="1560"/>
      <c r="AA5" s="1560"/>
      <c r="AB5" s="1560"/>
      <c r="AC5" s="1560"/>
      <c r="AD5" s="1560"/>
      <c r="AE5" s="1560"/>
      <c r="AF5" s="1560"/>
      <c r="AG5" s="1560"/>
      <c r="AH5" s="1560"/>
      <c r="AI5" s="1560"/>
      <c r="AJ5" s="1560"/>
      <c r="AK5" s="1560"/>
      <c r="AL5" s="1560"/>
      <c r="AM5" s="1560"/>
      <c r="AN5" s="1560"/>
      <c r="AO5" s="1560"/>
      <c r="AP5" s="1560"/>
      <c r="AQ5" s="1560"/>
      <c r="AR5" s="1560"/>
      <c r="AS5" s="1560"/>
      <c r="AT5" s="1560"/>
      <c r="AU5" s="1560"/>
      <c r="AV5" s="1560"/>
      <c r="AW5" s="1553"/>
      <c r="AX5" s="1553"/>
      <c r="AY5" s="1553"/>
      <c r="AZ5" s="1553"/>
      <c r="BA5" s="1553"/>
      <c r="BB5" s="1553"/>
      <c r="BC5" s="1553"/>
      <c r="BD5" s="1553"/>
      <c r="BE5" s="1553"/>
      <c r="BF5" s="1553"/>
      <c r="BG5" s="1553"/>
      <c r="BH5" s="1553"/>
      <c r="BI5" s="1553"/>
      <c r="BJ5" s="1553"/>
      <c r="BK5" s="1553"/>
      <c r="BL5" s="1553"/>
      <c r="BM5" s="1553"/>
      <c r="BN5" s="1553"/>
      <c r="BO5" s="1553"/>
      <c r="BP5" s="1552"/>
      <c r="BQ5" s="326"/>
      <c r="BR5" s="185"/>
      <c r="BS5" s="185"/>
      <c r="BT5" s="185"/>
      <c r="BU5" s="185"/>
      <c r="BV5" s="185"/>
      <c r="BW5" s="185"/>
      <c r="BX5" s="185"/>
      <c r="BY5" s="185"/>
    </row>
    <row r="6" spans="1:108" s="36" customFormat="1" ht="15" customHeight="1" x14ac:dyDescent="0.2">
      <c r="A6" s="1549"/>
      <c r="B6" s="1549"/>
      <c r="C6" s="1549"/>
      <c r="D6" s="1549"/>
      <c r="E6" s="1549"/>
      <c r="F6" s="1554"/>
      <c r="G6" s="1554"/>
      <c r="H6" s="1554"/>
      <c r="I6" s="1554"/>
      <c r="J6" s="1554"/>
      <c r="K6" s="1554"/>
      <c r="L6" s="1554"/>
      <c r="M6" s="1554"/>
      <c r="N6" s="1554"/>
      <c r="O6" s="1554"/>
      <c r="P6" s="1554"/>
      <c r="Q6" s="1554"/>
      <c r="R6" s="1554"/>
      <c r="S6" s="1554"/>
      <c r="T6" s="1554"/>
      <c r="U6" s="1554"/>
      <c r="V6" s="1554"/>
      <c r="W6" s="1554"/>
      <c r="X6" s="1554"/>
      <c r="Y6" s="1554"/>
      <c r="Z6" s="1554"/>
      <c r="AA6" s="1554"/>
      <c r="AB6" s="1554"/>
      <c r="AC6" s="1554"/>
      <c r="AD6" s="1554"/>
      <c r="AE6" s="1554"/>
      <c r="AF6" s="1554"/>
      <c r="AG6" s="1554"/>
      <c r="AH6" s="1551" t="s">
        <v>131</v>
      </c>
      <c r="AI6" s="1551"/>
      <c r="AJ6" s="1551"/>
      <c r="AK6" s="1551"/>
      <c r="AL6" s="1551"/>
      <c r="AM6" s="1551"/>
      <c r="AN6" s="1551"/>
      <c r="AO6" s="1554"/>
      <c r="AP6" s="1554"/>
      <c r="AQ6" s="1554"/>
      <c r="AR6" s="1554"/>
      <c r="AS6" s="1554"/>
      <c r="AT6" s="1554"/>
      <c r="AU6" s="1554"/>
      <c r="AV6" s="1554"/>
      <c r="AW6" s="1554"/>
      <c r="AX6" s="1554"/>
      <c r="AY6" s="1554"/>
      <c r="AZ6" s="1554"/>
      <c r="BA6" s="1554"/>
      <c r="BB6" s="1554"/>
      <c r="BC6" s="1554"/>
      <c r="BD6" s="1554"/>
      <c r="BE6" s="1554"/>
      <c r="BF6" s="1554"/>
      <c r="BG6" s="1554"/>
      <c r="BH6" s="1554"/>
      <c r="BI6" s="1554"/>
      <c r="BJ6" s="1554"/>
      <c r="BK6" s="1554"/>
      <c r="BL6" s="1554"/>
      <c r="BM6" s="1554"/>
      <c r="BN6" s="1554"/>
      <c r="BO6" s="1554"/>
      <c r="BP6" s="1552"/>
      <c r="BQ6" s="326"/>
      <c r="BR6" s="185"/>
      <c r="BS6" s="185"/>
      <c r="BT6" s="185"/>
      <c r="BU6" s="185"/>
      <c r="BV6" s="185"/>
      <c r="BW6" s="185"/>
      <c r="BX6" s="185"/>
      <c r="BY6" s="185"/>
      <c r="BZ6" s="35"/>
    </row>
    <row r="7" spans="1:108" s="36" customFormat="1" ht="13.5" customHeight="1" x14ac:dyDescent="0.2">
      <c r="A7" s="1549"/>
      <c r="B7" s="1549"/>
      <c r="C7" s="1549"/>
      <c r="D7" s="1549"/>
      <c r="E7" s="1549"/>
      <c r="F7" s="1554"/>
      <c r="G7" s="1554"/>
      <c r="H7" s="1554"/>
      <c r="I7" s="1554"/>
      <c r="J7" s="1554"/>
      <c r="K7" s="1554"/>
      <c r="L7" s="1554"/>
      <c r="M7" s="1554"/>
      <c r="N7" s="1554"/>
      <c r="O7" s="1554"/>
      <c r="P7" s="1554"/>
      <c r="Q7" s="1554"/>
      <c r="R7" s="1554"/>
      <c r="S7" s="1554"/>
      <c r="T7" s="1554"/>
      <c r="U7" s="1554"/>
      <c r="V7" s="1554"/>
      <c r="W7" s="1554"/>
      <c r="X7" s="1554"/>
      <c r="Y7" s="1554"/>
      <c r="Z7" s="1554"/>
      <c r="AA7" s="1554"/>
      <c r="AB7" s="1554"/>
      <c r="AC7" s="1554"/>
      <c r="AD7" s="1554"/>
      <c r="AE7" s="1554"/>
      <c r="AF7" s="1554"/>
      <c r="AG7" s="1554"/>
      <c r="AH7" s="1554"/>
      <c r="AI7" s="1554"/>
      <c r="AJ7" s="1554"/>
      <c r="AK7" s="1554"/>
      <c r="AL7" s="1554"/>
      <c r="AM7" s="1554"/>
      <c r="AN7" s="1554"/>
      <c r="AO7" s="1554"/>
      <c r="AP7" s="1554"/>
      <c r="AQ7" s="1554"/>
      <c r="AR7" s="1554"/>
      <c r="AS7" s="1554"/>
      <c r="AT7" s="1554"/>
      <c r="AU7" s="1554"/>
      <c r="AV7" s="1554"/>
      <c r="AW7" s="1554"/>
      <c r="AX7" s="1554"/>
      <c r="AY7" s="1554"/>
      <c r="AZ7" s="1554"/>
      <c r="BA7" s="1554"/>
      <c r="BB7" s="1554"/>
      <c r="BC7" s="1554"/>
      <c r="BD7" s="1554"/>
      <c r="BE7" s="1554"/>
      <c r="BF7" s="1554"/>
      <c r="BG7" s="1554"/>
      <c r="BH7" s="1554"/>
      <c r="BI7" s="1554"/>
      <c r="BJ7" s="1554"/>
      <c r="BK7" s="1554"/>
      <c r="BL7" s="1554"/>
      <c r="BM7" s="1554"/>
      <c r="BN7" s="1554"/>
      <c r="BO7" s="1554"/>
      <c r="BP7" s="1552"/>
      <c r="BQ7" s="326"/>
      <c r="BR7" s="185"/>
      <c r="BS7" s="185"/>
      <c r="BT7" s="185"/>
      <c r="BU7" s="185"/>
      <c r="BV7" s="185"/>
      <c r="BW7" s="185"/>
      <c r="BX7" s="185"/>
      <c r="BY7" s="185"/>
      <c r="BZ7" s="35"/>
      <c r="CH7" s="37"/>
      <c r="CI7" s="37"/>
      <c r="CJ7" s="37"/>
      <c r="CK7" s="37"/>
      <c r="CL7" s="37"/>
      <c r="CM7" s="37"/>
      <c r="CN7" s="37"/>
      <c r="CO7" s="37"/>
      <c r="CP7" s="37"/>
      <c r="CQ7" s="37"/>
      <c r="CR7" s="37"/>
      <c r="CS7" s="37"/>
      <c r="CT7" s="37"/>
      <c r="CU7" s="37"/>
      <c r="CV7" s="37"/>
      <c r="CW7" s="37"/>
      <c r="CX7" s="37"/>
      <c r="CY7" s="37"/>
      <c r="CZ7" s="37"/>
      <c r="DA7" s="37"/>
      <c r="DB7" s="37"/>
      <c r="DC7" s="37"/>
      <c r="DD7" s="37"/>
    </row>
    <row r="8" spans="1:108" s="37" customFormat="1" ht="15" customHeight="1" x14ac:dyDescent="0.2">
      <c r="A8" s="1549"/>
      <c r="B8" s="1549"/>
      <c r="C8" s="1549"/>
      <c r="D8" s="1549"/>
      <c r="E8" s="1549"/>
      <c r="F8" s="1561"/>
      <c r="G8" s="1561"/>
      <c r="H8" s="1561"/>
      <c r="I8" s="1561"/>
      <c r="J8" s="1561"/>
      <c r="K8" s="1561"/>
      <c r="L8" s="1561" t="s">
        <v>132</v>
      </c>
      <c r="M8" s="1561"/>
      <c r="N8" s="1561"/>
      <c r="O8" s="1561"/>
      <c r="P8" s="1561"/>
      <c r="Q8" s="1561"/>
      <c r="R8" s="1561"/>
      <c r="S8" s="1561"/>
      <c r="T8" s="1561"/>
      <c r="U8" s="1561"/>
      <c r="V8" s="1561"/>
      <c r="W8" s="1561"/>
      <c r="X8" s="1561"/>
      <c r="Y8" s="1561"/>
      <c r="Z8" s="1561"/>
      <c r="AA8" s="1561"/>
      <c r="AB8" s="1561"/>
      <c r="AC8" s="1561"/>
      <c r="AD8" s="1561"/>
      <c r="AE8" s="1561"/>
      <c r="AF8" s="1561"/>
      <c r="AG8" s="1561"/>
      <c r="AH8" s="1561"/>
      <c r="AI8" s="1561"/>
      <c r="AJ8" s="1561"/>
      <c r="AK8" s="1561"/>
      <c r="AL8" s="1561"/>
      <c r="AM8" s="1561"/>
      <c r="AN8" s="1561"/>
      <c r="AO8" s="1561"/>
      <c r="AP8" s="1561"/>
      <c r="AQ8" s="1561"/>
      <c r="AR8" s="1561"/>
      <c r="AS8" s="1561"/>
      <c r="AT8" s="1561"/>
      <c r="AU8" s="1561"/>
      <c r="AV8" s="1561"/>
      <c r="AW8" s="1561"/>
      <c r="AX8" s="1561"/>
      <c r="AY8" s="1561"/>
      <c r="AZ8" s="1561"/>
      <c r="BA8" s="1561"/>
      <c r="BB8" s="1561"/>
      <c r="BC8" s="1561"/>
      <c r="BD8" s="1561"/>
      <c r="BE8" s="1561"/>
      <c r="BF8" s="1561"/>
      <c r="BG8" s="1561"/>
      <c r="BH8" s="1561"/>
      <c r="BI8" s="1561"/>
      <c r="BJ8" s="1561"/>
      <c r="BK8" s="1561"/>
      <c r="BL8" s="1561"/>
      <c r="BM8" s="1561"/>
      <c r="BN8" s="1561"/>
      <c r="BO8" s="1561"/>
      <c r="BP8" s="1552"/>
      <c r="BQ8" s="326"/>
      <c r="BR8" s="185"/>
      <c r="BS8" s="185"/>
      <c r="BT8" s="185"/>
      <c r="BU8" s="185"/>
      <c r="BV8" s="185"/>
      <c r="BW8" s="185"/>
      <c r="BX8" s="185"/>
      <c r="BY8" s="185"/>
      <c r="BZ8" s="38"/>
    </row>
    <row r="9" spans="1:108" s="37" customFormat="1" ht="15" customHeight="1" x14ac:dyDescent="0.2">
      <c r="A9" s="1549"/>
      <c r="B9" s="1549"/>
      <c r="C9" s="1549"/>
      <c r="D9" s="1549"/>
      <c r="E9" s="1549"/>
      <c r="F9" s="1561"/>
      <c r="G9" s="1561"/>
      <c r="H9" s="1561"/>
      <c r="I9" s="1561"/>
      <c r="J9" s="1561"/>
      <c r="K9" s="1561"/>
      <c r="L9" s="1561" t="s">
        <v>133</v>
      </c>
      <c r="M9" s="1561"/>
      <c r="N9" s="1561"/>
      <c r="O9" s="1561"/>
      <c r="P9" s="1561"/>
      <c r="Q9" s="1561"/>
      <c r="R9" s="1561"/>
      <c r="S9" s="1561"/>
      <c r="T9" s="1561"/>
      <c r="U9" s="1561"/>
      <c r="V9" s="1561"/>
      <c r="W9" s="1561"/>
      <c r="X9" s="1561"/>
      <c r="Y9" s="1561"/>
      <c r="Z9" s="1561"/>
      <c r="AA9" s="1561"/>
      <c r="AB9" s="1561"/>
      <c r="AC9" s="1561"/>
      <c r="AD9" s="1561"/>
      <c r="AE9" s="1561"/>
      <c r="AF9" s="1561"/>
      <c r="AG9" s="1561"/>
      <c r="AH9" s="1561"/>
      <c r="AI9" s="1561"/>
      <c r="AJ9" s="1561"/>
      <c r="AK9" s="1561"/>
      <c r="AL9" s="1561"/>
      <c r="AM9" s="1561"/>
      <c r="AN9" s="1561"/>
      <c r="AO9" s="1561"/>
      <c r="AP9" s="1561"/>
      <c r="AQ9" s="1561"/>
      <c r="AR9" s="1561"/>
      <c r="AS9" s="1561"/>
      <c r="AT9" s="1561"/>
      <c r="AU9" s="1561"/>
      <c r="AV9" s="1561"/>
      <c r="AW9" s="1561"/>
      <c r="AX9" s="1561"/>
      <c r="AY9" s="1561"/>
      <c r="AZ9" s="1561"/>
      <c r="BA9" s="1561"/>
      <c r="BB9" s="1561"/>
      <c r="BC9" s="1561"/>
      <c r="BD9" s="1561"/>
      <c r="BE9" s="1561"/>
      <c r="BF9" s="1561"/>
      <c r="BG9" s="1561"/>
      <c r="BH9" s="1561"/>
      <c r="BI9" s="1561"/>
      <c r="BJ9" s="1561"/>
      <c r="BK9" s="1561"/>
      <c r="BL9" s="1561"/>
      <c r="BM9" s="1561"/>
      <c r="BN9" s="1561"/>
      <c r="BO9" s="1561"/>
      <c r="BP9" s="1552"/>
      <c r="BQ9" s="326"/>
      <c r="BR9" s="185"/>
      <c r="BS9" s="185"/>
      <c r="BT9" s="185"/>
      <c r="BU9" s="185"/>
      <c r="BV9" s="185"/>
      <c r="BW9" s="185"/>
      <c r="BX9" s="185"/>
      <c r="BY9" s="185"/>
      <c r="BZ9" s="38"/>
    </row>
    <row r="10" spans="1:108" s="37" customFormat="1" ht="15" customHeight="1" x14ac:dyDescent="0.2">
      <c r="A10" s="1549"/>
      <c r="B10" s="1549"/>
      <c r="C10" s="1549"/>
      <c r="D10" s="1549"/>
      <c r="E10" s="1549"/>
      <c r="F10" s="1561"/>
      <c r="G10" s="1561"/>
      <c r="H10" s="1561"/>
      <c r="I10" s="1561"/>
      <c r="J10" s="1561"/>
      <c r="K10" s="1561"/>
      <c r="L10" s="1561"/>
      <c r="M10" s="1561"/>
      <c r="N10" s="1561"/>
      <c r="O10" s="1561"/>
      <c r="P10" s="1561"/>
      <c r="Q10" s="1561"/>
      <c r="R10" s="1561"/>
      <c r="S10" s="1561"/>
      <c r="T10" s="1561"/>
      <c r="U10" s="1564" t="str">
        <f>★入力画面!$BL$12</f>
        <v>令和      年      月      日</v>
      </c>
      <c r="V10" s="1564"/>
      <c r="W10" s="1564"/>
      <c r="X10" s="1564"/>
      <c r="Y10" s="1564"/>
      <c r="Z10" s="1564"/>
      <c r="AA10" s="1564"/>
      <c r="AB10" s="1564"/>
      <c r="AC10" s="1564"/>
      <c r="AD10" s="1564"/>
      <c r="AE10" s="1564"/>
      <c r="AF10" s="1564"/>
      <c r="AG10" s="1564"/>
      <c r="AH10" s="1564"/>
      <c r="AI10" s="1564"/>
      <c r="AJ10" s="1562"/>
      <c r="AK10" s="1562"/>
      <c r="AL10" s="1562"/>
      <c r="AM10" s="1562"/>
      <c r="AN10" s="1562"/>
      <c r="AO10" s="1562"/>
      <c r="AP10" s="1562"/>
      <c r="AQ10" s="1562"/>
      <c r="AR10" s="1562"/>
      <c r="AS10" s="1562"/>
      <c r="AT10" s="1562"/>
      <c r="AU10" s="1562"/>
      <c r="AV10" s="1562"/>
      <c r="AW10" s="1562"/>
      <c r="AX10" s="1562"/>
      <c r="AY10" s="1562"/>
      <c r="AZ10" s="1562"/>
      <c r="BA10" s="1562"/>
      <c r="BB10" s="1562"/>
      <c r="BC10" s="1562"/>
      <c r="BD10" s="1562"/>
      <c r="BE10" s="1562"/>
      <c r="BF10" s="1562"/>
      <c r="BG10" s="1562"/>
      <c r="BH10" s="1562"/>
      <c r="BI10" s="1562"/>
      <c r="BJ10" s="1562"/>
      <c r="BK10" s="1562"/>
      <c r="BL10" s="1562"/>
      <c r="BM10" s="1562"/>
      <c r="BN10" s="1562"/>
      <c r="BO10" s="1562"/>
      <c r="BP10" s="1552"/>
      <c r="BQ10" s="326"/>
      <c r="BR10" s="185"/>
      <c r="BS10" s="185"/>
      <c r="BT10" s="185"/>
      <c r="BU10" s="185"/>
      <c r="BV10" s="185"/>
      <c r="BW10" s="185"/>
      <c r="BX10" s="185"/>
      <c r="BY10" s="185"/>
      <c r="BZ10" s="38"/>
    </row>
    <row r="11" spans="1:108" s="37" customFormat="1" ht="15" customHeight="1" x14ac:dyDescent="0.2">
      <c r="A11" s="1549"/>
      <c r="B11" s="1549"/>
      <c r="C11" s="1549"/>
      <c r="D11" s="1549"/>
      <c r="E11" s="1549"/>
      <c r="F11" s="1561"/>
      <c r="G11" s="1561"/>
      <c r="H11" s="1561"/>
      <c r="I11" s="1561"/>
      <c r="J11" s="1561"/>
      <c r="K11" s="1561"/>
      <c r="L11" s="1561"/>
      <c r="M11" s="1561"/>
      <c r="N11" s="1561"/>
      <c r="O11" s="1561"/>
      <c r="P11" s="1561"/>
      <c r="Q11" s="1561"/>
      <c r="R11" s="1561"/>
      <c r="S11" s="1561"/>
      <c r="T11" s="1561"/>
      <c r="U11" s="1561"/>
      <c r="V11" s="1561"/>
      <c r="W11" s="1561"/>
      <c r="X11" s="1561"/>
      <c r="Y11" s="1561"/>
      <c r="Z11" s="1561"/>
      <c r="AA11" s="1561"/>
      <c r="AB11" s="1561"/>
      <c r="AC11" s="1561"/>
      <c r="AD11" s="1561"/>
      <c r="AE11" s="1561"/>
      <c r="AF11" s="1561"/>
      <c r="AG11" s="1561"/>
      <c r="AH11" s="1561"/>
      <c r="AI11" s="1561"/>
      <c r="AJ11" s="1561"/>
      <c r="AK11" s="1561"/>
      <c r="AL11" s="1561"/>
      <c r="AM11" s="1561"/>
      <c r="AN11" s="1561"/>
      <c r="AO11" s="1561"/>
      <c r="AP11" s="1561"/>
      <c r="AQ11" s="1561"/>
      <c r="AR11" s="1561"/>
      <c r="AS11" s="1561"/>
      <c r="AT11" s="1561"/>
      <c r="AU11" s="1561"/>
      <c r="AV11" s="1561"/>
      <c r="AW11" s="1561"/>
      <c r="AX11" s="1561"/>
      <c r="AY11" s="1561"/>
      <c r="AZ11" s="1561"/>
      <c r="BA11" s="1561"/>
      <c r="BB11" s="1561"/>
      <c r="BC11" s="1561"/>
      <c r="BD11" s="1561"/>
      <c r="BE11" s="1561"/>
      <c r="BF11" s="1561"/>
      <c r="BG11" s="1561"/>
      <c r="BH11" s="1561"/>
      <c r="BI11" s="1561"/>
      <c r="BJ11" s="1561"/>
      <c r="BK11" s="1561"/>
      <c r="BL11" s="1561"/>
      <c r="BM11" s="1561"/>
      <c r="BN11" s="1561"/>
      <c r="BO11" s="1561"/>
      <c r="BP11" s="1552"/>
      <c r="BQ11" s="326"/>
      <c r="BR11" s="185"/>
      <c r="BS11" s="185"/>
      <c r="BT11" s="185"/>
      <c r="BU11" s="185"/>
      <c r="BV11" s="185"/>
      <c r="BW11" s="185"/>
      <c r="BX11" s="185"/>
      <c r="BY11" s="185"/>
      <c r="BZ11" s="38"/>
    </row>
    <row r="12" spans="1:108" s="37" customFormat="1" ht="15" customHeight="1" x14ac:dyDescent="0.2">
      <c r="A12" s="1549"/>
      <c r="B12" s="1549"/>
      <c r="C12" s="1549"/>
      <c r="D12" s="1549"/>
      <c r="E12" s="1549"/>
      <c r="F12" s="1561"/>
      <c r="G12" s="1561"/>
      <c r="H12" s="1561"/>
      <c r="I12" s="1561"/>
      <c r="J12" s="1561"/>
      <c r="K12" s="1561"/>
      <c r="L12" s="1561"/>
      <c r="M12" s="1561"/>
      <c r="N12" s="1563" t="s">
        <v>134</v>
      </c>
      <c r="O12" s="1563"/>
      <c r="P12" s="1563"/>
      <c r="Q12" s="1563"/>
      <c r="R12" s="1563"/>
      <c r="S12" s="1563"/>
      <c r="T12" s="1563"/>
      <c r="U12" s="1563"/>
      <c r="V12" s="1563"/>
      <c r="W12" s="1563"/>
      <c r="X12" s="1563"/>
      <c r="Y12" s="1561" t="s">
        <v>135</v>
      </c>
      <c r="Z12" s="1561"/>
      <c r="AA12" s="1561"/>
      <c r="AB12" s="1561"/>
      <c r="AC12" s="1561"/>
      <c r="AD12" s="1561"/>
      <c r="AE12" s="1561"/>
      <c r="AF12" s="1561"/>
      <c r="AG12" s="1561"/>
      <c r="AH12" s="1561"/>
      <c r="AI12" s="1561"/>
      <c r="AJ12" s="1561"/>
      <c r="AK12" s="1561"/>
      <c r="AL12" s="1561"/>
      <c r="AM12" s="1561"/>
      <c r="AN12" s="1561"/>
      <c r="AO12" s="1561"/>
      <c r="AP12" s="1561"/>
      <c r="AQ12" s="1561"/>
      <c r="AR12" s="1561"/>
      <c r="AS12" s="1561"/>
      <c r="AT12" s="1561"/>
      <c r="AU12" s="1561"/>
      <c r="AV12" s="1561"/>
      <c r="AW12" s="1561"/>
      <c r="AX12" s="1561"/>
      <c r="AY12" s="1561"/>
      <c r="AZ12" s="1561"/>
      <c r="BA12" s="1561"/>
      <c r="BB12" s="1561"/>
      <c r="BC12" s="1561"/>
      <c r="BD12" s="1561"/>
      <c r="BE12" s="1561"/>
      <c r="BF12" s="1561"/>
      <c r="BG12" s="1561"/>
      <c r="BH12" s="1561"/>
      <c r="BI12" s="1561"/>
      <c r="BJ12" s="1561"/>
      <c r="BK12" s="1561"/>
      <c r="BL12" s="1561"/>
      <c r="BM12" s="1561"/>
      <c r="BN12" s="1561"/>
      <c r="BO12" s="1561"/>
      <c r="BP12" s="1552"/>
      <c r="BQ12" s="326"/>
      <c r="BR12" s="185"/>
      <c r="BS12" s="185"/>
      <c r="BT12" s="185"/>
      <c r="BU12" s="185"/>
      <c r="BV12" s="185"/>
      <c r="BW12" s="185"/>
      <c r="BX12" s="185"/>
      <c r="BY12" s="185"/>
      <c r="BZ12" s="38"/>
    </row>
    <row r="13" spans="1:108" s="37" customFormat="1" ht="15" customHeight="1" x14ac:dyDescent="0.2">
      <c r="A13" s="1549"/>
      <c r="B13" s="1549"/>
      <c r="C13" s="1549"/>
      <c r="D13" s="1549"/>
      <c r="E13" s="1549"/>
      <c r="F13" s="1561"/>
      <c r="G13" s="1561"/>
      <c r="H13" s="1561"/>
      <c r="I13" s="1561"/>
      <c r="J13" s="1563" t="s">
        <v>398</v>
      </c>
      <c r="K13" s="1563"/>
      <c r="L13" s="1563"/>
      <c r="M13" s="1563"/>
      <c r="N13" s="1563"/>
      <c r="O13" s="1563"/>
      <c r="P13" s="1563"/>
      <c r="Q13" s="1563"/>
      <c r="R13" s="1563"/>
      <c r="S13" s="1563"/>
      <c r="T13" s="1563"/>
      <c r="U13" s="1563"/>
      <c r="V13" s="1563"/>
      <c r="W13" s="1563"/>
      <c r="X13" s="1563"/>
      <c r="Y13" s="1561"/>
      <c r="Z13" s="1561"/>
      <c r="AA13" s="1561"/>
      <c r="AB13" s="1561"/>
      <c r="AC13" s="1561"/>
      <c r="AD13" s="1561"/>
      <c r="AE13" s="1561"/>
      <c r="AF13" s="1561"/>
      <c r="AG13" s="1561"/>
      <c r="AH13" s="1561"/>
      <c r="AI13" s="1561"/>
      <c r="AJ13" s="1561"/>
      <c r="AK13" s="1561"/>
      <c r="AL13" s="1561"/>
      <c r="AM13" s="1561"/>
      <c r="AN13" s="1561"/>
      <c r="AO13" s="1561"/>
      <c r="AP13" s="1561"/>
      <c r="AQ13" s="1561"/>
      <c r="AR13" s="1561"/>
      <c r="AS13" s="1561"/>
      <c r="AT13" s="1561"/>
      <c r="AU13" s="1561"/>
      <c r="AV13" s="1561"/>
      <c r="AW13" s="1561"/>
      <c r="AX13" s="1561"/>
      <c r="AY13" s="1561"/>
      <c r="AZ13" s="1561"/>
      <c r="BA13" s="1561"/>
      <c r="BB13" s="1561"/>
      <c r="BC13" s="1561"/>
      <c r="BD13" s="1561"/>
      <c r="BE13" s="1561"/>
      <c r="BF13" s="1561"/>
      <c r="BG13" s="1561"/>
      <c r="BH13" s="1561"/>
      <c r="BI13" s="1561"/>
      <c r="BJ13" s="1561"/>
      <c r="BK13" s="1561"/>
      <c r="BL13" s="1561"/>
      <c r="BM13" s="1561"/>
      <c r="BN13" s="1561"/>
      <c r="BO13" s="1561"/>
      <c r="BP13" s="1552"/>
      <c r="BQ13" s="326"/>
      <c r="BR13" s="185"/>
      <c r="BS13" s="185"/>
      <c r="BT13" s="185"/>
      <c r="BU13" s="185"/>
      <c r="BV13" s="185"/>
      <c r="BW13" s="185"/>
      <c r="BX13" s="185"/>
      <c r="BY13" s="185"/>
      <c r="BZ13" s="38"/>
    </row>
    <row r="14" spans="1:108" s="37" customFormat="1" ht="18" customHeight="1" x14ac:dyDescent="0.2">
      <c r="A14" s="1549"/>
      <c r="B14" s="1549"/>
      <c r="C14" s="1549"/>
      <c r="D14" s="1549"/>
      <c r="E14" s="1549"/>
      <c r="F14" s="1561"/>
      <c r="G14" s="1561"/>
      <c r="H14" s="1561"/>
      <c r="I14" s="1561"/>
      <c r="J14" s="1561"/>
      <c r="K14" s="1561"/>
      <c r="L14" s="1561"/>
      <c r="M14" s="1561"/>
      <c r="N14" s="1561"/>
      <c r="O14" s="1561"/>
      <c r="P14" s="1561"/>
      <c r="Q14" s="1561"/>
      <c r="R14" s="1561"/>
      <c r="S14" s="1561"/>
      <c r="T14" s="1561"/>
      <c r="U14" s="1561"/>
      <c r="V14" s="1561"/>
      <c r="W14" s="1561"/>
      <c r="X14" s="1561"/>
      <c r="Y14" s="1561"/>
      <c r="Z14" s="1561"/>
      <c r="AA14" s="1561"/>
      <c r="AB14" s="1561"/>
      <c r="AC14" s="1561" t="s">
        <v>136</v>
      </c>
      <c r="AD14" s="1561"/>
      <c r="AE14" s="1561"/>
      <c r="AF14" s="1561"/>
      <c r="AG14" s="1561"/>
      <c r="AH14" s="1561"/>
      <c r="AI14" s="1551" t="s">
        <v>137</v>
      </c>
      <c r="AJ14" s="1551"/>
      <c r="AK14" s="1551"/>
      <c r="AL14" s="1551"/>
      <c r="AM14" s="1551"/>
      <c r="AN14" s="1551"/>
      <c r="AO14" s="1551"/>
      <c r="AP14" s="1551"/>
      <c r="AQ14" s="1551"/>
      <c r="AR14" s="154"/>
      <c r="AS14" s="1565">
        <f>★入力画面!M18</f>
        <v>0</v>
      </c>
      <c r="AT14" s="1565"/>
      <c r="AU14" s="1565"/>
      <c r="AV14" s="1565"/>
      <c r="AW14" s="1565"/>
      <c r="AX14" s="1565"/>
      <c r="AY14" s="1565"/>
      <c r="AZ14" s="1565"/>
      <c r="BA14" s="1565"/>
      <c r="BB14" s="1565"/>
      <c r="BC14" s="1565"/>
      <c r="BD14" s="1565"/>
      <c r="BE14" s="1565"/>
      <c r="BF14" s="1565"/>
      <c r="BG14" s="1565"/>
      <c r="BH14" s="1565"/>
      <c r="BI14" s="1565"/>
      <c r="BJ14" s="1565"/>
      <c r="BK14" s="1565"/>
      <c r="BL14" s="1565"/>
      <c r="BM14" s="1565"/>
      <c r="BN14" s="1565"/>
      <c r="BO14" s="1565"/>
      <c r="BP14" s="1552"/>
      <c r="BQ14" s="326"/>
      <c r="BR14" s="185"/>
      <c r="BS14" s="185"/>
      <c r="BT14" s="185"/>
      <c r="BU14" s="185"/>
      <c r="BV14" s="185"/>
      <c r="BW14" s="185"/>
      <c r="BX14" s="185"/>
      <c r="BY14" s="185"/>
      <c r="BZ14" s="38"/>
    </row>
    <row r="15" spans="1:108" s="37" customFormat="1" ht="15" customHeight="1" x14ac:dyDescent="0.2">
      <c r="A15" s="1549"/>
      <c r="B15" s="1549"/>
      <c r="C15" s="1549"/>
      <c r="D15" s="1549"/>
      <c r="E15" s="1549"/>
      <c r="F15" s="1561"/>
      <c r="G15" s="1561"/>
      <c r="H15" s="1561"/>
      <c r="I15" s="1561"/>
      <c r="J15" s="1561"/>
      <c r="K15" s="1561"/>
      <c r="L15" s="1561"/>
      <c r="M15" s="1561"/>
      <c r="N15" s="1561"/>
      <c r="O15" s="1561"/>
      <c r="P15" s="1561"/>
      <c r="Q15" s="1561"/>
      <c r="R15" s="1561"/>
      <c r="S15" s="1561"/>
      <c r="T15" s="1561"/>
      <c r="U15" s="1561"/>
      <c r="V15" s="1561"/>
      <c r="W15" s="1561"/>
      <c r="X15" s="1561"/>
      <c r="Y15" s="1561"/>
      <c r="Z15" s="1561"/>
      <c r="AA15" s="1561"/>
      <c r="AB15" s="1561"/>
      <c r="AC15" s="1561"/>
      <c r="AD15" s="1561"/>
      <c r="AE15" s="1561"/>
      <c r="AF15" s="1561"/>
      <c r="AG15" s="1561"/>
      <c r="AH15" s="1561"/>
      <c r="AI15" s="1563" t="s">
        <v>138</v>
      </c>
      <c r="AJ15" s="1563"/>
      <c r="AK15" s="1563"/>
      <c r="AL15" s="1563"/>
      <c r="AM15" s="1563"/>
      <c r="AN15" s="1563"/>
      <c r="AO15" s="1563"/>
      <c r="AP15" s="1563"/>
      <c r="AQ15" s="1563"/>
      <c r="AR15" s="154"/>
      <c r="AS15" s="151" t="s">
        <v>139</v>
      </c>
      <c r="AT15" s="1566" t="str">
        <f>★入力画面!BL24</f>
        <v/>
      </c>
      <c r="AU15" s="1566"/>
      <c r="AV15" s="1566"/>
      <c r="AW15" s="1566"/>
      <c r="AX15" s="1566"/>
      <c r="AY15" s="1566"/>
      <c r="AZ15" s="1566"/>
      <c r="BA15" s="1566"/>
      <c r="BB15" s="1566"/>
      <c r="BC15" s="151" t="s">
        <v>140</v>
      </c>
      <c r="BD15" s="1561"/>
      <c r="BE15" s="1561"/>
      <c r="BF15" s="1561"/>
      <c r="BG15" s="1561"/>
      <c r="BH15" s="1561"/>
      <c r="BI15" s="1561"/>
      <c r="BJ15" s="1561"/>
      <c r="BK15" s="1561"/>
      <c r="BL15" s="1561"/>
      <c r="BM15" s="1561"/>
      <c r="BN15" s="1561"/>
      <c r="BO15" s="1561"/>
      <c r="BP15" s="1552"/>
      <c r="BQ15" s="326"/>
      <c r="BR15" s="185"/>
      <c r="BS15" s="185"/>
      <c r="BT15" s="185"/>
      <c r="BU15" s="185"/>
      <c r="BV15" s="185"/>
      <c r="BW15" s="185"/>
      <c r="BX15" s="185"/>
      <c r="BY15" s="185"/>
      <c r="BZ15" s="38"/>
    </row>
    <row r="16" spans="1:108" s="37" customFormat="1" ht="16.5" customHeight="1" x14ac:dyDescent="0.2">
      <c r="A16" s="1549"/>
      <c r="B16" s="1549"/>
      <c r="C16" s="1549"/>
      <c r="D16" s="1549"/>
      <c r="E16" s="1549"/>
      <c r="F16" s="1561"/>
      <c r="G16" s="1561"/>
      <c r="H16" s="1561"/>
      <c r="I16" s="1561"/>
      <c r="J16" s="1561"/>
      <c r="K16" s="1561"/>
      <c r="L16" s="1561"/>
      <c r="M16" s="1561"/>
      <c r="N16" s="1561"/>
      <c r="O16" s="1561"/>
      <c r="P16" s="1561"/>
      <c r="Q16" s="1561"/>
      <c r="R16" s="1561"/>
      <c r="S16" s="1561"/>
      <c r="T16" s="1561"/>
      <c r="U16" s="1561"/>
      <c r="V16" s="1561"/>
      <c r="W16" s="1561"/>
      <c r="X16" s="1561"/>
      <c r="Y16" s="1561"/>
      <c r="Z16" s="1561"/>
      <c r="AA16" s="1561"/>
      <c r="AB16" s="1561"/>
      <c r="AC16" s="1561"/>
      <c r="AD16" s="1561"/>
      <c r="AE16" s="1561"/>
      <c r="AF16" s="1561"/>
      <c r="AG16" s="1561"/>
      <c r="AH16" s="1561"/>
      <c r="AI16" s="1561" t="s">
        <v>141</v>
      </c>
      <c r="AJ16" s="1561"/>
      <c r="AK16" s="1561"/>
      <c r="AL16" s="1561"/>
      <c r="AM16" s="1561"/>
      <c r="AN16" s="1561"/>
      <c r="AO16" s="1561"/>
      <c r="AP16" s="1561"/>
      <c r="AQ16" s="1561"/>
      <c r="AR16" s="1561"/>
      <c r="AS16" s="1548" t="str">
        <f>★入力画面!BL29</f>
        <v/>
      </c>
      <c r="AT16" s="1548"/>
      <c r="AU16" s="1548"/>
      <c r="AV16" s="1548"/>
      <c r="AW16" s="1548"/>
      <c r="AX16" s="1548"/>
      <c r="AY16" s="1548"/>
      <c r="AZ16" s="1548"/>
      <c r="BA16" s="1548"/>
      <c r="BB16" s="1548"/>
      <c r="BC16" s="1548"/>
      <c r="BD16" s="1548"/>
      <c r="BE16" s="1548"/>
      <c r="BF16" s="1548"/>
      <c r="BG16" s="1548"/>
      <c r="BH16" s="1548"/>
      <c r="BI16" s="1548"/>
      <c r="BJ16" s="1548"/>
      <c r="BK16" s="1548"/>
      <c r="BL16" s="1548"/>
      <c r="BM16" s="1548"/>
      <c r="BN16" s="1548"/>
      <c r="BO16" s="1548"/>
      <c r="BP16" s="1552"/>
      <c r="BQ16" s="326"/>
      <c r="BR16" s="185"/>
      <c r="BS16" s="185"/>
      <c r="BT16" s="185"/>
      <c r="BU16" s="185"/>
      <c r="BV16" s="185"/>
      <c r="BW16" s="185"/>
      <c r="BX16" s="185"/>
      <c r="BY16" s="185"/>
      <c r="BZ16" s="38"/>
    </row>
    <row r="17" spans="1:78" s="37" customFormat="1" ht="16.5" customHeight="1" x14ac:dyDescent="0.2">
      <c r="A17" s="1549"/>
      <c r="B17" s="1549"/>
      <c r="C17" s="1549"/>
      <c r="D17" s="1549"/>
      <c r="E17" s="1549"/>
      <c r="F17" s="1561"/>
      <c r="G17" s="1561"/>
      <c r="H17" s="1561"/>
      <c r="I17" s="1561"/>
      <c r="J17" s="1561"/>
      <c r="K17" s="1561"/>
      <c r="L17" s="1561"/>
      <c r="M17" s="1561"/>
      <c r="N17" s="1561"/>
      <c r="O17" s="1561"/>
      <c r="P17" s="1561"/>
      <c r="Q17" s="1561"/>
      <c r="R17" s="1561"/>
      <c r="S17" s="1561"/>
      <c r="T17" s="1561"/>
      <c r="U17" s="1561"/>
      <c r="V17" s="1561"/>
      <c r="W17" s="1561"/>
      <c r="X17" s="1561"/>
      <c r="Y17" s="1561"/>
      <c r="Z17" s="1561"/>
      <c r="AA17" s="1561"/>
      <c r="AB17" s="1561"/>
      <c r="AC17" s="1561"/>
      <c r="AD17" s="1561"/>
      <c r="AE17" s="1561"/>
      <c r="AF17" s="1561"/>
      <c r="AG17" s="1561"/>
      <c r="AH17" s="1561"/>
      <c r="AI17" s="1563" t="s">
        <v>142</v>
      </c>
      <c r="AJ17" s="1563"/>
      <c r="AK17" s="1563"/>
      <c r="AL17" s="1563"/>
      <c r="AM17" s="1563"/>
      <c r="AN17" s="1563"/>
      <c r="AO17" s="1563"/>
      <c r="AP17" s="1563"/>
      <c r="AQ17" s="1563"/>
      <c r="AR17" s="151"/>
      <c r="AS17" s="1548"/>
      <c r="AT17" s="1548"/>
      <c r="AU17" s="1548"/>
      <c r="AV17" s="1548"/>
      <c r="AW17" s="1548"/>
      <c r="AX17" s="1548"/>
      <c r="AY17" s="1548"/>
      <c r="AZ17" s="1548"/>
      <c r="BA17" s="1548"/>
      <c r="BB17" s="1548"/>
      <c r="BC17" s="1548"/>
      <c r="BD17" s="1548"/>
      <c r="BE17" s="1548"/>
      <c r="BF17" s="1548"/>
      <c r="BG17" s="1548"/>
      <c r="BH17" s="1548"/>
      <c r="BI17" s="1548"/>
      <c r="BJ17" s="1548"/>
      <c r="BK17" s="1548"/>
      <c r="BL17" s="1548"/>
      <c r="BM17" s="1548"/>
      <c r="BN17" s="1548"/>
      <c r="BO17" s="1548"/>
      <c r="BP17" s="1552"/>
      <c r="BQ17" s="326"/>
      <c r="BR17" s="185"/>
      <c r="BS17" s="185"/>
      <c r="BT17" s="185"/>
      <c r="BU17" s="185"/>
      <c r="BV17" s="185"/>
      <c r="BW17" s="185"/>
      <c r="BX17" s="185"/>
      <c r="BY17" s="185"/>
      <c r="BZ17" s="38"/>
    </row>
    <row r="18" spans="1:78" s="37" customFormat="1" ht="16.5" customHeight="1" x14ac:dyDescent="0.2">
      <c r="A18" s="1549"/>
      <c r="B18" s="1549"/>
      <c r="C18" s="1549"/>
      <c r="D18" s="1549"/>
      <c r="E18" s="1549"/>
      <c r="F18" s="1561"/>
      <c r="G18" s="1561"/>
      <c r="H18" s="1561"/>
      <c r="I18" s="1561"/>
      <c r="J18" s="1561"/>
      <c r="K18" s="1561"/>
      <c r="L18" s="1561"/>
      <c r="M18" s="1561"/>
      <c r="N18" s="1561"/>
      <c r="O18" s="1561"/>
      <c r="P18" s="1561"/>
      <c r="Q18" s="1561"/>
      <c r="R18" s="1561"/>
      <c r="S18" s="1561"/>
      <c r="T18" s="1561"/>
      <c r="U18" s="1561"/>
      <c r="V18" s="1561"/>
      <c r="W18" s="1561"/>
      <c r="X18" s="1561"/>
      <c r="Y18" s="1561"/>
      <c r="Z18" s="1561"/>
      <c r="AA18" s="1561"/>
      <c r="AB18" s="1561"/>
      <c r="AC18" s="1561"/>
      <c r="AD18" s="1561"/>
      <c r="AE18" s="1561"/>
      <c r="AF18" s="1561"/>
      <c r="AG18" s="1561"/>
      <c r="AH18" s="1561"/>
      <c r="AI18" s="1563" t="s">
        <v>143</v>
      </c>
      <c r="AJ18" s="1563"/>
      <c r="AK18" s="1563"/>
      <c r="AL18" s="1563"/>
      <c r="AM18" s="1563"/>
      <c r="AN18" s="1563"/>
      <c r="AO18" s="1563"/>
      <c r="AP18" s="1563"/>
      <c r="AQ18" s="1563"/>
      <c r="AR18" s="151"/>
      <c r="AS18" s="1565" t="str">
        <f>★入力画面!BL54</f>
        <v/>
      </c>
      <c r="AT18" s="1565"/>
      <c r="AU18" s="1565"/>
      <c r="AV18" s="1565"/>
      <c r="AW18" s="1565"/>
      <c r="AX18" s="1565"/>
      <c r="AY18" s="1565"/>
      <c r="AZ18" s="1565"/>
      <c r="BA18" s="1565"/>
      <c r="BB18" s="1565"/>
      <c r="BC18" s="1565"/>
      <c r="BD18" s="1565"/>
      <c r="BE18" s="1565"/>
      <c r="BF18" s="1565"/>
      <c r="BG18" s="1565"/>
      <c r="BH18" s="1565"/>
      <c r="BI18" s="1565"/>
      <c r="BJ18" s="1565"/>
      <c r="BK18" s="1565"/>
      <c r="BL18" s="1565"/>
      <c r="BM18" s="1553"/>
      <c r="BN18" s="1553"/>
      <c r="BO18" s="1553"/>
      <c r="BP18" s="1552"/>
      <c r="BQ18" s="326"/>
      <c r="BR18" s="185"/>
      <c r="BS18" s="185"/>
      <c r="BT18" s="185"/>
      <c r="BU18" s="185"/>
      <c r="BV18" s="185"/>
      <c r="BW18" s="185"/>
      <c r="BX18" s="185"/>
      <c r="BY18" s="185"/>
      <c r="BZ18" s="38"/>
    </row>
    <row r="19" spans="1:78" s="37" customFormat="1" ht="16.5" customHeight="1" x14ac:dyDescent="0.2">
      <c r="A19" s="1549"/>
      <c r="B19" s="1549"/>
      <c r="C19" s="1549"/>
      <c r="D19" s="1549"/>
      <c r="E19" s="1549"/>
      <c r="F19" s="1561"/>
      <c r="G19" s="1561"/>
      <c r="H19" s="1561"/>
      <c r="I19" s="1561"/>
      <c r="J19" s="1561"/>
      <c r="K19" s="1561"/>
      <c r="L19" s="1561"/>
      <c r="M19" s="1561"/>
      <c r="N19" s="1561"/>
      <c r="O19" s="1561"/>
      <c r="P19" s="1561"/>
      <c r="Q19" s="1561"/>
      <c r="R19" s="1561"/>
      <c r="S19" s="1561"/>
      <c r="T19" s="1561"/>
      <c r="U19" s="1561"/>
      <c r="V19" s="1561"/>
      <c r="W19" s="1561"/>
      <c r="X19" s="1561"/>
      <c r="Y19" s="1561"/>
      <c r="Z19" s="1561"/>
      <c r="AA19" s="1561"/>
      <c r="AB19" s="1561"/>
      <c r="AC19" s="1561"/>
      <c r="AD19" s="1561"/>
      <c r="AE19" s="1561"/>
      <c r="AF19" s="1561"/>
      <c r="AG19" s="1561"/>
      <c r="AH19" s="1561"/>
      <c r="AI19" s="1563"/>
      <c r="AJ19" s="1563"/>
      <c r="AK19" s="1563"/>
      <c r="AL19" s="1563"/>
      <c r="AM19" s="1563"/>
      <c r="AN19" s="1563"/>
      <c r="AO19" s="1563"/>
      <c r="AP19" s="1563"/>
      <c r="AQ19" s="1563"/>
      <c r="AR19" s="151"/>
      <c r="AS19" s="1565"/>
      <c r="AT19" s="1565"/>
      <c r="AU19" s="1565"/>
      <c r="AV19" s="1565"/>
      <c r="AW19" s="1565"/>
      <c r="AX19" s="1565"/>
      <c r="AY19" s="1565"/>
      <c r="AZ19" s="1565"/>
      <c r="BA19" s="1565"/>
      <c r="BB19" s="1565"/>
      <c r="BC19" s="1565"/>
      <c r="BD19" s="1565"/>
      <c r="BE19" s="1565"/>
      <c r="BF19" s="1565"/>
      <c r="BG19" s="1565"/>
      <c r="BH19" s="1565"/>
      <c r="BI19" s="1565"/>
      <c r="BJ19" s="1565"/>
      <c r="BK19" s="1565"/>
      <c r="BL19" s="1565"/>
      <c r="BM19" s="1553"/>
      <c r="BN19" s="1553"/>
      <c r="BO19" s="1553"/>
      <c r="BP19" s="1552"/>
      <c r="BQ19" s="326"/>
      <c r="BR19" s="185"/>
      <c r="BS19" s="185"/>
      <c r="BT19" s="185"/>
      <c r="BU19" s="185"/>
      <c r="BV19" s="185"/>
      <c r="BW19" s="185"/>
      <c r="BX19" s="185"/>
      <c r="BY19" s="185"/>
      <c r="BZ19" s="38"/>
    </row>
    <row r="20" spans="1:78" s="37" customFormat="1" ht="15" customHeight="1" x14ac:dyDescent="0.2">
      <c r="A20" s="1549"/>
      <c r="B20" s="1549"/>
      <c r="C20" s="1549"/>
      <c r="D20" s="1549"/>
      <c r="E20" s="1549"/>
      <c r="F20" s="1561"/>
      <c r="G20" s="1561"/>
      <c r="H20" s="1561"/>
      <c r="I20" s="1561"/>
      <c r="J20" s="1561"/>
      <c r="K20" s="1561"/>
      <c r="L20" s="1561"/>
      <c r="M20" s="1561"/>
      <c r="N20" s="1561"/>
      <c r="O20" s="1561"/>
      <c r="P20" s="1561"/>
      <c r="Q20" s="1561"/>
      <c r="R20" s="1561"/>
      <c r="S20" s="1561"/>
      <c r="T20" s="1561"/>
      <c r="U20" s="1561"/>
      <c r="V20" s="1561"/>
      <c r="W20" s="1561"/>
      <c r="X20" s="1561"/>
      <c r="Y20" s="1561"/>
      <c r="Z20" s="1561"/>
      <c r="AA20" s="1561"/>
      <c r="AB20" s="1561"/>
      <c r="AC20" s="1561"/>
      <c r="AD20" s="1561"/>
      <c r="AE20" s="1561"/>
      <c r="AF20" s="1561"/>
      <c r="AG20" s="1561"/>
      <c r="AH20" s="1561"/>
      <c r="AI20" s="1561" t="s">
        <v>144</v>
      </c>
      <c r="AJ20" s="1561"/>
      <c r="AK20" s="1561"/>
      <c r="AL20" s="1561"/>
      <c r="AM20" s="1561"/>
      <c r="AN20" s="1561"/>
      <c r="AO20" s="1561"/>
      <c r="AP20" s="1561"/>
      <c r="AQ20" s="1561"/>
      <c r="AR20" s="1561"/>
      <c r="AS20" s="1561"/>
      <c r="AT20" s="1561"/>
      <c r="AU20" s="1561"/>
      <c r="AV20" s="1561"/>
      <c r="AW20" s="1561"/>
      <c r="AX20" s="1561"/>
      <c r="AY20" s="1561"/>
      <c r="AZ20" s="1561"/>
      <c r="BA20" s="1561"/>
      <c r="BB20" s="1561"/>
      <c r="BC20" s="1561"/>
      <c r="BD20" s="1561"/>
      <c r="BE20" s="1561"/>
      <c r="BF20" s="1561"/>
      <c r="BG20" s="1561"/>
      <c r="BH20" s="1561"/>
      <c r="BI20" s="1561"/>
      <c r="BJ20" s="1561"/>
      <c r="BK20" s="1561"/>
      <c r="BL20" s="1561"/>
      <c r="BM20" s="1561"/>
      <c r="BN20" s="1561"/>
      <c r="BO20" s="1561"/>
      <c r="BP20" s="1552"/>
      <c r="BQ20" s="326"/>
      <c r="BR20" s="185"/>
      <c r="BS20" s="185"/>
      <c r="BT20" s="185"/>
      <c r="BU20" s="185"/>
      <c r="BV20" s="185"/>
      <c r="BW20" s="185"/>
      <c r="BX20" s="185"/>
      <c r="BY20" s="185"/>
      <c r="BZ20" s="38"/>
    </row>
    <row r="21" spans="1:78" s="37" customFormat="1" ht="18" customHeight="1" x14ac:dyDescent="0.2">
      <c r="A21" s="1549"/>
      <c r="B21" s="1549"/>
      <c r="C21" s="1549"/>
      <c r="D21" s="1549"/>
      <c r="E21" s="1549"/>
      <c r="F21" s="1561"/>
      <c r="G21" s="1561"/>
      <c r="H21" s="1561"/>
      <c r="I21" s="1561"/>
      <c r="J21" s="1561"/>
      <c r="K21" s="1561"/>
      <c r="L21" s="1561"/>
      <c r="M21" s="1561"/>
      <c r="N21" s="1561"/>
      <c r="O21" s="1561"/>
      <c r="P21" s="1561"/>
      <c r="Q21" s="1561"/>
      <c r="R21" s="1561"/>
      <c r="S21" s="1561"/>
      <c r="T21" s="1561"/>
      <c r="U21" s="1561"/>
      <c r="V21" s="1561"/>
      <c r="W21" s="1561"/>
      <c r="X21" s="1561"/>
      <c r="Y21" s="1561"/>
      <c r="Z21" s="1561"/>
      <c r="AA21" s="1561"/>
      <c r="AB21" s="1561"/>
      <c r="AC21" s="1561"/>
      <c r="AD21" s="1561"/>
      <c r="AE21" s="1561"/>
      <c r="AF21" s="1561"/>
      <c r="AG21" s="1561"/>
      <c r="AH21" s="1561"/>
      <c r="AI21" s="1563" t="s">
        <v>145</v>
      </c>
      <c r="AJ21" s="1563"/>
      <c r="AK21" s="1563"/>
      <c r="AL21" s="1563"/>
      <c r="AM21" s="1563"/>
      <c r="AN21" s="1563"/>
      <c r="AO21" s="1563"/>
      <c r="AP21" s="1563"/>
      <c r="AQ21" s="1563"/>
      <c r="AR21" s="151"/>
      <c r="AS21" s="151" t="s">
        <v>146</v>
      </c>
      <c r="AT21" s="1566">
        <f>★入力画面!M34</f>
        <v>0</v>
      </c>
      <c r="AU21" s="1566"/>
      <c r="AV21" s="1566"/>
      <c r="AW21" s="1566"/>
      <c r="AX21" s="151" t="s">
        <v>147</v>
      </c>
      <c r="AY21" s="1566">
        <f>★入力画面!P34</f>
        <v>0</v>
      </c>
      <c r="AZ21" s="1566"/>
      <c r="BA21" s="1566"/>
      <c r="BB21" s="1566"/>
      <c r="BC21" s="1551" t="s">
        <v>148</v>
      </c>
      <c r="BD21" s="1551"/>
      <c r="BE21" s="1565">
        <f>★入力画面!T34</f>
        <v>0</v>
      </c>
      <c r="BF21" s="1565"/>
      <c r="BG21" s="1565"/>
      <c r="BH21" s="1565"/>
      <c r="BI21" s="1565"/>
      <c r="BJ21" s="1561"/>
      <c r="BK21" s="1561"/>
      <c r="BL21" s="1561"/>
      <c r="BM21" s="1561"/>
      <c r="BN21" s="1561"/>
      <c r="BO21" s="1561"/>
      <c r="BP21" s="1552"/>
      <c r="BQ21" s="326"/>
      <c r="BR21" s="185"/>
      <c r="BS21" s="185"/>
      <c r="BT21" s="185"/>
      <c r="BU21" s="185"/>
      <c r="BV21" s="185"/>
      <c r="BW21" s="185"/>
      <c r="BX21" s="185"/>
      <c r="BY21" s="185"/>
      <c r="BZ21" s="38"/>
    </row>
    <row r="22" spans="1:78" s="37" customFormat="1" ht="18" customHeight="1" x14ac:dyDescent="0.2">
      <c r="A22" s="1549"/>
      <c r="B22" s="1549"/>
      <c r="C22" s="1549"/>
      <c r="D22" s="1549"/>
      <c r="E22" s="1549"/>
      <c r="F22" s="1561"/>
      <c r="G22" s="1561"/>
      <c r="H22" s="1561"/>
      <c r="I22" s="1561"/>
      <c r="J22" s="1561"/>
      <c r="K22" s="1561"/>
      <c r="L22" s="1561"/>
      <c r="M22" s="1561"/>
      <c r="N22" s="1561"/>
      <c r="O22" s="1561"/>
      <c r="P22" s="1561"/>
      <c r="Q22" s="1561"/>
      <c r="R22" s="1561"/>
      <c r="S22" s="1561"/>
      <c r="T22" s="1561"/>
      <c r="U22" s="1561"/>
      <c r="V22" s="1561"/>
      <c r="W22" s="1561"/>
      <c r="X22" s="1561"/>
      <c r="Y22" s="1561"/>
      <c r="Z22" s="1561"/>
      <c r="AA22" s="1561"/>
      <c r="AB22" s="1561"/>
      <c r="AC22" s="1561"/>
      <c r="AD22" s="1561"/>
      <c r="AE22" s="1561"/>
      <c r="AF22" s="1561"/>
      <c r="AG22" s="1561"/>
      <c r="AH22" s="1561"/>
      <c r="AI22" s="1551" t="s">
        <v>517</v>
      </c>
      <c r="AJ22" s="1551"/>
      <c r="AK22" s="1551"/>
      <c r="AL22" s="1551"/>
      <c r="AM22" s="1551"/>
      <c r="AN22" s="1551"/>
      <c r="AO22" s="1551"/>
      <c r="AP22" s="1551"/>
      <c r="AQ22" s="1551"/>
      <c r="AR22" s="151"/>
      <c r="AS22" s="151" t="s">
        <v>146</v>
      </c>
      <c r="AT22" s="1566">
        <f>★入力画面!M36</f>
        <v>0</v>
      </c>
      <c r="AU22" s="1566"/>
      <c r="AV22" s="1566"/>
      <c r="AW22" s="1566"/>
      <c r="AX22" s="151" t="s">
        <v>147</v>
      </c>
      <c r="AY22" s="1566">
        <f>★入力画面!P36</f>
        <v>0</v>
      </c>
      <c r="AZ22" s="1566"/>
      <c r="BA22" s="1566"/>
      <c r="BB22" s="1566"/>
      <c r="BC22" s="1551" t="s">
        <v>148</v>
      </c>
      <c r="BD22" s="1551"/>
      <c r="BE22" s="1565">
        <f>★入力画面!T36</f>
        <v>0</v>
      </c>
      <c r="BF22" s="1565"/>
      <c r="BG22" s="1565"/>
      <c r="BH22" s="1565"/>
      <c r="BI22" s="1565"/>
      <c r="BJ22" s="1561"/>
      <c r="BK22" s="1561"/>
      <c r="BL22" s="1561"/>
      <c r="BM22" s="1561"/>
      <c r="BN22" s="1561"/>
      <c r="BO22" s="1561"/>
      <c r="BP22" s="1552"/>
      <c r="BQ22" s="326"/>
      <c r="BR22" s="185"/>
      <c r="BS22" s="185"/>
      <c r="BT22" s="185"/>
      <c r="BU22" s="185"/>
      <c r="BV22" s="185"/>
      <c r="BW22" s="185"/>
      <c r="BX22" s="185"/>
      <c r="BY22" s="185"/>
      <c r="BZ22" s="38"/>
    </row>
    <row r="23" spans="1:78" s="37" customFormat="1" ht="15" customHeight="1" x14ac:dyDescent="0.2">
      <c r="A23" s="1549"/>
      <c r="B23" s="1549"/>
      <c r="C23" s="1549"/>
      <c r="D23" s="1549"/>
      <c r="E23" s="1549"/>
      <c r="F23" s="1561"/>
      <c r="G23" s="1561"/>
      <c r="H23" s="1561"/>
      <c r="I23" s="1561"/>
      <c r="J23" s="1561"/>
      <c r="K23" s="1561"/>
      <c r="L23" s="1561"/>
      <c r="M23" s="1561"/>
      <c r="N23" s="1561"/>
      <c r="O23" s="1561"/>
      <c r="P23" s="1561"/>
      <c r="Q23" s="1561"/>
      <c r="R23" s="1561"/>
      <c r="S23" s="1561"/>
      <c r="T23" s="1561"/>
      <c r="U23" s="1561"/>
      <c r="V23" s="1561"/>
      <c r="W23" s="1561"/>
      <c r="X23" s="1561"/>
      <c r="Y23" s="1561"/>
      <c r="Z23" s="1561"/>
      <c r="AA23" s="1561"/>
      <c r="AB23" s="1561"/>
      <c r="AC23" s="1561"/>
      <c r="AD23" s="1561"/>
      <c r="AE23" s="1561"/>
      <c r="AF23" s="1561"/>
      <c r="AG23" s="1561"/>
      <c r="AH23" s="1561"/>
      <c r="AI23" s="1561"/>
      <c r="AJ23" s="1561"/>
      <c r="AK23" s="1561"/>
      <c r="AL23" s="1561"/>
      <c r="AM23" s="1561"/>
      <c r="AN23" s="1561"/>
      <c r="AO23" s="1561"/>
      <c r="AP23" s="1561"/>
      <c r="AQ23" s="1561"/>
      <c r="AR23" s="1561"/>
      <c r="AS23" s="1561"/>
      <c r="AT23" s="1561"/>
      <c r="AU23" s="1561"/>
      <c r="AV23" s="1561"/>
      <c r="AW23" s="1561"/>
      <c r="AX23" s="1561"/>
      <c r="AY23" s="1561"/>
      <c r="AZ23" s="1561"/>
      <c r="BA23" s="1561"/>
      <c r="BB23" s="1561"/>
      <c r="BC23" s="1561"/>
      <c r="BD23" s="1561"/>
      <c r="BE23" s="1561"/>
      <c r="BF23" s="1561"/>
      <c r="BG23" s="1561"/>
      <c r="BH23" s="1561"/>
      <c r="BI23" s="1561"/>
      <c r="BJ23" s="1561"/>
      <c r="BK23" s="1561"/>
      <c r="BL23" s="1561"/>
      <c r="BM23" s="1561"/>
      <c r="BN23" s="1561"/>
      <c r="BO23" s="1561"/>
      <c r="BP23" s="1552"/>
      <c r="BQ23" s="326"/>
      <c r="BR23" s="185"/>
      <c r="BS23" s="185"/>
      <c r="BT23" s="185"/>
      <c r="BU23" s="185"/>
      <c r="BV23" s="185"/>
      <c r="BW23" s="185"/>
      <c r="BX23" s="185"/>
      <c r="BY23" s="185"/>
      <c r="BZ23" s="38"/>
    </row>
    <row r="24" spans="1:78" s="37" customFormat="1" ht="15" customHeight="1" x14ac:dyDescent="0.2">
      <c r="A24" s="1549"/>
      <c r="B24" s="1549"/>
      <c r="C24" s="1549"/>
      <c r="D24" s="1549"/>
      <c r="E24" s="1549"/>
      <c r="F24" s="1561"/>
      <c r="G24" s="1561"/>
      <c r="H24" s="1561"/>
      <c r="I24" s="1561"/>
      <c r="J24" s="1551" t="s">
        <v>149</v>
      </c>
      <c r="K24" s="1551"/>
      <c r="L24" s="1551"/>
      <c r="M24" s="1551"/>
      <c r="N24" s="1551"/>
      <c r="O24" s="1551"/>
      <c r="P24" s="1551"/>
      <c r="Q24" s="1551"/>
      <c r="R24" s="1551"/>
      <c r="S24" s="1551"/>
      <c r="T24" s="1551"/>
      <c r="U24" s="1551"/>
      <c r="V24" s="1561"/>
      <c r="W24" s="1561"/>
      <c r="X24" s="1561"/>
      <c r="Y24" s="1551" t="s">
        <v>150</v>
      </c>
      <c r="Z24" s="1551"/>
      <c r="AA24" s="1551"/>
      <c r="AB24" s="1551"/>
      <c r="AC24" s="1551"/>
      <c r="AD24" s="1551"/>
      <c r="AE24" s="1551"/>
      <c r="AF24" s="1551"/>
      <c r="AG24" s="1551"/>
      <c r="AH24" s="1551"/>
      <c r="AI24" s="1551"/>
      <c r="AJ24" s="1551"/>
      <c r="AK24" s="1551"/>
      <c r="AL24" s="1551"/>
      <c r="AM24" s="1551"/>
      <c r="AN24" s="1551"/>
      <c r="AO24" s="1551" t="s">
        <v>151</v>
      </c>
      <c r="AP24" s="1551"/>
      <c r="AQ24" s="1551"/>
      <c r="AR24" s="1551"/>
      <c r="AS24" s="1551"/>
      <c r="AT24" s="1551"/>
      <c r="AU24" s="1551"/>
      <c r="AV24" s="1551"/>
      <c r="AW24" s="1551"/>
      <c r="AX24" s="1551"/>
      <c r="AY24" s="1551"/>
      <c r="AZ24" s="1551"/>
      <c r="BA24" s="1551"/>
      <c r="BB24" s="1551"/>
      <c r="BC24" s="1551"/>
      <c r="BD24" s="1551"/>
      <c r="BE24" s="1551"/>
      <c r="BF24" s="1551"/>
      <c r="BG24" s="1551"/>
      <c r="BH24" s="1551"/>
      <c r="BI24" s="1551"/>
      <c r="BJ24" s="1551"/>
      <c r="BK24" s="1551"/>
      <c r="BL24" s="1551"/>
      <c r="BM24" s="1551"/>
      <c r="BN24" s="1551"/>
      <c r="BO24" s="1551"/>
      <c r="BP24" s="1552"/>
      <c r="BQ24" s="326"/>
      <c r="BR24" s="185"/>
      <c r="BS24" s="185"/>
      <c r="BT24" s="185"/>
      <c r="BU24" s="185"/>
      <c r="BV24" s="185"/>
      <c r="BW24" s="185"/>
      <c r="BX24" s="185"/>
      <c r="BY24" s="185"/>
      <c r="BZ24" s="38"/>
    </row>
    <row r="25" spans="1:78" s="37" customFormat="1" ht="18" customHeight="1" x14ac:dyDescent="0.2">
      <c r="A25" s="1549"/>
      <c r="B25" s="1549"/>
      <c r="C25" s="1549"/>
      <c r="D25" s="1549"/>
      <c r="E25" s="1549"/>
      <c r="F25" s="1561"/>
      <c r="G25" s="1561"/>
      <c r="H25" s="1561"/>
      <c r="I25" s="1561"/>
      <c r="J25" s="1569"/>
      <c r="K25" s="1570"/>
      <c r="L25" s="1568"/>
      <c r="M25" s="1568"/>
      <c r="N25" s="1568"/>
      <c r="O25" s="1568"/>
      <c r="P25" s="1568"/>
      <c r="Q25" s="1568"/>
      <c r="R25" s="1568"/>
      <c r="S25" s="1568"/>
      <c r="T25" s="1568"/>
      <c r="U25" s="1577"/>
      <c r="V25" s="1555"/>
      <c r="W25" s="1555"/>
      <c r="X25" s="1555"/>
      <c r="Y25" s="1567"/>
      <c r="Z25" s="1568"/>
      <c r="AA25" s="1568"/>
      <c r="AB25" s="1568"/>
      <c r="AC25" s="1568"/>
      <c r="AD25" s="1568"/>
      <c r="AE25" s="1568"/>
      <c r="AF25" s="1568"/>
      <c r="AG25" s="1568"/>
      <c r="AH25" s="1568"/>
      <c r="AI25" s="1568"/>
      <c r="AJ25" s="1568"/>
      <c r="AK25" s="1568"/>
      <c r="AL25" s="1577"/>
      <c r="AM25" s="1555"/>
      <c r="AN25" s="1555"/>
      <c r="AO25" s="1578"/>
      <c r="AP25" s="1579"/>
      <c r="AQ25" s="1571"/>
      <c r="AR25" s="1572"/>
      <c r="AS25" s="1575" t="s">
        <v>3382</v>
      </c>
      <c r="AT25" s="1575"/>
      <c r="AU25" s="1575"/>
      <c r="AV25" s="1575"/>
      <c r="AW25" s="1575"/>
      <c r="AX25" s="1575"/>
      <c r="AY25" s="1557"/>
      <c r="AZ25" s="1558"/>
      <c r="BA25" s="1571"/>
      <c r="BB25" s="1576"/>
      <c r="BC25" s="1571"/>
      <c r="BD25" s="1576"/>
      <c r="BE25" s="1571"/>
      <c r="BF25" s="1576"/>
      <c r="BG25" s="1571"/>
      <c r="BH25" s="1576"/>
      <c r="BI25" s="1571"/>
      <c r="BJ25" s="1572"/>
      <c r="BK25" s="1561"/>
      <c r="BL25" s="1561"/>
      <c r="BM25" s="1561"/>
      <c r="BN25" s="1561"/>
      <c r="BO25" s="1561"/>
      <c r="BP25" s="1552"/>
      <c r="BQ25" s="326"/>
      <c r="BR25" s="185"/>
      <c r="BS25" s="185"/>
      <c r="BT25" s="185"/>
      <c r="BU25" s="185"/>
      <c r="BV25" s="185"/>
      <c r="BW25" s="185"/>
      <c r="BX25" s="185"/>
      <c r="BY25" s="185"/>
      <c r="BZ25" s="38"/>
    </row>
    <row r="26" spans="1:78" s="37" customFormat="1" ht="22.5" customHeight="1" x14ac:dyDescent="0.2">
      <c r="A26" s="1549"/>
      <c r="B26" s="1549"/>
      <c r="C26" s="1549"/>
      <c r="D26" s="1549"/>
      <c r="E26" s="1549"/>
      <c r="F26" s="1561"/>
      <c r="G26" s="1561"/>
      <c r="H26" s="1561"/>
      <c r="I26" s="1561"/>
      <c r="J26" s="1561"/>
      <c r="K26" s="1561"/>
      <c r="L26" s="1561"/>
      <c r="M26" s="1561"/>
      <c r="N26" s="1561"/>
      <c r="O26" s="1561"/>
      <c r="P26" s="1561"/>
      <c r="Q26" s="1561"/>
      <c r="R26" s="1561"/>
      <c r="S26" s="1561"/>
      <c r="T26" s="1561"/>
      <c r="U26" s="1561"/>
      <c r="V26" s="1561"/>
      <c r="W26" s="1561"/>
      <c r="X26" s="1561"/>
      <c r="Y26" s="1561"/>
      <c r="Z26" s="1561"/>
      <c r="AA26" s="1561"/>
      <c r="AB26" s="1561"/>
      <c r="AC26" s="1561"/>
      <c r="AD26" s="1561"/>
      <c r="AE26" s="1561"/>
      <c r="AF26" s="1561"/>
      <c r="AG26" s="1573" t="s">
        <v>152</v>
      </c>
      <c r="AH26" s="1573"/>
      <c r="AI26" s="1573"/>
      <c r="AJ26" s="1573"/>
      <c r="AK26" s="1573"/>
      <c r="AL26" s="1573"/>
      <c r="AM26" s="1573"/>
      <c r="AN26" s="1574" t="s">
        <v>3574</v>
      </c>
      <c r="AO26" s="1574"/>
      <c r="AP26" s="1574"/>
      <c r="AQ26" s="1574"/>
      <c r="AR26" s="1574"/>
      <c r="AS26" s="1574"/>
      <c r="AT26" s="1574" t="s">
        <v>3380</v>
      </c>
      <c r="AU26" s="1574"/>
      <c r="AV26" s="1574"/>
      <c r="AW26" s="1574" t="s">
        <v>3381</v>
      </c>
      <c r="AX26" s="1574"/>
      <c r="AY26" s="1574"/>
      <c r="AZ26" s="1561" t="s">
        <v>156</v>
      </c>
      <c r="BA26" s="1561"/>
      <c r="BB26" s="1574" t="s">
        <v>3574</v>
      </c>
      <c r="BC26" s="1574"/>
      <c r="BD26" s="1574"/>
      <c r="BE26" s="1574"/>
      <c r="BF26" s="1574"/>
      <c r="BG26" s="1574"/>
      <c r="BH26" s="1574" t="s">
        <v>3380</v>
      </c>
      <c r="BI26" s="1574"/>
      <c r="BJ26" s="1574"/>
      <c r="BK26" s="1574" t="s">
        <v>3381</v>
      </c>
      <c r="BL26" s="1574"/>
      <c r="BM26" s="1574"/>
      <c r="BN26" s="1561" t="s">
        <v>157</v>
      </c>
      <c r="BO26" s="1561"/>
      <c r="BP26" s="1552"/>
      <c r="BQ26" s="326"/>
      <c r="BR26" s="185"/>
      <c r="BS26" s="185"/>
      <c r="BT26" s="185"/>
      <c r="BU26" s="185"/>
      <c r="BV26" s="185"/>
      <c r="BW26" s="185"/>
      <c r="BX26" s="185"/>
      <c r="BY26" s="185"/>
      <c r="BZ26" s="38"/>
    </row>
    <row r="27" spans="1:78" s="37" customFormat="1" ht="18.75" customHeight="1" x14ac:dyDescent="0.2">
      <c r="A27" s="1549"/>
      <c r="B27" s="1549"/>
      <c r="C27" s="1549"/>
      <c r="D27" s="1549"/>
      <c r="E27" s="1549"/>
      <c r="F27" s="1561"/>
      <c r="G27" s="1561"/>
      <c r="H27" s="1561"/>
      <c r="I27" s="1561"/>
      <c r="J27" s="1591" t="s">
        <v>158</v>
      </c>
      <c r="K27" s="1591"/>
      <c r="L27" s="1591"/>
      <c r="M27" s="1591"/>
      <c r="N27" s="1591"/>
      <c r="O27" s="1592"/>
      <c r="P27" s="1592"/>
      <c r="Q27" s="1592"/>
      <c r="R27" s="1592"/>
      <c r="S27" s="1592"/>
      <c r="T27" s="1592"/>
      <c r="U27" s="1592"/>
      <c r="V27" s="1592"/>
      <c r="W27" s="1592"/>
      <c r="X27" s="1592"/>
      <c r="Y27" s="1591" t="s">
        <v>159</v>
      </c>
      <c r="Z27" s="1591"/>
      <c r="AA27" s="1591"/>
      <c r="AB27" s="1591"/>
      <c r="AC27" s="1591"/>
      <c r="AD27" s="1591"/>
      <c r="AE27" s="1591"/>
      <c r="AF27" s="1591"/>
      <c r="AG27" s="1591"/>
      <c r="AH27" s="1591"/>
      <c r="AI27" s="1593"/>
      <c r="AJ27" s="1594"/>
      <c r="AK27" s="1596" t="s">
        <v>160</v>
      </c>
      <c r="AL27" s="1596"/>
      <c r="AM27" s="1596"/>
      <c r="AN27" s="1596"/>
      <c r="AO27" s="1596"/>
      <c r="AP27" s="1596"/>
      <c r="AQ27" s="1596"/>
      <c r="AR27" s="1596"/>
      <c r="AS27" s="1596"/>
      <c r="AT27" s="1598"/>
      <c r="AU27" s="1600" t="s">
        <v>161</v>
      </c>
      <c r="AV27" s="1600"/>
      <c r="AW27" s="1600"/>
      <c r="AX27" s="1600"/>
      <c r="AY27" s="1600"/>
      <c r="AZ27" s="1600"/>
      <c r="BA27" s="1600"/>
      <c r="BB27" s="1600"/>
      <c r="BC27" s="1580" t="s">
        <v>162</v>
      </c>
      <c r="BD27" s="1580"/>
      <c r="BE27" s="1580"/>
      <c r="BF27" s="1582" t="s">
        <v>163</v>
      </c>
      <c r="BG27" s="1582"/>
      <c r="BH27" s="1582"/>
      <c r="BI27" s="1582"/>
      <c r="BJ27" s="1582"/>
      <c r="BK27" s="1582"/>
      <c r="BL27" s="1582"/>
      <c r="BM27" s="1583" t="s">
        <v>164</v>
      </c>
      <c r="BN27" s="1584"/>
      <c r="BO27" s="151"/>
      <c r="BP27" s="1552"/>
      <c r="BQ27" s="326"/>
      <c r="BR27" s="185"/>
      <c r="BS27" s="185"/>
      <c r="BT27" s="185"/>
      <c r="BU27" s="185"/>
      <c r="BV27" s="185"/>
      <c r="BW27" s="185"/>
      <c r="BX27" s="185"/>
      <c r="BY27" s="185"/>
      <c r="BZ27" s="38"/>
    </row>
    <row r="28" spans="1:78" s="37" customFormat="1" ht="18.75" customHeight="1" x14ac:dyDescent="0.2">
      <c r="A28" s="1549"/>
      <c r="B28" s="1549"/>
      <c r="C28" s="1549"/>
      <c r="D28" s="1549"/>
      <c r="E28" s="1549"/>
      <c r="F28" s="1561"/>
      <c r="G28" s="1561"/>
      <c r="H28" s="1561"/>
      <c r="I28" s="1561"/>
      <c r="J28" s="1587" t="s">
        <v>165</v>
      </c>
      <c r="K28" s="1587"/>
      <c r="L28" s="1587"/>
      <c r="M28" s="1587"/>
      <c r="N28" s="1588" t="s">
        <v>166</v>
      </c>
      <c r="O28" s="1588"/>
      <c r="P28" s="1588"/>
      <c r="Q28" s="1588"/>
      <c r="R28" s="1588"/>
      <c r="S28" s="1588"/>
      <c r="T28" s="1588"/>
      <c r="U28" s="1588"/>
      <c r="V28" s="1588"/>
      <c r="W28" s="1588"/>
      <c r="X28" s="1588"/>
      <c r="Y28" s="1589" t="s">
        <v>167</v>
      </c>
      <c r="Z28" s="1589"/>
      <c r="AA28" s="1589"/>
      <c r="AB28" s="1589"/>
      <c r="AC28" s="1589"/>
      <c r="AD28" s="1589"/>
      <c r="AE28" s="1589"/>
      <c r="AF28" s="1589"/>
      <c r="AG28" s="1589"/>
      <c r="AH28" s="1589"/>
      <c r="AI28" s="1590"/>
      <c r="AJ28" s="1595"/>
      <c r="AK28" s="1597"/>
      <c r="AL28" s="1597"/>
      <c r="AM28" s="1597"/>
      <c r="AN28" s="1597"/>
      <c r="AO28" s="1597"/>
      <c r="AP28" s="1597"/>
      <c r="AQ28" s="1597"/>
      <c r="AR28" s="1597"/>
      <c r="AS28" s="1597"/>
      <c r="AT28" s="1599"/>
      <c r="AU28" s="1601"/>
      <c r="AV28" s="1601"/>
      <c r="AW28" s="1601"/>
      <c r="AX28" s="1601"/>
      <c r="AY28" s="1601"/>
      <c r="AZ28" s="1601"/>
      <c r="BA28" s="1601"/>
      <c r="BB28" s="1601"/>
      <c r="BC28" s="1581"/>
      <c r="BD28" s="1581"/>
      <c r="BE28" s="1581"/>
      <c r="BF28" s="1574"/>
      <c r="BG28" s="1574"/>
      <c r="BH28" s="1574"/>
      <c r="BI28" s="1574"/>
      <c r="BJ28" s="1574"/>
      <c r="BK28" s="1574"/>
      <c r="BL28" s="1574"/>
      <c r="BM28" s="1585"/>
      <c r="BN28" s="1586"/>
      <c r="BO28" s="151"/>
      <c r="BP28" s="1552"/>
      <c r="BQ28" s="326"/>
      <c r="BR28" s="185"/>
      <c r="BS28" s="185"/>
      <c r="BT28" s="185"/>
      <c r="BU28" s="185"/>
      <c r="BV28" s="185"/>
      <c r="BW28" s="185"/>
      <c r="BX28" s="185"/>
      <c r="BY28" s="185"/>
      <c r="BZ28" s="38"/>
    </row>
    <row r="29" spans="1:78" s="37" customFormat="1" ht="18.75" customHeight="1" x14ac:dyDescent="0.2">
      <c r="A29" s="1549"/>
      <c r="B29" s="1549"/>
      <c r="C29" s="1549"/>
      <c r="D29" s="1549"/>
      <c r="E29" s="1549"/>
      <c r="F29" s="1561"/>
      <c r="G29" s="1561"/>
      <c r="H29" s="1561"/>
      <c r="I29" s="1561"/>
      <c r="J29" s="1608">
        <v>1</v>
      </c>
      <c r="K29" s="1609"/>
      <c r="L29" s="1561"/>
      <c r="M29" s="1602"/>
      <c r="N29" s="1561" t="s">
        <v>168</v>
      </c>
      <c r="O29" s="1561"/>
      <c r="P29" s="1561"/>
      <c r="Q29" s="1561"/>
      <c r="R29" s="1561"/>
      <c r="S29" s="1561"/>
      <c r="T29" s="1561"/>
      <c r="U29" s="1561"/>
      <c r="V29" s="1561"/>
      <c r="W29" s="1561"/>
      <c r="X29" s="1561"/>
      <c r="Y29" s="1557"/>
      <c r="Z29" s="1558"/>
      <c r="AA29" s="1558"/>
      <c r="AB29" s="1559"/>
      <c r="AC29" s="1561"/>
      <c r="AD29" s="1602"/>
      <c r="AE29" s="1602"/>
      <c r="AF29" s="1602"/>
      <c r="AG29" s="1602"/>
      <c r="AH29" s="1602"/>
      <c r="AI29" s="1603"/>
      <c r="AJ29" s="152"/>
      <c r="AK29" s="1597" t="s">
        <v>169</v>
      </c>
      <c r="AL29" s="1597"/>
      <c r="AM29" s="1597"/>
      <c r="AN29" s="1597"/>
      <c r="AO29" s="1597"/>
      <c r="AP29" s="1597"/>
      <c r="AQ29" s="1597"/>
      <c r="AR29" s="1597"/>
      <c r="AS29" s="1597"/>
      <c r="AT29" s="153"/>
      <c r="AU29" s="1604" t="s">
        <v>153</v>
      </c>
      <c r="AV29" s="1605"/>
      <c r="AW29" s="1605"/>
      <c r="AX29" s="1605"/>
      <c r="AY29" s="1605"/>
      <c r="AZ29" s="1605"/>
      <c r="BA29" s="1605"/>
      <c r="BB29" s="1605"/>
      <c r="BC29" s="1605" t="s">
        <v>154</v>
      </c>
      <c r="BD29" s="1605"/>
      <c r="BE29" s="1605"/>
      <c r="BF29" s="1605"/>
      <c r="BG29" s="1605" t="s">
        <v>155</v>
      </c>
      <c r="BH29" s="1605"/>
      <c r="BI29" s="1605"/>
      <c r="BJ29" s="1605"/>
      <c r="BK29" s="1606"/>
      <c r="BL29" s="1606"/>
      <c r="BM29" s="1606"/>
      <c r="BN29" s="1607"/>
      <c r="BO29" s="151"/>
      <c r="BP29" s="1552"/>
      <c r="BQ29" s="326"/>
      <c r="BR29" s="185"/>
      <c r="BS29" s="185"/>
      <c r="BT29" s="185"/>
      <c r="BU29" s="185"/>
      <c r="BV29" s="185"/>
      <c r="BW29" s="185"/>
      <c r="BX29" s="185"/>
      <c r="BY29" s="185"/>
      <c r="BZ29" s="38"/>
    </row>
    <row r="30" spans="1:78" s="37" customFormat="1" ht="18.75" customHeight="1" x14ac:dyDescent="0.2">
      <c r="A30" s="1549"/>
      <c r="B30" s="1549"/>
      <c r="C30" s="1549"/>
      <c r="D30" s="1549"/>
      <c r="E30" s="1549"/>
      <c r="F30" s="1561"/>
      <c r="G30" s="1561"/>
      <c r="H30" s="1561"/>
      <c r="I30" s="1561"/>
      <c r="J30" s="1561"/>
      <c r="K30" s="1561"/>
      <c r="L30" s="1561"/>
      <c r="M30" s="1561"/>
      <c r="N30" s="1561" t="s">
        <v>170</v>
      </c>
      <c r="O30" s="1561"/>
      <c r="P30" s="1561"/>
      <c r="Q30" s="1561"/>
      <c r="R30" s="1561"/>
      <c r="S30" s="1561"/>
      <c r="T30" s="1561"/>
      <c r="U30" s="1561"/>
      <c r="V30" s="1561"/>
      <c r="W30" s="1561"/>
      <c r="X30" s="1561"/>
      <c r="Y30" s="1561"/>
      <c r="Z30" s="1561"/>
      <c r="AA30" s="1561"/>
      <c r="AB30" s="1561"/>
      <c r="AC30" s="1561"/>
      <c r="AD30" s="1561"/>
      <c r="AE30" s="1561"/>
      <c r="AF30" s="1561"/>
      <c r="AG30" s="1561"/>
      <c r="AH30" s="1561"/>
      <c r="AI30" s="1603"/>
      <c r="AJ30" s="136"/>
      <c r="AK30" s="1613" t="s">
        <v>171</v>
      </c>
      <c r="AL30" s="1613"/>
      <c r="AM30" s="1613"/>
      <c r="AN30" s="1613"/>
      <c r="AO30" s="1613"/>
      <c r="AP30" s="1613"/>
      <c r="AQ30" s="1613"/>
      <c r="AR30" s="1613"/>
      <c r="AS30" s="1613"/>
      <c r="AT30" s="1599"/>
      <c r="AU30" s="1574" t="s">
        <v>153</v>
      </c>
      <c r="AV30" s="1574"/>
      <c r="AW30" s="1574"/>
      <c r="AX30" s="1574"/>
      <c r="AY30" s="1574"/>
      <c r="AZ30" s="1574"/>
      <c r="BA30" s="1574"/>
      <c r="BB30" s="1574"/>
      <c r="BC30" s="1574" t="s">
        <v>154</v>
      </c>
      <c r="BD30" s="1574"/>
      <c r="BE30" s="1574"/>
      <c r="BF30" s="1574"/>
      <c r="BG30" s="1574" t="s">
        <v>155</v>
      </c>
      <c r="BH30" s="1574"/>
      <c r="BI30" s="1574"/>
      <c r="BJ30" s="1574"/>
      <c r="BK30" s="1585" t="s">
        <v>172</v>
      </c>
      <c r="BL30" s="1585"/>
      <c r="BM30" s="1585"/>
      <c r="BN30" s="1586"/>
      <c r="BO30" s="151"/>
      <c r="BP30" s="1552"/>
      <c r="BQ30" s="326"/>
      <c r="BR30" s="185"/>
      <c r="BS30" s="185"/>
      <c r="BT30" s="185"/>
      <c r="BU30" s="185"/>
      <c r="BV30" s="185"/>
      <c r="BW30" s="185"/>
      <c r="BX30" s="185"/>
      <c r="BY30" s="185"/>
      <c r="BZ30" s="38"/>
    </row>
    <row r="31" spans="1:78" s="37" customFormat="1" ht="18.75" customHeight="1" x14ac:dyDescent="0.2">
      <c r="A31" s="1549"/>
      <c r="B31" s="1549"/>
      <c r="C31" s="1549"/>
      <c r="D31" s="1549"/>
      <c r="E31" s="1549"/>
      <c r="F31" s="1561"/>
      <c r="G31" s="1561"/>
      <c r="H31" s="1561"/>
      <c r="I31" s="1561"/>
      <c r="J31" s="1561"/>
      <c r="K31" s="1561"/>
      <c r="L31" s="1561"/>
      <c r="M31" s="1561"/>
      <c r="N31" s="1561"/>
      <c r="O31" s="1561"/>
      <c r="P31" s="1561"/>
      <c r="Q31" s="1561"/>
      <c r="R31" s="1561"/>
      <c r="S31" s="1561"/>
      <c r="T31" s="1561"/>
      <c r="U31" s="1561"/>
      <c r="V31" s="1561"/>
      <c r="W31" s="1561"/>
      <c r="X31" s="1561"/>
      <c r="Y31" s="1561"/>
      <c r="Z31" s="1561"/>
      <c r="AA31" s="1561"/>
      <c r="AB31" s="1561"/>
      <c r="AC31" s="1561"/>
      <c r="AD31" s="1561"/>
      <c r="AE31" s="1561"/>
      <c r="AF31" s="1561"/>
      <c r="AG31" s="1561"/>
      <c r="AH31" s="1561"/>
      <c r="AI31" s="1603"/>
      <c r="AJ31" s="137"/>
      <c r="AK31" s="1614"/>
      <c r="AL31" s="1614"/>
      <c r="AM31" s="1614"/>
      <c r="AN31" s="1614"/>
      <c r="AO31" s="1614"/>
      <c r="AP31" s="1614"/>
      <c r="AQ31" s="1614"/>
      <c r="AR31" s="1614"/>
      <c r="AS31" s="1614"/>
      <c r="AT31" s="1615"/>
      <c r="AU31" s="1610" t="s">
        <v>153</v>
      </c>
      <c r="AV31" s="1610"/>
      <c r="AW31" s="1610"/>
      <c r="AX31" s="1610"/>
      <c r="AY31" s="1610"/>
      <c r="AZ31" s="1610"/>
      <c r="BA31" s="1610"/>
      <c r="BB31" s="1610"/>
      <c r="BC31" s="1610" t="s">
        <v>154</v>
      </c>
      <c r="BD31" s="1610"/>
      <c r="BE31" s="1610"/>
      <c r="BF31" s="1610"/>
      <c r="BG31" s="1610" t="s">
        <v>155</v>
      </c>
      <c r="BH31" s="1610"/>
      <c r="BI31" s="1610"/>
      <c r="BJ31" s="1610"/>
      <c r="BK31" s="1611" t="s">
        <v>173</v>
      </c>
      <c r="BL31" s="1611"/>
      <c r="BM31" s="1611"/>
      <c r="BN31" s="1612"/>
      <c r="BO31" s="151"/>
      <c r="BP31" s="1552"/>
      <c r="BQ31" s="326"/>
      <c r="BR31" s="185"/>
      <c r="BS31" s="185"/>
      <c r="BT31" s="185"/>
      <c r="BU31" s="185"/>
      <c r="BV31" s="185"/>
      <c r="BW31" s="185"/>
      <c r="BX31" s="185"/>
      <c r="BY31" s="185"/>
      <c r="BZ31" s="38"/>
    </row>
    <row r="32" spans="1:78" s="37" customFormat="1" ht="16.5" customHeight="1" x14ac:dyDescent="0.2">
      <c r="A32" s="1549"/>
      <c r="B32" s="1549"/>
      <c r="C32" s="1549"/>
      <c r="D32" s="1549"/>
      <c r="E32" s="1549"/>
      <c r="F32" s="1561"/>
      <c r="G32" s="1561"/>
      <c r="H32" s="1561"/>
      <c r="I32" s="1561"/>
      <c r="J32" s="1561"/>
      <c r="K32" s="1561"/>
      <c r="L32" s="1561"/>
      <c r="M32" s="1561"/>
      <c r="N32" s="1561"/>
      <c r="O32" s="1561"/>
      <c r="P32" s="1561"/>
      <c r="Q32" s="1561"/>
      <c r="R32" s="1561"/>
      <c r="S32" s="1561"/>
      <c r="T32" s="1561"/>
      <c r="U32" s="1561"/>
      <c r="V32" s="1561"/>
      <c r="W32" s="1561"/>
      <c r="X32" s="1561"/>
      <c r="Y32" s="1561"/>
      <c r="Z32" s="1561"/>
      <c r="AA32" s="1561"/>
      <c r="AB32" s="1561"/>
      <c r="AC32" s="1561"/>
      <c r="AD32" s="1561"/>
      <c r="AE32" s="1561"/>
      <c r="AF32" s="1561"/>
      <c r="AG32" s="1561"/>
      <c r="AH32" s="1561"/>
      <c r="AI32" s="1561"/>
      <c r="AJ32" s="1561"/>
      <c r="AK32" s="1561"/>
      <c r="AL32" s="1561"/>
      <c r="AM32" s="1561"/>
      <c r="AN32" s="1561"/>
      <c r="AO32" s="1561"/>
      <c r="AP32" s="1561"/>
      <c r="AQ32" s="1561"/>
      <c r="AR32" s="1561"/>
      <c r="AS32" s="1561"/>
      <c r="AT32" s="1561"/>
      <c r="AU32" s="1561"/>
      <c r="AV32" s="1561"/>
      <c r="AW32" s="1561"/>
      <c r="AX32" s="1561"/>
      <c r="AY32" s="1561"/>
      <c r="AZ32" s="1561"/>
      <c r="BA32" s="1561"/>
      <c r="BB32" s="1561"/>
      <c r="BC32" s="1561"/>
      <c r="BD32" s="1561"/>
      <c r="BE32" s="1561"/>
      <c r="BF32" s="1561"/>
      <c r="BG32" s="1561"/>
      <c r="BH32" s="1561"/>
      <c r="BI32" s="1561"/>
      <c r="BJ32" s="1561"/>
      <c r="BK32" s="1561"/>
      <c r="BL32" s="1561"/>
      <c r="BM32" s="1561"/>
      <c r="BN32" s="1561"/>
      <c r="BO32" s="1561"/>
      <c r="BP32" s="1552"/>
      <c r="BQ32" s="326"/>
      <c r="BR32" s="185"/>
      <c r="BS32" s="185"/>
      <c r="BT32" s="185"/>
      <c r="BU32" s="185"/>
      <c r="BV32" s="185"/>
      <c r="BW32" s="185"/>
      <c r="BX32" s="185"/>
      <c r="BY32" s="185"/>
      <c r="BZ32" s="38"/>
    </row>
    <row r="33" spans="1:78" s="37" customFormat="1" ht="15" customHeight="1" x14ac:dyDescent="0.2">
      <c r="A33" s="1549"/>
      <c r="B33" s="1549"/>
      <c r="C33" s="1549"/>
      <c r="D33" s="1549"/>
      <c r="E33" s="1549"/>
      <c r="F33" s="1625" t="s">
        <v>174</v>
      </c>
      <c r="G33" s="1625"/>
      <c r="H33" s="1625"/>
      <c r="I33" s="1625"/>
      <c r="J33" s="1561" t="s">
        <v>175</v>
      </c>
      <c r="K33" s="1561"/>
      <c r="L33" s="1561"/>
      <c r="M33" s="1561"/>
      <c r="N33" s="1561"/>
      <c r="O33" s="1561"/>
      <c r="P33" s="1561"/>
      <c r="Q33" s="1561"/>
      <c r="R33" s="1561"/>
      <c r="S33" s="1561"/>
      <c r="T33" s="1561"/>
      <c r="U33" s="1561"/>
      <c r="V33" s="1561"/>
      <c r="W33" s="1561"/>
      <c r="X33" s="1561"/>
      <c r="Y33" s="1561"/>
      <c r="Z33" s="1561"/>
      <c r="AA33" s="1561"/>
      <c r="AB33" s="1561"/>
      <c r="AC33" s="1561"/>
      <c r="AD33" s="1561"/>
      <c r="AE33" s="1561"/>
      <c r="AF33" s="1561"/>
      <c r="AG33" s="1561"/>
      <c r="AH33" s="1561"/>
      <c r="AI33" s="1561"/>
      <c r="AJ33" s="1562"/>
      <c r="AK33" s="1562"/>
      <c r="AL33" s="1562"/>
      <c r="AM33" s="1562"/>
      <c r="AN33" s="1562"/>
      <c r="AO33" s="1562"/>
      <c r="AP33" s="1562"/>
      <c r="AQ33" s="1562"/>
      <c r="AR33" s="1562"/>
      <c r="AS33" s="1562"/>
      <c r="AT33" s="1562"/>
      <c r="AU33" s="1562"/>
      <c r="AV33" s="1562"/>
      <c r="AW33" s="1562"/>
      <c r="AX33" s="1562"/>
      <c r="AY33" s="1562"/>
      <c r="AZ33" s="1562"/>
      <c r="BA33" s="1562"/>
      <c r="BB33" s="1562"/>
      <c r="BC33" s="1562"/>
      <c r="BD33" s="1562"/>
      <c r="BE33" s="1562"/>
      <c r="BF33" s="1562"/>
      <c r="BG33" s="1562"/>
      <c r="BH33" s="1562"/>
      <c r="BI33" s="1562"/>
      <c r="BJ33" s="1562"/>
      <c r="BK33" s="1562"/>
      <c r="BL33" s="1562"/>
      <c r="BM33" s="1562"/>
      <c r="BN33" s="1562"/>
      <c r="BO33" s="1562"/>
      <c r="BP33" s="1552"/>
      <c r="BQ33" s="326"/>
      <c r="BR33" s="185"/>
      <c r="BS33" s="185"/>
      <c r="BT33" s="185"/>
      <c r="BU33" s="185"/>
      <c r="BV33" s="185"/>
      <c r="BW33" s="185"/>
      <c r="BX33" s="185"/>
      <c r="BY33" s="185"/>
      <c r="BZ33" s="38"/>
    </row>
    <row r="34" spans="1:78" s="37" customFormat="1" ht="11.25" customHeight="1" x14ac:dyDescent="0.2">
      <c r="A34" s="1549"/>
      <c r="B34" s="1549"/>
      <c r="C34" s="1549"/>
      <c r="D34" s="1549"/>
      <c r="E34" s="1549"/>
      <c r="F34" s="1561"/>
      <c r="G34" s="1626" t="s">
        <v>176</v>
      </c>
      <c r="H34" s="1627"/>
      <c r="I34" s="1561"/>
      <c r="J34" s="1630" t="s">
        <v>177</v>
      </c>
      <c r="K34" s="1631"/>
      <c r="L34" s="1631"/>
      <c r="M34" s="1631"/>
      <c r="N34" s="1631"/>
      <c r="O34" s="1633" t="str">
        <f>★入力画面!P16</f>
        <v/>
      </c>
      <c r="P34" s="1624"/>
      <c r="Q34" s="1617" t="str">
        <f>★入力画面!Q16</f>
        <v/>
      </c>
      <c r="R34" s="1618"/>
      <c r="S34" s="1617" t="str">
        <f>★入力画面!R16</f>
        <v/>
      </c>
      <c r="T34" s="1618"/>
      <c r="U34" s="1617" t="str">
        <f>★入力画面!S16</f>
        <v/>
      </c>
      <c r="V34" s="1618"/>
      <c r="W34" s="1617" t="str">
        <f>★入力画面!T16</f>
        <v/>
      </c>
      <c r="X34" s="1618"/>
      <c r="Y34" s="1617" t="str">
        <f>★入力画面!U16</f>
        <v/>
      </c>
      <c r="Z34" s="1618"/>
      <c r="AA34" s="1617" t="str">
        <f>★入力画面!V16</f>
        <v/>
      </c>
      <c r="AB34" s="1618"/>
      <c r="AC34" s="1617" t="str">
        <f>★入力画面!W16</f>
        <v/>
      </c>
      <c r="AD34" s="1618"/>
      <c r="AE34" s="1617" t="str">
        <f>★入力画面!X16</f>
        <v/>
      </c>
      <c r="AF34" s="1618"/>
      <c r="AG34" s="1617" t="str">
        <f>★入力画面!Y16</f>
        <v/>
      </c>
      <c r="AH34" s="1618"/>
      <c r="AI34" s="1617" t="str">
        <f>★入力画面!Z16</f>
        <v/>
      </c>
      <c r="AJ34" s="1618"/>
      <c r="AK34" s="1617" t="str">
        <f>★入力画面!AA16</f>
        <v/>
      </c>
      <c r="AL34" s="1618"/>
      <c r="AM34" s="1617" t="str">
        <f>★入力画面!AB16</f>
        <v/>
      </c>
      <c r="AN34" s="1618"/>
      <c r="AO34" s="1617" t="str">
        <f>★入力画面!AC16</f>
        <v/>
      </c>
      <c r="AP34" s="1618"/>
      <c r="AQ34" s="1617" t="str">
        <f>★入力画面!AD16</f>
        <v/>
      </c>
      <c r="AR34" s="1618"/>
      <c r="AS34" s="1617" t="str">
        <f>★入力画面!AE16</f>
        <v/>
      </c>
      <c r="AT34" s="1618"/>
      <c r="AU34" s="1617" t="str">
        <f>★入力画面!AF16</f>
        <v/>
      </c>
      <c r="AV34" s="1618"/>
      <c r="AW34" s="1617" t="str">
        <f>★入力画面!AG16</f>
        <v/>
      </c>
      <c r="AX34" s="1618"/>
      <c r="AY34" s="1617" t="str">
        <f>★入力画面!AH16</f>
        <v/>
      </c>
      <c r="AZ34" s="1618"/>
      <c r="BA34" s="1617" t="str">
        <f>★入力画面!AI16</f>
        <v/>
      </c>
      <c r="BB34" s="1621"/>
      <c r="BC34" s="154"/>
      <c r="BD34" s="1602" t="s">
        <v>178</v>
      </c>
      <c r="BE34" s="1602"/>
      <c r="BF34" s="1602"/>
      <c r="BG34" s="1602"/>
      <c r="BH34" s="1602"/>
      <c r="BI34" s="1602"/>
      <c r="BJ34" s="1602"/>
      <c r="BK34" s="1602"/>
      <c r="BL34" s="1602"/>
      <c r="BM34" s="1602"/>
      <c r="BN34" s="1602"/>
      <c r="BO34" s="1602"/>
      <c r="BP34" s="1552"/>
      <c r="BQ34" s="326"/>
      <c r="BR34" s="185"/>
      <c r="BS34" s="185"/>
      <c r="BT34" s="185"/>
      <c r="BU34" s="185"/>
      <c r="BV34" s="185"/>
      <c r="BW34" s="185"/>
      <c r="BX34" s="185"/>
      <c r="BY34" s="185"/>
      <c r="BZ34" s="38"/>
    </row>
    <row r="35" spans="1:78" s="37" customFormat="1" ht="6.75" customHeight="1" thickBot="1" x14ac:dyDescent="0.25">
      <c r="A35" s="1549"/>
      <c r="B35" s="1549"/>
      <c r="C35" s="1549"/>
      <c r="D35" s="1549"/>
      <c r="E35" s="1549"/>
      <c r="F35" s="1561"/>
      <c r="G35" s="1628"/>
      <c r="H35" s="1629"/>
      <c r="I35" s="1561"/>
      <c r="J35" s="1632"/>
      <c r="K35" s="1551"/>
      <c r="L35" s="1551"/>
      <c r="M35" s="1551"/>
      <c r="N35" s="1551"/>
      <c r="O35" s="1634"/>
      <c r="P35" s="1635"/>
      <c r="Q35" s="1619"/>
      <c r="R35" s="1620"/>
      <c r="S35" s="1619"/>
      <c r="T35" s="1620"/>
      <c r="U35" s="1619"/>
      <c r="V35" s="1620"/>
      <c r="W35" s="1619"/>
      <c r="X35" s="1620"/>
      <c r="Y35" s="1619"/>
      <c r="Z35" s="1620"/>
      <c r="AA35" s="1619"/>
      <c r="AB35" s="1620"/>
      <c r="AC35" s="1619"/>
      <c r="AD35" s="1620"/>
      <c r="AE35" s="1619"/>
      <c r="AF35" s="1620"/>
      <c r="AG35" s="1619"/>
      <c r="AH35" s="1620"/>
      <c r="AI35" s="1619"/>
      <c r="AJ35" s="1620"/>
      <c r="AK35" s="1619"/>
      <c r="AL35" s="1620"/>
      <c r="AM35" s="1619"/>
      <c r="AN35" s="1620"/>
      <c r="AO35" s="1619"/>
      <c r="AP35" s="1620"/>
      <c r="AQ35" s="1619"/>
      <c r="AR35" s="1620"/>
      <c r="AS35" s="1619"/>
      <c r="AT35" s="1620"/>
      <c r="AU35" s="1619"/>
      <c r="AV35" s="1620"/>
      <c r="AW35" s="1619"/>
      <c r="AX35" s="1620"/>
      <c r="AY35" s="1619"/>
      <c r="AZ35" s="1620"/>
      <c r="BA35" s="1619"/>
      <c r="BB35" s="1622"/>
      <c r="BC35" s="154"/>
      <c r="BD35" s="1636"/>
      <c r="BE35" s="1636"/>
      <c r="BF35" s="1637" t="s">
        <v>179</v>
      </c>
      <c r="BG35" s="1638"/>
      <c r="BH35" s="1638"/>
      <c r="BI35" s="1638"/>
      <c r="BJ35" s="1638"/>
      <c r="BK35" s="1602"/>
      <c r="BL35" s="1602"/>
      <c r="BM35" s="1602"/>
      <c r="BN35" s="1602"/>
      <c r="BO35" s="1602"/>
      <c r="BP35" s="1552"/>
      <c r="BQ35" s="326"/>
      <c r="BR35" s="185"/>
      <c r="BS35" s="185"/>
      <c r="BT35" s="185"/>
      <c r="BU35" s="185"/>
      <c r="BV35" s="185"/>
      <c r="BW35" s="185"/>
      <c r="BX35" s="185"/>
      <c r="BY35" s="185"/>
      <c r="BZ35" s="38"/>
    </row>
    <row r="36" spans="1:78" s="37" customFormat="1" ht="18" customHeight="1" x14ac:dyDescent="0.2">
      <c r="A36" s="1549"/>
      <c r="B36" s="1549"/>
      <c r="C36" s="1549"/>
      <c r="D36" s="1549"/>
      <c r="E36" s="1549"/>
      <c r="F36" s="1561"/>
      <c r="G36" s="1561"/>
      <c r="H36" s="1561"/>
      <c r="I36" s="1561"/>
      <c r="J36" s="1632"/>
      <c r="K36" s="1551"/>
      <c r="L36" s="1551"/>
      <c r="M36" s="1551"/>
      <c r="N36" s="1551"/>
      <c r="O36" s="1639" t="str">
        <f>★入力画面!P17</f>
        <v/>
      </c>
      <c r="P36" s="1616"/>
      <c r="Q36" s="1616" t="str">
        <f>★入力画面!Q17</f>
        <v/>
      </c>
      <c r="R36" s="1616"/>
      <c r="S36" s="1616" t="str">
        <f>★入力画面!R17</f>
        <v/>
      </c>
      <c r="T36" s="1616"/>
      <c r="U36" s="1616" t="str">
        <f>★入力画面!S17</f>
        <v/>
      </c>
      <c r="V36" s="1616"/>
      <c r="W36" s="1616" t="str">
        <f>★入力画面!T17</f>
        <v/>
      </c>
      <c r="X36" s="1616"/>
      <c r="Y36" s="1616" t="str">
        <f>★入力画面!U17</f>
        <v/>
      </c>
      <c r="Z36" s="1616"/>
      <c r="AA36" s="1616" t="str">
        <f>★入力画面!V17</f>
        <v/>
      </c>
      <c r="AB36" s="1616"/>
      <c r="AC36" s="1616" t="str">
        <f>★入力画面!W17</f>
        <v/>
      </c>
      <c r="AD36" s="1616"/>
      <c r="AE36" s="1616" t="str">
        <f>★入力画面!X17</f>
        <v/>
      </c>
      <c r="AF36" s="1616"/>
      <c r="AG36" s="1616" t="str">
        <f>★入力画面!Y17</f>
        <v/>
      </c>
      <c r="AH36" s="1616"/>
      <c r="AI36" s="1616" t="str">
        <f>★入力画面!Z17</f>
        <v/>
      </c>
      <c r="AJ36" s="1616"/>
      <c r="AK36" s="1616" t="str">
        <f>★入力画面!AA17</f>
        <v/>
      </c>
      <c r="AL36" s="1616"/>
      <c r="AM36" s="1616" t="str">
        <f>★入力画面!AB17</f>
        <v/>
      </c>
      <c r="AN36" s="1616"/>
      <c r="AO36" s="1616" t="str">
        <f>★入力画面!AC17</f>
        <v/>
      </c>
      <c r="AP36" s="1616"/>
      <c r="AQ36" s="1616" t="str">
        <f>★入力画面!AD17</f>
        <v/>
      </c>
      <c r="AR36" s="1616"/>
      <c r="AS36" s="1616" t="str">
        <f>★入力画面!AE17</f>
        <v/>
      </c>
      <c r="AT36" s="1616"/>
      <c r="AU36" s="1616" t="str">
        <f>★入力画面!AF17</f>
        <v/>
      </c>
      <c r="AV36" s="1616"/>
      <c r="AW36" s="1616" t="str">
        <f>★入力画面!AG17</f>
        <v/>
      </c>
      <c r="AX36" s="1616"/>
      <c r="AY36" s="1616" t="str">
        <f>★入力画面!AH17</f>
        <v/>
      </c>
      <c r="AZ36" s="1616"/>
      <c r="BA36" s="1616" t="str">
        <f>★入力画面!AI17</f>
        <v/>
      </c>
      <c r="BB36" s="1640"/>
      <c r="BC36" s="154"/>
      <c r="BD36" s="1608" t="s">
        <v>180</v>
      </c>
      <c r="BE36" s="1609"/>
      <c r="BF36" s="1638"/>
      <c r="BG36" s="1638"/>
      <c r="BH36" s="1638"/>
      <c r="BI36" s="1638"/>
      <c r="BJ36" s="1638"/>
      <c r="BK36" s="1602"/>
      <c r="BL36" s="1602"/>
      <c r="BM36" s="1602"/>
      <c r="BN36" s="1602"/>
      <c r="BO36" s="1602"/>
      <c r="BP36" s="1552"/>
      <c r="BQ36" s="326"/>
      <c r="BR36" s="185"/>
      <c r="BS36" s="185"/>
      <c r="BT36" s="185"/>
      <c r="BU36" s="185"/>
      <c r="BV36" s="185"/>
      <c r="BW36" s="185"/>
      <c r="BX36" s="185"/>
      <c r="BY36" s="185"/>
      <c r="BZ36" s="38"/>
    </row>
    <row r="37" spans="1:78" s="37" customFormat="1" ht="18" customHeight="1" x14ac:dyDescent="0.2">
      <c r="A37" s="1549"/>
      <c r="B37" s="1549"/>
      <c r="C37" s="1549"/>
      <c r="D37" s="1549"/>
      <c r="E37" s="1549"/>
      <c r="F37" s="1561"/>
      <c r="G37" s="1561"/>
      <c r="H37" s="1561"/>
      <c r="I37" s="1561"/>
      <c r="J37" s="1642" t="s">
        <v>181</v>
      </c>
      <c r="K37" s="1643"/>
      <c r="L37" s="1643"/>
      <c r="M37" s="1643"/>
      <c r="N37" s="1644"/>
      <c r="O37" s="1623" t="str">
        <f>★入力画面!P19</f>
        <v/>
      </c>
      <c r="P37" s="1624"/>
      <c r="Q37" s="1624" t="str">
        <f>★入力画面!Q19</f>
        <v/>
      </c>
      <c r="R37" s="1624"/>
      <c r="S37" s="1624" t="str">
        <f>★入力画面!R19</f>
        <v/>
      </c>
      <c r="T37" s="1624"/>
      <c r="U37" s="1624" t="str">
        <f>★入力画面!S19</f>
        <v/>
      </c>
      <c r="V37" s="1624"/>
      <c r="W37" s="1624" t="str">
        <f>★入力画面!T19</f>
        <v/>
      </c>
      <c r="X37" s="1624"/>
      <c r="Y37" s="1624" t="str">
        <f>★入力画面!U19</f>
        <v/>
      </c>
      <c r="Z37" s="1624"/>
      <c r="AA37" s="1624" t="str">
        <f>★入力画面!V19</f>
        <v/>
      </c>
      <c r="AB37" s="1624"/>
      <c r="AC37" s="1624" t="str">
        <f>★入力画面!W19</f>
        <v/>
      </c>
      <c r="AD37" s="1624"/>
      <c r="AE37" s="1624" t="str">
        <f>★入力画面!X19</f>
        <v/>
      </c>
      <c r="AF37" s="1624"/>
      <c r="AG37" s="1624" t="str">
        <f>★入力画面!Y19</f>
        <v/>
      </c>
      <c r="AH37" s="1624"/>
      <c r="AI37" s="1624" t="str">
        <f>★入力画面!Z19</f>
        <v/>
      </c>
      <c r="AJ37" s="1624"/>
      <c r="AK37" s="1624" t="str">
        <f>★入力画面!AA19</f>
        <v/>
      </c>
      <c r="AL37" s="1624"/>
      <c r="AM37" s="1624" t="str">
        <f>★入力画面!AB19</f>
        <v/>
      </c>
      <c r="AN37" s="1624"/>
      <c r="AO37" s="1624" t="str">
        <f>★入力画面!AC19</f>
        <v/>
      </c>
      <c r="AP37" s="1624"/>
      <c r="AQ37" s="1624" t="str">
        <f>★入力画面!AD19</f>
        <v/>
      </c>
      <c r="AR37" s="1624"/>
      <c r="AS37" s="1624" t="str">
        <f>★入力画面!AE19</f>
        <v/>
      </c>
      <c r="AT37" s="1624"/>
      <c r="AU37" s="1624" t="str">
        <f>★入力画面!AF19</f>
        <v/>
      </c>
      <c r="AV37" s="1624"/>
      <c r="AW37" s="1624" t="str">
        <f>★入力画面!AG19</f>
        <v/>
      </c>
      <c r="AX37" s="1624"/>
      <c r="AY37" s="1624" t="str">
        <f>★入力画面!AH19</f>
        <v/>
      </c>
      <c r="AZ37" s="1624"/>
      <c r="BA37" s="1624" t="str">
        <f>★入力画面!AI19</f>
        <v/>
      </c>
      <c r="BB37" s="1641"/>
      <c r="BC37" s="154"/>
      <c r="BD37" s="1602"/>
      <c r="BE37" s="1602"/>
      <c r="BF37" s="1602"/>
      <c r="BG37" s="1602"/>
      <c r="BH37" s="1602"/>
      <c r="BI37" s="1602"/>
      <c r="BJ37" s="1602"/>
      <c r="BK37" s="1561" t="s">
        <v>182</v>
      </c>
      <c r="BL37" s="1561"/>
      <c r="BM37" s="1561"/>
      <c r="BN37" s="1561"/>
      <c r="BO37" s="1561"/>
      <c r="BP37" s="1552"/>
      <c r="BQ37" s="326"/>
      <c r="BR37" s="185"/>
      <c r="BS37" s="185"/>
      <c r="BT37" s="185"/>
      <c r="BU37" s="185"/>
      <c r="BV37" s="185"/>
      <c r="BW37" s="185"/>
      <c r="BX37" s="185"/>
      <c r="BY37" s="185"/>
      <c r="BZ37" s="38"/>
    </row>
    <row r="38" spans="1:78" s="37" customFormat="1" ht="18" customHeight="1" x14ac:dyDescent="0.2">
      <c r="A38" s="1549"/>
      <c r="B38" s="1549"/>
      <c r="C38" s="1549"/>
      <c r="D38" s="1549"/>
      <c r="E38" s="1549"/>
      <c r="F38" s="1561"/>
      <c r="G38" s="1561"/>
      <c r="H38" s="1561"/>
      <c r="I38" s="1561"/>
      <c r="J38" s="1645" t="s">
        <v>518</v>
      </c>
      <c r="K38" s="1646"/>
      <c r="L38" s="1646"/>
      <c r="M38" s="1646"/>
      <c r="N38" s="1647"/>
      <c r="O38" s="1648" t="str">
        <f>★入力画面!P20</f>
        <v/>
      </c>
      <c r="P38" s="1616"/>
      <c r="Q38" s="1616" t="str">
        <f>★入力画面!Q20</f>
        <v/>
      </c>
      <c r="R38" s="1616"/>
      <c r="S38" s="1616" t="str">
        <f>★入力画面!R20</f>
        <v/>
      </c>
      <c r="T38" s="1616"/>
      <c r="U38" s="1616" t="str">
        <f>★入力画面!S20</f>
        <v/>
      </c>
      <c r="V38" s="1616"/>
      <c r="W38" s="1616" t="str">
        <f>★入力画面!T20</f>
        <v/>
      </c>
      <c r="X38" s="1616"/>
      <c r="Y38" s="1616" t="str">
        <f>★入力画面!U20</f>
        <v/>
      </c>
      <c r="Z38" s="1616"/>
      <c r="AA38" s="1616" t="str">
        <f>★入力画面!V20</f>
        <v/>
      </c>
      <c r="AB38" s="1616"/>
      <c r="AC38" s="1616" t="str">
        <f>★入力画面!W20</f>
        <v/>
      </c>
      <c r="AD38" s="1616"/>
      <c r="AE38" s="1616" t="str">
        <f>★入力画面!X20</f>
        <v/>
      </c>
      <c r="AF38" s="1616"/>
      <c r="AG38" s="1616" t="str">
        <f>★入力画面!Y20</f>
        <v/>
      </c>
      <c r="AH38" s="1616"/>
      <c r="AI38" s="1616" t="str">
        <f>★入力画面!Z20</f>
        <v/>
      </c>
      <c r="AJ38" s="1616"/>
      <c r="AK38" s="1616" t="str">
        <f>★入力画面!AA20</f>
        <v/>
      </c>
      <c r="AL38" s="1616"/>
      <c r="AM38" s="1616" t="str">
        <f>★入力画面!AB20</f>
        <v/>
      </c>
      <c r="AN38" s="1616"/>
      <c r="AO38" s="1616" t="str">
        <f>★入力画面!AC20</f>
        <v/>
      </c>
      <c r="AP38" s="1616"/>
      <c r="AQ38" s="1616" t="str">
        <f>★入力画面!AD20</f>
        <v/>
      </c>
      <c r="AR38" s="1616"/>
      <c r="AS38" s="1616" t="str">
        <f>★入力画面!AE20</f>
        <v/>
      </c>
      <c r="AT38" s="1616"/>
      <c r="AU38" s="1616" t="str">
        <f>★入力画面!AF20</f>
        <v/>
      </c>
      <c r="AV38" s="1616"/>
      <c r="AW38" s="1616" t="str">
        <f>★入力画面!AG20</f>
        <v/>
      </c>
      <c r="AX38" s="1616"/>
      <c r="AY38" s="1616" t="str">
        <f>★入力画面!AH20</f>
        <v/>
      </c>
      <c r="AZ38" s="1616"/>
      <c r="BA38" s="1616" t="str">
        <f>★入力画面!AI20</f>
        <v/>
      </c>
      <c r="BB38" s="1640"/>
      <c r="BC38" s="151"/>
      <c r="BD38" s="1561"/>
      <c r="BE38" s="1561"/>
      <c r="BF38" s="1561"/>
      <c r="BG38" s="1561"/>
      <c r="BH38" s="1561"/>
      <c r="BI38" s="1561"/>
      <c r="BJ38" s="1561"/>
      <c r="BK38" s="151"/>
      <c r="BL38" s="1567"/>
      <c r="BM38" s="1577"/>
      <c r="BN38" s="1561"/>
      <c r="BO38" s="1602"/>
      <c r="BP38" s="1552"/>
      <c r="BQ38" s="326"/>
      <c r="BR38" s="185"/>
      <c r="BS38" s="185"/>
      <c r="BT38" s="185"/>
      <c r="BU38" s="185"/>
      <c r="BV38" s="185"/>
      <c r="BW38" s="185"/>
      <c r="BX38" s="185"/>
      <c r="BY38" s="185"/>
      <c r="BZ38" s="38"/>
    </row>
    <row r="39" spans="1:78" s="37" customFormat="1" ht="16.5" customHeight="1" x14ac:dyDescent="0.2">
      <c r="A39" s="1549"/>
      <c r="B39" s="1549"/>
      <c r="C39" s="1549"/>
      <c r="D39" s="1549"/>
      <c r="E39" s="1549"/>
      <c r="F39" s="1561"/>
      <c r="G39" s="1561"/>
      <c r="H39" s="1561"/>
      <c r="I39" s="1561"/>
      <c r="J39" s="1561"/>
      <c r="K39" s="1561"/>
      <c r="L39" s="1561"/>
      <c r="M39" s="1561"/>
      <c r="N39" s="1561"/>
      <c r="O39" s="1561"/>
      <c r="P39" s="1561"/>
      <c r="Q39" s="1561"/>
      <c r="R39" s="1561"/>
      <c r="S39" s="1561"/>
      <c r="T39" s="1561"/>
      <c r="U39" s="1561"/>
      <c r="V39" s="1561"/>
      <c r="W39" s="1561"/>
      <c r="X39" s="1561"/>
      <c r="Y39" s="1561"/>
      <c r="Z39" s="1561"/>
      <c r="AA39" s="1561"/>
      <c r="AB39" s="1561"/>
      <c r="AC39" s="1561"/>
      <c r="AD39" s="1561"/>
      <c r="AE39" s="1561"/>
      <c r="AF39" s="1561"/>
      <c r="AG39" s="1561"/>
      <c r="AH39" s="1561"/>
      <c r="AI39" s="1561"/>
      <c r="AJ39" s="1561"/>
      <c r="AK39" s="1561"/>
      <c r="AL39" s="1561"/>
      <c r="AM39" s="1561"/>
      <c r="AN39" s="1561"/>
      <c r="AO39" s="1561"/>
      <c r="AP39" s="1561"/>
      <c r="AQ39" s="1561"/>
      <c r="AR39" s="1561"/>
      <c r="AS39" s="1561"/>
      <c r="AT39" s="1561"/>
      <c r="AU39" s="1561"/>
      <c r="AV39" s="1561"/>
      <c r="AW39" s="1561"/>
      <c r="AX39" s="1561"/>
      <c r="AY39" s="1561"/>
      <c r="AZ39" s="1561"/>
      <c r="BA39" s="1561"/>
      <c r="BB39" s="1561"/>
      <c r="BC39" s="1561"/>
      <c r="BD39" s="1561"/>
      <c r="BE39" s="1561"/>
      <c r="BF39" s="1561"/>
      <c r="BG39" s="1561"/>
      <c r="BH39" s="1561"/>
      <c r="BI39" s="1561"/>
      <c r="BJ39" s="1561"/>
      <c r="BK39" s="1561"/>
      <c r="BL39" s="1561"/>
      <c r="BM39" s="1561"/>
      <c r="BN39" s="1561"/>
      <c r="BO39" s="1561"/>
      <c r="BP39" s="1552"/>
      <c r="BQ39" s="326"/>
      <c r="BR39" s="185"/>
      <c r="BS39" s="185"/>
      <c r="BT39" s="185"/>
      <c r="BU39" s="185"/>
      <c r="BV39" s="185"/>
      <c r="BW39" s="185"/>
      <c r="BX39" s="185"/>
      <c r="BY39" s="185"/>
      <c r="BZ39" s="38"/>
    </row>
    <row r="40" spans="1:78" s="37" customFormat="1" ht="15" customHeight="1" x14ac:dyDescent="0.2">
      <c r="A40" s="1549"/>
      <c r="B40" s="1549"/>
      <c r="C40" s="1549"/>
      <c r="D40" s="1549"/>
      <c r="E40" s="1549"/>
      <c r="F40" s="1625"/>
      <c r="G40" s="1625"/>
      <c r="H40" s="1625"/>
      <c r="I40" s="1625"/>
      <c r="J40" s="1561" t="s">
        <v>183</v>
      </c>
      <c r="K40" s="1561"/>
      <c r="L40" s="1561"/>
      <c r="M40" s="1561"/>
      <c r="N40" s="1561"/>
      <c r="O40" s="1561"/>
      <c r="P40" s="1561"/>
      <c r="Q40" s="1561"/>
      <c r="R40" s="1561"/>
      <c r="S40" s="1561"/>
      <c r="T40" s="1561"/>
      <c r="U40" s="1561"/>
      <c r="V40" s="1561"/>
      <c r="W40" s="1561"/>
      <c r="X40" s="1561"/>
      <c r="Y40" s="1561"/>
      <c r="Z40" s="1561"/>
      <c r="AA40" s="1561"/>
      <c r="AB40" s="1561"/>
      <c r="AC40" s="1561"/>
      <c r="AD40" s="1561"/>
      <c r="AE40" s="1561"/>
      <c r="AF40" s="1561"/>
      <c r="AG40" s="1561"/>
      <c r="AH40" s="1561"/>
      <c r="AI40" s="1561"/>
      <c r="AJ40" s="1562"/>
      <c r="AK40" s="1562"/>
      <c r="AL40" s="1562"/>
      <c r="AM40" s="1562"/>
      <c r="AN40" s="1562"/>
      <c r="AO40" s="1562"/>
      <c r="AP40" s="1562"/>
      <c r="AQ40" s="1562"/>
      <c r="AR40" s="1562"/>
      <c r="AS40" s="1562"/>
      <c r="AT40" s="1562"/>
      <c r="AU40" s="1562"/>
      <c r="AV40" s="1562"/>
      <c r="AW40" s="1562"/>
      <c r="AX40" s="1562"/>
      <c r="AY40" s="1562"/>
      <c r="AZ40" s="1562"/>
      <c r="BA40" s="1562"/>
      <c r="BB40" s="1562"/>
      <c r="BC40" s="1562"/>
      <c r="BD40" s="1562"/>
      <c r="BE40" s="1562"/>
      <c r="BF40" s="1562"/>
      <c r="BG40" s="1562"/>
      <c r="BH40" s="1562"/>
      <c r="BI40" s="1562"/>
      <c r="BJ40" s="1562"/>
      <c r="BK40" s="1562"/>
      <c r="BL40" s="1562"/>
      <c r="BM40" s="1562"/>
      <c r="BN40" s="1562"/>
      <c r="BO40" s="1562"/>
      <c r="BP40" s="1552"/>
      <c r="BQ40" s="326"/>
      <c r="BR40" s="185"/>
      <c r="BS40" s="185"/>
      <c r="BT40" s="185"/>
      <c r="BU40" s="185"/>
      <c r="BV40" s="185"/>
      <c r="BW40" s="185"/>
      <c r="BX40" s="185"/>
      <c r="BY40" s="185"/>
      <c r="BZ40" s="38"/>
    </row>
    <row r="41" spans="1:78" s="37" customFormat="1" ht="9" customHeight="1" thickBot="1" x14ac:dyDescent="0.25">
      <c r="A41" s="1549"/>
      <c r="B41" s="1549"/>
      <c r="C41" s="1549"/>
      <c r="D41" s="1549"/>
      <c r="E41" s="1549"/>
      <c r="F41" s="151"/>
      <c r="G41" s="1626" t="s">
        <v>184</v>
      </c>
      <c r="H41" s="1627"/>
      <c r="I41" s="151"/>
      <c r="J41" s="1664"/>
      <c r="K41" s="1665"/>
      <c r="L41" s="1665"/>
      <c r="M41" s="1665" t="s">
        <v>185</v>
      </c>
      <c r="N41" s="1665"/>
      <c r="O41" s="1665"/>
      <c r="P41" s="1665"/>
      <c r="Q41" s="1665"/>
      <c r="R41" s="1665"/>
      <c r="S41" s="1665"/>
      <c r="T41" s="1665"/>
      <c r="U41" s="1665"/>
      <c r="V41" s="1665"/>
      <c r="W41" s="1659" t="str">
        <f>★入力画面!BM64</f>
        <v/>
      </c>
      <c r="X41" s="1649"/>
      <c r="Y41" s="1649" t="str">
        <f>★入力画面!BN64</f>
        <v/>
      </c>
      <c r="Z41" s="1650"/>
      <c r="AA41" s="1561"/>
      <c r="AB41" s="1561"/>
      <c r="AC41" s="1561"/>
      <c r="AD41" s="1561"/>
      <c r="AE41" s="1561"/>
      <c r="AF41" s="1561"/>
      <c r="AG41" s="1561"/>
      <c r="AH41" s="1561"/>
      <c r="AI41" s="1653" t="s">
        <v>186</v>
      </c>
      <c r="AJ41" s="1654"/>
      <c r="AK41" s="1654"/>
      <c r="AL41" s="1654"/>
      <c r="AM41" s="1654"/>
      <c r="AN41" s="1655"/>
      <c r="AO41" s="1659" t="str">
        <f>IF(★入力画面!$BL$115="×","",★入力画面!P67)</f>
        <v/>
      </c>
      <c r="AP41" s="1649"/>
      <c r="AQ41" s="1649" t="str">
        <f>IF(★入力画面!$BL$115="×","",★入力画面!Q67)</f>
        <v/>
      </c>
      <c r="AR41" s="1650"/>
      <c r="AS41" s="1661"/>
      <c r="AT41" s="1662"/>
      <c r="AU41" s="1659" t="str">
        <f>IF(★入力画面!$BL$115="×","",★入力画面!S67)</f>
        <v/>
      </c>
      <c r="AV41" s="1649"/>
      <c r="AW41" s="1649" t="str">
        <f>IF(★入力画面!$BL$115="×","",★入力画面!T67)</f>
        <v/>
      </c>
      <c r="AX41" s="1649"/>
      <c r="AY41" s="1649" t="str">
        <f>IF(★入力画面!$BL$115="×","",★入力画面!U67)</f>
        <v/>
      </c>
      <c r="AZ41" s="1649"/>
      <c r="BA41" s="1649" t="str">
        <f>IF(★入力画面!$BL$115="×","",★入力画面!V67)</f>
        <v/>
      </c>
      <c r="BB41" s="1649"/>
      <c r="BC41" s="1649" t="str">
        <f>IF(★入力画面!$BL$115="×","",★入力画面!W67)</f>
        <v/>
      </c>
      <c r="BD41" s="1649"/>
      <c r="BE41" s="1649" t="str">
        <f>IF(★入力画面!$BL$115="×","",★入力画面!X67)</f>
        <v/>
      </c>
      <c r="BF41" s="1650"/>
      <c r="BG41" s="1661"/>
      <c r="BH41" s="1662"/>
      <c r="BI41" s="1672"/>
      <c r="BJ41" s="1673"/>
      <c r="BK41" s="1561"/>
      <c r="BL41" s="1602"/>
      <c r="BM41" s="1602"/>
      <c r="BN41" s="1602"/>
      <c r="BO41" s="1602"/>
      <c r="BP41" s="1552"/>
      <c r="BQ41" s="326"/>
      <c r="BR41" s="185"/>
      <c r="BS41" s="185"/>
      <c r="BT41" s="185"/>
      <c r="BU41" s="185"/>
      <c r="BV41" s="185"/>
      <c r="BW41" s="185"/>
      <c r="BX41" s="185"/>
      <c r="BY41" s="185"/>
      <c r="BZ41" s="38"/>
    </row>
    <row r="42" spans="1:78" s="37" customFormat="1" ht="9" customHeight="1" x14ac:dyDescent="0.2">
      <c r="A42" s="1549"/>
      <c r="B42" s="1549"/>
      <c r="C42" s="1549"/>
      <c r="D42" s="1549"/>
      <c r="E42" s="1549"/>
      <c r="F42" s="151"/>
      <c r="G42" s="1628"/>
      <c r="H42" s="1629"/>
      <c r="I42" s="151"/>
      <c r="J42" s="1666"/>
      <c r="K42" s="1667"/>
      <c r="L42" s="1667"/>
      <c r="M42" s="1667"/>
      <c r="N42" s="1667"/>
      <c r="O42" s="1667"/>
      <c r="P42" s="1667"/>
      <c r="Q42" s="1667"/>
      <c r="R42" s="1667"/>
      <c r="S42" s="1667"/>
      <c r="T42" s="1667"/>
      <c r="U42" s="1667"/>
      <c r="V42" s="1667"/>
      <c r="W42" s="1660"/>
      <c r="X42" s="1651"/>
      <c r="Y42" s="1651"/>
      <c r="Z42" s="1652"/>
      <c r="AA42" s="1561"/>
      <c r="AB42" s="1561"/>
      <c r="AC42" s="1561"/>
      <c r="AD42" s="1561"/>
      <c r="AE42" s="1561"/>
      <c r="AF42" s="1561"/>
      <c r="AG42" s="1561"/>
      <c r="AH42" s="1561"/>
      <c r="AI42" s="1656"/>
      <c r="AJ42" s="1657"/>
      <c r="AK42" s="1657"/>
      <c r="AL42" s="1657"/>
      <c r="AM42" s="1657"/>
      <c r="AN42" s="1658"/>
      <c r="AO42" s="1660"/>
      <c r="AP42" s="1651"/>
      <c r="AQ42" s="1651"/>
      <c r="AR42" s="1652"/>
      <c r="AS42" s="1561"/>
      <c r="AT42" s="1561"/>
      <c r="AU42" s="1660"/>
      <c r="AV42" s="1651"/>
      <c r="AW42" s="1651"/>
      <c r="AX42" s="1651"/>
      <c r="AY42" s="1651"/>
      <c r="AZ42" s="1651"/>
      <c r="BA42" s="1651"/>
      <c r="BB42" s="1651"/>
      <c r="BC42" s="1651"/>
      <c r="BD42" s="1651"/>
      <c r="BE42" s="1651"/>
      <c r="BF42" s="1652"/>
      <c r="BG42" s="1561"/>
      <c r="BH42" s="1561"/>
      <c r="BI42" s="1674"/>
      <c r="BJ42" s="1675"/>
      <c r="BK42" s="1561"/>
      <c r="BL42" s="1602"/>
      <c r="BM42" s="1602"/>
      <c r="BN42" s="1602"/>
      <c r="BO42" s="1602"/>
      <c r="BP42" s="1552"/>
      <c r="BQ42" s="326"/>
      <c r="BR42" s="185"/>
      <c r="BS42" s="185"/>
      <c r="BT42" s="185"/>
      <c r="BU42" s="185"/>
      <c r="BV42" s="185"/>
      <c r="BW42" s="185"/>
      <c r="BX42" s="185"/>
      <c r="BY42" s="185"/>
      <c r="BZ42" s="38"/>
    </row>
    <row r="43" spans="1:78" s="37" customFormat="1" ht="18" customHeight="1" x14ac:dyDescent="0.2">
      <c r="A43" s="1549"/>
      <c r="B43" s="1549"/>
      <c r="C43" s="1549"/>
      <c r="D43" s="1549"/>
      <c r="E43" s="1549"/>
      <c r="F43" s="1561"/>
      <c r="G43" s="1561"/>
      <c r="H43" s="1561"/>
      <c r="I43" s="1561"/>
      <c r="J43" s="1668"/>
      <c r="K43" s="1669"/>
      <c r="L43" s="1669"/>
      <c r="M43" s="1670" t="s">
        <v>187</v>
      </c>
      <c r="N43" s="1670"/>
      <c r="O43" s="1670"/>
      <c r="P43" s="1670"/>
      <c r="Q43" s="1670"/>
      <c r="R43" s="1670"/>
      <c r="S43" s="1670"/>
      <c r="T43" s="1669"/>
      <c r="U43" s="1669"/>
      <c r="V43" s="1669"/>
      <c r="W43" s="1671" t="str">
        <f>★入力画面!P53</f>
        <v/>
      </c>
      <c r="X43" s="1663"/>
      <c r="Y43" s="1663" t="str">
        <f>★入力画面!Q53</f>
        <v/>
      </c>
      <c r="Z43" s="1663"/>
      <c r="AA43" s="1663" t="str">
        <f>★入力画面!R53</f>
        <v/>
      </c>
      <c r="AB43" s="1663"/>
      <c r="AC43" s="1663" t="str">
        <f>★入力画面!S53</f>
        <v/>
      </c>
      <c r="AD43" s="1663"/>
      <c r="AE43" s="1663" t="str">
        <f>★入力画面!T53</f>
        <v/>
      </c>
      <c r="AF43" s="1663"/>
      <c r="AG43" s="1663" t="str">
        <f>★入力画面!U53</f>
        <v/>
      </c>
      <c r="AH43" s="1663"/>
      <c r="AI43" s="1663" t="str">
        <f>★入力画面!V53</f>
        <v/>
      </c>
      <c r="AJ43" s="1663"/>
      <c r="AK43" s="1663" t="str">
        <f>★入力画面!W53</f>
        <v/>
      </c>
      <c r="AL43" s="1663"/>
      <c r="AM43" s="1663" t="str">
        <f>★入力画面!X53</f>
        <v/>
      </c>
      <c r="AN43" s="1663"/>
      <c r="AO43" s="1663" t="str">
        <f>★入力画面!Y53</f>
        <v/>
      </c>
      <c r="AP43" s="1663"/>
      <c r="AQ43" s="1663" t="str">
        <f>★入力画面!Z53</f>
        <v/>
      </c>
      <c r="AR43" s="1663"/>
      <c r="AS43" s="1663" t="str">
        <f>★入力画面!AA53</f>
        <v/>
      </c>
      <c r="AT43" s="1663"/>
      <c r="AU43" s="1663" t="str">
        <f>★入力画面!AB53</f>
        <v/>
      </c>
      <c r="AV43" s="1663"/>
      <c r="AW43" s="1663" t="str">
        <f>★入力画面!AC53</f>
        <v/>
      </c>
      <c r="AX43" s="1663"/>
      <c r="AY43" s="1663" t="str">
        <f>★入力画面!AD53</f>
        <v/>
      </c>
      <c r="AZ43" s="1663"/>
      <c r="BA43" s="1663" t="str">
        <f>★入力画面!AE53</f>
        <v/>
      </c>
      <c r="BB43" s="1663"/>
      <c r="BC43" s="1663" t="str">
        <f>★入力画面!AF53</f>
        <v/>
      </c>
      <c r="BD43" s="1663"/>
      <c r="BE43" s="1663" t="str">
        <f>★入力画面!AG53</f>
        <v/>
      </c>
      <c r="BF43" s="1663"/>
      <c r="BG43" s="1663" t="str">
        <f>★入力画面!AH53</f>
        <v/>
      </c>
      <c r="BH43" s="1663"/>
      <c r="BI43" s="1663" t="str">
        <f>★入力画面!AI53</f>
        <v/>
      </c>
      <c r="BJ43" s="1676"/>
      <c r="BK43" s="1561"/>
      <c r="BL43" s="1602"/>
      <c r="BM43" s="1602"/>
      <c r="BN43" s="1602"/>
      <c r="BO43" s="1602"/>
      <c r="BP43" s="1552"/>
      <c r="BQ43" s="326"/>
      <c r="BR43" s="185"/>
      <c r="BS43" s="185"/>
      <c r="BT43" s="185"/>
      <c r="BU43" s="185"/>
      <c r="BV43" s="185"/>
      <c r="BW43" s="185"/>
      <c r="BX43" s="185"/>
      <c r="BY43" s="185"/>
      <c r="BZ43" s="38"/>
    </row>
    <row r="44" spans="1:78" s="37" customFormat="1" ht="18" customHeight="1" x14ac:dyDescent="0.2">
      <c r="A44" s="1549"/>
      <c r="B44" s="1549"/>
      <c r="C44" s="1549"/>
      <c r="D44" s="1549"/>
      <c r="E44" s="1549"/>
      <c r="F44" s="1561"/>
      <c r="G44" s="1561"/>
      <c r="H44" s="1561"/>
      <c r="I44" s="1561"/>
      <c r="J44" s="1668"/>
      <c r="K44" s="1669"/>
      <c r="L44" s="1669"/>
      <c r="M44" s="1670" t="s">
        <v>143</v>
      </c>
      <c r="N44" s="1670"/>
      <c r="O44" s="1670"/>
      <c r="P44" s="1670"/>
      <c r="Q44" s="1670"/>
      <c r="R44" s="1670"/>
      <c r="S44" s="1670"/>
      <c r="T44" s="1669"/>
      <c r="U44" s="1669"/>
      <c r="V44" s="1669"/>
      <c r="W44" s="1671" t="str">
        <f>★入力画面!P55</f>
        <v/>
      </c>
      <c r="X44" s="1663"/>
      <c r="Y44" s="1663" t="str">
        <f>★入力画面!Q55</f>
        <v/>
      </c>
      <c r="Z44" s="1663"/>
      <c r="AA44" s="1663" t="str">
        <f>★入力画面!R55</f>
        <v/>
      </c>
      <c r="AB44" s="1663"/>
      <c r="AC44" s="1663" t="str">
        <f>★入力画面!S55</f>
        <v/>
      </c>
      <c r="AD44" s="1663"/>
      <c r="AE44" s="1663" t="str">
        <f>★入力画面!T55</f>
        <v/>
      </c>
      <c r="AF44" s="1663"/>
      <c r="AG44" s="1663" t="str">
        <f>★入力画面!U55</f>
        <v/>
      </c>
      <c r="AH44" s="1663"/>
      <c r="AI44" s="1663" t="str">
        <f>★入力画面!V55</f>
        <v/>
      </c>
      <c r="AJ44" s="1663"/>
      <c r="AK44" s="1663" t="str">
        <f>★入力画面!W55</f>
        <v/>
      </c>
      <c r="AL44" s="1663"/>
      <c r="AM44" s="1663" t="str">
        <f>★入力画面!X55</f>
        <v/>
      </c>
      <c r="AN44" s="1663"/>
      <c r="AO44" s="1663" t="str">
        <f>★入力画面!Y55</f>
        <v/>
      </c>
      <c r="AP44" s="1663"/>
      <c r="AQ44" s="1663" t="str">
        <f>★入力画面!Z55</f>
        <v/>
      </c>
      <c r="AR44" s="1663"/>
      <c r="AS44" s="1663" t="str">
        <f>★入力画面!AA55</f>
        <v/>
      </c>
      <c r="AT44" s="1663"/>
      <c r="AU44" s="1663" t="str">
        <f>★入力画面!AB55</f>
        <v/>
      </c>
      <c r="AV44" s="1663"/>
      <c r="AW44" s="1663" t="str">
        <f>★入力画面!AC55</f>
        <v/>
      </c>
      <c r="AX44" s="1663"/>
      <c r="AY44" s="1663" t="str">
        <f>★入力画面!AD55</f>
        <v/>
      </c>
      <c r="AZ44" s="1663"/>
      <c r="BA44" s="1663" t="str">
        <f>★入力画面!AE55</f>
        <v/>
      </c>
      <c r="BB44" s="1663"/>
      <c r="BC44" s="1663" t="str">
        <f>★入力画面!AF55</f>
        <v/>
      </c>
      <c r="BD44" s="1663"/>
      <c r="BE44" s="1663" t="str">
        <f>★入力画面!AG55</f>
        <v/>
      </c>
      <c r="BF44" s="1663"/>
      <c r="BG44" s="1663" t="str">
        <f>★入力画面!AH55</f>
        <v/>
      </c>
      <c r="BH44" s="1663"/>
      <c r="BI44" s="1663" t="str">
        <f>★入力画面!AI55</f>
        <v/>
      </c>
      <c r="BJ44" s="1676"/>
      <c r="BK44" s="1561" t="s">
        <v>182</v>
      </c>
      <c r="BL44" s="1561"/>
      <c r="BM44" s="1561"/>
      <c r="BN44" s="1561"/>
      <c r="BO44" s="1561"/>
      <c r="BP44" s="1552"/>
      <c r="BQ44" s="326"/>
      <c r="BR44" s="185"/>
      <c r="BS44" s="185"/>
      <c r="BT44" s="185"/>
      <c r="BU44" s="185"/>
      <c r="BV44" s="185"/>
      <c r="BW44" s="185"/>
      <c r="BX44" s="185"/>
      <c r="BY44" s="185"/>
      <c r="BZ44" s="38"/>
    </row>
    <row r="45" spans="1:78" s="37" customFormat="1" ht="9" customHeight="1" thickBot="1" x14ac:dyDescent="0.25">
      <c r="A45" s="1549"/>
      <c r="B45" s="1549"/>
      <c r="C45" s="1549"/>
      <c r="D45" s="1549"/>
      <c r="E45" s="1549"/>
      <c r="F45" s="1561"/>
      <c r="G45" s="1561"/>
      <c r="H45" s="1561"/>
      <c r="I45" s="1561"/>
      <c r="J45" s="1664"/>
      <c r="K45" s="1665"/>
      <c r="L45" s="1665"/>
      <c r="M45" s="1677" t="s">
        <v>188</v>
      </c>
      <c r="N45" s="1677"/>
      <c r="O45" s="1677"/>
      <c r="P45" s="1677"/>
      <c r="Q45" s="1677"/>
      <c r="R45" s="1677"/>
      <c r="S45" s="1677"/>
      <c r="T45" s="1665"/>
      <c r="U45" s="1665"/>
      <c r="V45" s="1665"/>
      <c r="W45" s="1659" t="str">
        <f>★入力画面!BS56</f>
        <v/>
      </c>
      <c r="X45" s="1650"/>
      <c r="Y45" s="1661"/>
      <c r="Z45" s="1662"/>
      <c r="AA45" s="1659" t="str">
        <f>★入力画面!BM56</f>
        <v/>
      </c>
      <c r="AB45" s="1649"/>
      <c r="AC45" s="1649" t="str">
        <f>★入力画面!BN56</f>
        <v/>
      </c>
      <c r="AD45" s="1650"/>
      <c r="AE45" s="1561" t="s">
        <v>189</v>
      </c>
      <c r="AF45" s="1561"/>
      <c r="AG45" s="1659" t="str">
        <f>★入力画面!BO56</f>
        <v/>
      </c>
      <c r="AH45" s="1649"/>
      <c r="AI45" s="1649" t="str">
        <f>★入力画面!BP56</f>
        <v/>
      </c>
      <c r="AJ45" s="1650"/>
      <c r="AK45" s="1561" t="s">
        <v>154</v>
      </c>
      <c r="AL45" s="1561"/>
      <c r="AM45" s="1659" t="str">
        <f>★入力画面!BQ56</f>
        <v/>
      </c>
      <c r="AN45" s="1649"/>
      <c r="AO45" s="1649" t="str">
        <f>★入力画面!BR56</f>
        <v/>
      </c>
      <c r="AP45" s="1650"/>
      <c r="AQ45" s="1561" t="s">
        <v>155</v>
      </c>
      <c r="AR45" s="1561"/>
      <c r="AS45" s="1688"/>
      <c r="AT45" s="1688"/>
      <c r="AU45" s="1688"/>
      <c r="AV45" s="1688"/>
      <c r="AW45" s="1688"/>
      <c r="AX45" s="1688"/>
      <c r="AY45" s="1688"/>
      <c r="AZ45" s="1688"/>
      <c r="BA45" s="1688"/>
      <c r="BB45" s="1688"/>
      <c r="BC45" s="1688"/>
      <c r="BD45" s="1688"/>
      <c r="BE45" s="1688"/>
      <c r="BF45" s="1688"/>
      <c r="BG45" s="1688"/>
      <c r="BH45" s="1688"/>
      <c r="BI45" s="1688"/>
      <c r="BJ45" s="1688"/>
      <c r="BK45" s="151"/>
      <c r="BL45" s="1689"/>
      <c r="BM45" s="1690"/>
      <c r="BN45" s="1561"/>
      <c r="BO45" s="1561"/>
      <c r="BP45" s="1552"/>
      <c r="BQ45" s="326"/>
      <c r="BR45" s="185"/>
      <c r="BS45" s="185"/>
      <c r="BT45" s="185"/>
      <c r="BU45" s="185"/>
      <c r="BV45" s="185"/>
      <c r="BW45" s="185"/>
      <c r="BX45" s="185"/>
      <c r="BY45" s="185"/>
      <c r="BZ45" s="38"/>
    </row>
    <row r="46" spans="1:78" s="37" customFormat="1" ht="9" customHeight="1" x14ac:dyDescent="0.2">
      <c r="A46" s="1549"/>
      <c r="B46" s="1549"/>
      <c r="C46" s="1549"/>
      <c r="D46" s="1549"/>
      <c r="E46" s="1549"/>
      <c r="F46" s="1561"/>
      <c r="G46" s="1561"/>
      <c r="H46" s="1561"/>
      <c r="I46" s="1561"/>
      <c r="J46" s="1666"/>
      <c r="K46" s="1667"/>
      <c r="L46" s="1667"/>
      <c r="M46" s="1678"/>
      <c r="N46" s="1678"/>
      <c r="O46" s="1678"/>
      <c r="P46" s="1678"/>
      <c r="Q46" s="1678"/>
      <c r="R46" s="1678"/>
      <c r="S46" s="1678"/>
      <c r="T46" s="1667"/>
      <c r="U46" s="1667"/>
      <c r="V46" s="1667"/>
      <c r="W46" s="1679"/>
      <c r="X46" s="1680"/>
      <c r="Y46" s="1561"/>
      <c r="Z46" s="1561"/>
      <c r="AA46" s="1679"/>
      <c r="AB46" s="1687"/>
      <c r="AC46" s="1687"/>
      <c r="AD46" s="1680"/>
      <c r="AE46" s="1561"/>
      <c r="AF46" s="1561"/>
      <c r="AG46" s="1679"/>
      <c r="AH46" s="1687"/>
      <c r="AI46" s="1687"/>
      <c r="AJ46" s="1680"/>
      <c r="AK46" s="1561"/>
      <c r="AL46" s="1561"/>
      <c r="AM46" s="1679"/>
      <c r="AN46" s="1687"/>
      <c r="AO46" s="1687"/>
      <c r="AP46" s="1680"/>
      <c r="AQ46" s="1561"/>
      <c r="AR46" s="1561"/>
      <c r="AS46" s="1688"/>
      <c r="AT46" s="1688"/>
      <c r="AU46" s="1688"/>
      <c r="AV46" s="1688"/>
      <c r="AW46" s="1688"/>
      <c r="AX46" s="1688"/>
      <c r="AY46" s="1688"/>
      <c r="AZ46" s="1688"/>
      <c r="BA46" s="1688"/>
      <c r="BB46" s="1688"/>
      <c r="BC46" s="1688"/>
      <c r="BD46" s="1688"/>
      <c r="BE46" s="1688"/>
      <c r="BF46" s="1688"/>
      <c r="BG46" s="1688"/>
      <c r="BH46" s="1688"/>
      <c r="BI46" s="1688"/>
      <c r="BJ46" s="1688"/>
      <c r="BK46" s="151"/>
      <c r="BL46" s="1691"/>
      <c r="BM46" s="1692"/>
      <c r="BN46" s="1561"/>
      <c r="BO46" s="1561"/>
      <c r="BP46" s="1552"/>
      <c r="BQ46" s="326"/>
      <c r="BR46" s="185"/>
      <c r="BS46" s="185"/>
      <c r="BT46" s="185"/>
      <c r="BU46" s="185"/>
      <c r="BV46" s="185"/>
      <c r="BW46" s="185"/>
      <c r="BX46" s="185"/>
      <c r="BY46" s="185"/>
      <c r="BZ46" s="38"/>
    </row>
    <row r="47" spans="1:78" s="37" customFormat="1" ht="16.5" customHeight="1" x14ac:dyDescent="0.2">
      <c r="A47" s="1549"/>
      <c r="B47" s="1549"/>
      <c r="C47" s="1549"/>
      <c r="D47" s="1549"/>
      <c r="E47" s="1549"/>
      <c r="F47" s="1561"/>
      <c r="G47" s="1561"/>
      <c r="H47" s="1561"/>
      <c r="I47" s="1561"/>
      <c r="J47" s="1561"/>
      <c r="K47" s="1561"/>
      <c r="L47" s="1561"/>
      <c r="M47" s="1561"/>
      <c r="N47" s="1561"/>
      <c r="O47" s="1561"/>
      <c r="P47" s="1561"/>
      <c r="Q47" s="1561"/>
      <c r="R47" s="1561"/>
      <c r="S47" s="1561"/>
      <c r="T47" s="1561"/>
      <c r="U47" s="1561"/>
      <c r="V47" s="1561"/>
      <c r="W47" s="1561"/>
      <c r="X47" s="1561"/>
      <c r="Y47" s="1561"/>
      <c r="Z47" s="1561"/>
      <c r="AA47" s="1561"/>
      <c r="AB47" s="1561"/>
      <c r="AC47" s="1561"/>
      <c r="AD47" s="1561"/>
      <c r="AE47" s="1561"/>
      <c r="AF47" s="1561"/>
      <c r="AG47" s="1561"/>
      <c r="AH47" s="1561"/>
      <c r="AI47" s="1561"/>
      <c r="AJ47" s="1561"/>
      <c r="AK47" s="1561"/>
      <c r="AL47" s="1561"/>
      <c r="AM47" s="1561"/>
      <c r="AN47" s="1561"/>
      <c r="AO47" s="1561"/>
      <c r="AP47" s="1561"/>
      <c r="AQ47" s="1561"/>
      <c r="AR47" s="1561"/>
      <c r="AS47" s="1561"/>
      <c r="AT47" s="1561"/>
      <c r="AU47" s="1561"/>
      <c r="AV47" s="1561"/>
      <c r="AW47" s="1561"/>
      <c r="AX47" s="1561"/>
      <c r="AY47" s="1561"/>
      <c r="AZ47" s="1561"/>
      <c r="BA47" s="1561"/>
      <c r="BB47" s="1561"/>
      <c r="BC47" s="1561"/>
      <c r="BD47" s="1561"/>
      <c r="BE47" s="1561"/>
      <c r="BF47" s="1561"/>
      <c r="BG47" s="1561"/>
      <c r="BH47" s="1561"/>
      <c r="BI47" s="1561"/>
      <c r="BJ47" s="1561"/>
      <c r="BK47" s="1561"/>
      <c r="BL47" s="1561"/>
      <c r="BM47" s="1561"/>
      <c r="BN47" s="1561"/>
      <c r="BO47" s="1561"/>
      <c r="BP47" s="1552"/>
      <c r="BQ47" s="326"/>
      <c r="BR47" s="185"/>
      <c r="BS47" s="185"/>
      <c r="BT47" s="185"/>
      <c r="BU47" s="185"/>
      <c r="BV47" s="185"/>
      <c r="BW47" s="185"/>
      <c r="BX47" s="185"/>
      <c r="BY47" s="185"/>
      <c r="BZ47" s="38"/>
    </row>
    <row r="48" spans="1:78" s="37" customFormat="1" ht="15" customHeight="1" x14ac:dyDescent="0.2">
      <c r="A48" s="1549"/>
      <c r="B48" s="1549"/>
      <c r="C48" s="1549"/>
      <c r="D48" s="1549"/>
      <c r="E48" s="1549"/>
      <c r="F48" s="1625"/>
      <c r="G48" s="1625"/>
      <c r="H48" s="1625"/>
      <c r="I48" s="1625"/>
      <c r="J48" s="1561" t="s">
        <v>190</v>
      </c>
      <c r="K48" s="1561"/>
      <c r="L48" s="1561"/>
      <c r="M48" s="1561"/>
      <c r="N48" s="1561"/>
      <c r="O48" s="1561"/>
      <c r="P48" s="1561"/>
      <c r="Q48" s="1561"/>
      <c r="R48" s="1561"/>
      <c r="S48" s="1561"/>
      <c r="T48" s="1561"/>
      <c r="U48" s="1561"/>
      <c r="V48" s="1561"/>
      <c r="W48" s="1561"/>
      <c r="X48" s="1561"/>
      <c r="Y48" s="1561"/>
      <c r="Z48" s="1561"/>
      <c r="AA48" s="1561"/>
      <c r="AB48" s="1561"/>
      <c r="AC48" s="1561"/>
      <c r="AD48" s="1561"/>
      <c r="AE48" s="1561" t="s">
        <v>191</v>
      </c>
      <c r="AF48" s="1561"/>
      <c r="AG48" s="1561"/>
      <c r="AH48" s="1561"/>
      <c r="AI48" s="1561"/>
      <c r="AJ48" s="1561"/>
      <c r="AK48" s="1561"/>
      <c r="AL48" s="1561"/>
      <c r="AM48" s="1561"/>
      <c r="AN48" s="1561"/>
      <c r="AO48" s="1561"/>
      <c r="AP48" s="1561"/>
      <c r="AQ48" s="1561"/>
      <c r="AR48" s="1561"/>
      <c r="AS48" s="1561"/>
      <c r="AT48" s="1561"/>
      <c r="AU48" s="1561"/>
      <c r="AV48" s="1561"/>
      <c r="AW48" s="1561"/>
      <c r="AX48" s="1561"/>
      <c r="AY48" s="1561"/>
      <c r="AZ48" s="1561"/>
      <c r="BA48" s="1561"/>
      <c r="BB48" s="1561"/>
      <c r="BC48" s="1561"/>
      <c r="BD48" s="1561"/>
      <c r="BE48" s="1561"/>
      <c r="BF48" s="1561"/>
      <c r="BG48" s="1561"/>
      <c r="BH48" s="1561"/>
      <c r="BI48" s="1561"/>
      <c r="BJ48" s="1561"/>
      <c r="BK48" s="1561"/>
      <c r="BL48" s="1561"/>
      <c r="BM48" s="1561"/>
      <c r="BN48" s="1561"/>
      <c r="BO48" s="1561"/>
      <c r="BP48" s="1552"/>
      <c r="BQ48" s="326"/>
      <c r="BR48" s="185"/>
      <c r="BS48" s="185"/>
      <c r="BT48" s="185"/>
      <c r="BU48" s="185"/>
      <c r="BV48" s="185"/>
      <c r="BW48" s="185"/>
      <c r="BX48" s="185"/>
      <c r="BY48" s="185"/>
      <c r="BZ48" s="38"/>
    </row>
    <row r="49" spans="1:78" s="37" customFormat="1" ht="15" customHeight="1" x14ac:dyDescent="0.2">
      <c r="A49" s="1549"/>
      <c r="B49" s="1549"/>
      <c r="C49" s="1549"/>
      <c r="D49" s="1549"/>
      <c r="E49" s="1549"/>
      <c r="F49" s="1625"/>
      <c r="G49" s="1625"/>
      <c r="H49" s="1625"/>
      <c r="I49" s="1625"/>
      <c r="J49" s="1561" t="s">
        <v>192</v>
      </c>
      <c r="K49" s="1561"/>
      <c r="L49" s="1561"/>
      <c r="M49" s="1561"/>
      <c r="N49" s="1561"/>
      <c r="O49" s="1561"/>
      <c r="P49" s="1561"/>
      <c r="Q49" s="1561"/>
      <c r="R49" s="1561"/>
      <c r="S49" s="1561"/>
      <c r="T49" s="1561"/>
      <c r="U49" s="1561"/>
      <c r="V49" s="1561"/>
      <c r="W49" s="1561"/>
      <c r="X49" s="1561"/>
      <c r="Y49" s="1561"/>
      <c r="Z49" s="1561"/>
      <c r="AA49" s="1561"/>
      <c r="AB49" s="1561"/>
      <c r="AC49" s="1561"/>
      <c r="AD49" s="1561"/>
      <c r="AE49" s="1561" t="s">
        <v>193</v>
      </c>
      <c r="AF49" s="1561"/>
      <c r="AG49" s="1561"/>
      <c r="AH49" s="1561"/>
      <c r="AI49" s="1561"/>
      <c r="AJ49" s="1561"/>
      <c r="AK49" s="1561"/>
      <c r="AL49" s="1561"/>
      <c r="AM49" s="1561"/>
      <c r="AN49" s="1561"/>
      <c r="AO49" s="1561"/>
      <c r="AP49" s="1561"/>
      <c r="AQ49" s="1561"/>
      <c r="AR49" s="1561"/>
      <c r="AS49" s="1561"/>
      <c r="AT49" s="1561"/>
      <c r="AU49" s="1561"/>
      <c r="AV49" s="1561"/>
      <c r="AW49" s="1561"/>
      <c r="AX49" s="1561"/>
      <c r="AY49" s="1561"/>
      <c r="AZ49" s="1561"/>
      <c r="BA49" s="1561"/>
      <c r="BB49" s="1561"/>
      <c r="BC49" s="1561"/>
      <c r="BD49" s="1561"/>
      <c r="BE49" s="1561"/>
      <c r="BF49" s="1561"/>
      <c r="BG49" s="1561"/>
      <c r="BH49" s="1561"/>
      <c r="BI49" s="1561"/>
      <c r="BJ49" s="1561"/>
      <c r="BK49" s="1561"/>
      <c r="BL49" s="1561"/>
      <c r="BM49" s="1561"/>
      <c r="BN49" s="1561"/>
      <c r="BO49" s="1561"/>
      <c r="BP49" s="1552"/>
      <c r="BQ49" s="326"/>
      <c r="BR49" s="185"/>
      <c r="BS49" s="185"/>
      <c r="BT49" s="185"/>
      <c r="BU49" s="185"/>
      <c r="BV49" s="185"/>
      <c r="BW49" s="185"/>
      <c r="BX49" s="185"/>
      <c r="BY49" s="185"/>
      <c r="BZ49" s="38"/>
    </row>
    <row r="50" spans="1:78" s="37" customFormat="1" ht="9" customHeight="1" x14ac:dyDescent="0.2">
      <c r="A50" s="1549"/>
      <c r="B50" s="1549"/>
      <c r="C50" s="1549"/>
      <c r="D50" s="1549"/>
      <c r="E50" s="1549"/>
      <c r="F50" s="1561"/>
      <c r="G50" s="1626" t="s">
        <v>194</v>
      </c>
      <c r="H50" s="1627"/>
      <c r="I50" s="1561"/>
      <c r="J50" s="1681" t="s">
        <v>195</v>
      </c>
      <c r="K50" s="1682"/>
      <c r="L50" s="1659" t="str">
        <f>★入力画面!BM163</f>
        <v/>
      </c>
      <c r="M50" s="1649"/>
      <c r="N50" s="1649" t="str">
        <f>★入力画面!BN163</f>
        <v/>
      </c>
      <c r="O50" s="1650"/>
      <c r="P50" s="1561"/>
      <c r="Q50" s="1695" t="str">
        <f>★入力画面!BO163</f>
        <v/>
      </c>
      <c r="R50" s="1695"/>
      <c r="S50" s="1695"/>
      <c r="T50" s="1695"/>
      <c r="U50" s="1695"/>
      <c r="V50" s="1695"/>
      <c r="W50" s="1695"/>
      <c r="X50" s="1695"/>
      <c r="Y50" s="1695"/>
      <c r="Z50" s="1695"/>
      <c r="AA50" s="1695"/>
      <c r="AB50" s="1695"/>
      <c r="AC50" s="1695"/>
      <c r="AD50" s="1561"/>
      <c r="AE50" s="1681" t="s">
        <v>196</v>
      </c>
      <c r="AF50" s="1682"/>
      <c r="AG50" s="1659" t="str">
        <f>★入力画面!BM167</f>
        <v>5</v>
      </c>
      <c r="AH50" s="1649"/>
      <c r="AI50" s="1649" t="str">
        <f>★入力画面!BN167</f>
        <v>0</v>
      </c>
      <c r="AJ50" s="1650"/>
      <c r="AK50" s="1562"/>
      <c r="AL50" s="1697" t="str">
        <f>★入力画面!BP167</f>
        <v>　所属団体なし</v>
      </c>
      <c r="AM50" s="1697"/>
      <c r="AN50" s="1697"/>
      <c r="AO50" s="1697"/>
      <c r="AP50" s="1697"/>
      <c r="AQ50" s="1697"/>
      <c r="AR50" s="1697"/>
      <c r="AS50" s="1697"/>
      <c r="AT50" s="1697"/>
      <c r="AU50" s="1697"/>
      <c r="AV50" s="1697"/>
      <c r="AW50" s="1697"/>
      <c r="AX50" s="1697"/>
      <c r="AY50" s="1699" t="s">
        <v>197</v>
      </c>
      <c r="AZ50" s="1699"/>
      <c r="BA50" s="1699"/>
      <c r="BB50" s="1711" t="str">
        <f>IF(★入力画面!AK167="","",★入力画面!BO167)</f>
        <v/>
      </c>
      <c r="BC50" s="1711"/>
      <c r="BD50" s="1711"/>
      <c r="BE50" s="1711"/>
      <c r="BF50" s="1711"/>
      <c r="BG50" s="1711"/>
      <c r="BH50" s="1711"/>
      <c r="BI50" s="1711"/>
      <c r="BJ50" s="1693" t="s">
        <v>198</v>
      </c>
      <c r="BK50" s="1561"/>
      <c r="BL50" s="1561"/>
      <c r="BM50" s="1561"/>
      <c r="BN50" s="1561"/>
      <c r="BO50" s="1561"/>
      <c r="BP50" s="1552"/>
      <c r="BQ50" s="326"/>
      <c r="BR50" s="185"/>
      <c r="BS50" s="185"/>
      <c r="BT50" s="185"/>
      <c r="BU50" s="185"/>
      <c r="BV50" s="185"/>
      <c r="BW50" s="185"/>
      <c r="BX50" s="185"/>
      <c r="BY50" s="185"/>
      <c r="BZ50" s="38"/>
    </row>
    <row r="51" spans="1:78" s="37" customFormat="1" ht="9" customHeight="1" x14ac:dyDescent="0.2">
      <c r="A51" s="1549"/>
      <c r="B51" s="1549"/>
      <c r="C51" s="1549"/>
      <c r="D51" s="1549"/>
      <c r="E51" s="1549"/>
      <c r="F51" s="1561"/>
      <c r="G51" s="1628"/>
      <c r="H51" s="1629"/>
      <c r="I51" s="1561"/>
      <c r="J51" s="1683"/>
      <c r="K51" s="1684"/>
      <c r="L51" s="1679"/>
      <c r="M51" s="1687"/>
      <c r="N51" s="1687"/>
      <c r="O51" s="1680"/>
      <c r="P51" s="1561"/>
      <c r="Q51" s="1696"/>
      <c r="R51" s="1696"/>
      <c r="S51" s="1696"/>
      <c r="T51" s="1696"/>
      <c r="U51" s="1696"/>
      <c r="V51" s="1696"/>
      <c r="W51" s="1696"/>
      <c r="X51" s="1696"/>
      <c r="Y51" s="1696"/>
      <c r="Z51" s="1696"/>
      <c r="AA51" s="1696"/>
      <c r="AB51" s="1696"/>
      <c r="AC51" s="1696"/>
      <c r="AD51" s="1561"/>
      <c r="AE51" s="1683"/>
      <c r="AF51" s="1684"/>
      <c r="AG51" s="1679"/>
      <c r="AH51" s="1687"/>
      <c r="AI51" s="1687"/>
      <c r="AJ51" s="1680"/>
      <c r="AK51" s="1562"/>
      <c r="AL51" s="1698"/>
      <c r="AM51" s="1698"/>
      <c r="AN51" s="1698"/>
      <c r="AO51" s="1698"/>
      <c r="AP51" s="1698"/>
      <c r="AQ51" s="1698"/>
      <c r="AR51" s="1698"/>
      <c r="AS51" s="1698"/>
      <c r="AT51" s="1698"/>
      <c r="AU51" s="1698"/>
      <c r="AV51" s="1698"/>
      <c r="AW51" s="1698"/>
      <c r="AX51" s="1698"/>
      <c r="AY51" s="1700"/>
      <c r="AZ51" s="1700"/>
      <c r="BA51" s="1700"/>
      <c r="BB51" s="1712"/>
      <c r="BC51" s="1712"/>
      <c r="BD51" s="1712"/>
      <c r="BE51" s="1712"/>
      <c r="BF51" s="1712"/>
      <c r="BG51" s="1712"/>
      <c r="BH51" s="1712"/>
      <c r="BI51" s="1712"/>
      <c r="BJ51" s="1694"/>
      <c r="BK51" s="1561"/>
      <c r="BL51" s="1561"/>
      <c r="BM51" s="1561"/>
      <c r="BN51" s="1561"/>
      <c r="BO51" s="1561"/>
      <c r="BP51" s="1552"/>
      <c r="BQ51" s="326"/>
      <c r="BR51" s="185"/>
      <c r="BS51" s="185"/>
      <c r="BT51" s="185"/>
      <c r="BU51" s="185"/>
      <c r="BV51" s="185"/>
      <c r="BW51" s="185"/>
      <c r="BX51" s="185"/>
      <c r="BY51" s="185"/>
      <c r="BZ51" s="38"/>
    </row>
    <row r="52" spans="1:78" s="37" customFormat="1" ht="9" customHeight="1" x14ac:dyDescent="0.2">
      <c r="A52" s="1549"/>
      <c r="B52" s="1549"/>
      <c r="C52" s="1549"/>
      <c r="D52" s="1549"/>
      <c r="E52" s="1549"/>
      <c r="F52" s="1561"/>
      <c r="G52" s="1561"/>
      <c r="H52" s="1561"/>
      <c r="I52" s="1561"/>
      <c r="J52" s="1683"/>
      <c r="K52" s="1684"/>
      <c r="L52" s="1659" t="str">
        <f>★入力画面!BM164</f>
        <v/>
      </c>
      <c r="M52" s="1649"/>
      <c r="N52" s="1649" t="str">
        <f>★入力画面!BN164</f>
        <v/>
      </c>
      <c r="O52" s="1650"/>
      <c r="P52" s="1561"/>
      <c r="Q52" s="1695" t="str">
        <f>★入力画面!BO164</f>
        <v/>
      </c>
      <c r="R52" s="1695"/>
      <c r="S52" s="1695"/>
      <c r="T52" s="1695"/>
      <c r="U52" s="1695"/>
      <c r="V52" s="1695"/>
      <c r="W52" s="1695"/>
      <c r="X52" s="1695"/>
      <c r="Y52" s="1695"/>
      <c r="Z52" s="1695"/>
      <c r="AA52" s="1695"/>
      <c r="AB52" s="1695"/>
      <c r="AC52" s="1695"/>
      <c r="AD52" s="1561"/>
      <c r="AE52" s="1683"/>
      <c r="AF52" s="1684"/>
      <c r="AG52" s="1659" t="str">
        <f>★入力画面!BM168</f>
        <v/>
      </c>
      <c r="AH52" s="1649"/>
      <c r="AI52" s="1649" t="str">
        <f>★入力画面!BN168</f>
        <v/>
      </c>
      <c r="AJ52" s="1650"/>
      <c r="AK52" s="1562"/>
      <c r="AL52" s="1697" t="str">
        <f>★入力画面!BP168</f>
        <v/>
      </c>
      <c r="AM52" s="1697"/>
      <c r="AN52" s="1697"/>
      <c r="AO52" s="1697"/>
      <c r="AP52" s="1697"/>
      <c r="AQ52" s="1697"/>
      <c r="AR52" s="1697"/>
      <c r="AS52" s="1697"/>
      <c r="AT52" s="1697"/>
      <c r="AU52" s="1697"/>
      <c r="AV52" s="1697"/>
      <c r="AW52" s="1697"/>
      <c r="AX52" s="1697"/>
      <c r="AY52" s="1699" t="s">
        <v>197</v>
      </c>
      <c r="AZ52" s="1699"/>
      <c r="BA52" s="1699"/>
      <c r="BB52" s="1711" t="str">
        <f>IF(★入力画面!AK168="","",★入力画面!BO168)</f>
        <v/>
      </c>
      <c r="BC52" s="1711"/>
      <c r="BD52" s="1711"/>
      <c r="BE52" s="1711"/>
      <c r="BF52" s="1711"/>
      <c r="BG52" s="1711"/>
      <c r="BH52" s="1711"/>
      <c r="BI52" s="1711"/>
      <c r="BJ52" s="1693" t="s">
        <v>199</v>
      </c>
      <c r="BK52" s="1561"/>
      <c r="BL52" s="1561"/>
      <c r="BM52" s="1561"/>
      <c r="BN52" s="1561"/>
      <c r="BO52" s="1561"/>
      <c r="BP52" s="1552"/>
      <c r="BQ52" s="326"/>
      <c r="BR52" s="185"/>
      <c r="BS52" s="185"/>
      <c r="BT52" s="185"/>
      <c r="BU52" s="185"/>
      <c r="BV52" s="185"/>
      <c r="BW52" s="185"/>
      <c r="BX52" s="185"/>
      <c r="BY52" s="185"/>
      <c r="BZ52" s="38"/>
    </row>
    <row r="53" spans="1:78" s="37" customFormat="1" ht="9" customHeight="1" x14ac:dyDescent="0.2">
      <c r="A53" s="1549"/>
      <c r="B53" s="1549"/>
      <c r="C53" s="1549"/>
      <c r="D53" s="1549"/>
      <c r="E53" s="1549"/>
      <c r="F53" s="1561"/>
      <c r="G53" s="1561"/>
      <c r="H53" s="1561"/>
      <c r="I53" s="1561"/>
      <c r="J53" s="1683"/>
      <c r="K53" s="1684"/>
      <c r="L53" s="1679"/>
      <c r="M53" s="1687"/>
      <c r="N53" s="1687"/>
      <c r="O53" s="1680"/>
      <c r="P53" s="1561"/>
      <c r="Q53" s="1696"/>
      <c r="R53" s="1696"/>
      <c r="S53" s="1696"/>
      <c r="T53" s="1696"/>
      <c r="U53" s="1696"/>
      <c r="V53" s="1696"/>
      <c r="W53" s="1696"/>
      <c r="X53" s="1696"/>
      <c r="Y53" s="1696"/>
      <c r="Z53" s="1696"/>
      <c r="AA53" s="1696"/>
      <c r="AB53" s="1696"/>
      <c r="AC53" s="1696"/>
      <c r="AD53" s="1561"/>
      <c r="AE53" s="1683"/>
      <c r="AF53" s="1684"/>
      <c r="AG53" s="1679"/>
      <c r="AH53" s="1687"/>
      <c r="AI53" s="1687"/>
      <c r="AJ53" s="1680"/>
      <c r="AK53" s="1562"/>
      <c r="AL53" s="1698"/>
      <c r="AM53" s="1698"/>
      <c r="AN53" s="1698"/>
      <c r="AO53" s="1698"/>
      <c r="AP53" s="1698"/>
      <c r="AQ53" s="1698"/>
      <c r="AR53" s="1698"/>
      <c r="AS53" s="1698"/>
      <c r="AT53" s="1698"/>
      <c r="AU53" s="1698"/>
      <c r="AV53" s="1698"/>
      <c r="AW53" s="1698"/>
      <c r="AX53" s="1698"/>
      <c r="AY53" s="1700"/>
      <c r="AZ53" s="1700"/>
      <c r="BA53" s="1700"/>
      <c r="BB53" s="1712"/>
      <c r="BC53" s="1712"/>
      <c r="BD53" s="1712"/>
      <c r="BE53" s="1712"/>
      <c r="BF53" s="1712"/>
      <c r="BG53" s="1712"/>
      <c r="BH53" s="1712"/>
      <c r="BI53" s="1712"/>
      <c r="BJ53" s="1694"/>
      <c r="BK53" s="1561"/>
      <c r="BL53" s="1561"/>
      <c r="BM53" s="1561"/>
      <c r="BN53" s="1561"/>
      <c r="BO53" s="1561"/>
      <c r="BP53" s="1552"/>
      <c r="BQ53" s="326"/>
      <c r="BR53" s="185"/>
      <c r="BS53" s="185"/>
      <c r="BT53" s="185"/>
      <c r="BU53" s="185"/>
      <c r="BV53" s="185"/>
      <c r="BW53" s="185"/>
      <c r="BX53" s="185"/>
      <c r="BY53" s="185"/>
      <c r="BZ53" s="38"/>
    </row>
    <row r="54" spans="1:78" s="37" customFormat="1" ht="9" customHeight="1" x14ac:dyDescent="0.2">
      <c r="A54" s="1549"/>
      <c r="B54" s="1549"/>
      <c r="C54" s="1549"/>
      <c r="D54" s="1549"/>
      <c r="E54" s="1549"/>
      <c r="F54" s="1561"/>
      <c r="G54" s="1561"/>
      <c r="H54" s="1561"/>
      <c r="I54" s="1561"/>
      <c r="J54" s="1683"/>
      <c r="K54" s="1684"/>
      <c r="L54" s="1659" t="str">
        <f>★入力画面!BM165</f>
        <v/>
      </c>
      <c r="M54" s="1649"/>
      <c r="N54" s="1649" t="str">
        <f>★入力画面!BN165</f>
        <v/>
      </c>
      <c r="O54" s="1650"/>
      <c r="P54" s="1561"/>
      <c r="Q54" s="1695" t="str">
        <f>★入力画面!BO165</f>
        <v/>
      </c>
      <c r="R54" s="1695"/>
      <c r="S54" s="1695"/>
      <c r="T54" s="1695"/>
      <c r="U54" s="1695"/>
      <c r="V54" s="1695"/>
      <c r="W54" s="1695"/>
      <c r="X54" s="1695"/>
      <c r="Y54" s="1695"/>
      <c r="Z54" s="1695"/>
      <c r="AA54" s="1695"/>
      <c r="AB54" s="1695"/>
      <c r="AC54" s="1695"/>
      <c r="AD54" s="1561"/>
      <c r="AE54" s="1683"/>
      <c r="AF54" s="1684"/>
      <c r="AG54" s="1659" t="str">
        <f>★入力画面!BM169</f>
        <v/>
      </c>
      <c r="AH54" s="1649"/>
      <c r="AI54" s="1649" t="str">
        <f>★入力画面!BN169</f>
        <v/>
      </c>
      <c r="AJ54" s="1650"/>
      <c r="AK54" s="1562"/>
      <c r="AL54" s="1697" t="str">
        <f>★入力画面!BP169</f>
        <v/>
      </c>
      <c r="AM54" s="1697"/>
      <c r="AN54" s="1697"/>
      <c r="AO54" s="1697"/>
      <c r="AP54" s="1697"/>
      <c r="AQ54" s="1697"/>
      <c r="AR54" s="1697"/>
      <c r="AS54" s="1697"/>
      <c r="AT54" s="1697"/>
      <c r="AU54" s="1697"/>
      <c r="AV54" s="1697"/>
      <c r="AW54" s="1697"/>
      <c r="AX54" s="1697"/>
      <c r="AY54" s="1699" t="s">
        <v>197</v>
      </c>
      <c r="AZ54" s="1699"/>
      <c r="BA54" s="1699"/>
      <c r="BB54" s="1711" t="str">
        <f>IF(★入力画面!AK169="","",★入力画面!BO169)</f>
        <v/>
      </c>
      <c r="BC54" s="1711"/>
      <c r="BD54" s="1711"/>
      <c r="BE54" s="1711"/>
      <c r="BF54" s="1711"/>
      <c r="BG54" s="1711"/>
      <c r="BH54" s="1711"/>
      <c r="BI54" s="1711"/>
      <c r="BJ54" s="1693" t="s">
        <v>199</v>
      </c>
      <c r="BK54" s="1561"/>
      <c r="BL54" s="1561"/>
      <c r="BM54" s="1561"/>
      <c r="BN54" s="1561"/>
      <c r="BO54" s="1561"/>
      <c r="BP54" s="1552"/>
      <c r="BQ54" s="326"/>
      <c r="BR54" s="185"/>
      <c r="BS54" s="185"/>
      <c r="BT54" s="185"/>
      <c r="BU54" s="185"/>
      <c r="BV54" s="185"/>
      <c r="BW54" s="185"/>
      <c r="BX54" s="185"/>
      <c r="BY54" s="185"/>
      <c r="BZ54" s="38"/>
    </row>
    <row r="55" spans="1:78" s="37" customFormat="1" ht="9" customHeight="1" x14ac:dyDescent="0.2">
      <c r="A55" s="1549"/>
      <c r="B55" s="1549"/>
      <c r="C55" s="1549"/>
      <c r="D55" s="1549"/>
      <c r="E55" s="1549"/>
      <c r="F55" s="1561"/>
      <c r="G55" s="1561"/>
      <c r="H55" s="1561"/>
      <c r="I55" s="1561"/>
      <c r="J55" s="1685"/>
      <c r="K55" s="1686"/>
      <c r="L55" s="1679"/>
      <c r="M55" s="1687"/>
      <c r="N55" s="1687"/>
      <c r="O55" s="1680"/>
      <c r="P55" s="1561"/>
      <c r="Q55" s="1696"/>
      <c r="R55" s="1696"/>
      <c r="S55" s="1696"/>
      <c r="T55" s="1696"/>
      <c r="U55" s="1696"/>
      <c r="V55" s="1696"/>
      <c r="W55" s="1696"/>
      <c r="X55" s="1696"/>
      <c r="Y55" s="1696"/>
      <c r="Z55" s="1696"/>
      <c r="AA55" s="1696"/>
      <c r="AB55" s="1696"/>
      <c r="AC55" s="1696"/>
      <c r="AD55" s="1561"/>
      <c r="AE55" s="1683"/>
      <c r="AF55" s="1684"/>
      <c r="AG55" s="1679"/>
      <c r="AH55" s="1687"/>
      <c r="AI55" s="1687"/>
      <c r="AJ55" s="1680"/>
      <c r="AK55" s="1562"/>
      <c r="AL55" s="1698"/>
      <c r="AM55" s="1698"/>
      <c r="AN55" s="1698"/>
      <c r="AO55" s="1698"/>
      <c r="AP55" s="1698"/>
      <c r="AQ55" s="1698"/>
      <c r="AR55" s="1698"/>
      <c r="AS55" s="1698"/>
      <c r="AT55" s="1698"/>
      <c r="AU55" s="1698"/>
      <c r="AV55" s="1698"/>
      <c r="AW55" s="1698"/>
      <c r="AX55" s="1698"/>
      <c r="AY55" s="1700"/>
      <c r="AZ55" s="1700"/>
      <c r="BA55" s="1700"/>
      <c r="BB55" s="1712"/>
      <c r="BC55" s="1712"/>
      <c r="BD55" s="1712"/>
      <c r="BE55" s="1712"/>
      <c r="BF55" s="1712"/>
      <c r="BG55" s="1712"/>
      <c r="BH55" s="1712"/>
      <c r="BI55" s="1712"/>
      <c r="BJ55" s="1694"/>
      <c r="BK55" s="1561"/>
      <c r="BL55" s="1561"/>
      <c r="BM55" s="1561"/>
      <c r="BN55" s="1561"/>
      <c r="BO55" s="1561"/>
      <c r="BP55" s="1552"/>
      <c r="BQ55" s="326"/>
      <c r="BR55" s="185"/>
      <c r="BS55" s="185"/>
      <c r="BT55" s="185"/>
      <c r="BU55" s="185"/>
      <c r="BV55" s="185"/>
      <c r="BW55" s="185"/>
      <c r="BX55" s="185"/>
      <c r="BY55" s="185"/>
      <c r="BZ55" s="38"/>
    </row>
    <row r="56" spans="1:78" s="37" customFormat="1" ht="9" customHeight="1" x14ac:dyDescent="0.2">
      <c r="A56" s="1549"/>
      <c r="B56" s="1549"/>
      <c r="C56" s="1549"/>
      <c r="D56" s="1549"/>
      <c r="E56" s="1549"/>
      <c r="F56" s="1561"/>
      <c r="G56" s="1561"/>
      <c r="H56" s="1561"/>
      <c r="I56" s="1561"/>
      <c r="J56" s="1561" t="s">
        <v>200</v>
      </c>
      <c r="K56" s="1561"/>
      <c r="L56" s="1561"/>
      <c r="M56" s="1561"/>
      <c r="N56" s="1561"/>
      <c r="O56" s="1561"/>
      <c r="P56" s="1561"/>
      <c r="Q56" s="1561"/>
      <c r="R56" s="1561"/>
      <c r="S56" s="1561"/>
      <c r="T56" s="1561"/>
      <c r="U56" s="1561"/>
      <c r="V56" s="1561"/>
      <c r="W56" s="1561"/>
      <c r="X56" s="1561"/>
      <c r="Y56" s="1561"/>
      <c r="Z56" s="1561"/>
      <c r="AA56" s="1561"/>
      <c r="AB56" s="1561"/>
      <c r="AC56" s="1561"/>
      <c r="AD56" s="1561"/>
      <c r="AE56" s="1683"/>
      <c r="AF56" s="1684"/>
      <c r="AG56" s="1659" t="str">
        <f>★入力画面!BM170</f>
        <v/>
      </c>
      <c r="AH56" s="1649"/>
      <c r="AI56" s="1649" t="str">
        <f>★入力画面!BN170</f>
        <v/>
      </c>
      <c r="AJ56" s="1650"/>
      <c r="AK56" s="1562"/>
      <c r="AL56" s="1697" t="str">
        <f>★入力画面!BP170</f>
        <v/>
      </c>
      <c r="AM56" s="1697"/>
      <c r="AN56" s="1697"/>
      <c r="AO56" s="1697"/>
      <c r="AP56" s="1697"/>
      <c r="AQ56" s="1697"/>
      <c r="AR56" s="1697"/>
      <c r="AS56" s="1697"/>
      <c r="AT56" s="1697"/>
      <c r="AU56" s="1697"/>
      <c r="AV56" s="1697"/>
      <c r="AW56" s="1697"/>
      <c r="AX56" s="1697"/>
      <c r="AY56" s="1699" t="s">
        <v>197</v>
      </c>
      <c r="AZ56" s="1699"/>
      <c r="BA56" s="1699"/>
      <c r="BB56" s="1711" t="str">
        <f>IF(★入力画面!AK170="","",★入力画面!BO170)</f>
        <v/>
      </c>
      <c r="BC56" s="1711"/>
      <c r="BD56" s="1711"/>
      <c r="BE56" s="1711"/>
      <c r="BF56" s="1711"/>
      <c r="BG56" s="1711"/>
      <c r="BH56" s="1711"/>
      <c r="BI56" s="1711"/>
      <c r="BJ56" s="1693" t="s">
        <v>199</v>
      </c>
      <c r="BK56" s="1561" t="s">
        <v>182</v>
      </c>
      <c r="BL56" s="1561"/>
      <c r="BM56" s="1561"/>
      <c r="BN56" s="1561"/>
      <c r="BO56" s="1561"/>
      <c r="BP56" s="1552"/>
      <c r="BQ56" s="326"/>
      <c r="BR56" s="185"/>
      <c r="BS56" s="185"/>
      <c r="BT56" s="185"/>
      <c r="BU56" s="185"/>
      <c r="BV56" s="185"/>
      <c r="BW56" s="185"/>
      <c r="BX56" s="185"/>
      <c r="BY56" s="185"/>
      <c r="BZ56" s="38"/>
    </row>
    <row r="57" spans="1:78" s="37" customFormat="1" ht="9" customHeight="1" x14ac:dyDescent="0.2">
      <c r="A57" s="1549"/>
      <c r="B57" s="1549"/>
      <c r="C57" s="1549"/>
      <c r="D57" s="1549"/>
      <c r="E57" s="1549"/>
      <c r="F57" s="1561"/>
      <c r="G57" s="1561"/>
      <c r="H57" s="1561"/>
      <c r="I57" s="1561"/>
      <c r="J57" s="1561"/>
      <c r="K57" s="1561"/>
      <c r="L57" s="1561"/>
      <c r="M57" s="1561"/>
      <c r="N57" s="1561"/>
      <c r="O57" s="1561"/>
      <c r="P57" s="1561"/>
      <c r="Q57" s="1561"/>
      <c r="R57" s="1561"/>
      <c r="S57" s="1561"/>
      <c r="T57" s="1561"/>
      <c r="U57" s="1561"/>
      <c r="V57" s="1561"/>
      <c r="W57" s="1561"/>
      <c r="X57" s="1561"/>
      <c r="Y57" s="1561"/>
      <c r="Z57" s="1561"/>
      <c r="AA57" s="1561"/>
      <c r="AB57" s="1561"/>
      <c r="AC57" s="1561"/>
      <c r="AD57" s="1561"/>
      <c r="AE57" s="1683"/>
      <c r="AF57" s="1684"/>
      <c r="AG57" s="1679"/>
      <c r="AH57" s="1687"/>
      <c r="AI57" s="1687"/>
      <c r="AJ57" s="1680"/>
      <c r="AK57" s="1562"/>
      <c r="AL57" s="1698"/>
      <c r="AM57" s="1698"/>
      <c r="AN57" s="1698"/>
      <c r="AO57" s="1698"/>
      <c r="AP57" s="1698"/>
      <c r="AQ57" s="1698"/>
      <c r="AR57" s="1698"/>
      <c r="AS57" s="1698"/>
      <c r="AT57" s="1698"/>
      <c r="AU57" s="1698"/>
      <c r="AV57" s="1698"/>
      <c r="AW57" s="1698"/>
      <c r="AX57" s="1698"/>
      <c r="AY57" s="1700"/>
      <c r="AZ57" s="1700"/>
      <c r="BA57" s="1700"/>
      <c r="BB57" s="1712"/>
      <c r="BC57" s="1712"/>
      <c r="BD57" s="1712"/>
      <c r="BE57" s="1712"/>
      <c r="BF57" s="1712"/>
      <c r="BG57" s="1712"/>
      <c r="BH57" s="1712"/>
      <c r="BI57" s="1712"/>
      <c r="BJ57" s="1694"/>
      <c r="BK57" s="1561"/>
      <c r="BL57" s="1561"/>
      <c r="BM57" s="1561"/>
      <c r="BN57" s="1561"/>
      <c r="BO57" s="1561"/>
      <c r="BP57" s="1552"/>
      <c r="BQ57" s="326"/>
      <c r="BR57" s="185"/>
      <c r="BS57" s="185"/>
      <c r="BT57" s="185"/>
      <c r="BU57" s="185"/>
      <c r="BV57" s="185"/>
      <c r="BW57" s="185"/>
      <c r="BX57" s="185"/>
      <c r="BY57" s="185"/>
      <c r="BZ57" s="38"/>
    </row>
    <row r="58" spans="1:78" s="37" customFormat="1" ht="7.5" customHeight="1" x14ac:dyDescent="0.2">
      <c r="A58" s="1549"/>
      <c r="B58" s="1549"/>
      <c r="C58" s="1549"/>
      <c r="D58" s="1549"/>
      <c r="E58" s="1549"/>
      <c r="F58" s="1561"/>
      <c r="G58" s="1561"/>
      <c r="H58" s="1561"/>
      <c r="I58" s="1561"/>
      <c r="J58" s="1704"/>
      <c r="K58" s="1705"/>
      <c r="L58" s="1706"/>
      <c r="M58" s="1707"/>
      <c r="N58" s="1708"/>
      <c r="O58" s="1707"/>
      <c r="P58" s="1708"/>
      <c r="Q58" s="1709"/>
      <c r="R58" s="1710" t="s">
        <v>201</v>
      </c>
      <c r="S58" s="1702"/>
      <c r="T58" s="1701" t="s">
        <v>202</v>
      </c>
      <c r="U58" s="1702"/>
      <c r="V58" s="1701" t="s">
        <v>203</v>
      </c>
      <c r="W58" s="1703"/>
      <c r="X58" s="1710" t="s">
        <v>204</v>
      </c>
      <c r="Y58" s="1702"/>
      <c r="Z58" s="1701" t="s">
        <v>205</v>
      </c>
      <c r="AA58" s="1702"/>
      <c r="AB58" s="1701" t="s">
        <v>206</v>
      </c>
      <c r="AC58" s="1703"/>
      <c r="AD58" s="1561"/>
      <c r="AE58" s="1683"/>
      <c r="AF58" s="1684"/>
      <c r="AG58" s="1659" t="str">
        <f>★入力画面!BM171</f>
        <v/>
      </c>
      <c r="AH58" s="1649"/>
      <c r="AI58" s="1649" t="str">
        <f>★入力画面!BN171</f>
        <v/>
      </c>
      <c r="AJ58" s="1650"/>
      <c r="AK58" s="1562"/>
      <c r="AL58" s="1697" t="str">
        <f>★入力画面!BP171</f>
        <v/>
      </c>
      <c r="AM58" s="1697"/>
      <c r="AN58" s="1697"/>
      <c r="AO58" s="1697"/>
      <c r="AP58" s="1697"/>
      <c r="AQ58" s="1697"/>
      <c r="AR58" s="1697"/>
      <c r="AS58" s="1697"/>
      <c r="AT58" s="1697"/>
      <c r="AU58" s="1697"/>
      <c r="AV58" s="1697"/>
      <c r="AW58" s="1697"/>
      <c r="AX58" s="1697"/>
      <c r="AY58" s="1699" t="s">
        <v>197</v>
      </c>
      <c r="AZ58" s="1699"/>
      <c r="BA58" s="1699"/>
      <c r="BB58" s="1711" t="str">
        <f>IF(★入力画面!AK171="","",★入力画面!BO171)</f>
        <v/>
      </c>
      <c r="BC58" s="1711"/>
      <c r="BD58" s="1711"/>
      <c r="BE58" s="1711"/>
      <c r="BF58" s="1711"/>
      <c r="BG58" s="1711"/>
      <c r="BH58" s="1711"/>
      <c r="BI58" s="1711"/>
      <c r="BJ58" s="1693" t="s">
        <v>199</v>
      </c>
      <c r="BK58" s="151"/>
      <c r="BL58" s="1689"/>
      <c r="BM58" s="1690"/>
      <c r="BN58" s="1561"/>
      <c r="BO58" s="1561"/>
      <c r="BP58" s="1552"/>
      <c r="BQ58" s="326"/>
      <c r="BR58" s="185"/>
      <c r="BS58" s="185"/>
      <c r="BT58" s="185"/>
      <c r="BU58" s="185"/>
      <c r="BV58" s="185"/>
      <c r="BW58" s="185"/>
      <c r="BX58" s="185"/>
      <c r="BY58" s="185"/>
      <c r="BZ58" s="38"/>
    </row>
    <row r="59" spans="1:78" s="37" customFormat="1" ht="9.75" customHeight="1" x14ac:dyDescent="0.2">
      <c r="A59" s="1549"/>
      <c r="B59" s="1549"/>
      <c r="C59" s="1549"/>
      <c r="D59" s="1549"/>
      <c r="E59" s="1549"/>
      <c r="F59" s="1561"/>
      <c r="G59" s="1561"/>
      <c r="H59" s="1561"/>
      <c r="I59" s="1561"/>
      <c r="J59" s="1715" t="str">
        <f>★入力画面!P160</f>
        <v/>
      </c>
      <c r="K59" s="1714"/>
      <c r="L59" s="1715" t="str">
        <f>★入力画面!Q160</f>
        <v/>
      </c>
      <c r="M59" s="1716"/>
      <c r="N59" s="1713" t="str">
        <f>★入力画面!R160</f>
        <v/>
      </c>
      <c r="O59" s="1716"/>
      <c r="P59" s="1713" t="str">
        <f>★入力画面!S160</f>
        <v/>
      </c>
      <c r="Q59" s="1714"/>
      <c r="R59" s="1715" t="str">
        <f>★入力画面!T160</f>
        <v/>
      </c>
      <c r="S59" s="1716"/>
      <c r="T59" s="1713" t="str">
        <f>★入力画面!U160</f>
        <v/>
      </c>
      <c r="U59" s="1716"/>
      <c r="V59" s="1713" t="str">
        <f>★入力画面!V160</f>
        <v/>
      </c>
      <c r="W59" s="1714"/>
      <c r="X59" s="1715" t="str">
        <f>★入力画面!W160</f>
        <v/>
      </c>
      <c r="Y59" s="1716"/>
      <c r="Z59" s="1713" t="str">
        <f>★入力画面!X160</f>
        <v/>
      </c>
      <c r="AA59" s="1716"/>
      <c r="AB59" s="1713" t="str">
        <f>★入力画面!Y160</f>
        <v/>
      </c>
      <c r="AC59" s="1714"/>
      <c r="AD59" s="1561"/>
      <c r="AE59" s="1685"/>
      <c r="AF59" s="1686"/>
      <c r="AG59" s="1679"/>
      <c r="AH59" s="1687"/>
      <c r="AI59" s="1687"/>
      <c r="AJ59" s="1680"/>
      <c r="AK59" s="1562"/>
      <c r="AL59" s="1698"/>
      <c r="AM59" s="1698"/>
      <c r="AN59" s="1698"/>
      <c r="AO59" s="1698"/>
      <c r="AP59" s="1698"/>
      <c r="AQ59" s="1698"/>
      <c r="AR59" s="1698"/>
      <c r="AS59" s="1698"/>
      <c r="AT59" s="1698"/>
      <c r="AU59" s="1698"/>
      <c r="AV59" s="1698"/>
      <c r="AW59" s="1698"/>
      <c r="AX59" s="1698"/>
      <c r="AY59" s="1700"/>
      <c r="AZ59" s="1700"/>
      <c r="BA59" s="1700"/>
      <c r="BB59" s="1712"/>
      <c r="BC59" s="1712"/>
      <c r="BD59" s="1712"/>
      <c r="BE59" s="1712"/>
      <c r="BF59" s="1712"/>
      <c r="BG59" s="1712"/>
      <c r="BH59" s="1712"/>
      <c r="BI59" s="1712"/>
      <c r="BJ59" s="1694"/>
      <c r="BK59" s="151"/>
      <c r="BL59" s="1691"/>
      <c r="BM59" s="1692"/>
      <c r="BN59" s="1561"/>
      <c r="BO59" s="1561"/>
      <c r="BP59" s="1552"/>
      <c r="BQ59" s="326"/>
      <c r="BR59" s="185"/>
      <c r="BS59" s="185"/>
      <c r="BT59" s="185"/>
      <c r="BU59" s="185"/>
      <c r="BV59" s="185"/>
      <c r="BW59" s="185"/>
      <c r="BX59" s="185"/>
      <c r="BY59" s="185"/>
      <c r="BZ59" s="38"/>
    </row>
    <row r="60" spans="1:78" s="37" customFormat="1" ht="15" customHeight="1" x14ac:dyDescent="0.2">
      <c r="A60" s="1549"/>
      <c r="B60" s="1549"/>
      <c r="C60" s="1549"/>
      <c r="D60" s="1549"/>
      <c r="E60" s="1549"/>
      <c r="F60" s="1561"/>
      <c r="G60" s="1561"/>
      <c r="H60" s="1561"/>
      <c r="I60" s="1561"/>
      <c r="J60" s="1561"/>
      <c r="K60" s="1561"/>
      <c r="L60" s="1561"/>
      <c r="M60" s="1561"/>
      <c r="N60" s="1561"/>
      <c r="O60" s="1561"/>
      <c r="P60" s="1561"/>
      <c r="Q60" s="1561"/>
      <c r="R60" s="1561"/>
      <c r="S60" s="1561"/>
      <c r="T60" s="1561"/>
      <c r="U60" s="1561"/>
      <c r="V60" s="1561"/>
      <c r="W60" s="1561"/>
      <c r="X60" s="1561"/>
      <c r="Y60" s="1561"/>
      <c r="Z60" s="1561"/>
      <c r="AA60" s="1561"/>
      <c r="AB60" s="1561"/>
      <c r="AC60" s="1561"/>
      <c r="AD60" s="1561"/>
      <c r="AE60" s="1561"/>
      <c r="AF60" s="1561"/>
      <c r="AG60" s="1561"/>
      <c r="AH60" s="1561"/>
      <c r="AI60" s="1561"/>
      <c r="AJ60" s="1561"/>
      <c r="AK60" s="1561"/>
      <c r="AL60" s="1561"/>
      <c r="AM60" s="1561"/>
      <c r="AN60" s="1561"/>
      <c r="AO60" s="1561"/>
      <c r="AP60" s="1561"/>
      <c r="AQ60" s="1561"/>
      <c r="AR60" s="1561"/>
      <c r="AS60" s="1561"/>
      <c r="AT60" s="1561"/>
      <c r="AU60" s="1561"/>
      <c r="AV60" s="1561"/>
      <c r="AW60" s="1561"/>
      <c r="AX60" s="1561"/>
      <c r="AY60" s="1561"/>
      <c r="AZ60" s="1561"/>
      <c r="BA60" s="1561"/>
      <c r="BB60" s="1561"/>
      <c r="BC60" s="1561"/>
      <c r="BD60" s="1561"/>
      <c r="BE60" s="1561"/>
      <c r="BF60" s="1561"/>
      <c r="BG60" s="1561"/>
      <c r="BH60" s="1561"/>
      <c r="BI60" s="1561"/>
      <c r="BJ60" s="1561"/>
      <c r="BK60" s="1561"/>
      <c r="BL60" s="1561"/>
      <c r="BM60" s="1561"/>
      <c r="BN60" s="1561"/>
      <c r="BO60" s="1561"/>
      <c r="BP60" s="1552"/>
      <c r="BQ60" s="326"/>
      <c r="BR60" s="185"/>
      <c r="BS60" s="185"/>
      <c r="BT60" s="185"/>
      <c r="BU60" s="185"/>
      <c r="BV60" s="185"/>
      <c r="BW60" s="185"/>
      <c r="BX60" s="185"/>
      <c r="BY60" s="185"/>
      <c r="BZ60" s="38"/>
    </row>
    <row r="61" spans="1:78" ht="15" customHeight="1" x14ac:dyDescent="0.2">
      <c r="A61" s="1549"/>
      <c r="B61" s="1549"/>
      <c r="C61" s="1549"/>
      <c r="D61" s="1549"/>
      <c r="E61" s="1549"/>
      <c r="F61" s="1553"/>
      <c r="G61" s="1553"/>
      <c r="H61" s="1553"/>
      <c r="I61" s="1553"/>
      <c r="J61" s="1553"/>
      <c r="K61" s="1553"/>
      <c r="L61" s="1553"/>
      <c r="M61" s="1553"/>
      <c r="N61" s="1553"/>
      <c r="O61" s="1553"/>
      <c r="P61" s="1553"/>
      <c r="Q61" s="1553"/>
      <c r="R61" s="1553"/>
      <c r="S61" s="1553"/>
      <c r="T61" s="1553"/>
      <c r="U61" s="1553"/>
      <c r="V61" s="1553"/>
      <c r="W61" s="1553"/>
      <c r="X61" s="1553"/>
      <c r="Y61" s="1553"/>
      <c r="Z61" s="1553"/>
      <c r="AA61" s="1553"/>
      <c r="AB61" s="1553"/>
      <c r="AC61" s="1553"/>
      <c r="AD61" s="1553"/>
      <c r="AE61" s="1553"/>
      <c r="AF61" s="1553"/>
      <c r="AG61" s="1553"/>
      <c r="AH61" s="1553"/>
      <c r="AI61" s="1553"/>
      <c r="AJ61" s="1553"/>
      <c r="AK61" s="1553"/>
      <c r="AL61" s="1553"/>
      <c r="AM61" s="1553"/>
      <c r="AN61" s="1553"/>
      <c r="AO61" s="1553"/>
      <c r="AP61" s="1553"/>
      <c r="AQ61" s="1553"/>
      <c r="AR61" s="1553"/>
      <c r="AS61" s="1553"/>
      <c r="AT61" s="1553"/>
      <c r="AU61" s="1553"/>
      <c r="AV61" s="1553"/>
      <c r="AW61" s="1553"/>
      <c r="AX61" s="1553"/>
      <c r="AY61" s="1553"/>
      <c r="AZ61" s="1553"/>
      <c r="BA61" s="1553"/>
      <c r="BB61" s="1553"/>
      <c r="BC61" s="1553"/>
      <c r="BD61" s="1553"/>
      <c r="BE61" s="1553"/>
      <c r="BF61" s="1553"/>
      <c r="BG61" s="1553"/>
      <c r="BH61" s="1553"/>
      <c r="BI61" s="1553"/>
      <c r="BJ61" s="1553"/>
      <c r="BK61" s="1553"/>
      <c r="BL61" s="1553"/>
      <c r="BM61" s="1553"/>
      <c r="BN61" s="1553"/>
      <c r="BO61" s="1553"/>
      <c r="BP61" s="1552"/>
      <c r="BQ61" s="326"/>
      <c r="BR61" s="185"/>
      <c r="BS61" s="185"/>
      <c r="BT61" s="185"/>
      <c r="BU61" s="185"/>
      <c r="BV61" s="185"/>
      <c r="BW61" s="185"/>
      <c r="BX61" s="185"/>
      <c r="BY61" s="185"/>
    </row>
    <row r="62" spans="1:78" ht="23.25" customHeight="1" x14ac:dyDescent="0.2">
      <c r="A62" s="1549"/>
      <c r="B62" s="1549"/>
      <c r="C62" s="1549"/>
      <c r="D62" s="1549"/>
      <c r="E62" s="1549"/>
      <c r="F62" s="1553"/>
      <c r="G62" s="1553"/>
      <c r="H62" s="1553"/>
      <c r="I62" s="1553"/>
      <c r="J62" s="1553"/>
      <c r="K62" s="1553"/>
      <c r="L62" s="1553"/>
      <c r="M62" s="1553"/>
      <c r="N62" s="1553"/>
      <c r="O62" s="1553"/>
      <c r="P62" s="1553"/>
      <c r="Q62" s="1553"/>
      <c r="R62" s="1553"/>
      <c r="S62" s="1553"/>
      <c r="T62" s="1553"/>
      <c r="U62" s="1553"/>
      <c r="V62" s="1553"/>
      <c r="W62" s="1553"/>
      <c r="X62" s="1553"/>
      <c r="Y62" s="1553"/>
      <c r="Z62" s="1553"/>
      <c r="AA62" s="1553"/>
      <c r="AB62" s="1553"/>
      <c r="AC62" s="1553"/>
      <c r="AD62" s="1553"/>
      <c r="AE62" s="1553"/>
      <c r="AF62" s="1553"/>
      <c r="AG62" s="1553"/>
      <c r="AH62" s="1553"/>
      <c r="AI62" s="1553"/>
      <c r="AJ62" s="1553"/>
      <c r="AK62" s="1553"/>
      <c r="AL62" s="1553"/>
      <c r="AM62" s="1553"/>
      <c r="AN62" s="1553"/>
      <c r="AO62" s="1553"/>
      <c r="AP62" s="1553"/>
      <c r="AQ62" s="1553"/>
      <c r="AR62" s="1553"/>
      <c r="AS62" s="1553"/>
      <c r="AT62" s="1553"/>
      <c r="AU62" s="1553"/>
      <c r="AV62" s="1553"/>
      <c r="AW62" s="1553"/>
      <c r="AX62" s="1553"/>
      <c r="AY62" s="1553"/>
      <c r="AZ62" s="1553"/>
      <c r="BA62" s="1553"/>
      <c r="BB62" s="1553"/>
      <c r="BC62" s="1553"/>
      <c r="BD62" s="1553"/>
      <c r="BE62" s="1553"/>
      <c r="BF62" s="1553"/>
      <c r="BG62" s="1553"/>
      <c r="BH62" s="1553"/>
      <c r="BI62" s="1553"/>
      <c r="BJ62" s="1553"/>
      <c r="BK62" s="1553"/>
      <c r="BL62" s="1553"/>
      <c r="BM62" s="1553"/>
      <c r="BN62" s="1553"/>
      <c r="BO62" s="1553"/>
      <c r="BP62" s="1552"/>
      <c r="BQ62" s="326"/>
      <c r="BR62" s="185"/>
      <c r="BS62" s="185"/>
      <c r="BT62" s="185"/>
      <c r="BU62" s="185"/>
      <c r="BV62" s="185"/>
      <c r="BW62" s="185"/>
      <c r="BX62" s="185"/>
      <c r="BY62" s="185"/>
    </row>
    <row r="63" spans="1:78" ht="15" hidden="1" customHeight="1" x14ac:dyDescent="0.2">
      <c r="BR63" s="34"/>
      <c r="BS63" s="34"/>
      <c r="BT63" s="34"/>
      <c r="BU63" s="34"/>
      <c r="BV63" s="34"/>
      <c r="BW63" s="34"/>
      <c r="BX63" s="34"/>
      <c r="BY63" s="34"/>
    </row>
    <row r="64" spans="1:78" ht="15" hidden="1" customHeight="1" x14ac:dyDescent="0.2">
      <c r="BR64" s="34"/>
      <c r="BS64" s="34"/>
      <c r="BT64" s="34"/>
      <c r="BU64" s="34"/>
      <c r="BV64" s="34"/>
      <c r="BW64" s="34"/>
      <c r="BX64" s="34"/>
      <c r="BY64" s="34"/>
    </row>
    <row r="65" spans="70:77" ht="15" hidden="1" customHeight="1" x14ac:dyDescent="0.2">
      <c r="BR65" s="34"/>
      <c r="BS65" s="34"/>
      <c r="BT65" s="34"/>
      <c r="BU65" s="34"/>
      <c r="BV65" s="34"/>
      <c r="BW65" s="34"/>
      <c r="BX65" s="34"/>
      <c r="BY65" s="34"/>
    </row>
    <row r="66" spans="70:77" ht="15" hidden="1" customHeight="1" x14ac:dyDescent="0.2">
      <c r="BR66" s="34"/>
      <c r="BS66" s="34"/>
      <c r="BT66" s="34"/>
      <c r="BU66" s="34"/>
      <c r="BV66" s="34"/>
      <c r="BW66" s="34"/>
      <c r="BX66" s="34"/>
      <c r="BY66" s="34"/>
    </row>
    <row r="67" spans="70:77" ht="15" hidden="1" customHeight="1" x14ac:dyDescent="0.2">
      <c r="BR67" s="34"/>
      <c r="BS67" s="34"/>
      <c r="BT67" s="34"/>
      <c r="BU67" s="34"/>
      <c r="BV67" s="34"/>
      <c r="BW67" s="34"/>
      <c r="BX67" s="34"/>
      <c r="BY67" s="34"/>
    </row>
  </sheetData>
  <sheetProtection sheet="1" objects="1" scenarios="1" selectLockedCells="1"/>
  <mergeCells count="439">
    <mergeCell ref="BB50:BI51"/>
    <mergeCell ref="BB52:BI53"/>
    <mergeCell ref="BB54:BI55"/>
    <mergeCell ref="BB56:BI57"/>
    <mergeCell ref="BB58:BI59"/>
    <mergeCell ref="F62:BO62"/>
    <mergeCell ref="V59:W59"/>
    <mergeCell ref="X59:Y59"/>
    <mergeCell ref="Z59:AA59"/>
    <mergeCell ref="AB59:AC59"/>
    <mergeCell ref="F60:BO60"/>
    <mergeCell ref="F61:BO61"/>
    <mergeCell ref="BJ58:BJ59"/>
    <mergeCell ref="BL58:BM59"/>
    <mergeCell ref="BN58:BO59"/>
    <mergeCell ref="J59:K59"/>
    <mergeCell ref="L59:M59"/>
    <mergeCell ref="N59:O59"/>
    <mergeCell ref="P59:Q59"/>
    <mergeCell ref="R59:S59"/>
    <mergeCell ref="T59:U59"/>
    <mergeCell ref="AI58:AJ59"/>
    <mergeCell ref="AK58:AK59"/>
    <mergeCell ref="AL58:AX59"/>
    <mergeCell ref="AY58:BA59"/>
    <mergeCell ref="BJ56:BJ57"/>
    <mergeCell ref="BK56:BO57"/>
    <mergeCell ref="J58:K58"/>
    <mergeCell ref="L58:M58"/>
    <mergeCell ref="N58:O58"/>
    <mergeCell ref="P58:Q58"/>
    <mergeCell ref="R58:S58"/>
    <mergeCell ref="T58:U58"/>
    <mergeCell ref="V58:W58"/>
    <mergeCell ref="X58:Y58"/>
    <mergeCell ref="AD58:AD59"/>
    <mergeCell ref="AG58:AH59"/>
    <mergeCell ref="J56:AD57"/>
    <mergeCell ref="AG56:AH57"/>
    <mergeCell ref="AI56:AJ57"/>
    <mergeCell ref="AK56:AK57"/>
    <mergeCell ref="AL56:AX57"/>
    <mergeCell ref="AY56:BA57"/>
    <mergeCell ref="BK52:BO53"/>
    <mergeCell ref="L54:M55"/>
    <mergeCell ref="N54:O55"/>
    <mergeCell ref="P54:P55"/>
    <mergeCell ref="Q54:AC55"/>
    <mergeCell ref="AD54:AD55"/>
    <mergeCell ref="AG54:AH55"/>
    <mergeCell ref="AI54:AJ55"/>
    <mergeCell ref="AK54:AK55"/>
    <mergeCell ref="AK52:AK53"/>
    <mergeCell ref="AL52:AX53"/>
    <mergeCell ref="AY52:BA53"/>
    <mergeCell ref="BK54:BO55"/>
    <mergeCell ref="AL54:AX55"/>
    <mergeCell ref="AY54:BA55"/>
    <mergeCell ref="BJ54:BJ55"/>
    <mergeCell ref="BK50:BO51"/>
    <mergeCell ref="F52:I59"/>
    <mergeCell ref="L52:M53"/>
    <mergeCell ref="N52:O53"/>
    <mergeCell ref="P52:P53"/>
    <mergeCell ref="Q52:AC53"/>
    <mergeCell ref="AD52:AD53"/>
    <mergeCell ref="AG52:AH53"/>
    <mergeCell ref="AI52:AJ53"/>
    <mergeCell ref="AK50:AK51"/>
    <mergeCell ref="AL50:AX51"/>
    <mergeCell ref="AY50:BA51"/>
    <mergeCell ref="P50:P51"/>
    <mergeCell ref="Q50:AC51"/>
    <mergeCell ref="AD50:AD51"/>
    <mergeCell ref="AE50:AF59"/>
    <mergeCell ref="AG50:AH51"/>
    <mergeCell ref="AI50:AJ51"/>
    <mergeCell ref="Z58:AA58"/>
    <mergeCell ref="AB58:AC58"/>
    <mergeCell ref="F50:F51"/>
    <mergeCell ref="G50:H51"/>
    <mergeCell ref="I50:I51"/>
    <mergeCell ref="BJ52:BJ53"/>
    <mergeCell ref="J50:K55"/>
    <mergeCell ref="L50:M51"/>
    <mergeCell ref="N50:O51"/>
    <mergeCell ref="BN45:BO46"/>
    <mergeCell ref="Y46:Z46"/>
    <mergeCell ref="F47:BO47"/>
    <mergeCell ref="F48:I49"/>
    <mergeCell ref="J48:AD48"/>
    <mergeCell ref="AE48:BO48"/>
    <mergeCell ref="J49:AD49"/>
    <mergeCell ref="AE49:BO49"/>
    <mergeCell ref="AK45:AL46"/>
    <mergeCell ref="AM45:AN46"/>
    <mergeCell ref="AO45:AP46"/>
    <mergeCell ref="AQ45:AR46"/>
    <mergeCell ref="AS45:BJ46"/>
    <mergeCell ref="BL45:BM46"/>
    <mergeCell ref="Y45:Z45"/>
    <mergeCell ref="AA45:AB46"/>
    <mergeCell ref="AC45:AD46"/>
    <mergeCell ref="AE45:AF46"/>
    <mergeCell ref="AG45:AH46"/>
    <mergeCell ref="AI45:AJ46"/>
    <mergeCell ref="BJ50:BJ51"/>
    <mergeCell ref="BC44:BD44"/>
    <mergeCell ref="BE44:BF44"/>
    <mergeCell ref="BG44:BH44"/>
    <mergeCell ref="BI44:BJ44"/>
    <mergeCell ref="BK44:BO44"/>
    <mergeCell ref="F45:I46"/>
    <mergeCell ref="J45:L46"/>
    <mergeCell ref="M45:S46"/>
    <mergeCell ref="T45:V46"/>
    <mergeCell ref="W45:X46"/>
    <mergeCell ref="AQ44:AR44"/>
    <mergeCell ref="AS44:AT44"/>
    <mergeCell ref="AU44:AV44"/>
    <mergeCell ref="AW44:AX44"/>
    <mergeCell ref="AY44:AZ44"/>
    <mergeCell ref="BA44:BB44"/>
    <mergeCell ref="AE44:AF44"/>
    <mergeCell ref="AG44:AH44"/>
    <mergeCell ref="AI44:AJ44"/>
    <mergeCell ref="AK44:AL44"/>
    <mergeCell ref="AM44:AN44"/>
    <mergeCell ref="AO44:AP44"/>
    <mergeCell ref="F44:I44"/>
    <mergeCell ref="J44:L44"/>
    <mergeCell ref="M44:S44"/>
    <mergeCell ref="T44:V44"/>
    <mergeCell ref="W44:X44"/>
    <mergeCell ref="Y44:Z44"/>
    <mergeCell ref="AA44:AB44"/>
    <mergeCell ref="AC44:AD44"/>
    <mergeCell ref="AW43:AX43"/>
    <mergeCell ref="AK43:AL43"/>
    <mergeCell ref="AM43:AN43"/>
    <mergeCell ref="AO43:AP43"/>
    <mergeCell ref="AQ43:AR43"/>
    <mergeCell ref="AS43:AT43"/>
    <mergeCell ref="AU43:AV43"/>
    <mergeCell ref="Y43:Z43"/>
    <mergeCell ref="AA43:AB43"/>
    <mergeCell ref="BG41:BH41"/>
    <mergeCell ref="BI41:BJ42"/>
    <mergeCell ref="BK41:BO42"/>
    <mergeCell ref="AS42:AT42"/>
    <mergeCell ref="BG42:BH42"/>
    <mergeCell ref="BC41:BD42"/>
    <mergeCell ref="BE41:BF42"/>
    <mergeCell ref="BI43:BJ43"/>
    <mergeCell ref="BK43:BO43"/>
    <mergeCell ref="AY43:AZ43"/>
    <mergeCell ref="BA43:BB43"/>
    <mergeCell ref="BC43:BD43"/>
    <mergeCell ref="BE43:BF43"/>
    <mergeCell ref="BG43:BH43"/>
    <mergeCell ref="AU41:AV42"/>
    <mergeCell ref="AW41:AX42"/>
    <mergeCell ref="AY41:AZ42"/>
    <mergeCell ref="BA41:BB42"/>
    <mergeCell ref="AI41:AN42"/>
    <mergeCell ref="AO41:AP42"/>
    <mergeCell ref="AQ41:AR42"/>
    <mergeCell ref="AS41:AT41"/>
    <mergeCell ref="AC43:AD43"/>
    <mergeCell ref="AE43:AF43"/>
    <mergeCell ref="AG43:AH43"/>
    <mergeCell ref="AI43:AJ43"/>
    <mergeCell ref="G41:H42"/>
    <mergeCell ref="J41:L42"/>
    <mergeCell ref="M41:S42"/>
    <mergeCell ref="T41:V42"/>
    <mergeCell ref="W41:X42"/>
    <mergeCell ref="F43:I43"/>
    <mergeCell ref="J43:L43"/>
    <mergeCell ref="M43:S43"/>
    <mergeCell ref="T43:V43"/>
    <mergeCell ref="W43:X43"/>
    <mergeCell ref="AA41:AH42"/>
    <mergeCell ref="AU38:AV38"/>
    <mergeCell ref="AW38:AX38"/>
    <mergeCell ref="AY38:AZ38"/>
    <mergeCell ref="BA38:BB38"/>
    <mergeCell ref="AI38:AJ38"/>
    <mergeCell ref="AK38:AL38"/>
    <mergeCell ref="AM38:AN38"/>
    <mergeCell ref="AO38:AP38"/>
    <mergeCell ref="AQ38:AR38"/>
    <mergeCell ref="AS38:AT38"/>
    <mergeCell ref="W38:X38"/>
    <mergeCell ref="Y38:Z38"/>
    <mergeCell ref="F38:I38"/>
    <mergeCell ref="J38:N38"/>
    <mergeCell ref="O38:P38"/>
    <mergeCell ref="Q38:R38"/>
    <mergeCell ref="S38:T38"/>
    <mergeCell ref="U38:V38"/>
    <mergeCell ref="Y41:Z42"/>
    <mergeCell ref="BN38:BO38"/>
    <mergeCell ref="F39:BO39"/>
    <mergeCell ref="F40:I40"/>
    <mergeCell ref="J40:AI40"/>
    <mergeCell ref="AJ40:BO40"/>
    <mergeCell ref="BD38:BJ38"/>
    <mergeCell ref="BL38:BM38"/>
    <mergeCell ref="BD37:BJ37"/>
    <mergeCell ref="BK37:BO37"/>
    <mergeCell ref="AI37:AJ37"/>
    <mergeCell ref="AK37:AL37"/>
    <mergeCell ref="AM37:AN37"/>
    <mergeCell ref="AO37:AP37"/>
    <mergeCell ref="AQ37:AR37"/>
    <mergeCell ref="AS37:AT37"/>
    <mergeCell ref="AA38:AB38"/>
    <mergeCell ref="AC38:AD38"/>
    <mergeCell ref="AE38:AF38"/>
    <mergeCell ref="AG38:AH38"/>
    <mergeCell ref="AC37:AD37"/>
    <mergeCell ref="AE37:AF37"/>
    <mergeCell ref="AG37:AH37"/>
    <mergeCell ref="F37:I37"/>
    <mergeCell ref="J37:N37"/>
    <mergeCell ref="AE34:AF35"/>
    <mergeCell ref="AG34:AH35"/>
    <mergeCell ref="AI34:AJ35"/>
    <mergeCell ref="AK34:AL35"/>
    <mergeCell ref="AM34:AN35"/>
    <mergeCell ref="AO34:AP35"/>
    <mergeCell ref="W34:X35"/>
    <mergeCell ref="Y34:Z35"/>
    <mergeCell ref="AA34:AB35"/>
    <mergeCell ref="W37:X37"/>
    <mergeCell ref="Y37:Z37"/>
    <mergeCell ref="AA37:AB37"/>
    <mergeCell ref="AW36:AX36"/>
    <mergeCell ref="AY36:AZ36"/>
    <mergeCell ref="BA36:BB36"/>
    <mergeCell ref="AU37:AV37"/>
    <mergeCell ref="AW37:AX37"/>
    <mergeCell ref="AY37:AZ37"/>
    <mergeCell ref="BA37:BB37"/>
    <mergeCell ref="O37:P37"/>
    <mergeCell ref="Q37:R37"/>
    <mergeCell ref="S37:T37"/>
    <mergeCell ref="U37:V37"/>
    <mergeCell ref="AK36:AL36"/>
    <mergeCell ref="AM36:AN36"/>
    <mergeCell ref="AO36:AP36"/>
    <mergeCell ref="AC34:AD35"/>
    <mergeCell ref="F32:BO32"/>
    <mergeCell ref="F33:I33"/>
    <mergeCell ref="J33:AI33"/>
    <mergeCell ref="AJ33:BO33"/>
    <mergeCell ref="F34:F35"/>
    <mergeCell ref="G34:H35"/>
    <mergeCell ref="I34:I35"/>
    <mergeCell ref="J34:N36"/>
    <mergeCell ref="O34:P35"/>
    <mergeCell ref="Q34:R35"/>
    <mergeCell ref="BD34:BO34"/>
    <mergeCell ref="BD35:BE35"/>
    <mergeCell ref="BF35:BJ36"/>
    <mergeCell ref="BK35:BO36"/>
    <mergeCell ref="F36:I36"/>
    <mergeCell ref="O36:P36"/>
    <mergeCell ref="Q36:R36"/>
    <mergeCell ref="S36:T36"/>
    <mergeCell ref="U36:V36"/>
    <mergeCell ref="W36:X36"/>
    <mergeCell ref="BD36:BE36"/>
    <mergeCell ref="AQ36:AR36"/>
    <mergeCell ref="AS36:AT36"/>
    <mergeCell ref="BC30:BF30"/>
    <mergeCell ref="BG30:BJ30"/>
    <mergeCell ref="AU36:AV36"/>
    <mergeCell ref="Y36:Z36"/>
    <mergeCell ref="AA36:AB36"/>
    <mergeCell ref="AC36:AD36"/>
    <mergeCell ref="AE36:AF36"/>
    <mergeCell ref="AG36:AH36"/>
    <mergeCell ref="AI36:AJ36"/>
    <mergeCell ref="S34:T35"/>
    <mergeCell ref="U34:V35"/>
    <mergeCell ref="AQ34:AR35"/>
    <mergeCell ref="AS34:AT35"/>
    <mergeCell ref="AU34:AV35"/>
    <mergeCell ref="AW34:AX35"/>
    <mergeCell ref="AY34:AZ35"/>
    <mergeCell ref="BA34:BB35"/>
    <mergeCell ref="BK30:BN30"/>
    <mergeCell ref="F31:AI31"/>
    <mergeCell ref="AU31:BB31"/>
    <mergeCell ref="BC31:BF31"/>
    <mergeCell ref="BG31:BJ31"/>
    <mergeCell ref="BK31:BN31"/>
    <mergeCell ref="F30:M30"/>
    <mergeCell ref="N30:X30"/>
    <mergeCell ref="Y30:AI30"/>
    <mergeCell ref="AK30:AS31"/>
    <mergeCell ref="AT30:AT31"/>
    <mergeCell ref="AU30:BB30"/>
    <mergeCell ref="AC29:AI29"/>
    <mergeCell ref="AK29:AS29"/>
    <mergeCell ref="AU29:BB29"/>
    <mergeCell ref="BC29:BF29"/>
    <mergeCell ref="BG29:BJ29"/>
    <mergeCell ref="BK29:BN29"/>
    <mergeCell ref="F29:I29"/>
    <mergeCell ref="J29:K29"/>
    <mergeCell ref="L29:M29"/>
    <mergeCell ref="N29:X29"/>
    <mergeCell ref="Y29:Z29"/>
    <mergeCell ref="AA29:AB29"/>
    <mergeCell ref="BC27:BE28"/>
    <mergeCell ref="BF27:BG28"/>
    <mergeCell ref="BH27:BL28"/>
    <mergeCell ref="BM27:BN28"/>
    <mergeCell ref="F28:I28"/>
    <mergeCell ref="J28:M28"/>
    <mergeCell ref="N28:X28"/>
    <mergeCell ref="Y28:AI28"/>
    <mergeCell ref="BK26:BM26"/>
    <mergeCell ref="BN26:BO26"/>
    <mergeCell ref="F27:I27"/>
    <mergeCell ref="J27:N27"/>
    <mergeCell ref="O27:X27"/>
    <mergeCell ref="Y27:AI27"/>
    <mergeCell ref="AJ27:AJ28"/>
    <mergeCell ref="AK27:AS28"/>
    <mergeCell ref="AT27:AT28"/>
    <mergeCell ref="AU27:BB28"/>
    <mergeCell ref="BI25:BJ25"/>
    <mergeCell ref="BK25:BO25"/>
    <mergeCell ref="F26:AF26"/>
    <mergeCell ref="AG26:AM26"/>
    <mergeCell ref="AN26:AS26"/>
    <mergeCell ref="AT26:AV26"/>
    <mergeCell ref="AW26:AY26"/>
    <mergeCell ref="AZ26:BA26"/>
    <mergeCell ref="BB26:BG26"/>
    <mergeCell ref="BH26:BJ26"/>
    <mergeCell ref="AS25:AX25"/>
    <mergeCell ref="AY25:AZ25"/>
    <mergeCell ref="BA25:BB25"/>
    <mergeCell ref="BC25:BD25"/>
    <mergeCell ref="BE25:BF25"/>
    <mergeCell ref="BG25:BH25"/>
    <mergeCell ref="AG25:AH25"/>
    <mergeCell ref="AI25:AJ25"/>
    <mergeCell ref="AK25:AL25"/>
    <mergeCell ref="AM25:AN25"/>
    <mergeCell ref="AO25:AP25"/>
    <mergeCell ref="AQ25:AR25"/>
    <mergeCell ref="T25:U25"/>
    <mergeCell ref="V25:X25"/>
    <mergeCell ref="Y25:Z25"/>
    <mergeCell ref="AA25:AB25"/>
    <mergeCell ref="AC25:AD25"/>
    <mergeCell ref="AE25:AF25"/>
    <mergeCell ref="F25:I25"/>
    <mergeCell ref="J25:K25"/>
    <mergeCell ref="L25:M25"/>
    <mergeCell ref="N25:O25"/>
    <mergeCell ref="P25:Q25"/>
    <mergeCell ref="R25:S25"/>
    <mergeCell ref="BE22:BI22"/>
    <mergeCell ref="F23:BO23"/>
    <mergeCell ref="F24:I24"/>
    <mergeCell ref="J24:U24"/>
    <mergeCell ref="V24:X24"/>
    <mergeCell ref="Y24:AL24"/>
    <mergeCell ref="AM24:AN24"/>
    <mergeCell ref="AO24:BB24"/>
    <mergeCell ref="BC24:BO24"/>
    <mergeCell ref="AI17:AQ17"/>
    <mergeCell ref="AI18:AQ19"/>
    <mergeCell ref="AS18:BL19"/>
    <mergeCell ref="BM18:BO19"/>
    <mergeCell ref="AI20:BO20"/>
    <mergeCell ref="F14:AB14"/>
    <mergeCell ref="AC14:AH14"/>
    <mergeCell ref="AI14:AQ14"/>
    <mergeCell ref="AS14:BO14"/>
    <mergeCell ref="F15:AH22"/>
    <mergeCell ref="AI15:AQ15"/>
    <mergeCell ref="AT15:BB15"/>
    <mergeCell ref="BD15:BO15"/>
    <mergeCell ref="AI16:AR16"/>
    <mergeCell ref="AI21:AQ21"/>
    <mergeCell ref="AT21:AW21"/>
    <mergeCell ref="AY21:BB21"/>
    <mergeCell ref="BC21:BD21"/>
    <mergeCell ref="BE21:BI21"/>
    <mergeCell ref="BJ21:BO22"/>
    <mergeCell ref="AI22:AQ22"/>
    <mergeCell ref="AT22:AW22"/>
    <mergeCell ref="AY22:BB22"/>
    <mergeCell ref="BC22:BD22"/>
    <mergeCell ref="Y12:Z13"/>
    <mergeCell ref="AA12:BO13"/>
    <mergeCell ref="F8:K9"/>
    <mergeCell ref="L8:BG8"/>
    <mergeCell ref="BH8:BO9"/>
    <mergeCell ref="L9:BG9"/>
    <mergeCell ref="F10:T10"/>
    <mergeCell ref="AJ10:BO10"/>
    <mergeCell ref="J13:X13"/>
    <mergeCell ref="N12:X12"/>
    <mergeCell ref="F13:I13"/>
    <mergeCell ref="F12:M12"/>
    <mergeCell ref="U10:AI10"/>
    <mergeCell ref="AS16:BO17"/>
    <mergeCell ref="A1:E62"/>
    <mergeCell ref="F1:BF1"/>
    <mergeCell ref="BH1:BO1"/>
    <mergeCell ref="BP1:BP62"/>
    <mergeCell ref="F2:F3"/>
    <mergeCell ref="G2:J2"/>
    <mergeCell ref="K2:BJ2"/>
    <mergeCell ref="BK2:BN2"/>
    <mergeCell ref="G3:T3"/>
    <mergeCell ref="F6:Y6"/>
    <mergeCell ref="Z6:AG6"/>
    <mergeCell ref="AH6:AN6"/>
    <mergeCell ref="AO6:AV6"/>
    <mergeCell ref="AW6:BO6"/>
    <mergeCell ref="F7:BO7"/>
    <mergeCell ref="U3:BH3"/>
    <mergeCell ref="BI3:BJ3"/>
    <mergeCell ref="BK3:BL3"/>
    <mergeCell ref="BM3:BN3"/>
    <mergeCell ref="F4:Y5"/>
    <mergeCell ref="Z4:AV5"/>
    <mergeCell ref="AW4:BO5"/>
    <mergeCell ref="F11:BO11"/>
  </mergeCells>
  <phoneticPr fontId="7"/>
  <dataValidations count="5">
    <dataValidation imeMode="disabled" allowBlank="1" showInputMessage="1" showErrorMessage="1" sqref="AS25:BJ25 AG54:AJ59" xr:uid="{00000000-0002-0000-0800-000000000000}"/>
    <dataValidation imeMode="hiragana" allowBlank="1" showInputMessage="1" sqref="A1 A63:E1048576 P50 BJ52:BK52 BK58:BK59 AK54:AL54 AK56:AL56 BJ54:BK54 BJ56:BK56 K2 G2:G3 F1 BK2:BK3 U3 BI3 AK58:AL58 F4 Z4 BM3 BO2:BO3 AH6 Z6 AW6 CH1:DD9 L8:L9 CH13:DD1048576 Y12 AA12 F10:F12 AJ10 BC15:BD15 BQ1 AR17:AR19 F6:F8 AI14:AI18 AC14 F14:F15 BJ21 AI20:AI22 AX21:AX22 AK50:AL50 BC21:BC22 R25 T25 J24:J25 L25 N25 P25 AC25 AE25 AK25 AA25 AI25 BJ58 AY56 N12 BN26 AY58 J13 AG25:AG26 AJ27 BG29:BG31 BC29:BC31 AU29:AU31 J27:J28 AA29 Y27:Y29 N29:N30 BJ50:BK50 AQ25 F23:F25 AM25 Y24:Y25 AR21:AS22 BB50:BE59 BK25 AY52 G63:BQ1048576 AY54 DE1:XFD1048576 V24 AO24:AO25 AJ29:AJ31 BO27:BO31 J33:J35 F32:F34 AJ33 J37 I34 BL38 BC38:BD38 BK37:BK38 J40:J41 AJ40 J44:J45 I41:I42 AA41 F36:F45 BK44:BK46 F47:F48 AE48:AE50 I50 J48:J50 BZ1:CG1048576 P52 AD54 AD50 P54 AS15 AD52 F50 F52 J56 AD58 AY50 F60:F1048576 AK52:AL52" xr:uid="{00000000-0002-0000-0800-000001000000}"/>
    <dataValidation imeMode="halfKatakana" allowBlank="1" showInputMessage="1" sqref="O34:BB36" xr:uid="{00000000-0002-0000-0800-000002000000}"/>
    <dataValidation allowBlank="1" showInputMessage="1" sqref="AS14:BO14 AT15:BB15 AS16:BO16 Q50:AC55 AS18:BL19 AT21:AW22 AY21:BB22 BE21:BI22" xr:uid="{00000000-0002-0000-0800-000003000000}"/>
    <dataValidation imeMode="off" allowBlank="1" showInputMessage="1" showErrorMessage="1" sqref="AN26:BM26 AO41:BJ42" xr:uid="{00000000-0002-0000-0800-000004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70C0"/>
    <pageSetUpPr autoPageBreaks="0" fitToPage="1"/>
  </sheetPr>
  <dimension ref="A1:CV70"/>
  <sheetViews>
    <sheetView showGridLines="0" showRowColHeaders="0" topLeftCell="A67" workbookViewId="0">
      <selection activeCell="AV9" sqref="AV9:BJ10"/>
    </sheetView>
  </sheetViews>
  <sheetFormatPr defaultColWidth="0" defaultRowHeight="15" customHeight="1" zeroHeight="1" x14ac:dyDescent="0.2"/>
  <cols>
    <col min="1" max="2" width="1.36328125" style="39" customWidth="1"/>
    <col min="3" max="33" width="1.36328125" style="40" customWidth="1"/>
    <col min="34" max="34" width="1.36328125" style="43" customWidth="1"/>
    <col min="35" max="35" width="1.36328125" style="40" customWidth="1"/>
    <col min="36" max="37" width="1.36328125" style="43" customWidth="1"/>
    <col min="38" max="67" width="1.36328125" style="40" customWidth="1"/>
    <col min="68" max="68" width="2.7265625" style="40" customWidth="1"/>
    <col min="69" max="69" width="2.36328125" style="34" customWidth="1"/>
    <col min="70" max="77" width="2.36328125" style="6" customWidth="1"/>
    <col min="78" max="16384" width="2.36328125" style="39" hidden="1"/>
  </cols>
  <sheetData>
    <row r="1" spans="1:100" ht="15" customHeight="1" x14ac:dyDescent="0.2">
      <c r="A1" s="1720"/>
      <c r="B1" s="1720"/>
      <c r="C1" s="1720"/>
      <c r="D1" s="1720"/>
      <c r="E1" s="1720"/>
      <c r="F1" s="1720"/>
      <c r="G1" s="1720"/>
      <c r="H1" s="1720"/>
      <c r="I1" s="1720"/>
      <c r="J1" s="1720"/>
      <c r="K1" s="1720"/>
      <c r="L1" s="1720"/>
      <c r="M1" s="1720"/>
      <c r="N1" s="1720"/>
      <c r="O1" s="1720"/>
      <c r="P1" s="1720"/>
      <c r="Q1" s="1720"/>
      <c r="R1" s="1720"/>
      <c r="S1" s="1720"/>
      <c r="T1" s="1720"/>
      <c r="U1" s="1720"/>
      <c r="V1" s="1720"/>
      <c r="W1" s="1720"/>
      <c r="X1" s="1720"/>
      <c r="Y1" s="1720"/>
      <c r="Z1" s="1720"/>
      <c r="AA1" s="1720"/>
      <c r="AB1" s="1720"/>
      <c r="AC1" s="1720"/>
      <c r="AD1" s="1720"/>
      <c r="AE1" s="1720"/>
      <c r="AF1" s="1720"/>
      <c r="AG1" s="1720"/>
      <c r="AH1" s="1720"/>
      <c r="AI1" s="1720"/>
      <c r="AJ1" s="1720"/>
      <c r="AK1" s="1720"/>
      <c r="AL1" s="1720"/>
      <c r="AM1" s="1720"/>
      <c r="AN1" s="1720"/>
      <c r="AO1" s="1720"/>
      <c r="AP1" s="1720"/>
      <c r="AQ1" s="1720"/>
      <c r="AR1" s="1720"/>
      <c r="AS1" s="1720"/>
      <c r="AT1" s="1720"/>
      <c r="AU1" s="1720"/>
      <c r="AV1" s="1720"/>
      <c r="AW1" s="1720"/>
      <c r="AX1" s="1720"/>
      <c r="AY1" s="1720"/>
      <c r="AZ1" s="1720"/>
      <c r="BA1" s="1720"/>
      <c r="BB1" s="1720"/>
      <c r="BC1" s="1720"/>
      <c r="BD1" s="1720"/>
      <c r="BE1" s="1720"/>
      <c r="BF1" s="1720"/>
      <c r="BG1" s="1720"/>
      <c r="BH1" s="1720"/>
      <c r="BI1" s="1720"/>
      <c r="BJ1" s="1720"/>
      <c r="BK1" s="1720"/>
      <c r="BL1" s="1720"/>
      <c r="BM1" s="1720"/>
      <c r="BN1" s="1720"/>
      <c r="BO1" s="1720"/>
      <c r="BP1" s="1720"/>
      <c r="BQ1" s="326"/>
      <c r="BR1" s="185"/>
      <c r="BS1" s="185"/>
      <c r="BT1" s="185"/>
      <c r="BU1" s="185"/>
      <c r="BV1" s="185"/>
      <c r="BW1" s="185"/>
      <c r="BX1" s="185"/>
      <c r="BY1" s="591"/>
      <c r="BZ1" s="591"/>
      <c r="CA1" s="590"/>
      <c r="CB1" s="537" t="s">
        <v>3507</v>
      </c>
    </row>
    <row r="2" spans="1:100" ht="18.75" customHeight="1" x14ac:dyDescent="0.2">
      <c r="A2" s="1720"/>
      <c r="B2" s="1720"/>
      <c r="C2" s="1720"/>
      <c r="D2" s="1720"/>
      <c r="E2" s="1720"/>
      <c r="F2" s="1720"/>
      <c r="G2" s="1720"/>
      <c r="H2" s="1720"/>
      <c r="I2" s="1720"/>
      <c r="J2" s="1720"/>
      <c r="K2" s="1720"/>
      <c r="L2" s="1720"/>
      <c r="M2" s="1720"/>
      <c r="N2" s="1720"/>
      <c r="O2" s="1720"/>
      <c r="P2" s="1720"/>
      <c r="Q2" s="1720"/>
      <c r="R2" s="1720"/>
      <c r="S2" s="1720"/>
      <c r="T2" s="1720"/>
      <c r="U2" s="1720"/>
      <c r="V2" s="1720"/>
      <c r="W2" s="1720"/>
      <c r="X2" s="1720"/>
      <c r="Y2" s="1720"/>
      <c r="Z2" s="1720"/>
      <c r="AA2" s="1720"/>
      <c r="AB2" s="1720"/>
      <c r="AC2" s="1720"/>
      <c r="AD2" s="1720"/>
      <c r="AE2" s="1720"/>
      <c r="AF2" s="1720"/>
      <c r="AG2" s="1720"/>
      <c r="AH2" s="1720"/>
      <c r="AI2" s="1720"/>
      <c r="AJ2" s="1720"/>
      <c r="AK2" s="1720"/>
      <c r="AL2" s="1720"/>
      <c r="AM2" s="1720"/>
      <c r="AN2" s="1720"/>
      <c r="AO2" s="1720"/>
      <c r="AP2" s="1720"/>
      <c r="AQ2" s="1720"/>
      <c r="AR2" s="1720"/>
      <c r="AS2" s="1720"/>
      <c r="AT2" s="1720"/>
      <c r="AU2" s="1720"/>
      <c r="AV2" s="1720"/>
      <c r="AW2" s="1720"/>
      <c r="AX2" s="1720"/>
      <c r="AY2" s="1720"/>
      <c r="AZ2" s="1720"/>
      <c r="BA2" s="1720"/>
      <c r="BB2" s="1720"/>
      <c r="BC2" s="1720"/>
      <c r="BD2" s="1720"/>
      <c r="BE2" s="1720"/>
      <c r="BF2" s="1720"/>
      <c r="BG2" s="1720"/>
      <c r="BH2" s="1720"/>
      <c r="BI2" s="1720"/>
      <c r="BJ2" s="1720"/>
      <c r="BK2" s="1720"/>
      <c r="BL2" s="1720"/>
      <c r="BM2" s="1720"/>
      <c r="BN2" s="1720"/>
      <c r="BO2" s="1720"/>
      <c r="BP2" s="1720"/>
      <c r="BQ2" s="326"/>
      <c r="BR2" s="185"/>
      <c r="BS2" s="185"/>
      <c r="BT2" s="185"/>
      <c r="BU2" s="185"/>
      <c r="BV2" s="185"/>
      <c r="BW2" s="185"/>
      <c r="BX2" s="185"/>
      <c r="BY2" s="591"/>
      <c r="BZ2" s="591"/>
      <c r="CA2" s="590"/>
      <c r="CB2" s="590"/>
    </row>
    <row r="3" spans="1:100" ht="15" customHeight="1" x14ac:dyDescent="0.2">
      <c r="A3" s="1720"/>
      <c r="B3" s="1720"/>
      <c r="C3" s="1720"/>
      <c r="D3" s="1720"/>
      <c r="E3" s="1720"/>
      <c r="F3" s="1720"/>
      <c r="G3" s="1720"/>
      <c r="H3" s="1720"/>
      <c r="I3" s="1720"/>
      <c r="J3" s="1720"/>
      <c r="K3" s="1720"/>
      <c r="L3" s="1720"/>
      <c r="M3" s="1720"/>
      <c r="N3" s="1720"/>
      <c r="O3" s="1720"/>
      <c r="P3" s="1720"/>
      <c r="Q3" s="1720"/>
      <c r="R3" s="1720"/>
      <c r="S3" s="1720"/>
      <c r="T3" s="1720"/>
      <c r="U3" s="1720"/>
      <c r="V3" s="1720"/>
      <c r="W3" s="1720"/>
      <c r="X3" s="1720"/>
      <c r="Y3" s="1720"/>
      <c r="Z3" s="1720"/>
      <c r="AA3" s="1720"/>
      <c r="AB3" s="1720"/>
      <c r="AC3" s="1720"/>
      <c r="AD3" s="1720"/>
      <c r="AE3" s="1720"/>
      <c r="AF3" s="1720"/>
      <c r="AG3" s="1720"/>
      <c r="AH3" s="1720"/>
      <c r="AI3" s="1720"/>
      <c r="AJ3" s="1720"/>
      <c r="AK3" s="1720"/>
      <c r="AL3" s="1720"/>
      <c r="AM3" s="1720"/>
      <c r="AN3" s="1720"/>
      <c r="AO3" s="1720"/>
      <c r="AP3" s="1720"/>
      <c r="AQ3" s="1720"/>
      <c r="AR3" s="1720"/>
      <c r="AS3" s="1720"/>
      <c r="AT3" s="1720"/>
      <c r="AU3" s="1720"/>
      <c r="AV3" s="1720"/>
      <c r="AW3" s="1720"/>
      <c r="AX3" s="1720"/>
      <c r="AY3" s="1720"/>
      <c r="AZ3" s="1720"/>
      <c r="BA3" s="1720"/>
      <c r="BB3" s="1720"/>
      <c r="BC3" s="1720"/>
      <c r="BD3" s="1720"/>
      <c r="BE3" s="1720"/>
      <c r="BF3" s="1720"/>
      <c r="BG3" s="1720"/>
      <c r="BH3" s="1720"/>
      <c r="BI3" s="1721"/>
      <c r="BJ3" s="1722">
        <v>1</v>
      </c>
      <c r="BK3" s="1723"/>
      <c r="BL3" s="1723">
        <v>2</v>
      </c>
      <c r="BM3" s="1723"/>
      <c r="BN3" s="1723" t="s">
        <v>319</v>
      </c>
      <c r="BO3" s="1724"/>
      <c r="BP3" s="156"/>
      <c r="BQ3" s="326"/>
      <c r="BR3" s="185"/>
      <c r="BS3" s="185"/>
      <c r="BT3" s="185"/>
      <c r="BU3" s="185"/>
      <c r="BV3" s="185"/>
      <c r="BW3" s="185"/>
      <c r="BX3" s="185"/>
      <c r="BY3" s="591"/>
      <c r="BZ3" s="591"/>
      <c r="CA3" s="76"/>
      <c r="CB3" s="590" t="s">
        <v>3507</v>
      </c>
    </row>
    <row r="4" spans="1:100" ht="22.5" customHeight="1" x14ac:dyDescent="0.2">
      <c r="A4" s="1720"/>
      <c r="B4" s="1720"/>
      <c r="C4" s="1720"/>
      <c r="D4" s="1720"/>
      <c r="E4" s="1720"/>
      <c r="F4" s="1720"/>
      <c r="G4" s="1720"/>
      <c r="H4" s="1720"/>
      <c r="I4" s="1720"/>
      <c r="J4" s="1720"/>
      <c r="K4" s="1720"/>
      <c r="L4" s="1720"/>
      <c r="M4" s="1720"/>
      <c r="N4" s="1720"/>
      <c r="O4" s="1720"/>
      <c r="P4" s="1720"/>
      <c r="Q4" s="1720"/>
      <c r="R4" s="1720"/>
      <c r="S4" s="1720"/>
      <c r="T4" s="1720"/>
      <c r="U4" s="1720"/>
      <c r="V4" s="1720"/>
      <c r="W4" s="1720"/>
      <c r="X4" s="1720"/>
      <c r="Y4" s="1720"/>
      <c r="Z4" s="1720"/>
      <c r="AA4" s="1720"/>
      <c r="AB4" s="1720"/>
      <c r="AC4" s="1720"/>
      <c r="AD4" s="1720"/>
      <c r="AE4" s="1720"/>
      <c r="AF4" s="1720"/>
      <c r="AG4" s="1720"/>
      <c r="AH4" s="1720"/>
      <c r="AI4" s="1720"/>
      <c r="AJ4" s="1720"/>
      <c r="AK4" s="1720"/>
      <c r="AL4" s="1720"/>
      <c r="AM4" s="1720"/>
      <c r="AN4" s="1720"/>
      <c r="AO4" s="1720"/>
      <c r="AP4" s="1720"/>
      <c r="AQ4" s="1720"/>
      <c r="AR4" s="1720"/>
      <c r="AS4" s="1720"/>
      <c r="AT4" s="1720"/>
      <c r="AU4" s="1720"/>
      <c r="AV4" s="1720"/>
      <c r="AW4" s="1720"/>
      <c r="AX4" s="1720"/>
      <c r="AY4" s="1720"/>
      <c r="AZ4" s="1720"/>
      <c r="BA4" s="1720"/>
      <c r="BB4" s="1720"/>
      <c r="BC4" s="1720"/>
      <c r="BD4" s="1720"/>
      <c r="BE4" s="1720"/>
      <c r="BF4" s="1720"/>
      <c r="BG4" s="1720"/>
      <c r="BH4" s="1720"/>
      <c r="BI4" s="1720"/>
      <c r="BJ4" s="1720"/>
      <c r="BK4" s="1720"/>
      <c r="BL4" s="1720"/>
      <c r="BM4" s="1720"/>
      <c r="BN4" s="1720"/>
      <c r="BO4" s="1720"/>
      <c r="BP4" s="1725"/>
      <c r="BQ4" s="326"/>
      <c r="BR4" s="185"/>
      <c r="BS4" s="185"/>
      <c r="BT4" s="185"/>
      <c r="BU4" s="185"/>
      <c r="BV4" s="185"/>
      <c r="BW4" s="185"/>
      <c r="BX4" s="185"/>
      <c r="BY4" s="185"/>
    </row>
    <row r="5" spans="1:100" s="41" customFormat="1" ht="15" customHeight="1" x14ac:dyDescent="0.2">
      <c r="A5" s="1720"/>
      <c r="B5" s="1720"/>
      <c r="C5" s="1720"/>
      <c r="D5" s="1720"/>
      <c r="E5" s="1720"/>
      <c r="F5" s="1720"/>
      <c r="G5" s="1720"/>
      <c r="H5" s="1720"/>
      <c r="I5" s="1720"/>
      <c r="J5" s="1720"/>
      <c r="K5" s="1720"/>
      <c r="L5" s="1720"/>
      <c r="M5" s="1720"/>
      <c r="N5" s="1720"/>
      <c r="O5" s="1720"/>
      <c r="P5" s="1720"/>
      <c r="Q5" s="1720"/>
      <c r="R5" s="1720"/>
      <c r="S5" s="1720"/>
      <c r="T5" s="1720"/>
      <c r="U5" s="1720"/>
      <c r="V5" s="1720"/>
      <c r="W5" s="1720"/>
      <c r="X5" s="1720"/>
      <c r="Y5" s="1720"/>
      <c r="Z5" s="1720"/>
      <c r="AA5" s="1720"/>
      <c r="AB5" s="1720"/>
      <c r="AC5" s="1720"/>
      <c r="AD5" s="1720"/>
      <c r="AE5" s="1720"/>
      <c r="AF5" s="1720"/>
      <c r="AG5" s="1720"/>
      <c r="AH5" s="1730" t="s">
        <v>320</v>
      </c>
      <c r="AI5" s="1730"/>
      <c r="AJ5" s="1730"/>
      <c r="AK5" s="1730"/>
      <c r="AL5" s="1730"/>
      <c r="AM5" s="1730"/>
      <c r="AN5" s="1730"/>
      <c r="AO5" s="1731"/>
      <c r="AP5" s="1731"/>
      <c r="AQ5" s="1731"/>
      <c r="AR5" s="1731"/>
      <c r="AS5" s="1731"/>
      <c r="AT5" s="1731"/>
      <c r="AU5" s="1731"/>
      <c r="AV5" s="1731"/>
      <c r="AW5" s="1731"/>
      <c r="AX5" s="1731"/>
      <c r="AY5" s="1731"/>
      <c r="AZ5" s="1731"/>
      <c r="BA5" s="1731"/>
      <c r="BB5" s="1731"/>
      <c r="BC5" s="1731"/>
      <c r="BD5" s="1731"/>
      <c r="BE5" s="1731"/>
      <c r="BF5" s="1731"/>
      <c r="BG5" s="1731"/>
      <c r="BH5" s="1731"/>
      <c r="BI5" s="1731"/>
      <c r="BJ5" s="1731"/>
      <c r="BK5" s="1731"/>
      <c r="BL5" s="1731"/>
      <c r="BM5" s="1731"/>
      <c r="BN5" s="1731"/>
      <c r="BO5" s="1731"/>
      <c r="BP5" s="1725"/>
      <c r="BQ5" s="326"/>
      <c r="BR5" s="185"/>
      <c r="BS5" s="185"/>
      <c r="BT5" s="185"/>
      <c r="BU5" s="185"/>
      <c r="BV5" s="185"/>
      <c r="BW5" s="185"/>
      <c r="BX5" s="185"/>
      <c r="BY5" s="185"/>
    </row>
    <row r="6" spans="1:100" s="41" customFormat="1" ht="18.75" customHeight="1" x14ac:dyDescent="0.2">
      <c r="A6" s="1720"/>
      <c r="B6" s="1720"/>
      <c r="C6" s="1720"/>
      <c r="D6" s="1720"/>
      <c r="E6" s="1720"/>
      <c r="F6" s="1720"/>
      <c r="G6" s="1720"/>
      <c r="H6" s="1720"/>
      <c r="I6" s="1720"/>
      <c r="J6" s="1720"/>
      <c r="K6" s="1720"/>
      <c r="L6" s="1720"/>
      <c r="M6" s="1720"/>
      <c r="N6" s="1720"/>
      <c r="O6" s="1720"/>
      <c r="P6" s="1720"/>
      <c r="Q6" s="1720"/>
      <c r="R6" s="1720"/>
      <c r="S6" s="1720"/>
      <c r="T6" s="1720"/>
      <c r="U6" s="1720"/>
      <c r="V6" s="1720"/>
      <c r="W6" s="1720"/>
      <c r="X6" s="1720"/>
      <c r="Y6" s="1720"/>
      <c r="Z6" s="1720"/>
      <c r="AA6" s="1720"/>
      <c r="AB6" s="1720"/>
      <c r="AC6" s="1720"/>
      <c r="AD6" s="1720"/>
      <c r="AE6" s="1720"/>
      <c r="AF6" s="1720"/>
      <c r="AG6" s="1720"/>
      <c r="AH6" s="1720"/>
      <c r="AI6" s="1720"/>
      <c r="AJ6" s="1720"/>
      <c r="AK6" s="1720"/>
      <c r="AL6" s="1720"/>
      <c r="AM6" s="1720"/>
      <c r="AN6" s="1720"/>
      <c r="AO6" s="1720"/>
      <c r="AP6" s="1720"/>
      <c r="AQ6" s="1720"/>
      <c r="AR6" s="1720"/>
      <c r="AS6" s="1720"/>
      <c r="AT6" s="1720"/>
      <c r="AU6" s="1720"/>
      <c r="AV6" s="1720"/>
      <c r="AW6" s="1720"/>
      <c r="AX6" s="1720"/>
      <c r="AY6" s="1720"/>
      <c r="AZ6" s="1720"/>
      <c r="BA6" s="1720"/>
      <c r="BB6" s="1720"/>
      <c r="BC6" s="1720"/>
      <c r="BD6" s="1720"/>
      <c r="BE6" s="1720"/>
      <c r="BF6" s="1720"/>
      <c r="BG6" s="1720"/>
      <c r="BH6" s="1720"/>
      <c r="BI6" s="1720"/>
      <c r="BJ6" s="1720"/>
      <c r="BK6" s="1720"/>
      <c r="BL6" s="1720"/>
      <c r="BM6" s="1720"/>
      <c r="BN6" s="1720"/>
      <c r="BO6" s="1720"/>
      <c r="BP6" s="1725"/>
      <c r="BQ6" s="326"/>
      <c r="BR6" s="185"/>
      <c r="BS6" s="185"/>
      <c r="BT6" s="185"/>
      <c r="BU6" s="185"/>
      <c r="BV6" s="185"/>
      <c r="BW6" s="185"/>
      <c r="BX6" s="185"/>
      <c r="BY6" s="185"/>
      <c r="BZ6" s="42"/>
      <c r="CA6" s="42"/>
      <c r="CB6" s="42"/>
      <c r="CC6" s="42"/>
      <c r="CD6" s="42"/>
      <c r="CE6" s="42"/>
      <c r="CF6" s="42"/>
      <c r="CG6" s="42"/>
      <c r="CH6" s="42"/>
      <c r="CI6" s="42"/>
      <c r="CJ6" s="42"/>
      <c r="CK6" s="42"/>
      <c r="CL6" s="42"/>
      <c r="CM6" s="42"/>
      <c r="CN6" s="42"/>
      <c r="CO6" s="42"/>
      <c r="CP6" s="42"/>
      <c r="CQ6" s="42"/>
      <c r="CR6" s="42"/>
      <c r="CS6" s="42"/>
      <c r="CT6" s="42"/>
      <c r="CU6" s="42"/>
      <c r="CV6" s="42"/>
    </row>
    <row r="7" spans="1:100" s="42" customFormat="1" ht="15" customHeight="1" x14ac:dyDescent="0.2">
      <c r="A7" s="1720"/>
      <c r="B7" s="1720"/>
      <c r="C7" s="1720"/>
      <c r="D7" s="1720"/>
      <c r="E7" s="1720"/>
      <c r="F7" s="1720"/>
      <c r="G7" s="1720"/>
      <c r="H7" s="1720"/>
      <c r="I7" s="1720"/>
      <c r="J7" s="1732" t="s">
        <v>149</v>
      </c>
      <c r="K7" s="1732"/>
      <c r="L7" s="1732"/>
      <c r="M7" s="1732"/>
      <c r="N7" s="1732"/>
      <c r="O7" s="1732"/>
      <c r="P7" s="1732"/>
      <c r="Q7" s="1732"/>
      <c r="R7" s="1732"/>
      <c r="S7" s="1732"/>
      <c r="T7" s="1732"/>
      <c r="U7" s="1732"/>
      <c r="V7" s="1733"/>
      <c r="W7" s="1733"/>
      <c r="X7" s="1732" t="s">
        <v>151</v>
      </c>
      <c r="Y7" s="1732"/>
      <c r="Z7" s="1732"/>
      <c r="AA7" s="1732"/>
      <c r="AB7" s="1732"/>
      <c r="AC7" s="1732"/>
      <c r="AD7" s="1732"/>
      <c r="AE7" s="1732"/>
      <c r="AF7" s="1732"/>
      <c r="AG7" s="1732"/>
      <c r="AH7" s="1732"/>
      <c r="AI7" s="1732"/>
      <c r="AJ7" s="1732"/>
      <c r="AK7" s="1732"/>
      <c r="AL7" s="1734"/>
      <c r="AM7" s="1734"/>
      <c r="AN7" s="1734"/>
      <c r="AO7" s="1734"/>
      <c r="AP7" s="1734"/>
      <c r="AQ7" s="1734"/>
      <c r="AR7" s="1734"/>
      <c r="AS7" s="1734"/>
      <c r="AT7" s="1734"/>
      <c r="AU7" s="1734"/>
      <c r="AV7" s="1734"/>
      <c r="AW7" s="1734"/>
      <c r="AX7" s="1734"/>
      <c r="AY7" s="1734"/>
      <c r="AZ7" s="1734"/>
      <c r="BA7" s="1734"/>
      <c r="BB7" s="1734"/>
      <c r="BC7" s="1734"/>
      <c r="BD7" s="1734"/>
      <c r="BE7" s="1734"/>
      <c r="BF7" s="1734"/>
      <c r="BG7" s="1734"/>
      <c r="BH7" s="1734"/>
      <c r="BI7" s="1734"/>
      <c r="BJ7" s="1734"/>
      <c r="BK7" s="1734"/>
      <c r="BL7" s="1734"/>
      <c r="BM7" s="1734"/>
      <c r="BN7" s="1734"/>
      <c r="BO7" s="1734"/>
      <c r="BP7" s="1725"/>
      <c r="BQ7" s="326"/>
      <c r="BR7" s="185"/>
      <c r="BS7" s="185"/>
      <c r="BT7" s="185"/>
      <c r="BU7" s="185"/>
      <c r="BV7" s="185"/>
      <c r="BW7" s="185"/>
      <c r="BX7" s="185"/>
      <c r="BY7" s="185"/>
    </row>
    <row r="8" spans="1:100" s="42" customFormat="1" ht="18" customHeight="1" x14ac:dyDescent="0.2">
      <c r="A8" s="1720"/>
      <c r="B8" s="1720"/>
      <c r="C8" s="1720"/>
      <c r="D8" s="1720"/>
      <c r="E8" s="1720"/>
      <c r="F8" s="1720"/>
      <c r="G8" s="1720"/>
      <c r="H8" s="1720"/>
      <c r="I8" s="1726"/>
      <c r="J8" s="1727"/>
      <c r="K8" s="1728"/>
      <c r="L8" s="1729"/>
      <c r="M8" s="1729"/>
      <c r="N8" s="1729"/>
      <c r="O8" s="1729"/>
      <c r="P8" s="1729"/>
      <c r="Q8" s="1729"/>
      <c r="R8" s="1729"/>
      <c r="S8" s="1729"/>
      <c r="T8" s="1729"/>
      <c r="U8" s="1739"/>
      <c r="V8" s="1740"/>
      <c r="W8" s="1741"/>
      <c r="X8" s="1578"/>
      <c r="Y8" s="1579"/>
      <c r="Z8" s="1571"/>
      <c r="AA8" s="1572"/>
      <c r="AB8" s="1575" t="s">
        <v>3382</v>
      </c>
      <c r="AC8" s="1575"/>
      <c r="AD8" s="1575"/>
      <c r="AE8" s="1575"/>
      <c r="AF8" s="1575"/>
      <c r="AG8" s="1575"/>
      <c r="AH8" s="1557"/>
      <c r="AI8" s="1558"/>
      <c r="AJ8" s="1571"/>
      <c r="AK8" s="1576"/>
      <c r="AL8" s="1571"/>
      <c r="AM8" s="1576"/>
      <c r="AN8" s="1571"/>
      <c r="AO8" s="1576"/>
      <c r="AP8" s="1571"/>
      <c r="AQ8" s="1576"/>
      <c r="AR8" s="1571"/>
      <c r="AS8" s="1572"/>
      <c r="AT8" s="1738"/>
      <c r="AU8" s="1738"/>
      <c r="AV8" s="1738"/>
      <c r="AW8" s="1738"/>
      <c r="AX8" s="1738"/>
      <c r="AY8" s="1738"/>
      <c r="AZ8" s="1738"/>
      <c r="BA8" s="1738"/>
      <c r="BB8" s="1738"/>
      <c r="BC8" s="1738"/>
      <c r="BD8" s="1738"/>
      <c r="BE8" s="1738"/>
      <c r="BF8" s="1738"/>
      <c r="BG8" s="1738"/>
      <c r="BH8" s="1738"/>
      <c r="BI8" s="1738"/>
      <c r="BJ8" s="1738"/>
      <c r="BK8" s="1738"/>
      <c r="BL8" s="1738"/>
      <c r="BM8" s="1738"/>
      <c r="BN8" s="1738"/>
      <c r="BO8" s="1738"/>
      <c r="BP8" s="1725"/>
      <c r="BQ8" s="326"/>
      <c r="BR8" s="185"/>
      <c r="BS8" s="185"/>
      <c r="BT8" s="185"/>
      <c r="BU8" s="185"/>
      <c r="BV8" s="185"/>
      <c r="BW8" s="185"/>
      <c r="BX8" s="185"/>
      <c r="BY8" s="185"/>
    </row>
    <row r="9" spans="1:100" s="42" customFormat="1" ht="15" customHeight="1" x14ac:dyDescent="0.2">
      <c r="A9" s="1720"/>
      <c r="B9" s="1720"/>
      <c r="C9" s="1720"/>
      <c r="D9" s="1720"/>
      <c r="E9" s="1720"/>
      <c r="F9" s="1736" t="s">
        <v>321</v>
      </c>
      <c r="G9" s="1737"/>
      <c r="H9" s="1737"/>
      <c r="I9" s="1737"/>
      <c r="J9" s="1737"/>
      <c r="K9" s="1737"/>
      <c r="L9" s="1737"/>
      <c r="M9" s="1737"/>
      <c r="N9" s="1737"/>
      <c r="O9" s="1737"/>
      <c r="P9" s="1737"/>
      <c r="Q9" s="1737"/>
      <c r="R9" s="1737"/>
      <c r="S9" s="1737"/>
      <c r="T9" s="1737"/>
      <c r="U9" s="1737"/>
      <c r="V9" s="1737"/>
      <c r="W9" s="1737"/>
      <c r="X9" s="1737"/>
      <c r="Y9" s="1737"/>
      <c r="Z9" s="1737"/>
      <c r="AA9" s="1737"/>
      <c r="AB9" s="1737"/>
      <c r="AC9" s="1737"/>
      <c r="AD9" s="1737"/>
      <c r="AE9" s="1737"/>
      <c r="AF9" s="1737"/>
      <c r="AG9" s="1737"/>
      <c r="AH9" s="1737"/>
      <c r="AI9" s="1737"/>
      <c r="AJ9" s="1737"/>
      <c r="AK9" s="1737"/>
      <c r="AL9" s="1737"/>
      <c r="AM9" s="1737"/>
      <c r="AN9" s="1737"/>
      <c r="AO9" s="1737"/>
      <c r="AP9" s="1737"/>
      <c r="AQ9" s="1737"/>
      <c r="AR9" s="1737"/>
      <c r="AS9" s="1737"/>
      <c r="AT9" s="1737"/>
      <c r="AU9" s="1737"/>
      <c r="AV9" s="1735"/>
      <c r="AW9" s="1735"/>
      <c r="AX9" s="1735"/>
      <c r="AY9" s="1735"/>
      <c r="AZ9" s="1735"/>
      <c r="BA9" s="1735"/>
      <c r="BB9" s="1735"/>
      <c r="BC9" s="1735"/>
      <c r="BD9" s="1735"/>
      <c r="BE9" s="1735"/>
      <c r="BF9" s="1735"/>
      <c r="BG9" s="1735"/>
      <c r="BH9" s="1735"/>
      <c r="BI9" s="1735"/>
      <c r="BJ9" s="1735"/>
      <c r="BK9" s="1736"/>
      <c r="BL9" s="1737"/>
      <c r="BM9" s="1737"/>
      <c r="BN9" s="1737"/>
      <c r="BO9" s="1737"/>
      <c r="BP9" s="1725"/>
      <c r="BQ9" s="326"/>
      <c r="BR9" s="185"/>
      <c r="BS9" s="185"/>
      <c r="BT9" s="185"/>
      <c r="BU9" s="185"/>
      <c r="BV9" s="185"/>
      <c r="BW9" s="185"/>
      <c r="BX9" s="185"/>
      <c r="BY9" s="185"/>
    </row>
    <row r="10" spans="1:100" s="42" customFormat="1" ht="15" customHeight="1" x14ac:dyDescent="0.2">
      <c r="A10" s="1720"/>
      <c r="B10" s="1720"/>
      <c r="C10" s="1720"/>
      <c r="D10" s="1720"/>
      <c r="E10" s="1720"/>
      <c r="F10" s="1737"/>
      <c r="G10" s="1737"/>
      <c r="H10" s="1737"/>
      <c r="I10" s="1737"/>
      <c r="J10" s="1737"/>
      <c r="K10" s="1737"/>
      <c r="L10" s="1737"/>
      <c r="M10" s="1737"/>
      <c r="N10" s="1737"/>
      <c r="O10" s="1737"/>
      <c r="P10" s="1737"/>
      <c r="Q10" s="1737"/>
      <c r="R10" s="1737"/>
      <c r="S10" s="1737"/>
      <c r="T10" s="1737"/>
      <c r="U10" s="1737"/>
      <c r="V10" s="1737"/>
      <c r="W10" s="1737"/>
      <c r="X10" s="1737"/>
      <c r="Y10" s="1737"/>
      <c r="Z10" s="1737"/>
      <c r="AA10" s="1737"/>
      <c r="AB10" s="1737"/>
      <c r="AC10" s="1737"/>
      <c r="AD10" s="1737"/>
      <c r="AE10" s="1737"/>
      <c r="AF10" s="1737"/>
      <c r="AG10" s="1737"/>
      <c r="AH10" s="1737"/>
      <c r="AI10" s="1737"/>
      <c r="AJ10" s="1737"/>
      <c r="AK10" s="1737"/>
      <c r="AL10" s="1737"/>
      <c r="AM10" s="1737"/>
      <c r="AN10" s="1737"/>
      <c r="AO10" s="1737"/>
      <c r="AP10" s="1737"/>
      <c r="AQ10" s="1737"/>
      <c r="AR10" s="1737"/>
      <c r="AS10" s="1737"/>
      <c r="AT10" s="1737"/>
      <c r="AU10" s="1737"/>
      <c r="AV10" s="1735"/>
      <c r="AW10" s="1735"/>
      <c r="AX10" s="1735"/>
      <c r="AY10" s="1735"/>
      <c r="AZ10" s="1735"/>
      <c r="BA10" s="1735"/>
      <c r="BB10" s="1735"/>
      <c r="BC10" s="1735"/>
      <c r="BD10" s="1735"/>
      <c r="BE10" s="1735"/>
      <c r="BF10" s="1735"/>
      <c r="BG10" s="1735"/>
      <c r="BH10" s="1735"/>
      <c r="BI10" s="1735"/>
      <c r="BJ10" s="1735"/>
      <c r="BK10" s="1737"/>
      <c r="BL10" s="1737"/>
      <c r="BM10" s="1737"/>
      <c r="BN10" s="1737"/>
      <c r="BO10" s="1737"/>
      <c r="BP10" s="1725"/>
      <c r="BQ10" s="326"/>
      <c r="BR10" s="185"/>
      <c r="BS10" s="185"/>
      <c r="BT10" s="185"/>
      <c r="BU10" s="185"/>
      <c r="BV10" s="185"/>
      <c r="BW10" s="185"/>
      <c r="BX10" s="185"/>
      <c r="BY10" s="185"/>
    </row>
    <row r="11" spans="1:100" s="42" customFormat="1" ht="7.5" customHeight="1" x14ac:dyDescent="0.2">
      <c r="A11" s="1720"/>
      <c r="B11" s="1720"/>
      <c r="C11" s="1720"/>
      <c r="D11" s="1720"/>
      <c r="E11" s="1720"/>
      <c r="F11" s="1736"/>
      <c r="G11" s="1737"/>
      <c r="H11" s="1737"/>
      <c r="I11" s="1737"/>
      <c r="J11" s="1737"/>
      <c r="K11" s="1737"/>
      <c r="L11" s="1737"/>
      <c r="M11" s="1737"/>
      <c r="N11" s="1737"/>
      <c r="O11" s="1737"/>
      <c r="P11" s="1737"/>
      <c r="Q11" s="1737"/>
      <c r="R11" s="1737"/>
      <c r="S11" s="1737"/>
      <c r="T11" s="1737"/>
      <c r="U11" s="1737"/>
      <c r="V11" s="1737"/>
      <c r="W11" s="1737"/>
      <c r="X11" s="1737"/>
      <c r="Y11" s="1737"/>
      <c r="Z11" s="1737"/>
      <c r="AA11" s="1737"/>
      <c r="AB11" s="1737"/>
      <c r="AC11" s="1737"/>
      <c r="AD11" s="1737"/>
      <c r="AE11" s="1737"/>
      <c r="AF11" s="1737"/>
      <c r="AG11" s="1737"/>
      <c r="AH11" s="1737"/>
      <c r="AI11" s="1737"/>
      <c r="AJ11" s="1737"/>
      <c r="AK11" s="1737"/>
      <c r="AL11" s="1737"/>
      <c r="AM11" s="1737"/>
      <c r="AN11" s="1737"/>
      <c r="AO11" s="1737"/>
      <c r="AP11" s="1737"/>
      <c r="AQ11" s="1737"/>
      <c r="AR11" s="1737"/>
      <c r="AS11" s="1737"/>
      <c r="AT11" s="1737"/>
      <c r="AU11" s="1737"/>
      <c r="AV11" s="1737"/>
      <c r="AW11" s="1737"/>
      <c r="AX11" s="1737"/>
      <c r="AY11" s="1737"/>
      <c r="AZ11" s="1737"/>
      <c r="BA11" s="1737"/>
      <c r="BB11" s="1737"/>
      <c r="BC11" s="1737"/>
      <c r="BD11" s="1737"/>
      <c r="BE11" s="1737"/>
      <c r="BF11" s="1737"/>
      <c r="BG11" s="1737"/>
      <c r="BH11" s="1737"/>
      <c r="BI11" s="1737"/>
      <c r="BJ11" s="1737"/>
      <c r="BK11" s="1737"/>
      <c r="BL11" s="1737"/>
      <c r="BM11" s="1737"/>
      <c r="BN11" s="1737"/>
      <c r="BO11" s="1737"/>
      <c r="BP11" s="1725"/>
      <c r="BQ11" s="326"/>
      <c r="BR11" s="185"/>
      <c r="BS11" s="185"/>
      <c r="BT11" s="185"/>
      <c r="BU11" s="185"/>
      <c r="BV11" s="185"/>
      <c r="BW11" s="185"/>
      <c r="BX11" s="185"/>
      <c r="BY11" s="185"/>
    </row>
    <row r="12" spans="1:100" s="42" customFormat="1" ht="15" customHeight="1" x14ac:dyDescent="0.2">
      <c r="A12" s="1720"/>
      <c r="B12" s="1720"/>
      <c r="C12" s="1720"/>
      <c r="D12" s="1720"/>
      <c r="E12" s="1720"/>
      <c r="F12" s="1732" t="s">
        <v>174</v>
      </c>
      <c r="G12" s="1732"/>
      <c r="H12" s="1732"/>
      <c r="I12" s="1732"/>
      <c r="J12" s="1738" t="s">
        <v>322</v>
      </c>
      <c r="K12" s="1738"/>
      <c r="L12" s="1738"/>
      <c r="M12" s="1738"/>
      <c r="N12" s="1738"/>
      <c r="O12" s="1738"/>
      <c r="P12" s="1738"/>
      <c r="Q12" s="1738"/>
      <c r="R12" s="1738"/>
      <c r="S12" s="1738"/>
      <c r="T12" s="1738"/>
      <c r="U12" s="1738"/>
      <c r="V12" s="1738"/>
      <c r="W12" s="1738"/>
      <c r="X12" s="1738"/>
      <c r="Y12" s="1738"/>
      <c r="Z12" s="1738"/>
      <c r="AA12" s="1738"/>
      <c r="AB12" s="1738"/>
      <c r="AC12" s="1738"/>
      <c r="AD12" s="1738"/>
      <c r="AE12" s="1738"/>
      <c r="AF12" s="1738"/>
      <c r="AG12" s="1738"/>
      <c r="AH12" s="1738"/>
      <c r="AI12" s="1738"/>
      <c r="AJ12" s="1738"/>
      <c r="AK12" s="1738"/>
      <c r="AL12" s="1738"/>
      <c r="AM12" s="1738"/>
      <c r="AN12" s="1738"/>
      <c r="AO12" s="1738"/>
      <c r="AP12" s="1738"/>
      <c r="AQ12" s="1738"/>
      <c r="AR12" s="1738"/>
      <c r="AS12" s="1738"/>
      <c r="AT12" s="1738"/>
      <c r="AU12" s="1738"/>
      <c r="AV12" s="1738"/>
      <c r="AW12" s="1738"/>
      <c r="AX12" s="1738"/>
      <c r="AY12" s="1738"/>
      <c r="AZ12" s="1738"/>
      <c r="BA12" s="1738"/>
      <c r="BB12" s="1738"/>
      <c r="BC12" s="1738"/>
      <c r="BD12" s="1738"/>
      <c r="BE12" s="1738"/>
      <c r="BF12" s="1738"/>
      <c r="BG12" s="1738"/>
      <c r="BH12" s="1738"/>
      <c r="BI12" s="1738"/>
      <c r="BJ12" s="1738"/>
      <c r="BK12" s="1738"/>
      <c r="BL12" s="1738"/>
      <c r="BM12" s="1738"/>
      <c r="BN12" s="1738"/>
      <c r="BO12" s="1738"/>
      <c r="BP12" s="1725"/>
      <c r="BQ12" s="326"/>
      <c r="BR12" s="185"/>
      <c r="BS12" s="185"/>
      <c r="BT12" s="185"/>
      <c r="BU12" s="185"/>
      <c r="BV12" s="185"/>
      <c r="BW12" s="185"/>
      <c r="BX12" s="185"/>
      <c r="BY12" s="185"/>
    </row>
    <row r="13" spans="1:100" s="42" customFormat="1" ht="9" customHeight="1" thickBot="1" x14ac:dyDescent="0.25">
      <c r="A13" s="1720"/>
      <c r="B13" s="1720"/>
      <c r="C13" s="1720"/>
      <c r="D13" s="1720"/>
      <c r="E13" s="1720"/>
      <c r="F13" s="1721"/>
      <c r="G13" s="1742">
        <v>21</v>
      </c>
      <c r="H13" s="1743"/>
      <c r="I13" s="1746"/>
      <c r="J13" s="1664"/>
      <c r="K13" s="1665"/>
      <c r="L13" s="1665"/>
      <c r="M13" s="1665" t="s">
        <v>185</v>
      </c>
      <c r="N13" s="1665"/>
      <c r="O13" s="1665"/>
      <c r="P13" s="1665"/>
      <c r="Q13" s="1665"/>
      <c r="R13" s="1665"/>
      <c r="S13" s="1665"/>
      <c r="T13" s="1665"/>
      <c r="U13" s="1665"/>
      <c r="V13" s="1665"/>
      <c r="W13" s="1659" t="str">
        <f>★法人その他入力!BM12</f>
        <v/>
      </c>
      <c r="X13" s="1649"/>
      <c r="Y13" s="1649" t="str">
        <f>★法人その他入力!BN12</f>
        <v/>
      </c>
      <c r="Z13" s="1650"/>
      <c r="AA13" s="1561"/>
      <c r="AB13" s="1561"/>
      <c r="AC13" s="1561"/>
      <c r="AD13" s="1561"/>
      <c r="AE13" s="1561"/>
      <c r="AF13" s="1561"/>
      <c r="AG13" s="1561"/>
      <c r="AH13" s="1561"/>
      <c r="AI13" s="1653" t="s">
        <v>186</v>
      </c>
      <c r="AJ13" s="1654"/>
      <c r="AK13" s="1654"/>
      <c r="AL13" s="1654"/>
      <c r="AM13" s="1654"/>
      <c r="AN13" s="1655"/>
      <c r="AO13" s="1659" t="str">
        <f>★法人その他入力!BM13</f>
        <v/>
      </c>
      <c r="AP13" s="1649"/>
      <c r="AQ13" s="1649" t="str">
        <f>★法人その他入力!BN13</f>
        <v/>
      </c>
      <c r="AR13" s="1650"/>
      <c r="AS13" s="1661"/>
      <c r="AT13" s="1662"/>
      <c r="AU13" s="1659" t="str">
        <f>★法人その他入力!S15</f>
        <v/>
      </c>
      <c r="AV13" s="1649"/>
      <c r="AW13" s="1649" t="str">
        <f>★法人その他入力!T15</f>
        <v/>
      </c>
      <c r="AX13" s="1649"/>
      <c r="AY13" s="1649" t="str">
        <f>★法人その他入力!U15</f>
        <v/>
      </c>
      <c r="AZ13" s="1649"/>
      <c r="BA13" s="1649" t="str">
        <f>★法人その他入力!V15</f>
        <v/>
      </c>
      <c r="BB13" s="1649"/>
      <c r="BC13" s="1649" t="str">
        <f>★法人その他入力!W15</f>
        <v/>
      </c>
      <c r="BD13" s="1649"/>
      <c r="BE13" s="1649" t="str">
        <f>★法人その他入力!X15</f>
        <v/>
      </c>
      <c r="BF13" s="1650"/>
      <c r="BG13" s="1661"/>
      <c r="BH13" s="1662"/>
      <c r="BI13" s="1672"/>
      <c r="BJ13" s="1673"/>
      <c r="BK13" s="1738"/>
      <c r="BL13" s="1738"/>
      <c r="BM13" s="1738"/>
      <c r="BN13" s="1738"/>
      <c r="BO13" s="1738"/>
      <c r="BP13" s="1725"/>
      <c r="BQ13" s="326"/>
      <c r="BR13" s="185"/>
      <c r="BS13" s="185"/>
      <c r="BT13" s="185"/>
      <c r="BU13" s="185"/>
      <c r="BV13" s="185"/>
      <c r="BW13" s="185"/>
      <c r="BX13" s="185"/>
      <c r="BY13" s="185"/>
    </row>
    <row r="14" spans="1:100" s="42" customFormat="1" ht="9" customHeight="1" x14ac:dyDescent="0.2">
      <c r="A14" s="1720"/>
      <c r="B14" s="1720"/>
      <c r="C14" s="1720"/>
      <c r="D14" s="1720"/>
      <c r="E14" s="1720"/>
      <c r="F14" s="1721"/>
      <c r="G14" s="1744"/>
      <c r="H14" s="1745"/>
      <c r="I14" s="1746"/>
      <c r="J14" s="1666"/>
      <c r="K14" s="1667"/>
      <c r="L14" s="1667"/>
      <c r="M14" s="1667"/>
      <c r="N14" s="1667"/>
      <c r="O14" s="1667"/>
      <c r="P14" s="1667"/>
      <c r="Q14" s="1667"/>
      <c r="R14" s="1667"/>
      <c r="S14" s="1667"/>
      <c r="T14" s="1667"/>
      <c r="U14" s="1667"/>
      <c r="V14" s="1667"/>
      <c r="W14" s="1660"/>
      <c r="X14" s="1651"/>
      <c r="Y14" s="1651"/>
      <c r="Z14" s="1652"/>
      <c r="AA14" s="1561"/>
      <c r="AB14" s="1561"/>
      <c r="AC14" s="1561"/>
      <c r="AD14" s="1561"/>
      <c r="AE14" s="1561"/>
      <c r="AF14" s="1561"/>
      <c r="AG14" s="1561"/>
      <c r="AH14" s="1561"/>
      <c r="AI14" s="1747"/>
      <c r="AJ14" s="1748"/>
      <c r="AK14" s="1748"/>
      <c r="AL14" s="1748"/>
      <c r="AM14" s="1748"/>
      <c r="AN14" s="1749"/>
      <c r="AO14" s="1660"/>
      <c r="AP14" s="1651"/>
      <c r="AQ14" s="1651"/>
      <c r="AR14" s="1652"/>
      <c r="AS14" s="1561"/>
      <c r="AT14" s="1561"/>
      <c r="AU14" s="1660"/>
      <c r="AV14" s="1651"/>
      <c r="AW14" s="1651"/>
      <c r="AX14" s="1651"/>
      <c r="AY14" s="1651"/>
      <c r="AZ14" s="1651"/>
      <c r="BA14" s="1651"/>
      <c r="BB14" s="1651"/>
      <c r="BC14" s="1651"/>
      <c r="BD14" s="1651"/>
      <c r="BE14" s="1651"/>
      <c r="BF14" s="1652"/>
      <c r="BG14" s="1561"/>
      <c r="BH14" s="1561"/>
      <c r="BI14" s="1674"/>
      <c r="BJ14" s="1675"/>
      <c r="BK14" s="1738"/>
      <c r="BL14" s="1738"/>
      <c r="BM14" s="1738"/>
      <c r="BN14" s="1738"/>
      <c r="BO14" s="1738"/>
      <c r="BP14" s="1725"/>
      <c r="BQ14" s="326"/>
      <c r="BR14" s="185"/>
      <c r="BS14" s="185"/>
      <c r="BT14" s="185"/>
      <c r="BU14" s="185"/>
      <c r="BV14" s="185"/>
      <c r="BW14" s="185"/>
      <c r="BX14" s="185"/>
      <c r="BY14" s="185"/>
    </row>
    <row r="15" spans="1:100" s="42" customFormat="1" ht="18" customHeight="1" x14ac:dyDescent="0.2">
      <c r="A15" s="1720"/>
      <c r="B15" s="1720"/>
      <c r="C15" s="1720"/>
      <c r="D15" s="1720"/>
      <c r="E15" s="1720"/>
      <c r="F15" s="1720"/>
      <c r="G15" s="1720"/>
      <c r="H15" s="1720"/>
      <c r="I15" s="1720"/>
      <c r="J15" s="1668"/>
      <c r="K15" s="1669"/>
      <c r="L15" s="1669"/>
      <c r="M15" s="1670" t="s">
        <v>187</v>
      </c>
      <c r="N15" s="1670"/>
      <c r="O15" s="1670"/>
      <c r="P15" s="1670"/>
      <c r="Q15" s="1670"/>
      <c r="R15" s="1670"/>
      <c r="S15" s="1670"/>
      <c r="T15" s="1669"/>
      <c r="U15" s="1669"/>
      <c r="V15" s="1669"/>
      <c r="W15" s="1671" t="str">
        <f>★法人その他入力!P9</f>
        <v/>
      </c>
      <c r="X15" s="1663"/>
      <c r="Y15" s="1717" t="str">
        <f>★法人その他入力!Q9</f>
        <v/>
      </c>
      <c r="Z15" s="1718"/>
      <c r="AA15" s="1717" t="str">
        <f>★法人その他入力!R9</f>
        <v/>
      </c>
      <c r="AB15" s="1718"/>
      <c r="AC15" s="1717" t="str">
        <f>★法人その他入力!S9</f>
        <v/>
      </c>
      <c r="AD15" s="1718"/>
      <c r="AE15" s="1717" t="str">
        <f>★法人その他入力!T9</f>
        <v/>
      </c>
      <c r="AF15" s="1718"/>
      <c r="AG15" s="1717" t="str">
        <f>★法人その他入力!U9</f>
        <v/>
      </c>
      <c r="AH15" s="1718"/>
      <c r="AI15" s="1717" t="str">
        <f>★法人その他入力!V9</f>
        <v/>
      </c>
      <c r="AJ15" s="1718"/>
      <c r="AK15" s="1717" t="str">
        <f>★法人その他入力!W9</f>
        <v/>
      </c>
      <c r="AL15" s="1718"/>
      <c r="AM15" s="1717" t="str">
        <f>★法人その他入力!X9</f>
        <v/>
      </c>
      <c r="AN15" s="1718"/>
      <c r="AO15" s="1717" t="str">
        <f>★法人その他入力!Y9</f>
        <v/>
      </c>
      <c r="AP15" s="1718"/>
      <c r="AQ15" s="1717" t="str">
        <f>★法人その他入力!Z9</f>
        <v/>
      </c>
      <c r="AR15" s="1718"/>
      <c r="AS15" s="1717" t="str">
        <f>★法人その他入力!AA9</f>
        <v/>
      </c>
      <c r="AT15" s="1718"/>
      <c r="AU15" s="1717" t="str">
        <f>★法人その他入力!AB9</f>
        <v/>
      </c>
      <c r="AV15" s="1718"/>
      <c r="AW15" s="1717" t="str">
        <f>★法人その他入力!AC9</f>
        <v/>
      </c>
      <c r="AX15" s="1718"/>
      <c r="AY15" s="1717" t="str">
        <f>★法人その他入力!AD9</f>
        <v/>
      </c>
      <c r="AZ15" s="1718"/>
      <c r="BA15" s="1717" t="str">
        <f>★法人その他入力!AE9</f>
        <v/>
      </c>
      <c r="BB15" s="1718"/>
      <c r="BC15" s="1717" t="str">
        <f>★法人その他入力!AF9</f>
        <v/>
      </c>
      <c r="BD15" s="1718"/>
      <c r="BE15" s="1717" t="str">
        <f>★法人その他入力!AG9</f>
        <v/>
      </c>
      <c r="BF15" s="1718"/>
      <c r="BG15" s="1717" t="str">
        <f>★法人その他入力!AH9</f>
        <v/>
      </c>
      <c r="BH15" s="1718"/>
      <c r="BI15" s="1717" t="str">
        <f>★法人その他入力!AI9</f>
        <v/>
      </c>
      <c r="BJ15" s="1719"/>
      <c r="BK15" s="1738"/>
      <c r="BL15" s="1738"/>
      <c r="BM15" s="1738"/>
      <c r="BN15" s="1738"/>
      <c r="BO15" s="1738"/>
      <c r="BP15" s="1725"/>
      <c r="BQ15" s="326"/>
      <c r="BR15" s="185"/>
      <c r="BS15" s="185"/>
      <c r="BT15" s="185"/>
      <c r="BU15" s="185"/>
      <c r="BV15" s="185"/>
      <c r="BW15" s="185"/>
      <c r="BX15" s="185"/>
      <c r="BY15" s="185"/>
    </row>
    <row r="16" spans="1:100" s="42" customFormat="1" ht="18" customHeight="1" x14ac:dyDescent="0.2">
      <c r="A16" s="1720"/>
      <c r="B16" s="1720"/>
      <c r="C16" s="1720"/>
      <c r="D16" s="1720"/>
      <c r="E16" s="1720"/>
      <c r="F16" s="1720"/>
      <c r="G16" s="1720"/>
      <c r="H16" s="1720"/>
      <c r="I16" s="1720"/>
      <c r="J16" s="1668"/>
      <c r="K16" s="1669"/>
      <c r="L16" s="1669"/>
      <c r="M16" s="1670" t="s">
        <v>143</v>
      </c>
      <c r="N16" s="1670"/>
      <c r="O16" s="1670"/>
      <c r="P16" s="1670"/>
      <c r="Q16" s="1670"/>
      <c r="R16" s="1670"/>
      <c r="S16" s="1670"/>
      <c r="T16" s="1669"/>
      <c r="U16" s="1669"/>
      <c r="V16" s="1669"/>
      <c r="W16" s="1671" t="str">
        <f>★法人その他入力!P11</f>
        <v/>
      </c>
      <c r="X16" s="1663"/>
      <c r="Y16" s="1663" t="str">
        <f>★法人その他入力!Q11</f>
        <v/>
      </c>
      <c r="Z16" s="1663"/>
      <c r="AA16" s="1663" t="str">
        <f>★法人その他入力!R11</f>
        <v/>
      </c>
      <c r="AB16" s="1663"/>
      <c r="AC16" s="1663" t="str">
        <f>★法人その他入力!S11</f>
        <v/>
      </c>
      <c r="AD16" s="1663"/>
      <c r="AE16" s="1663" t="str">
        <f>★法人その他入力!T11</f>
        <v/>
      </c>
      <c r="AF16" s="1663"/>
      <c r="AG16" s="1663" t="str">
        <f>★法人その他入力!U11</f>
        <v/>
      </c>
      <c r="AH16" s="1663"/>
      <c r="AI16" s="1663" t="str">
        <f>★法人その他入力!V11</f>
        <v/>
      </c>
      <c r="AJ16" s="1663"/>
      <c r="AK16" s="1663" t="str">
        <f>★法人その他入力!W11</f>
        <v/>
      </c>
      <c r="AL16" s="1663"/>
      <c r="AM16" s="1663" t="str">
        <f>★法人その他入力!X11</f>
        <v/>
      </c>
      <c r="AN16" s="1663"/>
      <c r="AO16" s="1663" t="str">
        <f>★法人その他入力!Y11</f>
        <v/>
      </c>
      <c r="AP16" s="1663"/>
      <c r="AQ16" s="1663" t="str">
        <f>★法人その他入力!Z11</f>
        <v/>
      </c>
      <c r="AR16" s="1663"/>
      <c r="AS16" s="1663" t="str">
        <f>★法人その他入力!AA11</f>
        <v/>
      </c>
      <c r="AT16" s="1663"/>
      <c r="AU16" s="1663" t="str">
        <f>★法人その他入力!AB11</f>
        <v/>
      </c>
      <c r="AV16" s="1663"/>
      <c r="AW16" s="1663" t="str">
        <f>★法人その他入力!AC11</f>
        <v/>
      </c>
      <c r="AX16" s="1663"/>
      <c r="AY16" s="1663" t="str">
        <f>★法人その他入力!AD11</f>
        <v/>
      </c>
      <c r="AZ16" s="1663"/>
      <c r="BA16" s="1663" t="str">
        <f>★法人その他入力!AE11</f>
        <v/>
      </c>
      <c r="BB16" s="1663"/>
      <c r="BC16" s="1663" t="str">
        <f>★法人その他入力!AF11</f>
        <v/>
      </c>
      <c r="BD16" s="1663"/>
      <c r="BE16" s="1663" t="str">
        <f>★法人その他入力!AG11</f>
        <v/>
      </c>
      <c r="BF16" s="1663"/>
      <c r="BG16" s="1663" t="str">
        <f>★法人その他入力!AH11</f>
        <v/>
      </c>
      <c r="BH16" s="1663"/>
      <c r="BI16" s="1663" t="str">
        <f>★法人その他入力!AI11</f>
        <v/>
      </c>
      <c r="BJ16" s="1676"/>
      <c r="BK16" s="1738" t="s">
        <v>182</v>
      </c>
      <c r="BL16" s="1738"/>
      <c r="BM16" s="1738"/>
      <c r="BN16" s="1738"/>
      <c r="BO16" s="1738"/>
      <c r="BP16" s="1725"/>
      <c r="BQ16" s="326"/>
      <c r="BR16" s="185"/>
      <c r="BS16" s="185"/>
      <c r="BT16" s="185"/>
      <c r="BU16" s="185"/>
      <c r="BV16" s="185"/>
      <c r="BW16" s="185"/>
      <c r="BX16" s="185"/>
      <c r="BY16" s="185"/>
    </row>
    <row r="17" spans="1:77" s="42" customFormat="1" ht="9" customHeight="1" thickBot="1" x14ac:dyDescent="0.25">
      <c r="A17" s="1720"/>
      <c r="B17" s="1720"/>
      <c r="C17" s="1720"/>
      <c r="D17" s="1720"/>
      <c r="E17" s="1720"/>
      <c r="F17" s="1720"/>
      <c r="G17" s="1720"/>
      <c r="H17" s="1720"/>
      <c r="I17" s="1720"/>
      <c r="J17" s="1664"/>
      <c r="K17" s="1665"/>
      <c r="L17" s="1665"/>
      <c r="M17" s="1677" t="s">
        <v>188</v>
      </c>
      <c r="N17" s="1677"/>
      <c r="O17" s="1677"/>
      <c r="P17" s="1677"/>
      <c r="Q17" s="1677"/>
      <c r="R17" s="1677"/>
      <c r="S17" s="1677"/>
      <c r="T17" s="1665"/>
      <c r="U17" s="1665"/>
      <c r="V17" s="1665"/>
      <c r="W17" s="1659" t="str">
        <f>★法人その他入力!BS16</f>
        <v/>
      </c>
      <c r="X17" s="1650"/>
      <c r="Y17" s="1661"/>
      <c r="Z17" s="1662"/>
      <c r="AA17" s="1659" t="str">
        <f>★法人その他入力!BM16</f>
        <v/>
      </c>
      <c r="AB17" s="1649"/>
      <c r="AC17" s="1649" t="str">
        <f>★法人その他入力!BN16</f>
        <v/>
      </c>
      <c r="AD17" s="1650"/>
      <c r="AE17" s="1561" t="s">
        <v>189</v>
      </c>
      <c r="AF17" s="1561"/>
      <c r="AG17" s="1659" t="str">
        <f>★法人その他入力!BO16</f>
        <v/>
      </c>
      <c r="AH17" s="1649"/>
      <c r="AI17" s="1649" t="str">
        <f>★法人その他入力!BP16</f>
        <v/>
      </c>
      <c r="AJ17" s="1650"/>
      <c r="AK17" s="1561" t="s">
        <v>154</v>
      </c>
      <c r="AL17" s="1561"/>
      <c r="AM17" s="1659" t="str">
        <f>★法人その他入力!BQ16</f>
        <v/>
      </c>
      <c r="AN17" s="1649"/>
      <c r="AO17" s="1649" t="str">
        <f>★法人その他入力!BR16</f>
        <v/>
      </c>
      <c r="AP17" s="1650"/>
      <c r="AQ17" s="1561" t="s">
        <v>155</v>
      </c>
      <c r="AR17" s="1561"/>
      <c r="AS17" s="1688"/>
      <c r="AT17" s="1688"/>
      <c r="AU17" s="1688"/>
      <c r="AV17" s="1688"/>
      <c r="AW17" s="1688"/>
      <c r="AX17" s="1688"/>
      <c r="AY17" s="1688"/>
      <c r="AZ17" s="1688"/>
      <c r="BA17" s="1688"/>
      <c r="BB17" s="1688"/>
      <c r="BC17" s="1688"/>
      <c r="BD17" s="1688"/>
      <c r="BE17" s="1688"/>
      <c r="BF17" s="1688"/>
      <c r="BG17" s="1688"/>
      <c r="BH17" s="1688"/>
      <c r="BI17" s="1688"/>
      <c r="BJ17" s="1688"/>
      <c r="BK17" s="160"/>
      <c r="BL17" s="1757"/>
      <c r="BM17" s="1758"/>
      <c r="BN17" s="1738"/>
      <c r="BO17" s="1738"/>
      <c r="BP17" s="1725"/>
      <c r="BQ17" s="326"/>
      <c r="BR17" s="185"/>
      <c r="BS17" s="185"/>
      <c r="BT17" s="185"/>
      <c r="BU17" s="185"/>
      <c r="BV17" s="185"/>
      <c r="BW17" s="185"/>
      <c r="BX17" s="185"/>
      <c r="BY17" s="185"/>
    </row>
    <row r="18" spans="1:77" s="42" customFormat="1" ht="9" customHeight="1" x14ac:dyDescent="0.2">
      <c r="A18" s="1720"/>
      <c r="B18" s="1720"/>
      <c r="C18" s="1720"/>
      <c r="D18" s="1720"/>
      <c r="E18" s="1720"/>
      <c r="F18" s="1720"/>
      <c r="G18" s="1720"/>
      <c r="H18" s="1720"/>
      <c r="I18" s="1720"/>
      <c r="J18" s="1666"/>
      <c r="K18" s="1667"/>
      <c r="L18" s="1667"/>
      <c r="M18" s="1678"/>
      <c r="N18" s="1678"/>
      <c r="O18" s="1678"/>
      <c r="P18" s="1678"/>
      <c r="Q18" s="1678"/>
      <c r="R18" s="1678"/>
      <c r="S18" s="1678"/>
      <c r="T18" s="1667"/>
      <c r="U18" s="1667"/>
      <c r="V18" s="1667"/>
      <c r="W18" s="1679"/>
      <c r="X18" s="1680"/>
      <c r="Y18" s="1561"/>
      <c r="Z18" s="1561"/>
      <c r="AA18" s="1679"/>
      <c r="AB18" s="1687"/>
      <c r="AC18" s="1687"/>
      <c r="AD18" s="1680"/>
      <c r="AE18" s="1561"/>
      <c r="AF18" s="1561"/>
      <c r="AG18" s="1679"/>
      <c r="AH18" s="1687"/>
      <c r="AI18" s="1687"/>
      <c r="AJ18" s="1680"/>
      <c r="AK18" s="1561"/>
      <c r="AL18" s="1561"/>
      <c r="AM18" s="1679"/>
      <c r="AN18" s="1687"/>
      <c r="AO18" s="1687"/>
      <c r="AP18" s="1680"/>
      <c r="AQ18" s="1561"/>
      <c r="AR18" s="1561"/>
      <c r="AS18" s="1688"/>
      <c r="AT18" s="1688"/>
      <c r="AU18" s="1688"/>
      <c r="AV18" s="1688"/>
      <c r="AW18" s="1688"/>
      <c r="AX18" s="1688"/>
      <c r="AY18" s="1688"/>
      <c r="AZ18" s="1688"/>
      <c r="BA18" s="1688"/>
      <c r="BB18" s="1688"/>
      <c r="BC18" s="1688"/>
      <c r="BD18" s="1688"/>
      <c r="BE18" s="1688"/>
      <c r="BF18" s="1688"/>
      <c r="BG18" s="1688"/>
      <c r="BH18" s="1688"/>
      <c r="BI18" s="1688"/>
      <c r="BJ18" s="1688"/>
      <c r="BK18" s="160"/>
      <c r="BL18" s="1759"/>
      <c r="BM18" s="1760"/>
      <c r="BN18" s="1738"/>
      <c r="BO18" s="1738"/>
      <c r="BP18" s="1725"/>
      <c r="BQ18" s="326"/>
      <c r="BR18" s="185"/>
      <c r="BS18" s="185"/>
      <c r="BT18" s="185"/>
      <c r="BU18" s="185"/>
      <c r="BV18" s="185"/>
      <c r="BW18" s="185"/>
      <c r="BX18" s="185"/>
      <c r="BY18" s="185"/>
    </row>
    <row r="19" spans="1:77" s="42" customFormat="1" ht="3.75" customHeight="1" x14ac:dyDescent="0.2">
      <c r="A19" s="1720"/>
      <c r="B19" s="1720"/>
      <c r="C19" s="1720"/>
      <c r="D19" s="1720"/>
      <c r="E19" s="1720"/>
      <c r="F19" s="1756"/>
      <c r="G19" s="1756"/>
      <c r="H19" s="1756"/>
      <c r="I19" s="1756"/>
      <c r="J19" s="1756"/>
      <c r="K19" s="1756"/>
      <c r="L19" s="1756"/>
      <c r="M19" s="1756"/>
      <c r="N19" s="1756"/>
      <c r="O19" s="1756"/>
      <c r="P19" s="1756"/>
      <c r="Q19" s="1756"/>
      <c r="R19" s="1756"/>
      <c r="S19" s="1756"/>
      <c r="T19" s="1756"/>
      <c r="U19" s="1756"/>
      <c r="V19" s="1756"/>
      <c r="W19" s="1756"/>
      <c r="X19" s="1756"/>
      <c r="Y19" s="1756"/>
      <c r="Z19" s="1756"/>
      <c r="AA19" s="1756"/>
      <c r="AB19" s="1756"/>
      <c r="AC19" s="1756"/>
      <c r="AD19" s="1756"/>
      <c r="AE19" s="1756"/>
      <c r="AF19" s="1756"/>
      <c r="AG19" s="1756"/>
      <c r="AH19" s="1756"/>
      <c r="AI19" s="1756"/>
      <c r="AJ19" s="1756"/>
      <c r="AK19" s="1756"/>
      <c r="AL19" s="1756"/>
      <c r="AM19" s="1756"/>
      <c r="AN19" s="1756"/>
      <c r="AO19" s="1756"/>
      <c r="AP19" s="1756"/>
      <c r="AQ19" s="1756"/>
      <c r="AR19" s="1756"/>
      <c r="AS19" s="1756"/>
      <c r="AT19" s="1756"/>
      <c r="AU19" s="1756"/>
      <c r="AV19" s="1756"/>
      <c r="AW19" s="1756"/>
      <c r="AX19" s="1756"/>
      <c r="AY19" s="1756"/>
      <c r="AZ19" s="1756"/>
      <c r="BA19" s="1756"/>
      <c r="BB19" s="1756"/>
      <c r="BC19" s="1756"/>
      <c r="BD19" s="1756"/>
      <c r="BE19" s="1756"/>
      <c r="BF19" s="1756"/>
      <c r="BG19" s="1756"/>
      <c r="BH19" s="1756"/>
      <c r="BI19" s="1756"/>
      <c r="BJ19" s="1756"/>
      <c r="BK19" s="1756"/>
      <c r="BL19" s="1756"/>
      <c r="BM19" s="1756"/>
      <c r="BN19" s="1756"/>
      <c r="BO19" s="1756"/>
      <c r="BP19" s="1725"/>
      <c r="BQ19" s="326"/>
      <c r="BR19" s="185"/>
      <c r="BS19" s="185"/>
      <c r="BT19" s="185"/>
      <c r="BU19" s="185"/>
      <c r="BV19" s="185"/>
      <c r="BW19" s="185"/>
      <c r="BX19" s="185"/>
      <c r="BY19" s="185"/>
    </row>
    <row r="20" spans="1:77" s="42" customFormat="1" ht="15" customHeight="1" x14ac:dyDescent="0.2">
      <c r="A20" s="1720"/>
      <c r="B20" s="1720"/>
      <c r="C20" s="1720"/>
      <c r="D20" s="1720"/>
      <c r="E20" s="1720"/>
      <c r="F20" s="1756"/>
      <c r="G20" s="1756"/>
      <c r="H20" s="1756"/>
      <c r="I20" s="1756"/>
      <c r="J20" s="1756"/>
      <c r="K20" s="1756"/>
      <c r="L20" s="1756"/>
      <c r="M20" s="1756"/>
      <c r="N20" s="1756"/>
      <c r="O20" s="1756"/>
      <c r="P20" s="1756"/>
      <c r="Q20" s="1756"/>
      <c r="R20" s="1756"/>
      <c r="S20" s="1756"/>
      <c r="T20" s="1756"/>
      <c r="U20" s="1756"/>
      <c r="V20" s="1756"/>
      <c r="W20" s="1756"/>
      <c r="X20" s="1756"/>
      <c r="Y20" s="1756"/>
      <c r="Z20" s="1756"/>
      <c r="AA20" s="1756"/>
      <c r="AB20" s="1756"/>
      <c r="AC20" s="1756"/>
      <c r="AD20" s="1756"/>
      <c r="AE20" s="1756"/>
      <c r="AF20" s="1756"/>
      <c r="AG20" s="1756"/>
      <c r="AH20" s="1756"/>
      <c r="AI20" s="1756"/>
      <c r="AJ20" s="1756"/>
      <c r="AK20" s="1756"/>
      <c r="AL20" s="1756"/>
      <c r="AM20" s="1756"/>
      <c r="AN20" s="1756"/>
      <c r="AO20" s="1756"/>
      <c r="AP20" s="1756"/>
      <c r="AQ20" s="1756"/>
      <c r="AR20" s="1756"/>
      <c r="AS20" s="1756"/>
      <c r="AT20" s="1756"/>
      <c r="AU20" s="1756"/>
      <c r="AV20" s="1756"/>
      <c r="AW20" s="1756"/>
      <c r="AX20" s="1756"/>
      <c r="AY20" s="1756"/>
      <c r="AZ20" s="1756"/>
      <c r="BA20" s="1756"/>
      <c r="BB20" s="1756"/>
      <c r="BC20" s="1756"/>
      <c r="BD20" s="1756"/>
      <c r="BE20" s="1756"/>
      <c r="BF20" s="1756"/>
      <c r="BG20" s="1756"/>
      <c r="BH20" s="1756"/>
      <c r="BI20" s="1756"/>
      <c r="BJ20" s="1756"/>
      <c r="BK20" s="1756"/>
      <c r="BL20" s="1756"/>
      <c r="BM20" s="1756"/>
      <c r="BN20" s="1756"/>
      <c r="BO20" s="1756"/>
      <c r="BP20" s="1725"/>
      <c r="BQ20" s="326"/>
      <c r="BR20" s="185"/>
      <c r="BS20" s="185"/>
      <c r="BT20" s="185"/>
      <c r="BU20" s="185"/>
      <c r="BV20" s="185"/>
      <c r="BW20" s="185"/>
      <c r="BX20" s="185"/>
      <c r="BY20" s="185"/>
    </row>
    <row r="21" spans="1:77" s="42" customFormat="1" ht="15" customHeight="1" x14ac:dyDescent="0.2">
      <c r="A21" s="1720"/>
      <c r="B21" s="1720"/>
      <c r="C21" s="1720"/>
      <c r="D21" s="1720"/>
      <c r="E21" s="1720"/>
      <c r="F21" s="1756"/>
      <c r="G21" s="1756"/>
      <c r="H21" s="1756"/>
      <c r="I21" s="1756"/>
      <c r="J21" s="1756"/>
      <c r="K21" s="1756"/>
      <c r="L21" s="1756"/>
      <c r="M21" s="1756"/>
      <c r="N21" s="1756"/>
      <c r="O21" s="1756"/>
      <c r="P21" s="1756"/>
      <c r="Q21" s="1756"/>
      <c r="R21" s="1756"/>
      <c r="S21" s="1756"/>
      <c r="T21" s="1756"/>
      <c r="U21" s="1756"/>
      <c r="V21" s="1756"/>
      <c r="W21" s="1756"/>
      <c r="X21" s="1756"/>
      <c r="Y21" s="1756"/>
      <c r="Z21" s="1756"/>
      <c r="AA21" s="1756"/>
      <c r="AB21" s="1756"/>
      <c r="AC21" s="1756"/>
      <c r="AD21" s="1756"/>
      <c r="AE21" s="1756"/>
      <c r="AF21" s="1756"/>
      <c r="AG21" s="1756"/>
      <c r="AH21" s="1756"/>
      <c r="AI21" s="1756"/>
      <c r="AJ21" s="1756"/>
      <c r="AK21" s="1756"/>
      <c r="AL21" s="1756"/>
      <c r="AM21" s="1756"/>
      <c r="AN21" s="1756"/>
      <c r="AO21" s="1756"/>
      <c r="AP21" s="1756"/>
      <c r="AQ21" s="1756"/>
      <c r="AR21" s="1756"/>
      <c r="AS21" s="1756"/>
      <c r="AT21" s="1756"/>
      <c r="AU21" s="1756"/>
      <c r="AV21" s="1756"/>
      <c r="AW21" s="1756"/>
      <c r="AX21" s="1756"/>
      <c r="AY21" s="1756"/>
      <c r="AZ21" s="1756"/>
      <c r="BA21" s="1756"/>
      <c r="BB21" s="1756"/>
      <c r="BC21" s="1756"/>
      <c r="BD21" s="1756"/>
      <c r="BE21" s="1756"/>
      <c r="BF21" s="1756"/>
      <c r="BG21" s="1756"/>
      <c r="BH21" s="1756"/>
      <c r="BI21" s="1756"/>
      <c r="BJ21" s="1756"/>
      <c r="BK21" s="1756"/>
      <c r="BL21" s="1756"/>
      <c r="BM21" s="1756"/>
      <c r="BN21" s="1756"/>
      <c r="BO21" s="1756"/>
      <c r="BP21" s="1725"/>
      <c r="BQ21" s="326"/>
      <c r="BR21" s="185"/>
      <c r="BS21" s="185"/>
      <c r="BT21" s="185"/>
      <c r="BU21" s="185"/>
      <c r="BV21" s="185"/>
      <c r="BW21" s="185"/>
      <c r="BX21" s="185"/>
      <c r="BY21" s="185"/>
    </row>
    <row r="22" spans="1:77" s="42" customFormat="1" ht="15" customHeight="1" x14ac:dyDescent="0.2">
      <c r="A22" s="1720"/>
      <c r="B22" s="1720"/>
      <c r="C22" s="1720"/>
      <c r="D22" s="1720"/>
      <c r="E22" s="1720"/>
      <c r="F22" s="1756"/>
      <c r="G22" s="1756"/>
      <c r="H22" s="1756"/>
      <c r="I22" s="1756"/>
      <c r="J22" s="1756"/>
      <c r="K22" s="1756"/>
      <c r="L22" s="1756"/>
      <c r="M22" s="1756"/>
      <c r="N22" s="1756"/>
      <c r="O22" s="1756"/>
      <c r="P22" s="1756"/>
      <c r="Q22" s="1756"/>
      <c r="R22" s="1756"/>
      <c r="S22" s="1756"/>
      <c r="T22" s="1756"/>
      <c r="U22" s="1756"/>
      <c r="V22" s="1756"/>
      <c r="W22" s="1756"/>
      <c r="X22" s="1756"/>
      <c r="Y22" s="1756"/>
      <c r="Z22" s="1756"/>
      <c r="AA22" s="1756"/>
      <c r="AB22" s="1756"/>
      <c r="AC22" s="1756"/>
      <c r="AD22" s="1756"/>
      <c r="AE22" s="1756"/>
      <c r="AF22" s="1756"/>
      <c r="AG22" s="1756"/>
      <c r="AH22" s="1756"/>
      <c r="AI22" s="1756"/>
      <c r="AJ22" s="1756"/>
      <c r="AK22" s="1756"/>
      <c r="AL22" s="1756"/>
      <c r="AM22" s="1756"/>
      <c r="AN22" s="1756"/>
      <c r="AO22" s="1756"/>
      <c r="AP22" s="1756"/>
      <c r="AQ22" s="1756"/>
      <c r="AR22" s="1756"/>
      <c r="AS22" s="1756"/>
      <c r="AT22" s="1756"/>
      <c r="AU22" s="1756"/>
      <c r="AV22" s="1756"/>
      <c r="AW22" s="1756"/>
      <c r="AX22" s="1756"/>
      <c r="AY22" s="1756"/>
      <c r="AZ22" s="1756"/>
      <c r="BA22" s="1756"/>
      <c r="BB22" s="1756"/>
      <c r="BC22" s="1756"/>
      <c r="BD22" s="1756"/>
      <c r="BE22" s="1756"/>
      <c r="BF22" s="1756"/>
      <c r="BG22" s="1756"/>
      <c r="BH22" s="1756"/>
      <c r="BI22" s="1756"/>
      <c r="BJ22" s="1756"/>
      <c r="BK22" s="1756"/>
      <c r="BL22" s="1756"/>
      <c r="BM22" s="1756"/>
      <c r="BN22" s="1756"/>
      <c r="BO22" s="1756"/>
      <c r="BP22" s="1725"/>
      <c r="BQ22" s="326"/>
      <c r="BR22" s="185"/>
      <c r="BS22" s="185"/>
      <c r="BT22" s="185"/>
      <c r="BU22" s="185"/>
      <c r="BV22" s="185"/>
      <c r="BW22" s="185"/>
      <c r="BX22" s="185"/>
      <c r="BY22" s="185"/>
    </row>
    <row r="23" spans="1:77" s="42" customFormat="1" ht="15" customHeight="1" x14ac:dyDescent="0.2">
      <c r="A23" s="1720"/>
      <c r="B23" s="1720"/>
      <c r="C23" s="1720"/>
      <c r="D23" s="1720"/>
      <c r="E23" s="1720"/>
      <c r="F23" s="1756"/>
      <c r="G23" s="1756"/>
      <c r="H23" s="1756"/>
      <c r="I23" s="1756"/>
      <c r="J23" s="1756"/>
      <c r="K23" s="1756"/>
      <c r="L23" s="1756"/>
      <c r="M23" s="1756"/>
      <c r="N23" s="1756"/>
      <c r="O23" s="1756"/>
      <c r="P23" s="1756"/>
      <c r="Q23" s="1756"/>
      <c r="R23" s="1756"/>
      <c r="S23" s="1756"/>
      <c r="T23" s="1756"/>
      <c r="U23" s="1756"/>
      <c r="V23" s="1756"/>
      <c r="W23" s="1756"/>
      <c r="X23" s="1756"/>
      <c r="Y23" s="1756"/>
      <c r="Z23" s="1756"/>
      <c r="AA23" s="1756"/>
      <c r="AB23" s="1756"/>
      <c r="AC23" s="1756"/>
      <c r="AD23" s="1756"/>
      <c r="AE23" s="1756"/>
      <c r="AF23" s="1756"/>
      <c r="AG23" s="1756"/>
      <c r="AH23" s="1756"/>
      <c r="AI23" s="1756"/>
      <c r="AJ23" s="1756"/>
      <c r="AK23" s="1756"/>
      <c r="AL23" s="1756"/>
      <c r="AM23" s="1756"/>
      <c r="AN23" s="1756"/>
      <c r="AO23" s="1756"/>
      <c r="AP23" s="1756"/>
      <c r="AQ23" s="1756"/>
      <c r="AR23" s="1756"/>
      <c r="AS23" s="1756"/>
      <c r="AT23" s="1756"/>
      <c r="AU23" s="1756"/>
      <c r="AV23" s="1756"/>
      <c r="AW23" s="1756"/>
      <c r="AX23" s="1756"/>
      <c r="AY23" s="1756"/>
      <c r="AZ23" s="1756"/>
      <c r="BA23" s="1756"/>
      <c r="BB23" s="1756"/>
      <c r="BC23" s="1756"/>
      <c r="BD23" s="1756"/>
      <c r="BE23" s="1756"/>
      <c r="BF23" s="1756"/>
      <c r="BG23" s="1756"/>
      <c r="BH23" s="1756"/>
      <c r="BI23" s="1756"/>
      <c r="BJ23" s="1756"/>
      <c r="BK23" s="1756"/>
      <c r="BL23" s="1756"/>
      <c r="BM23" s="1756"/>
      <c r="BN23" s="1756"/>
      <c r="BO23" s="1756"/>
      <c r="BP23" s="1725"/>
      <c r="BQ23" s="326"/>
      <c r="BR23" s="185"/>
      <c r="BS23" s="185"/>
      <c r="BT23" s="185"/>
      <c r="BU23" s="185"/>
      <c r="BV23" s="185"/>
      <c r="BW23" s="185"/>
      <c r="BX23" s="185"/>
      <c r="BY23" s="185"/>
    </row>
    <row r="24" spans="1:77" s="42" customFormat="1" ht="15" customHeight="1" x14ac:dyDescent="0.2">
      <c r="A24" s="1720"/>
      <c r="B24" s="1720"/>
      <c r="C24" s="1720"/>
      <c r="D24" s="1720"/>
      <c r="E24" s="1720"/>
      <c r="F24" s="1720"/>
      <c r="G24" s="1720"/>
      <c r="H24" s="1720"/>
      <c r="I24" s="1720"/>
      <c r="J24" s="1720"/>
      <c r="K24" s="1720"/>
      <c r="L24" s="1720"/>
      <c r="M24" s="1720"/>
      <c r="N24" s="1720"/>
      <c r="O24" s="1720"/>
      <c r="P24" s="1720"/>
      <c r="Q24" s="1720"/>
      <c r="R24" s="1720"/>
      <c r="S24" s="1720"/>
      <c r="T24" s="1720"/>
      <c r="U24" s="1720"/>
      <c r="V24" s="1720"/>
      <c r="W24" s="1720"/>
      <c r="X24" s="1720"/>
      <c r="Y24" s="1720"/>
      <c r="Z24" s="1720"/>
      <c r="AA24" s="1720"/>
      <c r="AB24" s="1720"/>
      <c r="AC24" s="1720"/>
      <c r="AD24" s="1720"/>
      <c r="AE24" s="1720"/>
      <c r="AF24" s="1720"/>
      <c r="AG24" s="1720"/>
      <c r="AH24" s="1720"/>
      <c r="AI24" s="1720"/>
      <c r="AJ24" s="1720"/>
      <c r="AK24" s="1720"/>
      <c r="AL24" s="1720"/>
      <c r="AM24" s="1720"/>
      <c r="AN24" s="1720"/>
      <c r="AO24" s="1720"/>
      <c r="AP24" s="1720"/>
      <c r="AQ24" s="1720"/>
      <c r="AR24" s="1720"/>
      <c r="AS24" s="1720"/>
      <c r="AT24" s="1720"/>
      <c r="AU24" s="1720"/>
      <c r="AV24" s="1720"/>
      <c r="AW24" s="1720"/>
      <c r="AX24" s="1720"/>
      <c r="AY24" s="1720"/>
      <c r="AZ24" s="1720"/>
      <c r="BA24" s="1720"/>
      <c r="BB24" s="1720"/>
      <c r="BC24" s="1720"/>
      <c r="BD24" s="1720"/>
      <c r="BE24" s="1720"/>
      <c r="BF24" s="1720"/>
      <c r="BG24" s="1720"/>
      <c r="BH24" s="1720"/>
      <c r="BI24" s="1720"/>
      <c r="BJ24" s="1720"/>
      <c r="BK24" s="1720"/>
      <c r="BL24" s="1720"/>
      <c r="BM24" s="1720"/>
      <c r="BN24" s="1720"/>
      <c r="BO24" s="1720"/>
      <c r="BP24" s="1725"/>
      <c r="BQ24" s="326"/>
      <c r="BR24" s="185"/>
      <c r="BS24" s="185"/>
      <c r="BT24" s="185"/>
      <c r="BU24" s="185"/>
      <c r="BV24" s="185"/>
      <c r="BW24" s="185"/>
      <c r="BX24" s="185"/>
      <c r="BY24" s="185"/>
    </row>
    <row r="25" spans="1:77" s="42" customFormat="1" ht="9" customHeight="1" thickBot="1" x14ac:dyDescent="0.25">
      <c r="A25" s="1720"/>
      <c r="B25" s="1720"/>
      <c r="C25" s="1720"/>
      <c r="D25" s="1720"/>
      <c r="E25" s="1720"/>
      <c r="F25" s="1721"/>
      <c r="G25" s="1742">
        <v>21</v>
      </c>
      <c r="H25" s="1743"/>
      <c r="I25" s="1746"/>
      <c r="J25" s="1750"/>
      <c r="K25" s="1751"/>
      <c r="L25" s="1751"/>
      <c r="M25" s="1751" t="s">
        <v>185</v>
      </c>
      <c r="N25" s="1751"/>
      <c r="O25" s="1751"/>
      <c r="P25" s="1751"/>
      <c r="Q25" s="1751"/>
      <c r="R25" s="1751"/>
      <c r="S25" s="1751"/>
      <c r="T25" s="1751"/>
      <c r="U25" s="1751"/>
      <c r="V25" s="1754"/>
      <c r="W25" s="1659" t="str">
        <f>★法人その他入力!BM21</f>
        <v/>
      </c>
      <c r="X25" s="1649"/>
      <c r="Y25" s="1649" t="str">
        <f>★法人その他入力!BN21</f>
        <v/>
      </c>
      <c r="Z25" s="1650"/>
      <c r="AA25" s="1561"/>
      <c r="AB25" s="1561"/>
      <c r="AC25" s="1561"/>
      <c r="AD25" s="1561"/>
      <c r="AE25" s="1561"/>
      <c r="AF25" s="1561"/>
      <c r="AG25" s="1561"/>
      <c r="AH25" s="1561"/>
      <c r="AI25" s="1653" t="s">
        <v>186</v>
      </c>
      <c r="AJ25" s="1654"/>
      <c r="AK25" s="1654"/>
      <c r="AL25" s="1654"/>
      <c r="AM25" s="1654"/>
      <c r="AN25" s="1655"/>
      <c r="AO25" s="1659" t="str">
        <f>★法人その他入力!BM22</f>
        <v/>
      </c>
      <c r="AP25" s="1649"/>
      <c r="AQ25" s="1649" t="str">
        <f>★法人その他入力!BN22</f>
        <v/>
      </c>
      <c r="AR25" s="1650"/>
      <c r="AS25" s="1661"/>
      <c r="AT25" s="1662"/>
      <c r="AU25" s="1659" t="str">
        <f>★法人その他入力!S24</f>
        <v/>
      </c>
      <c r="AV25" s="1649"/>
      <c r="AW25" s="1649" t="str">
        <f>★法人その他入力!T24</f>
        <v/>
      </c>
      <c r="AX25" s="1649"/>
      <c r="AY25" s="1649" t="str">
        <f>★法人その他入力!U24</f>
        <v/>
      </c>
      <c r="AZ25" s="1649"/>
      <c r="BA25" s="1649" t="str">
        <f>★法人その他入力!V24</f>
        <v/>
      </c>
      <c r="BB25" s="1649"/>
      <c r="BC25" s="1649" t="str">
        <f>★法人その他入力!W24</f>
        <v/>
      </c>
      <c r="BD25" s="1649"/>
      <c r="BE25" s="1649" t="str">
        <f>★法人その他入力!X24</f>
        <v/>
      </c>
      <c r="BF25" s="1650"/>
      <c r="BG25" s="1661"/>
      <c r="BH25" s="1662"/>
      <c r="BI25" s="1672"/>
      <c r="BJ25" s="1673"/>
      <c r="BK25" s="1738"/>
      <c r="BL25" s="1738"/>
      <c r="BM25" s="1738"/>
      <c r="BN25" s="1738"/>
      <c r="BO25" s="1738"/>
      <c r="BP25" s="1725"/>
      <c r="BQ25" s="326"/>
      <c r="BR25" s="185"/>
      <c r="BS25" s="185"/>
      <c r="BT25" s="185"/>
      <c r="BU25" s="185"/>
      <c r="BV25" s="185"/>
      <c r="BW25" s="185"/>
      <c r="BX25" s="185"/>
      <c r="BY25" s="185"/>
    </row>
    <row r="26" spans="1:77" s="42" customFormat="1" ht="9" customHeight="1" x14ac:dyDescent="0.2">
      <c r="A26" s="1720"/>
      <c r="B26" s="1720"/>
      <c r="C26" s="1720"/>
      <c r="D26" s="1720"/>
      <c r="E26" s="1720"/>
      <c r="F26" s="1721"/>
      <c r="G26" s="1744"/>
      <c r="H26" s="1745"/>
      <c r="I26" s="1746"/>
      <c r="J26" s="1752"/>
      <c r="K26" s="1753"/>
      <c r="L26" s="1753"/>
      <c r="M26" s="1753"/>
      <c r="N26" s="1753"/>
      <c r="O26" s="1753"/>
      <c r="P26" s="1753"/>
      <c r="Q26" s="1753"/>
      <c r="R26" s="1753"/>
      <c r="S26" s="1753"/>
      <c r="T26" s="1753"/>
      <c r="U26" s="1753"/>
      <c r="V26" s="1755"/>
      <c r="W26" s="1660"/>
      <c r="X26" s="1651"/>
      <c r="Y26" s="1651"/>
      <c r="Z26" s="1652"/>
      <c r="AA26" s="1561"/>
      <c r="AB26" s="1561"/>
      <c r="AC26" s="1561"/>
      <c r="AD26" s="1561"/>
      <c r="AE26" s="1561"/>
      <c r="AF26" s="1561"/>
      <c r="AG26" s="1561"/>
      <c r="AH26" s="1561"/>
      <c r="AI26" s="1747"/>
      <c r="AJ26" s="1748"/>
      <c r="AK26" s="1748"/>
      <c r="AL26" s="1748"/>
      <c r="AM26" s="1748"/>
      <c r="AN26" s="1749"/>
      <c r="AO26" s="1660"/>
      <c r="AP26" s="1651"/>
      <c r="AQ26" s="1651"/>
      <c r="AR26" s="1652"/>
      <c r="AS26" s="1561"/>
      <c r="AT26" s="1561"/>
      <c r="AU26" s="1660"/>
      <c r="AV26" s="1651"/>
      <c r="AW26" s="1651"/>
      <c r="AX26" s="1651"/>
      <c r="AY26" s="1651"/>
      <c r="AZ26" s="1651"/>
      <c r="BA26" s="1651"/>
      <c r="BB26" s="1651"/>
      <c r="BC26" s="1651"/>
      <c r="BD26" s="1651"/>
      <c r="BE26" s="1651"/>
      <c r="BF26" s="1652"/>
      <c r="BG26" s="1561"/>
      <c r="BH26" s="1561"/>
      <c r="BI26" s="1674"/>
      <c r="BJ26" s="1675"/>
      <c r="BK26" s="1738"/>
      <c r="BL26" s="1738"/>
      <c r="BM26" s="1738"/>
      <c r="BN26" s="1738"/>
      <c r="BO26" s="1738"/>
      <c r="BP26" s="1725"/>
      <c r="BQ26" s="326"/>
      <c r="BR26" s="185"/>
      <c r="BS26" s="185"/>
      <c r="BT26" s="185"/>
      <c r="BU26" s="185"/>
      <c r="BV26" s="185"/>
      <c r="BW26" s="185"/>
      <c r="BX26" s="185"/>
      <c r="BY26" s="185"/>
    </row>
    <row r="27" spans="1:77" s="42" customFormat="1" ht="18" customHeight="1" x14ac:dyDescent="0.2">
      <c r="A27" s="1720"/>
      <c r="B27" s="1720"/>
      <c r="C27" s="1720"/>
      <c r="D27" s="1720"/>
      <c r="E27" s="1720"/>
      <c r="F27" s="1720"/>
      <c r="G27" s="1720"/>
      <c r="H27" s="1720"/>
      <c r="I27" s="1720"/>
      <c r="J27" s="1761"/>
      <c r="K27" s="1762"/>
      <c r="L27" s="1762"/>
      <c r="M27" s="1763" t="s">
        <v>515</v>
      </c>
      <c r="N27" s="1763"/>
      <c r="O27" s="1763"/>
      <c r="P27" s="1763"/>
      <c r="Q27" s="1763"/>
      <c r="R27" s="1763"/>
      <c r="S27" s="1763"/>
      <c r="T27" s="1762"/>
      <c r="U27" s="1762"/>
      <c r="V27" s="1764"/>
      <c r="W27" s="1671" t="str">
        <f>★法人その他入力!P18</f>
        <v/>
      </c>
      <c r="X27" s="1663"/>
      <c r="Y27" s="1717" t="str">
        <f>★法人その他入力!Q18</f>
        <v/>
      </c>
      <c r="Z27" s="1718"/>
      <c r="AA27" s="1717" t="str">
        <f>★法人その他入力!R18</f>
        <v/>
      </c>
      <c r="AB27" s="1718"/>
      <c r="AC27" s="1717" t="str">
        <f>★法人その他入力!S18</f>
        <v/>
      </c>
      <c r="AD27" s="1718"/>
      <c r="AE27" s="1717" t="str">
        <f>★法人その他入力!T18</f>
        <v/>
      </c>
      <c r="AF27" s="1718"/>
      <c r="AG27" s="1717" t="str">
        <f>★法人その他入力!U18</f>
        <v/>
      </c>
      <c r="AH27" s="1718"/>
      <c r="AI27" s="1717" t="str">
        <f>★法人その他入力!V18</f>
        <v/>
      </c>
      <c r="AJ27" s="1718"/>
      <c r="AK27" s="1717" t="str">
        <f>★法人その他入力!W18</f>
        <v/>
      </c>
      <c r="AL27" s="1718"/>
      <c r="AM27" s="1717" t="str">
        <f>★法人その他入力!X18</f>
        <v/>
      </c>
      <c r="AN27" s="1718"/>
      <c r="AO27" s="1717" t="str">
        <f>★法人その他入力!Y18</f>
        <v/>
      </c>
      <c r="AP27" s="1718"/>
      <c r="AQ27" s="1717" t="str">
        <f>★法人その他入力!Z18</f>
        <v/>
      </c>
      <c r="AR27" s="1718"/>
      <c r="AS27" s="1717" t="str">
        <f>★法人その他入力!AA18</f>
        <v/>
      </c>
      <c r="AT27" s="1718"/>
      <c r="AU27" s="1717" t="str">
        <f>★法人その他入力!AB18</f>
        <v/>
      </c>
      <c r="AV27" s="1718"/>
      <c r="AW27" s="1717" t="str">
        <f>★法人その他入力!AC18</f>
        <v/>
      </c>
      <c r="AX27" s="1718"/>
      <c r="AY27" s="1717" t="str">
        <f>★法人その他入力!AD18</f>
        <v/>
      </c>
      <c r="AZ27" s="1718"/>
      <c r="BA27" s="1717" t="str">
        <f>★法人その他入力!AE18</f>
        <v/>
      </c>
      <c r="BB27" s="1718"/>
      <c r="BC27" s="1717" t="str">
        <f>★法人その他入力!AF18</f>
        <v/>
      </c>
      <c r="BD27" s="1718"/>
      <c r="BE27" s="1717" t="str">
        <f>★法人その他入力!AG18</f>
        <v/>
      </c>
      <c r="BF27" s="1718"/>
      <c r="BG27" s="1717" t="str">
        <f>★法人その他入力!AH18</f>
        <v/>
      </c>
      <c r="BH27" s="1718"/>
      <c r="BI27" s="1717" t="str">
        <f>★法人その他入力!AI18</f>
        <v/>
      </c>
      <c r="BJ27" s="1719"/>
      <c r="BK27" s="1738"/>
      <c r="BL27" s="1738"/>
      <c r="BM27" s="1738"/>
      <c r="BN27" s="1738"/>
      <c r="BO27" s="1738"/>
      <c r="BP27" s="1725"/>
      <c r="BQ27" s="326"/>
      <c r="BR27" s="185"/>
      <c r="BS27" s="185"/>
      <c r="BT27" s="185"/>
      <c r="BU27" s="185"/>
      <c r="BV27" s="185"/>
      <c r="BW27" s="185"/>
      <c r="BX27" s="185"/>
      <c r="BY27" s="185"/>
    </row>
    <row r="28" spans="1:77" s="42" customFormat="1" ht="18" customHeight="1" x14ac:dyDescent="0.2">
      <c r="A28" s="1720"/>
      <c r="B28" s="1720"/>
      <c r="C28" s="1720"/>
      <c r="D28" s="1720"/>
      <c r="E28" s="1720"/>
      <c r="F28" s="1720"/>
      <c r="G28" s="1720"/>
      <c r="H28" s="1720"/>
      <c r="I28" s="1720"/>
      <c r="J28" s="1761"/>
      <c r="K28" s="1762"/>
      <c r="L28" s="1762"/>
      <c r="M28" s="1763" t="s">
        <v>143</v>
      </c>
      <c r="N28" s="1763"/>
      <c r="O28" s="1763"/>
      <c r="P28" s="1763"/>
      <c r="Q28" s="1763"/>
      <c r="R28" s="1763"/>
      <c r="S28" s="1763"/>
      <c r="T28" s="1762"/>
      <c r="U28" s="1762"/>
      <c r="V28" s="1764"/>
      <c r="W28" s="1671" t="str">
        <f>★法人その他入力!P20</f>
        <v/>
      </c>
      <c r="X28" s="1663"/>
      <c r="Y28" s="1663" t="str">
        <f>★法人その他入力!Q20</f>
        <v/>
      </c>
      <c r="Z28" s="1663"/>
      <c r="AA28" s="1663" t="str">
        <f>★法人その他入力!R20</f>
        <v/>
      </c>
      <c r="AB28" s="1663"/>
      <c r="AC28" s="1663" t="str">
        <f>★法人その他入力!S20</f>
        <v/>
      </c>
      <c r="AD28" s="1663"/>
      <c r="AE28" s="1663" t="str">
        <f>★法人その他入力!T20</f>
        <v/>
      </c>
      <c r="AF28" s="1663"/>
      <c r="AG28" s="1663" t="str">
        <f>★法人その他入力!U20</f>
        <v/>
      </c>
      <c r="AH28" s="1663"/>
      <c r="AI28" s="1663" t="str">
        <f>★法人その他入力!V20</f>
        <v/>
      </c>
      <c r="AJ28" s="1663"/>
      <c r="AK28" s="1663" t="str">
        <f>★法人その他入力!W20</f>
        <v/>
      </c>
      <c r="AL28" s="1663"/>
      <c r="AM28" s="1663" t="str">
        <f>★法人その他入力!X20</f>
        <v/>
      </c>
      <c r="AN28" s="1663"/>
      <c r="AO28" s="1663" t="str">
        <f>★法人その他入力!Y20</f>
        <v/>
      </c>
      <c r="AP28" s="1663"/>
      <c r="AQ28" s="1663" t="str">
        <f>★法人その他入力!Z20</f>
        <v/>
      </c>
      <c r="AR28" s="1663"/>
      <c r="AS28" s="1663" t="str">
        <f>★法人その他入力!AA20</f>
        <v/>
      </c>
      <c r="AT28" s="1663"/>
      <c r="AU28" s="1663" t="str">
        <f>★法人その他入力!AB20</f>
        <v/>
      </c>
      <c r="AV28" s="1663"/>
      <c r="AW28" s="1663" t="str">
        <f>★法人その他入力!AC20</f>
        <v/>
      </c>
      <c r="AX28" s="1663"/>
      <c r="AY28" s="1663" t="str">
        <f>★法人その他入力!AD20</f>
        <v/>
      </c>
      <c r="AZ28" s="1663"/>
      <c r="BA28" s="1663" t="str">
        <f>★法人その他入力!AE20</f>
        <v/>
      </c>
      <c r="BB28" s="1663"/>
      <c r="BC28" s="1663" t="str">
        <f>★法人その他入力!AF20</f>
        <v/>
      </c>
      <c r="BD28" s="1663"/>
      <c r="BE28" s="1663" t="str">
        <f>★法人その他入力!AG20</f>
        <v/>
      </c>
      <c r="BF28" s="1663"/>
      <c r="BG28" s="1663" t="str">
        <f>★法人その他入力!AH20</f>
        <v/>
      </c>
      <c r="BH28" s="1663"/>
      <c r="BI28" s="1663" t="str">
        <f>★法人その他入力!AI20</f>
        <v/>
      </c>
      <c r="BJ28" s="1676"/>
      <c r="BK28" s="1738" t="s">
        <v>182</v>
      </c>
      <c r="BL28" s="1738"/>
      <c r="BM28" s="1738"/>
      <c r="BN28" s="1738"/>
      <c r="BO28" s="1738"/>
      <c r="BP28" s="1725"/>
      <c r="BQ28" s="326"/>
      <c r="BR28" s="185"/>
      <c r="BS28" s="185"/>
      <c r="BT28" s="185"/>
      <c r="BU28" s="185"/>
      <c r="BV28" s="185"/>
      <c r="BW28" s="185"/>
      <c r="BX28" s="185"/>
      <c r="BY28" s="185"/>
    </row>
    <row r="29" spans="1:77" s="42" customFormat="1" ht="9" customHeight="1" thickBot="1" x14ac:dyDescent="0.25">
      <c r="A29" s="1720"/>
      <c r="B29" s="1720"/>
      <c r="C29" s="1720"/>
      <c r="D29" s="1720"/>
      <c r="E29" s="1720"/>
      <c r="F29" s="1720"/>
      <c r="G29" s="1720"/>
      <c r="H29" s="1720"/>
      <c r="I29" s="1720"/>
      <c r="J29" s="1750"/>
      <c r="K29" s="1751"/>
      <c r="L29" s="1751"/>
      <c r="M29" s="1765" t="s">
        <v>188</v>
      </c>
      <c r="N29" s="1765"/>
      <c r="O29" s="1765"/>
      <c r="P29" s="1765"/>
      <c r="Q29" s="1765"/>
      <c r="R29" s="1765"/>
      <c r="S29" s="1765"/>
      <c r="T29" s="1751"/>
      <c r="U29" s="1751"/>
      <c r="V29" s="1754"/>
      <c r="W29" s="1659" t="str">
        <f>★法人その他入力!BS25</f>
        <v/>
      </c>
      <c r="X29" s="1650"/>
      <c r="Y29" s="1767"/>
      <c r="Z29" s="1768"/>
      <c r="AA29" s="1659" t="str">
        <f>★法人その他入力!BM25</f>
        <v/>
      </c>
      <c r="AB29" s="1649"/>
      <c r="AC29" s="1649" t="str">
        <f>★法人その他入力!BN25</f>
        <v/>
      </c>
      <c r="AD29" s="1650"/>
      <c r="AE29" s="1561" t="s">
        <v>189</v>
      </c>
      <c r="AF29" s="1561"/>
      <c r="AG29" s="1659" t="str">
        <f>★法人その他入力!BO25</f>
        <v/>
      </c>
      <c r="AH29" s="1649"/>
      <c r="AI29" s="1649" t="str">
        <f>★法人その他入力!BP25</f>
        <v/>
      </c>
      <c r="AJ29" s="1650"/>
      <c r="AK29" s="1561" t="s">
        <v>154</v>
      </c>
      <c r="AL29" s="1561"/>
      <c r="AM29" s="1659" t="str">
        <f>★法人その他入力!BQ25</f>
        <v/>
      </c>
      <c r="AN29" s="1649"/>
      <c r="AO29" s="1649" t="str">
        <f>★法人その他入力!BR25</f>
        <v/>
      </c>
      <c r="AP29" s="1650"/>
      <c r="AQ29" s="1561" t="s">
        <v>155</v>
      </c>
      <c r="AR29" s="1561"/>
      <c r="AS29" s="1688"/>
      <c r="AT29" s="1688"/>
      <c r="AU29" s="1688"/>
      <c r="AV29" s="1688"/>
      <c r="AW29" s="1688"/>
      <c r="AX29" s="1688"/>
      <c r="AY29" s="1688"/>
      <c r="AZ29" s="1688"/>
      <c r="BA29" s="1688"/>
      <c r="BB29" s="1688"/>
      <c r="BC29" s="1688"/>
      <c r="BD29" s="1688"/>
      <c r="BE29" s="1688"/>
      <c r="BF29" s="1688"/>
      <c r="BG29" s="1688"/>
      <c r="BH29" s="1688"/>
      <c r="BI29" s="1688"/>
      <c r="BJ29" s="1688"/>
      <c r="BK29" s="160"/>
      <c r="BL29" s="1757"/>
      <c r="BM29" s="1758"/>
      <c r="BN29" s="1738"/>
      <c r="BO29" s="1738"/>
      <c r="BP29" s="1725"/>
      <c r="BQ29" s="326"/>
      <c r="BR29" s="185"/>
      <c r="BS29" s="185"/>
      <c r="BT29" s="185"/>
      <c r="BU29" s="185"/>
      <c r="BV29" s="185"/>
      <c r="BW29" s="185"/>
      <c r="BX29" s="185"/>
      <c r="BY29" s="185"/>
    </row>
    <row r="30" spans="1:77" s="42" customFormat="1" ht="9" customHeight="1" x14ac:dyDescent="0.2">
      <c r="A30" s="1720"/>
      <c r="B30" s="1720"/>
      <c r="C30" s="1720"/>
      <c r="D30" s="1720"/>
      <c r="E30" s="1720"/>
      <c r="F30" s="1720"/>
      <c r="G30" s="1720"/>
      <c r="H30" s="1720"/>
      <c r="I30" s="1720"/>
      <c r="J30" s="1752"/>
      <c r="K30" s="1753"/>
      <c r="L30" s="1753"/>
      <c r="M30" s="1766"/>
      <c r="N30" s="1766"/>
      <c r="O30" s="1766"/>
      <c r="P30" s="1766"/>
      <c r="Q30" s="1766"/>
      <c r="R30" s="1766"/>
      <c r="S30" s="1766"/>
      <c r="T30" s="1753"/>
      <c r="U30" s="1753"/>
      <c r="V30" s="1755"/>
      <c r="W30" s="1679"/>
      <c r="X30" s="1680"/>
      <c r="Y30" s="1561"/>
      <c r="Z30" s="1561"/>
      <c r="AA30" s="1679"/>
      <c r="AB30" s="1687"/>
      <c r="AC30" s="1687"/>
      <c r="AD30" s="1680"/>
      <c r="AE30" s="1561"/>
      <c r="AF30" s="1561"/>
      <c r="AG30" s="1679"/>
      <c r="AH30" s="1687"/>
      <c r="AI30" s="1687"/>
      <c r="AJ30" s="1680"/>
      <c r="AK30" s="1561"/>
      <c r="AL30" s="1561"/>
      <c r="AM30" s="1679"/>
      <c r="AN30" s="1687"/>
      <c r="AO30" s="1687"/>
      <c r="AP30" s="1680"/>
      <c r="AQ30" s="1561"/>
      <c r="AR30" s="1561"/>
      <c r="AS30" s="1688"/>
      <c r="AT30" s="1688"/>
      <c r="AU30" s="1688"/>
      <c r="AV30" s="1688"/>
      <c r="AW30" s="1688"/>
      <c r="AX30" s="1688"/>
      <c r="AY30" s="1688"/>
      <c r="AZ30" s="1688"/>
      <c r="BA30" s="1688"/>
      <c r="BB30" s="1688"/>
      <c r="BC30" s="1688"/>
      <c r="BD30" s="1688"/>
      <c r="BE30" s="1688"/>
      <c r="BF30" s="1688"/>
      <c r="BG30" s="1688"/>
      <c r="BH30" s="1688"/>
      <c r="BI30" s="1688"/>
      <c r="BJ30" s="1688"/>
      <c r="BK30" s="160"/>
      <c r="BL30" s="1759"/>
      <c r="BM30" s="1760"/>
      <c r="BN30" s="1738"/>
      <c r="BO30" s="1738"/>
      <c r="BP30" s="1725"/>
      <c r="BQ30" s="326"/>
      <c r="BR30" s="185"/>
      <c r="BS30" s="185"/>
      <c r="BT30" s="185"/>
      <c r="BU30" s="185"/>
      <c r="BV30" s="185"/>
      <c r="BW30" s="185"/>
      <c r="BX30" s="185"/>
      <c r="BY30" s="185"/>
    </row>
    <row r="31" spans="1:77" s="42" customFormat="1" ht="3.75" customHeight="1" x14ac:dyDescent="0.2">
      <c r="A31" s="1720"/>
      <c r="B31" s="1720"/>
      <c r="C31" s="1720"/>
      <c r="D31" s="1720"/>
      <c r="E31" s="1720"/>
      <c r="F31" s="1756"/>
      <c r="G31" s="1756"/>
      <c r="H31" s="1756"/>
      <c r="I31" s="1756"/>
      <c r="J31" s="1756"/>
      <c r="K31" s="1756"/>
      <c r="L31" s="1756"/>
      <c r="M31" s="1756"/>
      <c r="N31" s="1756"/>
      <c r="O31" s="1756"/>
      <c r="P31" s="1756"/>
      <c r="Q31" s="1756"/>
      <c r="R31" s="1756"/>
      <c r="S31" s="1756"/>
      <c r="T31" s="1756"/>
      <c r="U31" s="1756"/>
      <c r="V31" s="1756"/>
      <c r="W31" s="1756"/>
      <c r="X31" s="1756"/>
      <c r="Y31" s="1756"/>
      <c r="Z31" s="1756"/>
      <c r="AA31" s="1756"/>
      <c r="AB31" s="1756"/>
      <c r="AC31" s="1756"/>
      <c r="AD31" s="1756"/>
      <c r="AE31" s="1756"/>
      <c r="AF31" s="1756"/>
      <c r="AG31" s="1756"/>
      <c r="AH31" s="1756"/>
      <c r="AI31" s="1756"/>
      <c r="AJ31" s="1756"/>
      <c r="AK31" s="1756"/>
      <c r="AL31" s="1756"/>
      <c r="AM31" s="1756"/>
      <c r="AN31" s="1756"/>
      <c r="AO31" s="1756"/>
      <c r="AP31" s="1756"/>
      <c r="AQ31" s="1756"/>
      <c r="AR31" s="1756"/>
      <c r="AS31" s="1756"/>
      <c r="AT31" s="1756"/>
      <c r="AU31" s="1756"/>
      <c r="AV31" s="1756"/>
      <c r="AW31" s="1756"/>
      <c r="AX31" s="1756"/>
      <c r="AY31" s="1756"/>
      <c r="AZ31" s="1756"/>
      <c r="BA31" s="1756"/>
      <c r="BB31" s="1756"/>
      <c r="BC31" s="1756"/>
      <c r="BD31" s="1756"/>
      <c r="BE31" s="1756"/>
      <c r="BF31" s="1756"/>
      <c r="BG31" s="1756"/>
      <c r="BH31" s="1756"/>
      <c r="BI31" s="1756"/>
      <c r="BJ31" s="1756"/>
      <c r="BK31" s="1756"/>
      <c r="BL31" s="1756"/>
      <c r="BM31" s="1756"/>
      <c r="BN31" s="1756"/>
      <c r="BO31" s="1756"/>
      <c r="BP31" s="1725"/>
      <c r="BQ31" s="326"/>
      <c r="BR31" s="185"/>
      <c r="BS31" s="185"/>
      <c r="BT31" s="185"/>
      <c r="BU31" s="185"/>
      <c r="BV31" s="185"/>
      <c r="BW31" s="185"/>
      <c r="BX31" s="185"/>
      <c r="BY31" s="185"/>
    </row>
    <row r="32" spans="1:77" s="42" customFormat="1" ht="15" customHeight="1" x14ac:dyDescent="0.2">
      <c r="A32" s="1720"/>
      <c r="B32" s="1720"/>
      <c r="C32" s="1720"/>
      <c r="D32" s="1720"/>
      <c r="E32" s="1720"/>
      <c r="F32" s="1756"/>
      <c r="G32" s="1756"/>
      <c r="H32" s="1756"/>
      <c r="I32" s="1756"/>
      <c r="J32" s="1756"/>
      <c r="K32" s="1756"/>
      <c r="L32" s="1756"/>
      <c r="M32" s="1756"/>
      <c r="N32" s="1756"/>
      <c r="O32" s="1756"/>
      <c r="P32" s="1756"/>
      <c r="Q32" s="1756"/>
      <c r="R32" s="1756"/>
      <c r="S32" s="1756"/>
      <c r="T32" s="1756"/>
      <c r="U32" s="1756"/>
      <c r="V32" s="1756"/>
      <c r="W32" s="1756"/>
      <c r="X32" s="1756"/>
      <c r="Y32" s="1756"/>
      <c r="Z32" s="1756"/>
      <c r="AA32" s="1756"/>
      <c r="AB32" s="1756"/>
      <c r="AC32" s="1756"/>
      <c r="AD32" s="1756"/>
      <c r="AE32" s="1756"/>
      <c r="AF32" s="1756"/>
      <c r="AG32" s="1756"/>
      <c r="AH32" s="1756"/>
      <c r="AI32" s="1756"/>
      <c r="AJ32" s="1756"/>
      <c r="AK32" s="1756"/>
      <c r="AL32" s="1756"/>
      <c r="AM32" s="1756"/>
      <c r="AN32" s="1756"/>
      <c r="AO32" s="1756"/>
      <c r="AP32" s="1756"/>
      <c r="AQ32" s="1756"/>
      <c r="AR32" s="1756"/>
      <c r="AS32" s="1756"/>
      <c r="AT32" s="1756"/>
      <c r="AU32" s="1756"/>
      <c r="AV32" s="1756"/>
      <c r="AW32" s="1756"/>
      <c r="AX32" s="1756"/>
      <c r="AY32" s="1756"/>
      <c r="AZ32" s="1756"/>
      <c r="BA32" s="1756"/>
      <c r="BB32" s="1756"/>
      <c r="BC32" s="1756"/>
      <c r="BD32" s="1756"/>
      <c r="BE32" s="1756"/>
      <c r="BF32" s="1756"/>
      <c r="BG32" s="1756"/>
      <c r="BH32" s="1756"/>
      <c r="BI32" s="1756"/>
      <c r="BJ32" s="1756"/>
      <c r="BK32" s="1756"/>
      <c r="BL32" s="1756"/>
      <c r="BM32" s="1756"/>
      <c r="BN32" s="1756"/>
      <c r="BO32" s="1756"/>
      <c r="BP32" s="1725"/>
      <c r="BQ32" s="326"/>
      <c r="BR32" s="185"/>
      <c r="BS32" s="185"/>
      <c r="BT32" s="185"/>
      <c r="BU32" s="185"/>
      <c r="BV32" s="185"/>
      <c r="BW32" s="185"/>
      <c r="BX32" s="185"/>
      <c r="BY32" s="185"/>
    </row>
    <row r="33" spans="1:77" s="42" customFormat="1" ht="15" customHeight="1" x14ac:dyDescent="0.2">
      <c r="A33" s="1720"/>
      <c r="B33" s="1720"/>
      <c r="C33" s="1720"/>
      <c r="D33" s="1720"/>
      <c r="E33" s="1720"/>
      <c r="F33" s="1756"/>
      <c r="G33" s="1756"/>
      <c r="H33" s="1756"/>
      <c r="I33" s="1756"/>
      <c r="J33" s="1756"/>
      <c r="K33" s="1756"/>
      <c r="L33" s="1756"/>
      <c r="M33" s="1756"/>
      <c r="N33" s="1756"/>
      <c r="O33" s="1756"/>
      <c r="P33" s="1756"/>
      <c r="Q33" s="1756"/>
      <c r="R33" s="1756"/>
      <c r="S33" s="1756"/>
      <c r="T33" s="1756"/>
      <c r="U33" s="1756"/>
      <c r="V33" s="1756"/>
      <c r="W33" s="1756"/>
      <c r="X33" s="1756"/>
      <c r="Y33" s="1756"/>
      <c r="Z33" s="1756"/>
      <c r="AA33" s="1756"/>
      <c r="AB33" s="1756"/>
      <c r="AC33" s="1756"/>
      <c r="AD33" s="1756"/>
      <c r="AE33" s="1756"/>
      <c r="AF33" s="1756"/>
      <c r="AG33" s="1756"/>
      <c r="AH33" s="1756"/>
      <c r="AI33" s="1756"/>
      <c r="AJ33" s="1756"/>
      <c r="AK33" s="1756"/>
      <c r="AL33" s="1756"/>
      <c r="AM33" s="1756"/>
      <c r="AN33" s="1756"/>
      <c r="AO33" s="1756"/>
      <c r="AP33" s="1756"/>
      <c r="AQ33" s="1756"/>
      <c r="AR33" s="1756"/>
      <c r="AS33" s="1756"/>
      <c r="AT33" s="1756"/>
      <c r="AU33" s="1756"/>
      <c r="AV33" s="1756"/>
      <c r="AW33" s="1756"/>
      <c r="AX33" s="1756"/>
      <c r="AY33" s="1756"/>
      <c r="AZ33" s="1756"/>
      <c r="BA33" s="1756"/>
      <c r="BB33" s="1756"/>
      <c r="BC33" s="1756"/>
      <c r="BD33" s="1756"/>
      <c r="BE33" s="1756"/>
      <c r="BF33" s="1756"/>
      <c r="BG33" s="1756"/>
      <c r="BH33" s="1756"/>
      <c r="BI33" s="1756"/>
      <c r="BJ33" s="1756"/>
      <c r="BK33" s="1756"/>
      <c r="BL33" s="1756"/>
      <c r="BM33" s="1756"/>
      <c r="BN33" s="1756"/>
      <c r="BO33" s="1756"/>
      <c r="BP33" s="1725"/>
      <c r="BQ33" s="326"/>
      <c r="BR33" s="185"/>
      <c r="BS33" s="185"/>
      <c r="BT33" s="185"/>
      <c r="BU33" s="185"/>
      <c r="BV33" s="185"/>
      <c r="BW33" s="185"/>
      <c r="BX33" s="185"/>
      <c r="BY33" s="185"/>
    </row>
    <row r="34" spans="1:77" s="42" customFormat="1" ht="15" customHeight="1" x14ac:dyDescent="0.2">
      <c r="A34" s="1720"/>
      <c r="B34" s="1720"/>
      <c r="C34" s="1720"/>
      <c r="D34" s="1720"/>
      <c r="E34" s="1720"/>
      <c r="F34" s="1756"/>
      <c r="G34" s="1756"/>
      <c r="H34" s="1756"/>
      <c r="I34" s="1756"/>
      <c r="J34" s="1756"/>
      <c r="K34" s="1756"/>
      <c r="L34" s="1756"/>
      <c r="M34" s="1756"/>
      <c r="N34" s="1756"/>
      <c r="O34" s="1756"/>
      <c r="P34" s="1756"/>
      <c r="Q34" s="1756"/>
      <c r="R34" s="1756"/>
      <c r="S34" s="1756"/>
      <c r="T34" s="1756"/>
      <c r="U34" s="1756"/>
      <c r="V34" s="1756"/>
      <c r="W34" s="1756"/>
      <c r="X34" s="1756"/>
      <c r="Y34" s="1756"/>
      <c r="Z34" s="1756"/>
      <c r="AA34" s="1756"/>
      <c r="AB34" s="1756"/>
      <c r="AC34" s="1756"/>
      <c r="AD34" s="1756"/>
      <c r="AE34" s="1756"/>
      <c r="AF34" s="1756"/>
      <c r="AG34" s="1756"/>
      <c r="AH34" s="1756"/>
      <c r="AI34" s="1756"/>
      <c r="AJ34" s="1756"/>
      <c r="AK34" s="1756"/>
      <c r="AL34" s="1756"/>
      <c r="AM34" s="1756"/>
      <c r="AN34" s="1756"/>
      <c r="AO34" s="1756"/>
      <c r="AP34" s="1756"/>
      <c r="AQ34" s="1756"/>
      <c r="AR34" s="1756"/>
      <c r="AS34" s="1756"/>
      <c r="AT34" s="1756"/>
      <c r="AU34" s="1756"/>
      <c r="AV34" s="1756"/>
      <c r="AW34" s="1756"/>
      <c r="AX34" s="1756"/>
      <c r="AY34" s="1756"/>
      <c r="AZ34" s="1756"/>
      <c r="BA34" s="1756"/>
      <c r="BB34" s="1756"/>
      <c r="BC34" s="1756"/>
      <c r="BD34" s="1756"/>
      <c r="BE34" s="1756"/>
      <c r="BF34" s="1756"/>
      <c r="BG34" s="1756"/>
      <c r="BH34" s="1756"/>
      <c r="BI34" s="1756"/>
      <c r="BJ34" s="1756"/>
      <c r="BK34" s="1756"/>
      <c r="BL34" s="1756"/>
      <c r="BM34" s="1756"/>
      <c r="BN34" s="1756"/>
      <c r="BO34" s="1756"/>
      <c r="BP34" s="1725"/>
      <c r="BQ34" s="326"/>
      <c r="BR34" s="185"/>
      <c r="BS34" s="185"/>
      <c r="BT34" s="185"/>
      <c r="BU34" s="185"/>
      <c r="BV34" s="185"/>
      <c r="BW34" s="185"/>
      <c r="BX34" s="185"/>
      <c r="BY34" s="185"/>
    </row>
    <row r="35" spans="1:77" s="42" customFormat="1" ht="15" customHeight="1" x14ac:dyDescent="0.2">
      <c r="A35" s="1720"/>
      <c r="B35" s="1720"/>
      <c r="C35" s="1720"/>
      <c r="D35" s="1720"/>
      <c r="E35" s="1720"/>
      <c r="F35" s="1756"/>
      <c r="G35" s="1756"/>
      <c r="H35" s="1756"/>
      <c r="I35" s="1756"/>
      <c r="J35" s="1756"/>
      <c r="K35" s="1756"/>
      <c r="L35" s="1756"/>
      <c r="M35" s="1756"/>
      <c r="N35" s="1756"/>
      <c r="O35" s="1756"/>
      <c r="P35" s="1756"/>
      <c r="Q35" s="1756"/>
      <c r="R35" s="1756"/>
      <c r="S35" s="1756"/>
      <c r="T35" s="1756"/>
      <c r="U35" s="1756"/>
      <c r="V35" s="1756"/>
      <c r="W35" s="1756"/>
      <c r="X35" s="1756"/>
      <c r="Y35" s="1756"/>
      <c r="Z35" s="1756"/>
      <c r="AA35" s="1756"/>
      <c r="AB35" s="1756"/>
      <c r="AC35" s="1756"/>
      <c r="AD35" s="1756"/>
      <c r="AE35" s="1756"/>
      <c r="AF35" s="1756"/>
      <c r="AG35" s="1756"/>
      <c r="AH35" s="1756"/>
      <c r="AI35" s="1756"/>
      <c r="AJ35" s="1756"/>
      <c r="AK35" s="1756"/>
      <c r="AL35" s="1756"/>
      <c r="AM35" s="1756"/>
      <c r="AN35" s="1756"/>
      <c r="AO35" s="1756"/>
      <c r="AP35" s="1756"/>
      <c r="AQ35" s="1756"/>
      <c r="AR35" s="1756"/>
      <c r="AS35" s="1756"/>
      <c r="AT35" s="1756"/>
      <c r="AU35" s="1756"/>
      <c r="AV35" s="1756"/>
      <c r="AW35" s="1756"/>
      <c r="AX35" s="1756"/>
      <c r="AY35" s="1756"/>
      <c r="AZ35" s="1756"/>
      <c r="BA35" s="1756"/>
      <c r="BB35" s="1756"/>
      <c r="BC35" s="1756"/>
      <c r="BD35" s="1756"/>
      <c r="BE35" s="1756"/>
      <c r="BF35" s="1756"/>
      <c r="BG35" s="1756"/>
      <c r="BH35" s="1756"/>
      <c r="BI35" s="1756"/>
      <c r="BJ35" s="1756"/>
      <c r="BK35" s="1756"/>
      <c r="BL35" s="1756"/>
      <c r="BM35" s="1756"/>
      <c r="BN35" s="1756"/>
      <c r="BO35" s="1756"/>
      <c r="BP35" s="1725"/>
      <c r="BQ35" s="326"/>
      <c r="BR35" s="185"/>
      <c r="BS35" s="185"/>
      <c r="BT35" s="185"/>
      <c r="BU35" s="185"/>
      <c r="BV35" s="185"/>
      <c r="BW35" s="185"/>
      <c r="BX35" s="185"/>
      <c r="BY35" s="185"/>
    </row>
    <row r="36" spans="1:77" s="42" customFormat="1" ht="15" customHeight="1" x14ac:dyDescent="0.2">
      <c r="A36" s="1720"/>
      <c r="B36" s="1720"/>
      <c r="C36" s="1720"/>
      <c r="D36" s="1720"/>
      <c r="E36" s="1720"/>
      <c r="F36" s="1720"/>
      <c r="G36" s="1720"/>
      <c r="H36" s="1720"/>
      <c r="I36" s="1720"/>
      <c r="J36" s="1720"/>
      <c r="K36" s="1720"/>
      <c r="L36" s="1720"/>
      <c r="M36" s="1720"/>
      <c r="N36" s="1720"/>
      <c r="O36" s="1720"/>
      <c r="P36" s="1720"/>
      <c r="Q36" s="1720"/>
      <c r="R36" s="1720"/>
      <c r="S36" s="1720"/>
      <c r="T36" s="1720"/>
      <c r="U36" s="1720"/>
      <c r="V36" s="1720"/>
      <c r="W36" s="1720"/>
      <c r="X36" s="1720"/>
      <c r="Y36" s="1720"/>
      <c r="Z36" s="1720"/>
      <c r="AA36" s="1720"/>
      <c r="AB36" s="1720"/>
      <c r="AC36" s="1720"/>
      <c r="AD36" s="1720"/>
      <c r="AE36" s="1720"/>
      <c r="AF36" s="1720"/>
      <c r="AG36" s="1720"/>
      <c r="AH36" s="1720"/>
      <c r="AI36" s="1720"/>
      <c r="AJ36" s="1720"/>
      <c r="AK36" s="1720"/>
      <c r="AL36" s="1720"/>
      <c r="AM36" s="1720"/>
      <c r="AN36" s="1720"/>
      <c r="AO36" s="1720"/>
      <c r="AP36" s="1720"/>
      <c r="AQ36" s="1720"/>
      <c r="AR36" s="1720"/>
      <c r="AS36" s="1720"/>
      <c r="AT36" s="1720"/>
      <c r="AU36" s="1720"/>
      <c r="AV36" s="1720"/>
      <c r="AW36" s="1720"/>
      <c r="AX36" s="1720"/>
      <c r="AY36" s="1720"/>
      <c r="AZ36" s="1720"/>
      <c r="BA36" s="1720"/>
      <c r="BB36" s="1720"/>
      <c r="BC36" s="1720"/>
      <c r="BD36" s="1720"/>
      <c r="BE36" s="1720"/>
      <c r="BF36" s="1720"/>
      <c r="BG36" s="1720"/>
      <c r="BH36" s="1720"/>
      <c r="BI36" s="1720"/>
      <c r="BJ36" s="1720"/>
      <c r="BK36" s="1720"/>
      <c r="BL36" s="1720"/>
      <c r="BM36" s="1720"/>
      <c r="BN36" s="1720"/>
      <c r="BO36" s="1720"/>
      <c r="BP36" s="1725"/>
      <c r="BQ36" s="326"/>
      <c r="BR36" s="185"/>
      <c r="BS36" s="185"/>
      <c r="BT36" s="185"/>
      <c r="BU36" s="185"/>
      <c r="BV36" s="185"/>
      <c r="BW36" s="185"/>
      <c r="BX36" s="185"/>
      <c r="BY36" s="185"/>
    </row>
    <row r="37" spans="1:77" s="42" customFormat="1" ht="9" customHeight="1" thickBot="1" x14ac:dyDescent="0.25">
      <c r="A37" s="1720"/>
      <c r="B37" s="1720"/>
      <c r="C37" s="1720"/>
      <c r="D37" s="1720"/>
      <c r="E37" s="1720"/>
      <c r="F37" s="1721"/>
      <c r="G37" s="1742">
        <v>21</v>
      </c>
      <c r="H37" s="1743"/>
      <c r="I37" s="1746"/>
      <c r="J37" s="1750"/>
      <c r="K37" s="1751"/>
      <c r="L37" s="1751"/>
      <c r="M37" s="1751" t="s">
        <v>185</v>
      </c>
      <c r="N37" s="1751"/>
      <c r="O37" s="1751"/>
      <c r="P37" s="1751"/>
      <c r="Q37" s="1751"/>
      <c r="R37" s="1751"/>
      <c r="S37" s="1751"/>
      <c r="T37" s="1751"/>
      <c r="U37" s="1751"/>
      <c r="V37" s="1754"/>
      <c r="W37" s="1659" t="str">
        <f>★法人その他入力!BM30</f>
        <v/>
      </c>
      <c r="X37" s="1649"/>
      <c r="Y37" s="1649" t="str">
        <f>★法人その他入力!BN30</f>
        <v/>
      </c>
      <c r="Z37" s="1650"/>
      <c r="AA37" s="1561"/>
      <c r="AB37" s="1561"/>
      <c r="AC37" s="1561"/>
      <c r="AD37" s="1561"/>
      <c r="AE37" s="1561"/>
      <c r="AF37" s="1561"/>
      <c r="AG37" s="1561"/>
      <c r="AH37" s="1561"/>
      <c r="AI37" s="1653" t="s">
        <v>186</v>
      </c>
      <c r="AJ37" s="1654"/>
      <c r="AK37" s="1654"/>
      <c r="AL37" s="1654"/>
      <c r="AM37" s="1654"/>
      <c r="AN37" s="1655"/>
      <c r="AO37" s="1659" t="str">
        <f>★法人その他入力!BM31</f>
        <v/>
      </c>
      <c r="AP37" s="1649"/>
      <c r="AQ37" s="1649" t="str">
        <f>★法人その他入力!BN31</f>
        <v/>
      </c>
      <c r="AR37" s="1650"/>
      <c r="AS37" s="1661"/>
      <c r="AT37" s="1662"/>
      <c r="AU37" s="1659" t="str">
        <f>★法人その他入力!S33</f>
        <v/>
      </c>
      <c r="AV37" s="1649"/>
      <c r="AW37" s="1649" t="str">
        <f>★法人その他入力!T33</f>
        <v/>
      </c>
      <c r="AX37" s="1649"/>
      <c r="AY37" s="1649" t="str">
        <f>★法人その他入力!U33</f>
        <v/>
      </c>
      <c r="AZ37" s="1649"/>
      <c r="BA37" s="1649" t="str">
        <f>★法人その他入力!V33</f>
        <v/>
      </c>
      <c r="BB37" s="1649"/>
      <c r="BC37" s="1649" t="str">
        <f>★法人その他入力!W33</f>
        <v/>
      </c>
      <c r="BD37" s="1649"/>
      <c r="BE37" s="1649" t="str">
        <f>★法人その他入力!X33</f>
        <v/>
      </c>
      <c r="BF37" s="1650"/>
      <c r="BG37" s="1661"/>
      <c r="BH37" s="1662"/>
      <c r="BI37" s="1672"/>
      <c r="BJ37" s="1673"/>
      <c r="BK37" s="1738"/>
      <c r="BL37" s="1738"/>
      <c r="BM37" s="1738"/>
      <c r="BN37" s="1738"/>
      <c r="BO37" s="1738"/>
      <c r="BP37" s="1725"/>
      <c r="BQ37" s="326"/>
      <c r="BR37" s="185"/>
      <c r="BS37" s="185"/>
      <c r="BT37" s="185"/>
      <c r="BU37" s="185"/>
      <c r="BV37" s="185"/>
      <c r="BW37" s="185"/>
      <c r="BX37" s="185"/>
      <c r="BY37" s="185"/>
    </row>
    <row r="38" spans="1:77" s="42" customFormat="1" ht="9" customHeight="1" x14ac:dyDescent="0.2">
      <c r="A38" s="1720"/>
      <c r="B38" s="1720"/>
      <c r="C38" s="1720"/>
      <c r="D38" s="1720"/>
      <c r="E38" s="1720"/>
      <c r="F38" s="1721"/>
      <c r="G38" s="1744"/>
      <c r="H38" s="1745"/>
      <c r="I38" s="1746"/>
      <c r="J38" s="1752"/>
      <c r="K38" s="1753"/>
      <c r="L38" s="1753"/>
      <c r="M38" s="1753"/>
      <c r="N38" s="1753"/>
      <c r="O38" s="1753"/>
      <c r="P38" s="1753"/>
      <c r="Q38" s="1753"/>
      <c r="R38" s="1753"/>
      <c r="S38" s="1753"/>
      <c r="T38" s="1753"/>
      <c r="U38" s="1753"/>
      <c r="V38" s="1755"/>
      <c r="W38" s="1660"/>
      <c r="X38" s="1651"/>
      <c r="Y38" s="1651"/>
      <c r="Z38" s="1652"/>
      <c r="AA38" s="1561"/>
      <c r="AB38" s="1561"/>
      <c r="AC38" s="1561"/>
      <c r="AD38" s="1561"/>
      <c r="AE38" s="1561"/>
      <c r="AF38" s="1561"/>
      <c r="AG38" s="1561"/>
      <c r="AH38" s="1561"/>
      <c r="AI38" s="1747"/>
      <c r="AJ38" s="1748"/>
      <c r="AK38" s="1748"/>
      <c r="AL38" s="1748"/>
      <c r="AM38" s="1748"/>
      <c r="AN38" s="1749"/>
      <c r="AO38" s="1660"/>
      <c r="AP38" s="1651"/>
      <c r="AQ38" s="1651"/>
      <c r="AR38" s="1652"/>
      <c r="AS38" s="1561"/>
      <c r="AT38" s="1561"/>
      <c r="AU38" s="1660"/>
      <c r="AV38" s="1651"/>
      <c r="AW38" s="1651"/>
      <c r="AX38" s="1651"/>
      <c r="AY38" s="1651"/>
      <c r="AZ38" s="1651"/>
      <c r="BA38" s="1651"/>
      <c r="BB38" s="1651"/>
      <c r="BC38" s="1651"/>
      <c r="BD38" s="1651"/>
      <c r="BE38" s="1651"/>
      <c r="BF38" s="1652"/>
      <c r="BG38" s="1561"/>
      <c r="BH38" s="1561"/>
      <c r="BI38" s="1674"/>
      <c r="BJ38" s="1675"/>
      <c r="BK38" s="1738"/>
      <c r="BL38" s="1738"/>
      <c r="BM38" s="1738"/>
      <c r="BN38" s="1738"/>
      <c r="BO38" s="1738"/>
      <c r="BP38" s="1725"/>
      <c r="BQ38" s="326"/>
      <c r="BR38" s="185"/>
      <c r="BS38" s="185"/>
      <c r="BT38" s="185"/>
      <c r="BU38" s="185"/>
      <c r="BV38" s="185"/>
      <c r="BW38" s="185"/>
      <c r="BX38" s="185"/>
      <c r="BY38" s="185"/>
    </row>
    <row r="39" spans="1:77" s="42" customFormat="1" ht="18" customHeight="1" x14ac:dyDescent="0.2">
      <c r="A39" s="1720"/>
      <c r="B39" s="1720"/>
      <c r="C39" s="1720"/>
      <c r="D39" s="1720"/>
      <c r="E39" s="1720"/>
      <c r="F39" s="1720"/>
      <c r="G39" s="1720"/>
      <c r="H39" s="1720"/>
      <c r="I39" s="1720"/>
      <c r="J39" s="1761"/>
      <c r="K39" s="1762"/>
      <c r="L39" s="1762"/>
      <c r="M39" s="1763" t="s">
        <v>515</v>
      </c>
      <c r="N39" s="1763"/>
      <c r="O39" s="1763"/>
      <c r="P39" s="1763"/>
      <c r="Q39" s="1763"/>
      <c r="R39" s="1763"/>
      <c r="S39" s="1763"/>
      <c r="T39" s="1762"/>
      <c r="U39" s="1762"/>
      <c r="V39" s="1764"/>
      <c r="W39" s="1671" t="str">
        <f>★法人その他入力!P27</f>
        <v/>
      </c>
      <c r="X39" s="1663"/>
      <c r="Y39" s="1717" t="str">
        <f>★法人その他入力!Q27</f>
        <v/>
      </c>
      <c r="Z39" s="1718"/>
      <c r="AA39" s="1717" t="str">
        <f>★法人その他入力!R27</f>
        <v/>
      </c>
      <c r="AB39" s="1718"/>
      <c r="AC39" s="1717" t="str">
        <f>★法人その他入力!S27</f>
        <v/>
      </c>
      <c r="AD39" s="1718"/>
      <c r="AE39" s="1717" t="str">
        <f>★法人その他入力!T27</f>
        <v/>
      </c>
      <c r="AF39" s="1718"/>
      <c r="AG39" s="1717" t="str">
        <f>★法人その他入力!U27</f>
        <v/>
      </c>
      <c r="AH39" s="1718"/>
      <c r="AI39" s="1717" t="str">
        <f>★法人その他入力!V27</f>
        <v/>
      </c>
      <c r="AJ39" s="1718"/>
      <c r="AK39" s="1717" t="str">
        <f>★法人その他入力!W27</f>
        <v/>
      </c>
      <c r="AL39" s="1718"/>
      <c r="AM39" s="1717" t="str">
        <f>★法人その他入力!X27</f>
        <v/>
      </c>
      <c r="AN39" s="1718"/>
      <c r="AO39" s="1717" t="str">
        <f>★法人その他入力!Y27</f>
        <v/>
      </c>
      <c r="AP39" s="1718"/>
      <c r="AQ39" s="1717" t="str">
        <f>★法人その他入力!Z27</f>
        <v/>
      </c>
      <c r="AR39" s="1718"/>
      <c r="AS39" s="1717" t="str">
        <f>★法人その他入力!AA27</f>
        <v/>
      </c>
      <c r="AT39" s="1718"/>
      <c r="AU39" s="1717" t="str">
        <f>★法人その他入力!AB27</f>
        <v/>
      </c>
      <c r="AV39" s="1718"/>
      <c r="AW39" s="1717" t="str">
        <f>★法人その他入力!AC27</f>
        <v/>
      </c>
      <c r="AX39" s="1718"/>
      <c r="AY39" s="1717" t="str">
        <f>★法人その他入力!AD27</f>
        <v/>
      </c>
      <c r="AZ39" s="1718"/>
      <c r="BA39" s="1717" t="str">
        <f>★法人その他入力!AE27</f>
        <v/>
      </c>
      <c r="BB39" s="1718"/>
      <c r="BC39" s="1717" t="str">
        <f>★法人その他入力!AF27</f>
        <v/>
      </c>
      <c r="BD39" s="1718"/>
      <c r="BE39" s="1717" t="str">
        <f>★法人その他入力!AG27</f>
        <v/>
      </c>
      <c r="BF39" s="1718"/>
      <c r="BG39" s="1717" t="str">
        <f>★法人その他入力!AH27</f>
        <v/>
      </c>
      <c r="BH39" s="1718"/>
      <c r="BI39" s="1717" t="str">
        <f>★法人その他入力!AI27</f>
        <v/>
      </c>
      <c r="BJ39" s="1719"/>
      <c r="BK39" s="1738"/>
      <c r="BL39" s="1738"/>
      <c r="BM39" s="1738"/>
      <c r="BN39" s="1738"/>
      <c r="BO39" s="1738"/>
      <c r="BP39" s="1725"/>
      <c r="BQ39" s="326"/>
      <c r="BR39" s="185"/>
      <c r="BS39" s="185"/>
      <c r="BT39" s="185"/>
      <c r="BU39" s="185"/>
      <c r="BV39" s="185"/>
      <c r="BW39" s="185"/>
      <c r="BX39" s="185"/>
      <c r="BY39" s="185"/>
    </row>
    <row r="40" spans="1:77" s="42" customFormat="1" ht="18" customHeight="1" x14ac:dyDescent="0.2">
      <c r="A40" s="1720"/>
      <c r="B40" s="1720"/>
      <c r="C40" s="1720"/>
      <c r="D40" s="1720"/>
      <c r="E40" s="1720"/>
      <c r="F40" s="1720"/>
      <c r="G40" s="1720"/>
      <c r="H40" s="1720"/>
      <c r="I40" s="1720"/>
      <c r="J40" s="1761"/>
      <c r="K40" s="1762"/>
      <c r="L40" s="1762"/>
      <c r="M40" s="1763" t="s">
        <v>143</v>
      </c>
      <c r="N40" s="1763"/>
      <c r="O40" s="1763"/>
      <c r="P40" s="1763"/>
      <c r="Q40" s="1763"/>
      <c r="R40" s="1763"/>
      <c r="S40" s="1763"/>
      <c r="T40" s="1762"/>
      <c r="U40" s="1762"/>
      <c r="V40" s="1764"/>
      <c r="W40" s="1671" t="str">
        <f>★法人その他入力!P29</f>
        <v/>
      </c>
      <c r="X40" s="1663"/>
      <c r="Y40" s="1663" t="str">
        <f>★法人その他入力!Q29</f>
        <v/>
      </c>
      <c r="Z40" s="1663"/>
      <c r="AA40" s="1663" t="str">
        <f>★法人その他入力!R29</f>
        <v/>
      </c>
      <c r="AB40" s="1663"/>
      <c r="AC40" s="1663" t="str">
        <f>★法人その他入力!S29</f>
        <v/>
      </c>
      <c r="AD40" s="1663"/>
      <c r="AE40" s="1663" t="str">
        <f>★法人その他入力!T29</f>
        <v/>
      </c>
      <c r="AF40" s="1663"/>
      <c r="AG40" s="1663" t="str">
        <f>★法人その他入力!U29</f>
        <v/>
      </c>
      <c r="AH40" s="1663"/>
      <c r="AI40" s="1663" t="str">
        <f>★法人その他入力!V29</f>
        <v/>
      </c>
      <c r="AJ40" s="1663"/>
      <c r="AK40" s="1663" t="str">
        <f>★法人その他入力!W29</f>
        <v/>
      </c>
      <c r="AL40" s="1663"/>
      <c r="AM40" s="1663" t="str">
        <f>★法人その他入力!X29</f>
        <v/>
      </c>
      <c r="AN40" s="1663"/>
      <c r="AO40" s="1663" t="str">
        <f>★法人その他入力!Y29</f>
        <v/>
      </c>
      <c r="AP40" s="1663"/>
      <c r="AQ40" s="1663" t="str">
        <f>★法人その他入力!Z29</f>
        <v/>
      </c>
      <c r="AR40" s="1663"/>
      <c r="AS40" s="1663" t="str">
        <f>★法人その他入力!AA29</f>
        <v/>
      </c>
      <c r="AT40" s="1663"/>
      <c r="AU40" s="1663" t="str">
        <f>★法人その他入力!AB29</f>
        <v/>
      </c>
      <c r="AV40" s="1663"/>
      <c r="AW40" s="1663" t="str">
        <f>★法人その他入力!AC29</f>
        <v/>
      </c>
      <c r="AX40" s="1663"/>
      <c r="AY40" s="1663" t="str">
        <f>★法人その他入力!AD29</f>
        <v/>
      </c>
      <c r="AZ40" s="1663"/>
      <c r="BA40" s="1663" t="str">
        <f>★法人その他入力!AE29</f>
        <v/>
      </c>
      <c r="BB40" s="1663"/>
      <c r="BC40" s="1663" t="str">
        <f>★法人その他入力!AF29</f>
        <v/>
      </c>
      <c r="BD40" s="1663"/>
      <c r="BE40" s="1663" t="str">
        <f>★法人その他入力!AG29</f>
        <v/>
      </c>
      <c r="BF40" s="1663"/>
      <c r="BG40" s="1663" t="str">
        <f>★法人その他入力!AH29</f>
        <v/>
      </c>
      <c r="BH40" s="1663"/>
      <c r="BI40" s="1663" t="str">
        <f>★法人その他入力!AI29</f>
        <v/>
      </c>
      <c r="BJ40" s="1676"/>
      <c r="BK40" s="1738" t="s">
        <v>182</v>
      </c>
      <c r="BL40" s="1738"/>
      <c r="BM40" s="1738"/>
      <c r="BN40" s="1738"/>
      <c r="BO40" s="1738"/>
      <c r="BP40" s="1725"/>
      <c r="BQ40" s="326"/>
      <c r="BR40" s="185"/>
      <c r="BS40" s="185"/>
      <c r="BT40" s="185"/>
      <c r="BU40" s="185"/>
      <c r="BV40" s="185"/>
      <c r="BW40" s="185"/>
      <c r="BX40" s="185"/>
      <c r="BY40" s="185"/>
    </row>
    <row r="41" spans="1:77" s="42" customFormat="1" ht="9" customHeight="1" thickBot="1" x14ac:dyDescent="0.25">
      <c r="A41" s="1720"/>
      <c r="B41" s="1720"/>
      <c r="C41" s="1720"/>
      <c r="D41" s="1720"/>
      <c r="E41" s="1720"/>
      <c r="F41" s="1720"/>
      <c r="G41" s="1720"/>
      <c r="H41" s="1720"/>
      <c r="I41" s="1720"/>
      <c r="J41" s="1750"/>
      <c r="K41" s="1751"/>
      <c r="L41" s="1751"/>
      <c r="M41" s="1765" t="s">
        <v>188</v>
      </c>
      <c r="N41" s="1765"/>
      <c r="O41" s="1765"/>
      <c r="P41" s="1765"/>
      <c r="Q41" s="1765"/>
      <c r="R41" s="1765"/>
      <c r="S41" s="1765"/>
      <c r="T41" s="1751"/>
      <c r="U41" s="1751"/>
      <c r="V41" s="1754"/>
      <c r="W41" s="1659" t="str">
        <f>★法人その他入力!BS34</f>
        <v/>
      </c>
      <c r="X41" s="1650"/>
      <c r="Y41" s="1661"/>
      <c r="Z41" s="1662"/>
      <c r="AA41" s="1659" t="str">
        <f>★法人その他入力!BM34</f>
        <v/>
      </c>
      <c r="AB41" s="1649"/>
      <c r="AC41" s="1649" t="str">
        <f>★法人その他入力!BN34</f>
        <v/>
      </c>
      <c r="AD41" s="1650"/>
      <c r="AE41" s="1561" t="s">
        <v>189</v>
      </c>
      <c r="AF41" s="1561"/>
      <c r="AG41" s="1659" t="str">
        <f>★法人その他入力!BO34</f>
        <v/>
      </c>
      <c r="AH41" s="1649"/>
      <c r="AI41" s="1649" t="str">
        <f>★法人その他入力!BP34</f>
        <v/>
      </c>
      <c r="AJ41" s="1650"/>
      <c r="AK41" s="1561" t="s">
        <v>154</v>
      </c>
      <c r="AL41" s="1561"/>
      <c r="AM41" s="1659" t="str">
        <f>★法人その他入力!BQ34</f>
        <v/>
      </c>
      <c r="AN41" s="1649"/>
      <c r="AO41" s="1649" t="str">
        <f>★法人その他入力!BR34</f>
        <v/>
      </c>
      <c r="AP41" s="1650"/>
      <c r="AQ41" s="1561" t="s">
        <v>155</v>
      </c>
      <c r="AR41" s="1561"/>
      <c r="AS41" s="1688"/>
      <c r="AT41" s="1688"/>
      <c r="AU41" s="1688"/>
      <c r="AV41" s="1688"/>
      <c r="AW41" s="1688"/>
      <c r="AX41" s="1688"/>
      <c r="AY41" s="1688"/>
      <c r="AZ41" s="1688"/>
      <c r="BA41" s="1688"/>
      <c r="BB41" s="1688"/>
      <c r="BC41" s="1688"/>
      <c r="BD41" s="1688"/>
      <c r="BE41" s="1688"/>
      <c r="BF41" s="1688"/>
      <c r="BG41" s="1688"/>
      <c r="BH41" s="1688"/>
      <c r="BI41" s="1688"/>
      <c r="BJ41" s="1688"/>
      <c r="BK41" s="160"/>
      <c r="BL41" s="1757"/>
      <c r="BM41" s="1758"/>
      <c r="BN41" s="1738"/>
      <c r="BO41" s="1738"/>
      <c r="BP41" s="1725"/>
      <c r="BQ41" s="326"/>
      <c r="BR41" s="185"/>
      <c r="BS41" s="185"/>
      <c r="BT41" s="185"/>
      <c r="BU41" s="185"/>
      <c r="BV41" s="185"/>
      <c r="BW41" s="185"/>
      <c r="BX41" s="185"/>
      <c r="BY41" s="185"/>
    </row>
    <row r="42" spans="1:77" s="42" customFormat="1" ht="9" customHeight="1" x14ac:dyDescent="0.2">
      <c r="A42" s="1720"/>
      <c r="B42" s="1720"/>
      <c r="C42" s="1720"/>
      <c r="D42" s="1720"/>
      <c r="E42" s="1720"/>
      <c r="F42" s="1720"/>
      <c r="G42" s="1720"/>
      <c r="H42" s="1720"/>
      <c r="I42" s="1720"/>
      <c r="J42" s="1752"/>
      <c r="K42" s="1753"/>
      <c r="L42" s="1753"/>
      <c r="M42" s="1766"/>
      <c r="N42" s="1766"/>
      <c r="O42" s="1766"/>
      <c r="P42" s="1766"/>
      <c r="Q42" s="1766"/>
      <c r="R42" s="1766"/>
      <c r="S42" s="1766"/>
      <c r="T42" s="1753"/>
      <c r="U42" s="1753"/>
      <c r="V42" s="1755"/>
      <c r="W42" s="1679"/>
      <c r="X42" s="1680"/>
      <c r="Y42" s="1561"/>
      <c r="Z42" s="1561"/>
      <c r="AA42" s="1679"/>
      <c r="AB42" s="1687"/>
      <c r="AC42" s="1687"/>
      <c r="AD42" s="1680"/>
      <c r="AE42" s="1561"/>
      <c r="AF42" s="1561"/>
      <c r="AG42" s="1679"/>
      <c r="AH42" s="1687"/>
      <c r="AI42" s="1687"/>
      <c r="AJ42" s="1680"/>
      <c r="AK42" s="1561"/>
      <c r="AL42" s="1561"/>
      <c r="AM42" s="1679"/>
      <c r="AN42" s="1687"/>
      <c r="AO42" s="1687"/>
      <c r="AP42" s="1680"/>
      <c r="AQ42" s="1561"/>
      <c r="AR42" s="1561"/>
      <c r="AS42" s="1688"/>
      <c r="AT42" s="1688"/>
      <c r="AU42" s="1688"/>
      <c r="AV42" s="1688"/>
      <c r="AW42" s="1688"/>
      <c r="AX42" s="1688"/>
      <c r="AY42" s="1688"/>
      <c r="AZ42" s="1688"/>
      <c r="BA42" s="1688"/>
      <c r="BB42" s="1688"/>
      <c r="BC42" s="1688"/>
      <c r="BD42" s="1688"/>
      <c r="BE42" s="1688"/>
      <c r="BF42" s="1688"/>
      <c r="BG42" s="1688"/>
      <c r="BH42" s="1688"/>
      <c r="BI42" s="1688"/>
      <c r="BJ42" s="1688"/>
      <c r="BK42" s="160"/>
      <c r="BL42" s="1759"/>
      <c r="BM42" s="1760"/>
      <c r="BN42" s="1738"/>
      <c r="BO42" s="1738"/>
      <c r="BP42" s="1725"/>
      <c r="BQ42" s="326"/>
      <c r="BR42" s="185"/>
      <c r="BS42" s="185"/>
      <c r="BT42" s="185"/>
      <c r="BU42" s="185"/>
      <c r="BV42" s="185"/>
      <c r="BW42" s="185"/>
      <c r="BX42" s="185"/>
      <c r="BY42" s="185"/>
    </row>
    <row r="43" spans="1:77" s="42" customFormat="1" ht="3.75" customHeight="1" x14ac:dyDescent="0.2">
      <c r="A43" s="1720"/>
      <c r="B43" s="1720"/>
      <c r="C43" s="1720"/>
      <c r="D43" s="1720"/>
      <c r="E43" s="1720"/>
      <c r="F43" s="1756"/>
      <c r="G43" s="1756"/>
      <c r="H43" s="1756"/>
      <c r="I43" s="1756"/>
      <c r="J43" s="1756"/>
      <c r="K43" s="1756"/>
      <c r="L43" s="1756"/>
      <c r="M43" s="1756"/>
      <c r="N43" s="1756"/>
      <c r="O43" s="1756"/>
      <c r="P43" s="1756"/>
      <c r="Q43" s="1756"/>
      <c r="R43" s="1756"/>
      <c r="S43" s="1756"/>
      <c r="T43" s="1756"/>
      <c r="U43" s="1756"/>
      <c r="V43" s="1756"/>
      <c r="W43" s="1756"/>
      <c r="X43" s="1756"/>
      <c r="Y43" s="1756"/>
      <c r="Z43" s="1756"/>
      <c r="AA43" s="1756"/>
      <c r="AB43" s="1756"/>
      <c r="AC43" s="1756"/>
      <c r="AD43" s="1756"/>
      <c r="AE43" s="1756"/>
      <c r="AF43" s="1756"/>
      <c r="AG43" s="1756"/>
      <c r="AH43" s="1756"/>
      <c r="AI43" s="1756"/>
      <c r="AJ43" s="1756"/>
      <c r="AK43" s="1756"/>
      <c r="AL43" s="1756"/>
      <c r="AM43" s="1756"/>
      <c r="AN43" s="1756"/>
      <c r="AO43" s="1756"/>
      <c r="AP43" s="1756"/>
      <c r="AQ43" s="1756"/>
      <c r="AR43" s="1756"/>
      <c r="AS43" s="1756"/>
      <c r="AT43" s="1756"/>
      <c r="AU43" s="1756"/>
      <c r="AV43" s="1756"/>
      <c r="AW43" s="1756"/>
      <c r="AX43" s="1756"/>
      <c r="AY43" s="1756"/>
      <c r="AZ43" s="1756"/>
      <c r="BA43" s="1756"/>
      <c r="BB43" s="1756"/>
      <c r="BC43" s="1756"/>
      <c r="BD43" s="1756"/>
      <c r="BE43" s="1756"/>
      <c r="BF43" s="1756"/>
      <c r="BG43" s="1756"/>
      <c r="BH43" s="1756"/>
      <c r="BI43" s="1756"/>
      <c r="BJ43" s="1756"/>
      <c r="BK43" s="1756"/>
      <c r="BL43" s="1756"/>
      <c r="BM43" s="1756"/>
      <c r="BN43" s="1756"/>
      <c r="BO43" s="1756"/>
      <c r="BP43" s="1725"/>
      <c r="BQ43" s="326"/>
      <c r="BR43" s="185"/>
      <c r="BS43" s="185"/>
      <c r="BT43" s="185"/>
      <c r="BU43" s="185"/>
      <c r="BV43" s="185"/>
      <c r="BW43" s="185"/>
      <c r="BX43" s="185"/>
      <c r="BY43" s="185"/>
    </row>
    <row r="44" spans="1:77" s="42" customFormat="1" ht="15" customHeight="1" x14ac:dyDescent="0.2">
      <c r="A44" s="1720"/>
      <c r="B44" s="1720"/>
      <c r="C44" s="1720"/>
      <c r="D44" s="1720"/>
      <c r="E44" s="1720"/>
      <c r="F44" s="1756"/>
      <c r="G44" s="1756"/>
      <c r="H44" s="1756"/>
      <c r="I44" s="1756"/>
      <c r="J44" s="1756"/>
      <c r="K44" s="1756"/>
      <c r="L44" s="1756"/>
      <c r="M44" s="1756"/>
      <c r="N44" s="1756"/>
      <c r="O44" s="1756"/>
      <c r="P44" s="1756"/>
      <c r="Q44" s="1756"/>
      <c r="R44" s="1756"/>
      <c r="S44" s="1756"/>
      <c r="T44" s="1756"/>
      <c r="U44" s="1756"/>
      <c r="V44" s="1756"/>
      <c r="W44" s="1756"/>
      <c r="X44" s="1756"/>
      <c r="Y44" s="1756"/>
      <c r="Z44" s="1756"/>
      <c r="AA44" s="1756"/>
      <c r="AB44" s="1756"/>
      <c r="AC44" s="1756"/>
      <c r="AD44" s="1756"/>
      <c r="AE44" s="1756"/>
      <c r="AF44" s="1756"/>
      <c r="AG44" s="1756"/>
      <c r="AH44" s="1756"/>
      <c r="AI44" s="1756"/>
      <c r="AJ44" s="1756"/>
      <c r="AK44" s="1756"/>
      <c r="AL44" s="1756"/>
      <c r="AM44" s="1756"/>
      <c r="AN44" s="1756"/>
      <c r="AO44" s="1756"/>
      <c r="AP44" s="1756"/>
      <c r="AQ44" s="1756"/>
      <c r="AR44" s="1756"/>
      <c r="AS44" s="1756"/>
      <c r="AT44" s="1756"/>
      <c r="AU44" s="1756"/>
      <c r="AV44" s="1756"/>
      <c r="AW44" s="1756"/>
      <c r="AX44" s="1756"/>
      <c r="AY44" s="1756"/>
      <c r="AZ44" s="1756"/>
      <c r="BA44" s="1756"/>
      <c r="BB44" s="1756"/>
      <c r="BC44" s="1756"/>
      <c r="BD44" s="1756"/>
      <c r="BE44" s="1756"/>
      <c r="BF44" s="1756"/>
      <c r="BG44" s="1756"/>
      <c r="BH44" s="1756"/>
      <c r="BI44" s="1756"/>
      <c r="BJ44" s="1756"/>
      <c r="BK44" s="1756"/>
      <c r="BL44" s="1756"/>
      <c r="BM44" s="1756"/>
      <c r="BN44" s="1756"/>
      <c r="BO44" s="1756"/>
      <c r="BP44" s="1725"/>
      <c r="BQ44" s="326"/>
      <c r="BR44" s="185"/>
      <c r="BS44" s="185"/>
      <c r="BT44" s="185"/>
      <c r="BU44" s="185"/>
      <c r="BV44" s="185"/>
      <c r="BW44" s="185"/>
      <c r="BX44" s="185"/>
      <c r="BY44" s="185"/>
    </row>
    <row r="45" spans="1:77" s="42" customFormat="1" ht="15" customHeight="1" x14ac:dyDescent="0.2">
      <c r="A45" s="1720"/>
      <c r="B45" s="1720"/>
      <c r="C45" s="1720"/>
      <c r="D45" s="1720"/>
      <c r="E45" s="1720"/>
      <c r="F45" s="1756"/>
      <c r="G45" s="1756"/>
      <c r="H45" s="1756"/>
      <c r="I45" s="1756"/>
      <c r="J45" s="1756"/>
      <c r="K45" s="1756"/>
      <c r="L45" s="1756"/>
      <c r="M45" s="1756"/>
      <c r="N45" s="1756"/>
      <c r="O45" s="1756"/>
      <c r="P45" s="1756"/>
      <c r="Q45" s="1756"/>
      <c r="R45" s="1756"/>
      <c r="S45" s="1756"/>
      <c r="T45" s="1756"/>
      <c r="U45" s="1756"/>
      <c r="V45" s="1756"/>
      <c r="W45" s="1756"/>
      <c r="X45" s="1756"/>
      <c r="Y45" s="1756"/>
      <c r="Z45" s="1756"/>
      <c r="AA45" s="1756"/>
      <c r="AB45" s="1756"/>
      <c r="AC45" s="1756"/>
      <c r="AD45" s="1756"/>
      <c r="AE45" s="1756"/>
      <c r="AF45" s="1756"/>
      <c r="AG45" s="1756"/>
      <c r="AH45" s="1756"/>
      <c r="AI45" s="1756"/>
      <c r="AJ45" s="1756"/>
      <c r="AK45" s="1756"/>
      <c r="AL45" s="1756"/>
      <c r="AM45" s="1756"/>
      <c r="AN45" s="1756"/>
      <c r="AO45" s="1756"/>
      <c r="AP45" s="1756"/>
      <c r="AQ45" s="1756"/>
      <c r="AR45" s="1756"/>
      <c r="AS45" s="1756"/>
      <c r="AT45" s="1756"/>
      <c r="AU45" s="1756"/>
      <c r="AV45" s="1756"/>
      <c r="AW45" s="1756"/>
      <c r="AX45" s="1756"/>
      <c r="AY45" s="1756"/>
      <c r="AZ45" s="1756"/>
      <c r="BA45" s="1756"/>
      <c r="BB45" s="1756"/>
      <c r="BC45" s="1756"/>
      <c r="BD45" s="1756"/>
      <c r="BE45" s="1756"/>
      <c r="BF45" s="1756"/>
      <c r="BG45" s="1756"/>
      <c r="BH45" s="1756"/>
      <c r="BI45" s="1756"/>
      <c r="BJ45" s="1756"/>
      <c r="BK45" s="1756"/>
      <c r="BL45" s="1756"/>
      <c r="BM45" s="1756"/>
      <c r="BN45" s="1756"/>
      <c r="BO45" s="1756"/>
      <c r="BP45" s="1725"/>
      <c r="BQ45" s="326"/>
      <c r="BR45" s="185"/>
      <c r="BS45" s="185"/>
      <c r="BT45" s="185"/>
      <c r="BU45" s="185"/>
      <c r="BV45" s="185"/>
      <c r="BW45" s="185"/>
      <c r="BX45" s="185"/>
      <c r="BY45" s="185"/>
    </row>
    <row r="46" spans="1:77" s="42" customFormat="1" ht="15" customHeight="1" x14ac:dyDescent="0.2">
      <c r="A46" s="1720"/>
      <c r="B46" s="1720"/>
      <c r="C46" s="1720"/>
      <c r="D46" s="1720"/>
      <c r="E46" s="1720"/>
      <c r="F46" s="1756"/>
      <c r="G46" s="1756"/>
      <c r="H46" s="1756"/>
      <c r="I46" s="1756"/>
      <c r="J46" s="1756"/>
      <c r="K46" s="1756"/>
      <c r="L46" s="1756"/>
      <c r="M46" s="1756"/>
      <c r="N46" s="1756"/>
      <c r="O46" s="1756"/>
      <c r="P46" s="1756"/>
      <c r="Q46" s="1756"/>
      <c r="R46" s="1756"/>
      <c r="S46" s="1756"/>
      <c r="T46" s="1756"/>
      <c r="U46" s="1756"/>
      <c r="V46" s="1756"/>
      <c r="W46" s="1756"/>
      <c r="X46" s="1756"/>
      <c r="Y46" s="1756"/>
      <c r="Z46" s="1756"/>
      <c r="AA46" s="1756"/>
      <c r="AB46" s="1756"/>
      <c r="AC46" s="1756"/>
      <c r="AD46" s="1756"/>
      <c r="AE46" s="1756"/>
      <c r="AF46" s="1756"/>
      <c r="AG46" s="1756"/>
      <c r="AH46" s="1756"/>
      <c r="AI46" s="1756"/>
      <c r="AJ46" s="1756"/>
      <c r="AK46" s="1756"/>
      <c r="AL46" s="1756"/>
      <c r="AM46" s="1756"/>
      <c r="AN46" s="1756"/>
      <c r="AO46" s="1756"/>
      <c r="AP46" s="1756"/>
      <c r="AQ46" s="1756"/>
      <c r="AR46" s="1756"/>
      <c r="AS46" s="1756"/>
      <c r="AT46" s="1756"/>
      <c r="AU46" s="1756"/>
      <c r="AV46" s="1756"/>
      <c r="AW46" s="1756"/>
      <c r="AX46" s="1756"/>
      <c r="AY46" s="1756"/>
      <c r="AZ46" s="1756"/>
      <c r="BA46" s="1756"/>
      <c r="BB46" s="1756"/>
      <c r="BC46" s="1756"/>
      <c r="BD46" s="1756"/>
      <c r="BE46" s="1756"/>
      <c r="BF46" s="1756"/>
      <c r="BG46" s="1756"/>
      <c r="BH46" s="1756"/>
      <c r="BI46" s="1756"/>
      <c r="BJ46" s="1756"/>
      <c r="BK46" s="1756"/>
      <c r="BL46" s="1756"/>
      <c r="BM46" s="1756"/>
      <c r="BN46" s="1756"/>
      <c r="BO46" s="1756"/>
      <c r="BP46" s="1725"/>
      <c r="BQ46" s="326"/>
      <c r="BR46" s="185"/>
      <c r="BS46" s="185"/>
      <c r="BT46" s="185"/>
      <c r="BU46" s="185"/>
      <c r="BV46" s="185"/>
      <c r="BW46" s="185"/>
      <c r="BX46" s="185"/>
      <c r="BY46" s="185"/>
    </row>
    <row r="47" spans="1:77" s="42" customFormat="1" ht="15" customHeight="1" x14ac:dyDescent="0.2">
      <c r="A47" s="1720"/>
      <c r="B47" s="1720"/>
      <c r="C47" s="1720"/>
      <c r="D47" s="1720"/>
      <c r="E47" s="1720"/>
      <c r="F47" s="1756"/>
      <c r="G47" s="1756"/>
      <c r="H47" s="1756"/>
      <c r="I47" s="1756"/>
      <c r="J47" s="1756"/>
      <c r="K47" s="1756"/>
      <c r="L47" s="1756"/>
      <c r="M47" s="1756"/>
      <c r="N47" s="1756"/>
      <c r="O47" s="1756"/>
      <c r="P47" s="1756"/>
      <c r="Q47" s="1756"/>
      <c r="R47" s="1756"/>
      <c r="S47" s="1756"/>
      <c r="T47" s="1756"/>
      <c r="U47" s="1756"/>
      <c r="V47" s="1756"/>
      <c r="W47" s="1756"/>
      <c r="X47" s="1756"/>
      <c r="Y47" s="1756"/>
      <c r="Z47" s="1756"/>
      <c r="AA47" s="1756"/>
      <c r="AB47" s="1756"/>
      <c r="AC47" s="1756"/>
      <c r="AD47" s="1756"/>
      <c r="AE47" s="1756"/>
      <c r="AF47" s="1756"/>
      <c r="AG47" s="1756"/>
      <c r="AH47" s="1756"/>
      <c r="AI47" s="1756"/>
      <c r="AJ47" s="1756"/>
      <c r="AK47" s="1756"/>
      <c r="AL47" s="1756"/>
      <c r="AM47" s="1756"/>
      <c r="AN47" s="1756"/>
      <c r="AO47" s="1756"/>
      <c r="AP47" s="1756"/>
      <c r="AQ47" s="1756"/>
      <c r="AR47" s="1756"/>
      <c r="AS47" s="1756"/>
      <c r="AT47" s="1756"/>
      <c r="AU47" s="1756"/>
      <c r="AV47" s="1756"/>
      <c r="AW47" s="1756"/>
      <c r="AX47" s="1756"/>
      <c r="AY47" s="1756"/>
      <c r="AZ47" s="1756"/>
      <c r="BA47" s="1756"/>
      <c r="BB47" s="1756"/>
      <c r="BC47" s="1756"/>
      <c r="BD47" s="1756"/>
      <c r="BE47" s="1756"/>
      <c r="BF47" s="1756"/>
      <c r="BG47" s="1756"/>
      <c r="BH47" s="1756"/>
      <c r="BI47" s="1756"/>
      <c r="BJ47" s="1756"/>
      <c r="BK47" s="1756"/>
      <c r="BL47" s="1756"/>
      <c r="BM47" s="1756"/>
      <c r="BN47" s="1756"/>
      <c r="BO47" s="1756"/>
      <c r="BP47" s="1725"/>
      <c r="BQ47" s="326"/>
      <c r="BR47" s="185"/>
      <c r="BS47" s="185"/>
      <c r="BT47" s="185"/>
      <c r="BU47" s="185"/>
      <c r="BV47" s="185"/>
      <c r="BW47" s="185"/>
      <c r="BX47" s="185"/>
      <c r="BY47" s="185"/>
    </row>
    <row r="48" spans="1:77" s="42" customFormat="1" ht="15" customHeight="1" x14ac:dyDescent="0.2">
      <c r="A48" s="1720"/>
      <c r="B48" s="1720"/>
      <c r="C48" s="1720"/>
      <c r="D48" s="1720"/>
      <c r="E48" s="1720"/>
      <c r="F48" s="1720"/>
      <c r="G48" s="1720"/>
      <c r="H48" s="1720"/>
      <c r="I48" s="1720"/>
      <c r="J48" s="1720"/>
      <c r="K48" s="1720"/>
      <c r="L48" s="1720"/>
      <c r="M48" s="1720"/>
      <c r="N48" s="1720"/>
      <c r="O48" s="1720"/>
      <c r="P48" s="1720"/>
      <c r="Q48" s="1720"/>
      <c r="R48" s="1720"/>
      <c r="S48" s="1720"/>
      <c r="T48" s="1720"/>
      <c r="U48" s="1720"/>
      <c r="V48" s="1720"/>
      <c r="W48" s="1720"/>
      <c r="X48" s="1720"/>
      <c r="Y48" s="1720"/>
      <c r="Z48" s="1720"/>
      <c r="AA48" s="1720"/>
      <c r="AB48" s="1720"/>
      <c r="AC48" s="1720"/>
      <c r="AD48" s="1720"/>
      <c r="AE48" s="1720"/>
      <c r="AF48" s="1720"/>
      <c r="AG48" s="1720"/>
      <c r="AH48" s="1720"/>
      <c r="AI48" s="1720"/>
      <c r="AJ48" s="1720"/>
      <c r="AK48" s="1720"/>
      <c r="AL48" s="1720"/>
      <c r="AM48" s="1720"/>
      <c r="AN48" s="1720"/>
      <c r="AO48" s="1720"/>
      <c r="AP48" s="1720"/>
      <c r="AQ48" s="1720"/>
      <c r="AR48" s="1720"/>
      <c r="AS48" s="1720"/>
      <c r="AT48" s="1720"/>
      <c r="AU48" s="1720"/>
      <c r="AV48" s="1720"/>
      <c r="AW48" s="1720"/>
      <c r="AX48" s="1720"/>
      <c r="AY48" s="1720"/>
      <c r="AZ48" s="1720"/>
      <c r="BA48" s="1720"/>
      <c r="BB48" s="1720"/>
      <c r="BC48" s="1720"/>
      <c r="BD48" s="1720"/>
      <c r="BE48" s="1720"/>
      <c r="BF48" s="1720"/>
      <c r="BG48" s="1720"/>
      <c r="BH48" s="1720"/>
      <c r="BI48" s="1720"/>
      <c r="BJ48" s="1720"/>
      <c r="BK48" s="1720"/>
      <c r="BL48" s="1720"/>
      <c r="BM48" s="1720"/>
      <c r="BN48" s="1720"/>
      <c r="BO48" s="1720"/>
      <c r="BP48" s="1725"/>
      <c r="BQ48" s="326"/>
      <c r="BR48" s="185"/>
      <c r="BS48" s="185"/>
      <c r="BT48" s="185"/>
      <c r="BU48" s="185"/>
      <c r="BV48" s="185"/>
      <c r="BW48" s="185"/>
      <c r="BX48" s="185"/>
      <c r="BY48" s="185"/>
    </row>
    <row r="49" spans="1:77" s="42" customFormat="1" ht="9" customHeight="1" thickBot="1" x14ac:dyDescent="0.25">
      <c r="A49" s="1720"/>
      <c r="B49" s="1720"/>
      <c r="C49" s="1720"/>
      <c r="D49" s="1720"/>
      <c r="E49" s="1720"/>
      <c r="F49" s="1721"/>
      <c r="G49" s="1742">
        <v>21</v>
      </c>
      <c r="H49" s="1743"/>
      <c r="I49" s="1746"/>
      <c r="J49" s="1750"/>
      <c r="K49" s="1751"/>
      <c r="L49" s="1751"/>
      <c r="M49" s="1751" t="s">
        <v>185</v>
      </c>
      <c r="N49" s="1751"/>
      <c r="O49" s="1751"/>
      <c r="P49" s="1751"/>
      <c r="Q49" s="1751"/>
      <c r="R49" s="1751"/>
      <c r="S49" s="1751"/>
      <c r="T49" s="1751"/>
      <c r="U49" s="1751"/>
      <c r="V49" s="1751"/>
      <c r="W49" s="1659" t="str">
        <f>★法人その他入力!BM39</f>
        <v/>
      </c>
      <c r="X49" s="1649"/>
      <c r="Y49" s="1649" t="str">
        <f>★法人その他入力!BN39</f>
        <v/>
      </c>
      <c r="Z49" s="1650"/>
      <c r="AA49" s="1561"/>
      <c r="AB49" s="1561"/>
      <c r="AC49" s="1561"/>
      <c r="AD49" s="1561"/>
      <c r="AE49" s="1561"/>
      <c r="AF49" s="1561"/>
      <c r="AG49" s="1561"/>
      <c r="AH49" s="1561"/>
      <c r="AI49" s="1653" t="s">
        <v>186</v>
      </c>
      <c r="AJ49" s="1654"/>
      <c r="AK49" s="1654"/>
      <c r="AL49" s="1654"/>
      <c r="AM49" s="1654"/>
      <c r="AN49" s="1655"/>
      <c r="AO49" s="1659" t="str">
        <f>★法人その他入力!BM40</f>
        <v/>
      </c>
      <c r="AP49" s="1649"/>
      <c r="AQ49" s="1649" t="str">
        <f>★法人その他入力!BN40</f>
        <v/>
      </c>
      <c r="AR49" s="1650"/>
      <c r="AS49" s="1661"/>
      <c r="AT49" s="1662"/>
      <c r="AU49" s="1659" t="str">
        <f>★法人その他入力!S42</f>
        <v/>
      </c>
      <c r="AV49" s="1649"/>
      <c r="AW49" s="1649" t="str">
        <f>★法人その他入力!T42</f>
        <v/>
      </c>
      <c r="AX49" s="1649"/>
      <c r="AY49" s="1649" t="str">
        <f>★法人その他入力!U42</f>
        <v/>
      </c>
      <c r="AZ49" s="1649"/>
      <c r="BA49" s="1649" t="str">
        <f>★法人その他入力!V42</f>
        <v/>
      </c>
      <c r="BB49" s="1649"/>
      <c r="BC49" s="1649" t="str">
        <f>★法人その他入力!W42</f>
        <v/>
      </c>
      <c r="BD49" s="1649"/>
      <c r="BE49" s="1649" t="str">
        <f>★法人その他入力!X42</f>
        <v/>
      </c>
      <c r="BF49" s="1650"/>
      <c r="BG49" s="1661"/>
      <c r="BH49" s="1662"/>
      <c r="BI49" s="1672"/>
      <c r="BJ49" s="1673"/>
      <c r="BK49" s="1738"/>
      <c r="BL49" s="1738"/>
      <c r="BM49" s="1738"/>
      <c r="BN49" s="1738"/>
      <c r="BO49" s="1738"/>
      <c r="BP49" s="1725"/>
      <c r="BQ49" s="326"/>
      <c r="BR49" s="185"/>
      <c r="BS49" s="185"/>
      <c r="BT49" s="185"/>
      <c r="BU49" s="185"/>
      <c r="BV49" s="185"/>
      <c r="BW49" s="185"/>
      <c r="BX49" s="185"/>
      <c r="BY49" s="185"/>
    </row>
    <row r="50" spans="1:77" s="42" customFormat="1" ht="9" customHeight="1" x14ac:dyDescent="0.2">
      <c r="A50" s="1720"/>
      <c r="B50" s="1720"/>
      <c r="C50" s="1720"/>
      <c r="D50" s="1720"/>
      <c r="E50" s="1720"/>
      <c r="F50" s="1721"/>
      <c r="G50" s="1744"/>
      <c r="H50" s="1745"/>
      <c r="I50" s="1746"/>
      <c r="J50" s="1752"/>
      <c r="K50" s="1753"/>
      <c r="L50" s="1753"/>
      <c r="M50" s="1753"/>
      <c r="N50" s="1753"/>
      <c r="O50" s="1753"/>
      <c r="P50" s="1753"/>
      <c r="Q50" s="1753"/>
      <c r="R50" s="1753"/>
      <c r="S50" s="1753"/>
      <c r="T50" s="1753"/>
      <c r="U50" s="1753"/>
      <c r="V50" s="1753"/>
      <c r="W50" s="1679"/>
      <c r="X50" s="1687"/>
      <c r="Y50" s="1687"/>
      <c r="Z50" s="1680"/>
      <c r="AA50" s="1561"/>
      <c r="AB50" s="1561"/>
      <c r="AC50" s="1561"/>
      <c r="AD50" s="1561"/>
      <c r="AE50" s="1561"/>
      <c r="AF50" s="1561"/>
      <c r="AG50" s="1561"/>
      <c r="AH50" s="1561"/>
      <c r="AI50" s="1747"/>
      <c r="AJ50" s="1748"/>
      <c r="AK50" s="1748"/>
      <c r="AL50" s="1748"/>
      <c r="AM50" s="1748"/>
      <c r="AN50" s="1749"/>
      <c r="AO50" s="1679"/>
      <c r="AP50" s="1687"/>
      <c r="AQ50" s="1687"/>
      <c r="AR50" s="1680"/>
      <c r="AS50" s="1561"/>
      <c r="AT50" s="1561"/>
      <c r="AU50" s="1660"/>
      <c r="AV50" s="1651"/>
      <c r="AW50" s="1651"/>
      <c r="AX50" s="1651"/>
      <c r="AY50" s="1651"/>
      <c r="AZ50" s="1651"/>
      <c r="BA50" s="1651"/>
      <c r="BB50" s="1651"/>
      <c r="BC50" s="1651"/>
      <c r="BD50" s="1651"/>
      <c r="BE50" s="1651"/>
      <c r="BF50" s="1652"/>
      <c r="BG50" s="1561"/>
      <c r="BH50" s="1561"/>
      <c r="BI50" s="1674"/>
      <c r="BJ50" s="1675"/>
      <c r="BK50" s="1738"/>
      <c r="BL50" s="1738"/>
      <c r="BM50" s="1738"/>
      <c r="BN50" s="1738"/>
      <c r="BO50" s="1738"/>
      <c r="BP50" s="1725"/>
      <c r="BQ50" s="326"/>
      <c r="BR50" s="185"/>
      <c r="BS50" s="185"/>
      <c r="BT50" s="185"/>
      <c r="BU50" s="185"/>
      <c r="BV50" s="185"/>
      <c r="BW50" s="185"/>
      <c r="BX50" s="185"/>
      <c r="BY50" s="185"/>
    </row>
    <row r="51" spans="1:77" s="42" customFormat="1" ht="18" customHeight="1" x14ac:dyDescent="0.2">
      <c r="A51" s="1720"/>
      <c r="B51" s="1720"/>
      <c r="C51" s="1720"/>
      <c r="D51" s="1720"/>
      <c r="E51" s="1720"/>
      <c r="F51" s="1720"/>
      <c r="G51" s="1720"/>
      <c r="H51" s="1720"/>
      <c r="I51" s="1720"/>
      <c r="J51" s="1761"/>
      <c r="K51" s="1762"/>
      <c r="L51" s="1762"/>
      <c r="M51" s="1763" t="s">
        <v>515</v>
      </c>
      <c r="N51" s="1763"/>
      <c r="O51" s="1763"/>
      <c r="P51" s="1763"/>
      <c r="Q51" s="1763"/>
      <c r="R51" s="1763"/>
      <c r="S51" s="1763"/>
      <c r="T51" s="1762"/>
      <c r="U51" s="1762"/>
      <c r="V51" s="1762"/>
      <c r="W51" s="1671" t="str">
        <f>★法人その他入力!P36</f>
        <v/>
      </c>
      <c r="X51" s="1663"/>
      <c r="Y51" s="1717" t="str">
        <f>★法人その他入力!Q36</f>
        <v/>
      </c>
      <c r="Z51" s="1718"/>
      <c r="AA51" s="1717" t="str">
        <f>★法人その他入力!R36</f>
        <v/>
      </c>
      <c r="AB51" s="1718"/>
      <c r="AC51" s="1717" t="str">
        <f>★法人その他入力!S36</f>
        <v/>
      </c>
      <c r="AD51" s="1718"/>
      <c r="AE51" s="1717" t="str">
        <f>★法人その他入力!T36</f>
        <v/>
      </c>
      <c r="AF51" s="1718"/>
      <c r="AG51" s="1717" t="str">
        <f>★法人その他入力!U36</f>
        <v/>
      </c>
      <c r="AH51" s="1718"/>
      <c r="AI51" s="1717" t="str">
        <f>★法人その他入力!V36</f>
        <v/>
      </c>
      <c r="AJ51" s="1718"/>
      <c r="AK51" s="1717" t="str">
        <f>★法人その他入力!W36</f>
        <v/>
      </c>
      <c r="AL51" s="1718"/>
      <c r="AM51" s="1717" t="str">
        <f>★法人その他入力!X36</f>
        <v/>
      </c>
      <c r="AN51" s="1718"/>
      <c r="AO51" s="1717" t="str">
        <f>★法人その他入力!Y36</f>
        <v/>
      </c>
      <c r="AP51" s="1718"/>
      <c r="AQ51" s="1717" t="str">
        <f>★法人その他入力!Z36</f>
        <v/>
      </c>
      <c r="AR51" s="1718"/>
      <c r="AS51" s="1717" t="str">
        <f>★法人その他入力!AA36</f>
        <v/>
      </c>
      <c r="AT51" s="1718"/>
      <c r="AU51" s="1717" t="str">
        <f>★法人その他入力!AB36</f>
        <v/>
      </c>
      <c r="AV51" s="1718"/>
      <c r="AW51" s="1717" t="str">
        <f>★法人その他入力!AC36</f>
        <v/>
      </c>
      <c r="AX51" s="1718"/>
      <c r="AY51" s="1717" t="str">
        <f>★法人その他入力!AD36</f>
        <v/>
      </c>
      <c r="AZ51" s="1718"/>
      <c r="BA51" s="1717" t="str">
        <f>★法人その他入力!AE36</f>
        <v/>
      </c>
      <c r="BB51" s="1718"/>
      <c r="BC51" s="1717" t="str">
        <f>★法人その他入力!AF36</f>
        <v/>
      </c>
      <c r="BD51" s="1718"/>
      <c r="BE51" s="1717" t="str">
        <f>★法人その他入力!AG36</f>
        <v/>
      </c>
      <c r="BF51" s="1718"/>
      <c r="BG51" s="1717" t="str">
        <f>★法人その他入力!AH36</f>
        <v/>
      </c>
      <c r="BH51" s="1718"/>
      <c r="BI51" s="1717" t="str">
        <f>★法人その他入力!AI36</f>
        <v/>
      </c>
      <c r="BJ51" s="1719"/>
      <c r="BK51" s="1738"/>
      <c r="BL51" s="1738"/>
      <c r="BM51" s="1738"/>
      <c r="BN51" s="1738"/>
      <c r="BO51" s="1738"/>
      <c r="BP51" s="1725"/>
      <c r="BQ51" s="326"/>
      <c r="BR51" s="185"/>
      <c r="BS51" s="185"/>
      <c r="BT51" s="185"/>
      <c r="BU51" s="185"/>
      <c r="BV51" s="185"/>
      <c r="BW51" s="185"/>
      <c r="BX51" s="185"/>
      <c r="BY51" s="185"/>
    </row>
    <row r="52" spans="1:77" s="42" customFormat="1" ht="18" customHeight="1" x14ac:dyDescent="0.2">
      <c r="A52" s="1720"/>
      <c r="B52" s="1720"/>
      <c r="C52" s="1720"/>
      <c r="D52" s="1720"/>
      <c r="E52" s="1720"/>
      <c r="F52" s="1720"/>
      <c r="G52" s="1720"/>
      <c r="H52" s="1720"/>
      <c r="I52" s="1720"/>
      <c r="J52" s="1761"/>
      <c r="K52" s="1762"/>
      <c r="L52" s="1762"/>
      <c r="M52" s="1763" t="s">
        <v>143</v>
      </c>
      <c r="N52" s="1763"/>
      <c r="O52" s="1763"/>
      <c r="P52" s="1763"/>
      <c r="Q52" s="1763"/>
      <c r="R52" s="1763"/>
      <c r="S52" s="1763"/>
      <c r="T52" s="1762"/>
      <c r="U52" s="1762"/>
      <c r="V52" s="1762"/>
      <c r="W52" s="1671" t="str">
        <f>★法人その他入力!P38</f>
        <v/>
      </c>
      <c r="X52" s="1663"/>
      <c r="Y52" s="1663" t="str">
        <f>★法人その他入力!Q38</f>
        <v/>
      </c>
      <c r="Z52" s="1663"/>
      <c r="AA52" s="1663" t="str">
        <f>★法人その他入力!R38</f>
        <v/>
      </c>
      <c r="AB52" s="1663"/>
      <c r="AC52" s="1663" t="str">
        <f>★法人その他入力!S38</f>
        <v/>
      </c>
      <c r="AD52" s="1663"/>
      <c r="AE52" s="1663" t="str">
        <f>★法人その他入力!T38</f>
        <v/>
      </c>
      <c r="AF52" s="1663"/>
      <c r="AG52" s="1663" t="str">
        <f>★法人その他入力!U38</f>
        <v/>
      </c>
      <c r="AH52" s="1663"/>
      <c r="AI52" s="1663" t="str">
        <f>★法人その他入力!V38</f>
        <v/>
      </c>
      <c r="AJ52" s="1663"/>
      <c r="AK52" s="1663" t="str">
        <f>★法人その他入力!W38</f>
        <v/>
      </c>
      <c r="AL52" s="1663"/>
      <c r="AM52" s="1663" t="str">
        <f>★法人その他入力!X38</f>
        <v/>
      </c>
      <c r="AN52" s="1663"/>
      <c r="AO52" s="1663" t="str">
        <f>★法人その他入力!Y38</f>
        <v/>
      </c>
      <c r="AP52" s="1663"/>
      <c r="AQ52" s="1663" t="str">
        <f>★法人その他入力!Z38</f>
        <v/>
      </c>
      <c r="AR52" s="1663"/>
      <c r="AS52" s="1663" t="str">
        <f>★法人その他入力!AA38</f>
        <v/>
      </c>
      <c r="AT52" s="1663"/>
      <c r="AU52" s="1663" t="str">
        <f>★法人その他入力!AB38</f>
        <v/>
      </c>
      <c r="AV52" s="1663"/>
      <c r="AW52" s="1663" t="str">
        <f>★法人その他入力!AC38</f>
        <v/>
      </c>
      <c r="AX52" s="1663"/>
      <c r="AY52" s="1663" t="str">
        <f>★法人その他入力!AD38</f>
        <v/>
      </c>
      <c r="AZ52" s="1663"/>
      <c r="BA52" s="1663" t="str">
        <f>★法人その他入力!AE38</f>
        <v/>
      </c>
      <c r="BB52" s="1663"/>
      <c r="BC52" s="1663" t="str">
        <f>★法人その他入力!AF38</f>
        <v/>
      </c>
      <c r="BD52" s="1663"/>
      <c r="BE52" s="1663" t="str">
        <f>★法人その他入力!AG38</f>
        <v/>
      </c>
      <c r="BF52" s="1663"/>
      <c r="BG52" s="1663" t="str">
        <f>★法人その他入力!AH38</f>
        <v/>
      </c>
      <c r="BH52" s="1663"/>
      <c r="BI52" s="1663" t="str">
        <f>★法人その他入力!AI38</f>
        <v/>
      </c>
      <c r="BJ52" s="1676"/>
      <c r="BK52" s="1738" t="s">
        <v>182</v>
      </c>
      <c r="BL52" s="1738"/>
      <c r="BM52" s="1738"/>
      <c r="BN52" s="1738"/>
      <c r="BO52" s="1738"/>
      <c r="BP52" s="1725"/>
      <c r="BQ52" s="326"/>
      <c r="BR52" s="185"/>
      <c r="BS52" s="185"/>
      <c r="BT52" s="185"/>
      <c r="BU52" s="185"/>
      <c r="BV52" s="185"/>
      <c r="BW52" s="185"/>
      <c r="BX52" s="185"/>
      <c r="BY52" s="185"/>
    </row>
    <row r="53" spans="1:77" s="42" customFormat="1" ht="9" customHeight="1" thickBot="1" x14ac:dyDescent="0.25">
      <c r="A53" s="1720"/>
      <c r="B53" s="1720"/>
      <c r="C53" s="1720"/>
      <c r="D53" s="1720"/>
      <c r="E53" s="1720"/>
      <c r="F53" s="1720"/>
      <c r="G53" s="1720"/>
      <c r="H53" s="1720"/>
      <c r="I53" s="1720"/>
      <c r="J53" s="1750"/>
      <c r="K53" s="1751"/>
      <c r="L53" s="1751"/>
      <c r="M53" s="1765" t="s">
        <v>188</v>
      </c>
      <c r="N53" s="1765"/>
      <c r="O53" s="1765"/>
      <c r="P53" s="1765"/>
      <c r="Q53" s="1765"/>
      <c r="R53" s="1765"/>
      <c r="S53" s="1765"/>
      <c r="T53" s="1751"/>
      <c r="U53" s="1751"/>
      <c r="V53" s="1751"/>
      <c r="W53" s="1659" t="str">
        <f>★法人その他入力!BS43</f>
        <v/>
      </c>
      <c r="X53" s="1650"/>
      <c r="Y53" s="1661"/>
      <c r="Z53" s="1662"/>
      <c r="AA53" s="1659" t="str">
        <f>★法人その他入力!BM43</f>
        <v/>
      </c>
      <c r="AB53" s="1649"/>
      <c r="AC53" s="1649" t="str">
        <f>★法人その他入力!BN43</f>
        <v/>
      </c>
      <c r="AD53" s="1650"/>
      <c r="AE53" s="1561" t="s">
        <v>189</v>
      </c>
      <c r="AF53" s="1561"/>
      <c r="AG53" s="1659" t="str">
        <f>★法人その他入力!BO43</f>
        <v/>
      </c>
      <c r="AH53" s="1649"/>
      <c r="AI53" s="1649" t="str">
        <f>★法人その他入力!BP43</f>
        <v/>
      </c>
      <c r="AJ53" s="1650"/>
      <c r="AK53" s="1561" t="s">
        <v>154</v>
      </c>
      <c r="AL53" s="1561"/>
      <c r="AM53" s="1659" t="str">
        <f>★法人その他入力!BQ43</f>
        <v/>
      </c>
      <c r="AN53" s="1649"/>
      <c r="AO53" s="1649" t="str">
        <f>★法人その他入力!BR43</f>
        <v/>
      </c>
      <c r="AP53" s="1650"/>
      <c r="AQ53" s="1561" t="s">
        <v>155</v>
      </c>
      <c r="AR53" s="1561"/>
      <c r="AS53" s="1688"/>
      <c r="AT53" s="1688"/>
      <c r="AU53" s="1688"/>
      <c r="AV53" s="1688"/>
      <c r="AW53" s="1688"/>
      <c r="AX53" s="1688"/>
      <c r="AY53" s="1688"/>
      <c r="AZ53" s="1688"/>
      <c r="BA53" s="1688"/>
      <c r="BB53" s="1688"/>
      <c r="BC53" s="1688"/>
      <c r="BD53" s="1688"/>
      <c r="BE53" s="1688"/>
      <c r="BF53" s="1688"/>
      <c r="BG53" s="1688"/>
      <c r="BH53" s="1688"/>
      <c r="BI53" s="1688"/>
      <c r="BJ53" s="1688"/>
      <c r="BK53" s="160"/>
      <c r="BL53" s="1757"/>
      <c r="BM53" s="1758"/>
      <c r="BN53" s="1738"/>
      <c r="BO53" s="1738"/>
      <c r="BP53" s="1725"/>
      <c r="BQ53" s="326"/>
      <c r="BR53" s="185"/>
      <c r="BS53" s="185"/>
      <c r="BT53" s="185"/>
      <c r="BU53" s="185"/>
      <c r="BV53" s="185"/>
      <c r="BW53" s="185"/>
      <c r="BX53" s="185"/>
      <c r="BY53" s="185"/>
    </row>
    <row r="54" spans="1:77" s="42" customFormat="1" ht="9" customHeight="1" x14ac:dyDescent="0.2">
      <c r="A54" s="1720"/>
      <c r="B54" s="1720"/>
      <c r="C54" s="1720"/>
      <c r="D54" s="1720"/>
      <c r="E54" s="1720"/>
      <c r="F54" s="1720"/>
      <c r="G54" s="1720"/>
      <c r="H54" s="1720"/>
      <c r="I54" s="1720"/>
      <c r="J54" s="1752"/>
      <c r="K54" s="1753"/>
      <c r="L54" s="1753"/>
      <c r="M54" s="1766"/>
      <c r="N54" s="1766"/>
      <c r="O54" s="1766"/>
      <c r="P54" s="1766"/>
      <c r="Q54" s="1766"/>
      <c r="R54" s="1766"/>
      <c r="S54" s="1766"/>
      <c r="T54" s="1753"/>
      <c r="U54" s="1753"/>
      <c r="V54" s="1753"/>
      <c r="W54" s="1679"/>
      <c r="X54" s="1680"/>
      <c r="Y54" s="1561"/>
      <c r="Z54" s="1561"/>
      <c r="AA54" s="1679"/>
      <c r="AB54" s="1687"/>
      <c r="AC54" s="1687"/>
      <c r="AD54" s="1680"/>
      <c r="AE54" s="1561"/>
      <c r="AF54" s="1561"/>
      <c r="AG54" s="1679"/>
      <c r="AH54" s="1687"/>
      <c r="AI54" s="1687"/>
      <c r="AJ54" s="1680"/>
      <c r="AK54" s="1561"/>
      <c r="AL54" s="1561"/>
      <c r="AM54" s="1679"/>
      <c r="AN54" s="1687"/>
      <c r="AO54" s="1687"/>
      <c r="AP54" s="1680"/>
      <c r="AQ54" s="1561"/>
      <c r="AR54" s="1561"/>
      <c r="AS54" s="1688"/>
      <c r="AT54" s="1688"/>
      <c r="AU54" s="1688"/>
      <c r="AV54" s="1688"/>
      <c r="AW54" s="1688"/>
      <c r="AX54" s="1688"/>
      <c r="AY54" s="1688"/>
      <c r="AZ54" s="1688"/>
      <c r="BA54" s="1688"/>
      <c r="BB54" s="1688"/>
      <c r="BC54" s="1688"/>
      <c r="BD54" s="1688"/>
      <c r="BE54" s="1688"/>
      <c r="BF54" s="1688"/>
      <c r="BG54" s="1688"/>
      <c r="BH54" s="1688"/>
      <c r="BI54" s="1688"/>
      <c r="BJ54" s="1688"/>
      <c r="BK54" s="160"/>
      <c r="BL54" s="1759"/>
      <c r="BM54" s="1760"/>
      <c r="BN54" s="1738"/>
      <c r="BO54" s="1738"/>
      <c r="BP54" s="1725"/>
      <c r="BQ54" s="326"/>
      <c r="BR54" s="185"/>
      <c r="BS54" s="185"/>
      <c r="BT54" s="185"/>
      <c r="BU54" s="185"/>
      <c r="BV54" s="185"/>
      <c r="BW54" s="185"/>
      <c r="BX54" s="185"/>
      <c r="BY54" s="185"/>
    </row>
    <row r="55" spans="1:77" s="42" customFormat="1" ht="3.75" customHeight="1" x14ac:dyDescent="0.2">
      <c r="A55" s="1720"/>
      <c r="B55" s="1720"/>
      <c r="C55" s="1720"/>
      <c r="D55" s="1720"/>
      <c r="E55" s="1720"/>
      <c r="F55" s="1756"/>
      <c r="G55" s="1756"/>
      <c r="H55" s="1756"/>
      <c r="I55" s="1756"/>
      <c r="J55" s="1756"/>
      <c r="K55" s="1756"/>
      <c r="L55" s="1756"/>
      <c r="M55" s="1756"/>
      <c r="N55" s="1756"/>
      <c r="O55" s="1756"/>
      <c r="P55" s="1756"/>
      <c r="Q55" s="1756"/>
      <c r="R55" s="1756"/>
      <c r="S55" s="1756"/>
      <c r="T55" s="1756"/>
      <c r="U55" s="1756"/>
      <c r="V55" s="1756"/>
      <c r="W55" s="1756"/>
      <c r="X55" s="1756"/>
      <c r="Y55" s="1756"/>
      <c r="Z55" s="1756"/>
      <c r="AA55" s="1756"/>
      <c r="AB55" s="1756"/>
      <c r="AC55" s="1756"/>
      <c r="AD55" s="1756"/>
      <c r="AE55" s="1756"/>
      <c r="AF55" s="1756"/>
      <c r="AG55" s="1756"/>
      <c r="AH55" s="1756"/>
      <c r="AI55" s="1756"/>
      <c r="AJ55" s="1756"/>
      <c r="AK55" s="1756"/>
      <c r="AL55" s="1756"/>
      <c r="AM55" s="1756"/>
      <c r="AN55" s="1756"/>
      <c r="AO55" s="1756"/>
      <c r="AP55" s="1756"/>
      <c r="AQ55" s="1756"/>
      <c r="AR55" s="1756"/>
      <c r="AS55" s="1756"/>
      <c r="AT55" s="1756"/>
      <c r="AU55" s="1756"/>
      <c r="AV55" s="1756"/>
      <c r="AW55" s="1756"/>
      <c r="AX55" s="1756"/>
      <c r="AY55" s="1756"/>
      <c r="AZ55" s="1756"/>
      <c r="BA55" s="1756"/>
      <c r="BB55" s="1756"/>
      <c r="BC55" s="1756"/>
      <c r="BD55" s="1756"/>
      <c r="BE55" s="1756"/>
      <c r="BF55" s="1756"/>
      <c r="BG55" s="1756"/>
      <c r="BH55" s="1756"/>
      <c r="BI55" s="1756"/>
      <c r="BJ55" s="1756"/>
      <c r="BK55" s="1756"/>
      <c r="BL55" s="1756"/>
      <c r="BM55" s="1756"/>
      <c r="BN55" s="1756"/>
      <c r="BO55" s="1756"/>
      <c r="BP55" s="1725"/>
      <c r="BQ55" s="326"/>
      <c r="BR55" s="185"/>
      <c r="BS55" s="185"/>
      <c r="BT55" s="185"/>
      <c r="BU55" s="185"/>
      <c r="BV55" s="185"/>
      <c r="BW55" s="185"/>
      <c r="BX55" s="185"/>
      <c r="BY55" s="185"/>
    </row>
    <row r="56" spans="1:77" s="42" customFormat="1" ht="15" customHeight="1" x14ac:dyDescent="0.2">
      <c r="A56" s="1720"/>
      <c r="B56" s="1720"/>
      <c r="C56" s="1720"/>
      <c r="D56" s="1720"/>
      <c r="E56" s="1720"/>
      <c r="F56" s="1756"/>
      <c r="G56" s="1756"/>
      <c r="H56" s="1756"/>
      <c r="I56" s="1756"/>
      <c r="J56" s="1756"/>
      <c r="K56" s="1756"/>
      <c r="L56" s="1756"/>
      <c r="M56" s="1756"/>
      <c r="N56" s="1756"/>
      <c r="O56" s="1756"/>
      <c r="P56" s="1756"/>
      <c r="Q56" s="1756"/>
      <c r="R56" s="1756"/>
      <c r="S56" s="1756"/>
      <c r="T56" s="1756"/>
      <c r="U56" s="1756"/>
      <c r="V56" s="1756"/>
      <c r="W56" s="1756"/>
      <c r="X56" s="1756"/>
      <c r="Y56" s="1756"/>
      <c r="Z56" s="1756"/>
      <c r="AA56" s="1756"/>
      <c r="AB56" s="1756"/>
      <c r="AC56" s="1756"/>
      <c r="AD56" s="1756"/>
      <c r="AE56" s="1756"/>
      <c r="AF56" s="1756"/>
      <c r="AG56" s="1756"/>
      <c r="AH56" s="1756"/>
      <c r="AI56" s="1756"/>
      <c r="AJ56" s="1756"/>
      <c r="AK56" s="1756"/>
      <c r="AL56" s="1756"/>
      <c r="AM56" s="1756"/>
      <c r="AN56" s="1756"/>
      <c r="AO56" s="1756"/>
      <c r="AP56" s="1756"/>
      <c r="AQ56" s="1756"/>
      <c r="AR56" s="1756"/>
      <c r="AS56" s="1756"/>
      <c r="AT56" s="1756"/>
      <c r="AU56" s="1756"/>
      <c r="AV56" s="1756"/>
      <c r="AW56" s="1756"/>
      <c r="AX56" s="1756"/>
      <c r="AY56" s="1756"/>
      <c r="AZ56" s="1756"/>
      <c r="BA56" s="1756"/>
      <c r="BB56" s="1756"/>
      <c r="BC56" s="1756"/>
      <c r="BD56" s="1756"/>
      <c r="BE56" s="1756"/>
      <c r="BF56" s="1756"/>
      <c r="BG56" s="1756"/>
      <c r="BH56" s="1756"/>
      <c r="BI56" s="1756"/>
      <c r="BJ56" s="1756"/>
      <c r="BK56" s="1756"/>
      <c r="BL56" s="1756"/>
      <c r="BM56" s="1756"/>
      <c r="BN56" s="1756"/>
      <c r="BO56" s="1756"/>
      <c r="BP56" s="1725"/>
      <c r="BQ56" s="326"/>
      <c r="BR56" s="185"/>
      <c r="BS56" s="185"/>
      <c r="BT56" s="185"/>
      <c r="BU56" s="185"/>
      <c r="BV56" s="185"/>
      <c r="BW56" s="185"/>
      <c r="BX56" s="185"/>
      <c r="BY56" s="185"/>
    </row>
    <row r="57" spans="1:77" s="42" customFormat="1" ht="15" customHeight="1" x14ac:dyDescent="0.2">
      <c r="A57" s="1720"/>
      <c r="B57" s="1720"/>
      <c r="C57" s="1720"/>
      <c r="D57" s="1720"/>
      <c r="E57" s="1720"/>
      <c r="F57" s="1756"/>
      <c r="G57" s="1756"/>
      <c r="H57" s="1756"/>
      <c r="I57" s="1756"/>
      <c r="J57" s="1756"/>
      <c r="K57" s="1756"/>
      <c r="L57" s="1756"/>
      <c r="M57" s="1756"/>
      <c r="N57" s="1756"/>
      <c r="O57" s="1756"/>
      <c r="P57" s="1756"/>
      <c r="Q57" s="1756"/>
      <c r="R57" s="1756"/>
      <c r="S57" s="1756"/>
      <c r="T57" s="1756"/>
      <c r="U57" s="1756"/>
      <c r="V57" s="1756"/>
      <c r="W57" s="1756"/>
      <c r="X57" s="1756"/>
      <c r="Y57" s="1756"/>
      <c r="Z57" s="1756"/>
      <c r="AA57" s="1756"/>
      <c r="AB57" s="1756"/>
      <c r="AC57" s="1756"/>
      <c r="AD57" s="1756"/>
      <c r="AE57" s="1756"/>
      <c r="AF57" s="1756"/>
      <c r="AG57" s="1756"/>
      <c r="AH57" s="1756"/>
      <c r="AI57" s="1756"/>
      <c r="AJ57" s="1756"/>
      <c r="AK57" s="1756"/>
      <c r="AL57" s="1756"/>
      <c r="AM57" s="1756"/>
      <c r="AN57" s="1756"/>
      <c r="AO57" s="1756"/>
      <c r="AP57" s="1756"/>
      <c r="AQ57" s="1756"/>
      <c r="AR57" s="1756"/>
      <c r="AS57" s="1756"/>
      <c r="AT57" s="1756"/>
      <c r="AU57" s="1756"/>
      <c r="AV57" s="1756"/>
      <c r="AW57" s="1756"/>
      <c r="AX57" s="1756"/>
      <c r="AY57" s="1756"/>
      <c r="AZ57" s="1756"/>
      <c r="BA57" s="1756"/>
      <c r="BB57" s="1756"/>
      <c r="BC57" s="1756"/>
      <c r="BD57" s="1756"/>
      <c r="BE57" s="1756"/>
      <c r="BF57" s="1756"/>
      <c r="BG57" s="1756"/>
      <c r="BH57" s="1756"/>
      <c r="BI57" s="1756"/>
      <c r="BJ57" s="1756"/>
      <c r="BK57" s="1756"/>
      <c r="BL57" s="1756"/>
      <c r="BM57" s="1756"/>
      <c r="BN57" s="1756"/>
      <c r="BO57" s="1756"/>
      <c r="BP57" s="1725"/>
      <c r="BQ57" s="326"/>
      <c r="BR57" s="185"/>
      <c r="BS57" s="185"/>
      <c r="BT57" s="185"/>
      <c r="BU57" s="185"/>
      <c r="BV57" s="185"/>
      <c r="BW57" s="185"/>
      <c r="BX57" s="185"/>
      <c r="BY57" s="185"/>
    </row>
    <row r="58" spans="1:77" s="42" customFormat="1" ht="15" customHeight="1" x14ac:dyDescent="0.2">
      <c r="A58" s="1720"/>
      <c r="B58" s="1720"/>
      <c r="C58" s="1720"/>
      <c r="D58" s="1720"/>
      <c r="E58" s="1720"/>
      <c r="F58" s="1756"/>
      <c r="G58" s="1756"/>
      <c r="H58" s="1756"/>
      <c r="I58" s="1756"/>
      <c r="J58" s="1756"/>
      <c r="K58" s="1756"/>
      <c r="L58" s="1756"/>
      <c r="M58" s="1756"/>
      <c r="N58" s="1756"/>
      <c r="O58" s="1756"/>
      <c r="P58" s="1756"/>
      <c r="Q58" s="1756"/>
      <c r="R58" s="1756"/>
      <c r="S58" s="1756"/>
      <c r="T58" s="1756"/>
      <c r="U58" s="1756"/>
      <c r="V58" s="1756"/>
      <c r="W58" s="1756"/>
      <c r="X58" s="1756"/>
      <c r="Y58" s="1756"/>
      <c r="Z58" s="1756"/>
      <c r="AA58" s="1756"/>
      <c r="AB58" s="1756"/>
      <c r="AC58" s="1756"/>
      <c r="AD58" s="1756"/>
      <c r="AE58" s="1756"/>
      <c r="AF58" s="1756"/>
      <c r="AG58" s="1756"/>
      <c r="AH58" s="1756"/>
      <c r="AI58" s="1756"/>
      <c r="AJ58" s="1756"/>
      <c r="AK58" s="1756"/>
      <c r="AL58" s="1756"/>
      <c r="AM58" s="1756"/>
      <c r="AN58" s="1756"/>
      <c r="AO58" s="1756"/>
      <c r="AP58" s="1756"/>
      <c r="AQ58" s="1756"/>
      <c r="AR58" s="1756"/>
      <c r="AS58" s="1756"/>
      <c r="AT58" s="1756"/>
      <c r="AU58" s="1756"/>
      <c r="AV58" s="1756"/>
      <c r="AW58" s="1756"/>
      <c r="AX58" s="1756"/>
      <c r="AY58" s="1756"/>
      <c r="AZ58" s="1756"/>
      <c r="BA58" s="1756"/>
      <c r="BB58" s="1756"/>
      <c r="BC58" s="1756"/>
      <c r="BD58" s="1756"/>
      <c r="BE58" s="1756"/>
      <c r="BF58" s="1756"/>
      <c r="BG58" s="1756"/>
      <c r="BH58" s="1756"/>
      <c r="BI58" s="1756"/>
      <c r="BJ58" s="1756"/>
      <c r="BK58" s="1756"/>
      <c r="BL58" s="1756"/>
      <c r="BM58" s="1756"/>
      <c r="BN58" s="1756"/>
      <c r="BO58" s="1756"/>
      <c r="BP58" s="1725"/>
      <c r="BQ58" s="326"/>
      <c r="BR58" s="185"/>
      <c r="BS58" s="185"/>
      <c r="BT58" s="185"/>
      <c r="BU58" s="185"/>
      <c r="BV58" s="185"/>
      <c r="BW58" s="185"/>
      <c r="BX58" s="185"/>
      <c r="BY58" s="185"/>
    </row>
    <row r="59" spans="1:77" s="42" customFormat="1" ht="15" customHeight="1" x14ac:dyDescent="0.2">
      <c r="A59" s="1720"/>
      <c r="B59" s="1720"/>
      <c r="C59" s="1720"/>
      <c r="D59" s="1720"/>
      <c r="E59" s="1720"/>
      <c r="F59" s="1756"/>
      <c r="G59" s="1756"/>
      <c r="H59" s="1756"/>
      <c r="I59" s="1756"/>
      <c r="J59" s="1756"/>
      <c r="K59" s="1756"/>
      <c r="L59" s="1756"/>
      <c r="M59" s="1756"/>
      <c r="N59" s="1756"/>
      <c r="O59" s="1756"/>
      <c r="P59" s="1756"/>
      <c r="Q59" s="1756"/>
      <c r="R59" s="1756"/>
      <c r="S59" s="1756"/>
      <c r="T59" s="1756"/>
      <c r="U59" s="1756"/>
      <c r="V59" s="1756"/>
      <c r="W59" s="1756"/>
      <c r="X59" s="1756"/>
      <c r="Y59" s="1756"/>
      <c r="Z59" s="1756"/>
      <c r="AA59" s="1756"/>
      <c r="AB59" s="1756"/>
      <c r="AC59" s="1756"/>
      <c r="AD59" s="1756"/>
      <c r="AE59" s="1756"/>
      <c r="AF59" s="1756"/>
      <c r="AG59" s="1756"/>
      <c r="AH59" s="1756"/>
      <c r="AI59" s="1756"/>
      <c r="AJ59" s="1756"/>
      <c r="AK59" s="1756"/>
      <c r="AL59" s="1756"/>
      <c r="AM59" s="1756"/>
      <c r="AN59" s="1756"/>
      <c r="AO59" s="1756"/>
      <c r="AP59" s="1756"/>
      <c r="AQ59" s="1756"/>
      <c r="AR59" s="1756"/>
      <c r="AS59" s="1756"/>
      <c r="AT59" s="1756"/>
      <c r="AU59" s="1756"/>
      <c r="AV59" s="1756"/>
      <c r="AW59" s="1756"/>
      <c r="AX59" s="1756"/>
      <c r="AY59" s="1756"/>
      <c r="AZ59" s="1756"/>
      <c r="BA59" s="1756"/>
      <c r="BB59" s="1756"/>
      <c r="BC59" s="1756"/>
      <c r="BD59" s="1756"/>
      <c r="BE59" s="1756"/>
      <c r="BF59" s="1756"/>
      <c r="BG59" s="1756"/>
      <c r="BH59" s="1756"/>
      <c r="BI59" s="1756"/>
      <c r="BJ59" s="1756"/>
      <c r="BK59" s="1756"/>
      <c r="BL59" s="1756"/>
      <c r="BM59" s="1756"/>
      <c r="BN59" s="1756"/>
      <c r="BO59" s="1756"/>
      <c r="BP59" s="1725"/>
      <c r="BQ59" s="326"/>
      <c r="BR59" s="185"/>
      <c r="BS59" s="185"/>
      <c r="BT59" s="185"/>
      <c r="BU59" s="185"/>
      <c r="BV59" s="185"/>
      <c r="BW59" s="185"/>
      <c r="BX59" s="185"/>
      <c r="BY59" s="185"/>
    </row>
    <row r="60" spans="1:77" s="42" customFormat="1" ht="15" customHeight="1" x14ac:dyDescent="0.2">
      <c r="A60" s="1720"/>
      <c r="B60" s="1720"/>
      <c r="C60" s="1720"/>
      <c r="D60" s="1720"/>
      <c r="E60" s="1720"/>
      <c r="F60" s="1720"/>
      <c r="G60" s="1720"/>
      <c r="H60" s="1720"/>
      <c r="I60" s="1720"/>
      <c r="J60" s="1720"/>
      <c r="K60" s="1720"/>
      <c r="L60" s="1720"/>
      <c r="M60" s="1720"/>
      <c r="N60" s="1720"/>
      <c r="O60" s="1720"/>
      <c r="P60" s="1720"/>
      <c r="Q60" s="1720"/>
      <c r="R60" s="1720"/>
      <c r="S60" s="1720"/>
      <c r="T60" s="1720"/>
      <c r="U60" s="1720"/>
      <c r="V60" s="1720"/>
      <c r="W60" s="1720"/>
      <c r="X60" s="1720"/>
      <c r="Y60" s="1720"/>
      <c r="Z60" s="1720"/>
      <c r="AA60" s="1720"/>
      <c r="AB60" s="1720"/>
      <c r="AC60" s="1720"/>
      <c r="AD60" s="1720"/>
      <c r="AE60" s="1720"/>
      <c r="AF60" s="1720"/>
      <c r="AG60" s="1720"/>
      <c r="AH60" s="1720"/>
      <c r="AI60" s="1720"/>
      <c r="AJ60" s="1720"/>
      <c r="AK60" s="1720"/>
      <c r="AL60" s="1720"/>
      <c r="AM60" s="1720"/>
      <c r="AN60" s="1720"/>
      <c r="AO60" s="1720"/>
      <c r="AP60" s="1720"/>
      <c r="AQ60" s="1720"/>
      <c r="AR60" s="1720"/>
      <c r="AS60" s="1720"/>
      <c r="AT60" s="1720"/>
      <c r="AU60" s="1720"/>
      <c r="AV60" s="1720"/>
      <c r="AW60" s="1720"/>
      <c r="AX60" s="1720"/>
      <c r="AY60" s="1720"/>
      <c r="AZ60" s="1720"/>
      <c r="BA60" s="1720"/>
      <c r="BB60" s="1720"/>
      <c r="BC60" s="1720"/>
      <c r="BD60" s="1720"/>
      <c r="BE60" s="1720"/>
      <c r="BF60" s="1720"/>
      <c r="BG60" s="1720"/>
      <c r="BH60" s="1720"/>
      <c r="BI60" s="1720"/>
      <c r="BJ60" s="1720"/>
      <c r="BK60" s="1720"/>
      <c r="BL60" s="1720"/>
      <c r="BM60" s="1720"/>
      <c r="BN60" s="1720"/>
      <c r="BO60" s="1720"/>
      <c r="BP60" s="1725"/>
      <c r="BQ60" s="326"/>
      <c r="BR60" s="185"/>
      <c r="BS60" s="185"/>
      <c r="BT60" s="185"/>
      <c r="BU60" s="185"/>
      <c r="BV60" s="185"/>
      <c r="BW60" s="185"/>
      <c r="BX60" s="185"/>
      <c r="BY60" s="185"/>
    </row>
    <row r="61" spans="1:77" s="42" customFormat="1" ht="9" customHeight="1" x14ac:dyDescent="0.2">
      <c r="A61" s="1720"/>
      <c r="B61" s="1720"/>
      <c r="C61" s="1720"/>
      <c r="D61" s="1720"/>
      <c r="E61" s="1720"/>
      <c r="F61" s="1721"/>
      <c r="G61" s="1742">
        <v>21</v>
      </c>
      <c r="H61" s="1743"/>
      <c r="I61" s="1746"/>
      <c r="J61" s="1630" t="s">
        <v>185</v>
      </c>
      <c r="K61" s="1631"/>
      <c r="L61" s="1631"/>
      <c r="M61" s="1631"/>
      <c r="N61" s="1631"/>
      <c r="O61" s="1631"/>
      <c r="P61" s="1631"/>
      <c r="Q61" s="1631"/>
      <c r="R61" s="1631"/>
      <c r="S61" s="1631"/>
      <c r="T61" s="1631"/>
      <c r="U61" s="1631"/>
      <c r="V61" s="1769"/>
      <c r="W61" s="1659" t="str">
        <f>★法人その他入力!BM48</f>
        <v/>
      </c>
      <c r="X61" s="1649"/>
      <c r="Y61" s="1649" t="str">
        <f>★法人その他入力!BN48</f>
        <v/>
      </c>
      <c r="Z61" s="1650"/>
      <c r="AA61" s="1561"/>
      <c r="AB61" s="1561"/>
      <c r="AC61" s="1561"/>
      <c r="AD61" s="1561"/>
      <c r="AE61" s="1561"/>
      <c r="AF61" s="1561"/>
      <c r="AG61" s="1561"/>
      <c r="AH61" s="1561"/>
      <c r="AI61" s="1653" t="s">
        <v>186</v>
      </c>
      <c r="AJ61" s="1654"/>
      <c r="AK61" s="1654"/>
      <c r="AL61" s="1654"/>
      <c r="AM61" s="1654"/>
      <c r="AN61" s="1655"/>
      <c r="AO61" s="1659" t="str">
        <f>★法人その他入力!BM49</f>
        <v/>
      </c>
      <c r="AP61" s="1649"/>
      <c r="AQ61" s="1649" t="str">
        <f>★法人その他入力!BN49</f>
        <v/>
      </c>
      <c r="AR61" s="1650"/>
      <c r="AS61" s="1661"/>
      <c r="AT61" s="1662"/>
      <c r="AU61" s="1659" t="str">
        <f>★法人その他入力!S51</f>
        <v/>
      </c>
      <c r="AV61" s="1649"/>
      <c r="AW61" s="1649" t="str">
        <f>★法人その他入力!T51</f>
        <v/>
      </c>
      <c r="AX61" s="1649"/>
      <c r="AY61" s="1649" t="str">
        <f>★法人その他入力!U51</f>
        <v/>
      </c>
      <c r="AZ61" s="1649"/>
      <c r="BA61" s="1649" t="str">
        <f>★法人その他入力!V51</f>
        <v/>
      </c>
      <c r="BB61" s="1649"/>
      <c r="BC61" s="1649" t="str">
        <f>★法人その他入力!W51</f>
        <v/>
      </c>
      <c r="BD61" s="1649"/>
      <c r="BE61" s="1649" t="str">
        <f>★法人その他入力!X51</f>
        <v/>
      </c>
      <c r="BF61" s="1650"/>
      <c r="BG61" s="1661"/>
      <c r="BH61" s="1662"/>
      <c r="BI61" s="1672"/>
      <c r="BJ61" s="1673"/>
      <c r="BK61" s="1738"/>
      <c r="BL61" s="1738"/>
      <c r="BM61" s="1738"/>
      <c r="BN61" s="1738"/>
      <c r="BO61" s="1738"/>
      <c r="BP61" s="1725"/>
      <c r="BQ61" s="326"/>
      <c r="BR61" s="185"/>
      <c r="BS61" s="185"/>
      <c r="BT61" s="185"/>
      <c r="BU61" s="185"/>
      <c r="BV61" s="185"/>
      <c r="BW61" s="185"/>
      <c r="BX61" s="185"/>
      <c r="BY61" s="185"/>
    </row>
    <row r="62" spans="1:77" s="42" customFormat="1" ht="9" customHeight="1" x14ac:dyDescent="0.2">
      <c r="A62" s="1720"/>
      <c r="B62" s="1720"/>
      <c r="C62" s="1720"/>
      <c r="D62" s="1720"/>
      <c r="E62" s="1720"/>
      <c r="F62" s="1721"/>
      <c r="G62" s="1744"/>
      <c r="H62" s="1745"/>
      <c r="I62" s="1746"/>
      <c r="J62" s="1770"/>
      <c r="K62" s="1771"/>
      <c r="L62" s="1771"/>
      <c r="M62" s="1771"/>
      <c r="N62" s="1771"/>
      <c r="O62" s="1771"/>
      <c r="P62" s="1771"/>
      <c r="Q62" s="1771"/>
      <c r="R62" s="1771"/>
      <c r="S62" s="1771"/>
      <c r="T62" s="1771"/>
      <c r="U62" s="1771"/>
      <c r="V62" s="1772"/>
      <c r="W62" s="1679"/>
      <c r="X62" s="1687"/>
      <c r="Y62" s="1687"/>
      <c r="Z62" s="1680"/>
      <c r="AA62" s="1561"/>
      <c r="AB62" s="1561"/>
      <c r="AC62" s="1561"/>
      <c r="AD62" s="1561"/>
      <c r="AE62" s="1561"/>
      <c r="AF62" s="1561"/>
      <c r="AG62" s="1561"/>
      <c r="AH62" s="1561"/>
      <c r="AI62" s="1747"/>
      <c r="AJ62" s="1748"/>
      <c r="AK62" s="1748"/>
      <c r="AL62" s="1748"/>
      <c r="AM62" s="1748"/>
      <c r="AN62" s="1749"/>
      <c r="AO62" s="1679"/>
      <c r="AP62" s="1687"/>
      <c r="AQ62" s="1687"/>
      <c r="AR62" s="1680"/>
      <c r="AS62" s="1561"/>
      <c r="AT62" s="1561"/>
      <c r="AU62" s="1660"/>
      <c r="AV62" s="1651"/>
      <c r="AW62" s="1651"/>
      <c r="AX62" s="1651"/>
      <c r="AY62" s="1651"/>
      <c r="AZ62" s="1651"/>
      <c r="BA62" s="1651"/>
      <c r="BB62" s="1651"/>
      <c r="BC62" s="1651"/>
      <c r="BD62" s="1651"/>
      <c r="BE62" s="1651"/>
      <c r="BF62" s="1652"/>
      <c r="BG62" s="1561"/>
      <c r="BH62" s="1561"/>
      <c r="BI62" s="1674"/>
      <c r="BJ62" s="1675"/>
      <c r="BK62" s="1738"/>
      <c r="BL62" s="1738"/>
      <c r="BM62" s="1738"/>
      <c r="BN62" s="1738"/>
      <c r="BO62" s="1738"/>
      <c r="BP62" s="1725"/>
      <c r="BQ62" s="326"/>
      <c r="BR62" s="185"/>
      <c r="BS62" s="185"/>
      <c r="BT62" s="185"/>
      <c r="BU62" s="185"/>
      <c r="BV62" s="185"/>
      <c r="BW62" s="185"/>
      <c r="BX62" s="185"/>
      <c r="BY62" s="185"/>
    </row>
    <row r="63" spans="1:77" s="42" customFormat="1" ht="18" customHeight="1" x14ac:dyDescent="0.2">
      <c r="A63" s="1720"/>
      <c r="B63" s="1720"/>
      <c r="C63" s="1720"/>
      <c r="D63" s="1720"/>
      <c r="E63" s="1720"/>
      <c r="F63" s="1720"/>
      <c r="G63" s="1720"/>
      <c r="H63" s="1720"/>
      <c r="I63" s="1720"/>
      <c r="J63" s="1668"/>
      <c r="K63" s="1669"/>
      <c r="L63" s="1669"/>
      <c r="M63" s="1670" t="s">
        <v>515</v>
      </c>
      <c r="N63" s="1670"/>
      <c r="O63" s="1670"/>
      <c r="P63" s="1670"/>
      <c r="Q63" s="1670"/>
      <c r="R63" s="1670"/>
      <c r="S63" s="1670"/>
      <c r="T63" s="1669"/>
      <c r="U63" s="1669"/>
      <c r="V63" s="1669"/>
      <c r="W63" s="1671" t="str">
        <f>★法人その他入力!P45</f>
        <v/>
      </c>
      <c r="X63" s="1663"/>
      <c r="Y63" s="1717" t="str">
        <f>★法人その他入力!Q45</f>
        <v/>
      </c>
      <c r="Z63" s="1718"/>
      <c r="AA63" s="1717" t="str">
        <f>★法人その他入力!R45</f>
        <v/>
      </c>
      <c r="AB63" s="1718"/>
      <c r="AC63" s="1717" t="str">
        <f>★法人その他入力!S45</f>
        <v/>
      </c>
      <c r="AD63" s="1718"/>
      <c r="AE63" s="1717" t="str">
        <f>★法人その他入力!T45</f>
        <v/>
      </c>
      <c r="AF63" s="1718"/>
      <c r="AG63" s="1717" t="str">
        <f>★法人その他入力!U45</f>
        <v/>
      </c>
      <c r="AH63" s="1718"/>
      <c r="AI63" s="1717" t="str">
        <f>★法人その他入力!V45</f>
        <v/>
      </c>
      <c r="AJ63" s="1718"/>
      <c r="AK63" s="1717" t="str">
        <f>★法人その他入力!W45</f>
        <v/>
      </c>
      <c r="AL63" s="1718"/>
      <c r="AM63" s="1717" t="str">
        <f>★法人その他入力!X45</f>
        <v/>
      </c>
      <c r="AN63" s="1718"/>
      <c r="AO63" s="1717" t="str">
        <f>★法人その他入力!Y45</f>
        <v/>
      </c>
      <c r="AP63" s="1718"/>
      <c r="AQ63" s="1717" t="str">
        <f>★法人その他入力!Z45</f>
        <v/>
      </c>
      <c r="AR63" s="1718"/>
      <c r="AS63" s="1717" t="str">
        <f>★法人その他入力!AA45</f>
        <v/>
      </c>
      <c r="AT63" s="1718"/>
      <c r="AU63" s="1717" t="str">
        <f>★法人その他入力!AB45</f>
        <v/>
      </c>
      <c r="AV63" s="1718"/>
      <c r="AW63" s="1717" t="str">
        <f>★法人その他入力!AC45</f>
        <v/>
      </c>
      <c r="AX63" s="1718"/>
      <c r="AY63" s="1717" t="str">
        <f>★法人その他入力!AD45</f>
        <v/>
      </c>
      <c r="AZ63" s="1718"/>
      <c r="BA63" s="1717" t="str">
        <f>★法人その他入力!AE45</f>
        <v/>
      </c>
      <c r="BB63" s="1718"/>
      <c r="BC63" s="1717" t="str">
        <f>★法人その他入力!AF45</f>
        <v/>
      </c>
      <c r="BD63" s="1718"/>
      <c r="BE63" s="1717" t="str">
        <f>★法人その他入力!AG45</f>
        <v/>
      </c>
      <c r="BF63" s="1718"/>
      <c r="BG63" s="1717" t="str">
        <f>★法人その他入力!AH45</f>
        <v/>
      </c>
      <c r="BH63" s="1718"/>
      <c r="BI63" s="1717" t="str">
        <f>★法人その他入力!AI45</f>
        <v/>
      </c>
      <c r="BJ63" s="1719"/>
      <c r="BK63" s="1738"/>
      <c r="BL63" s="1738"/>
      <c r="BM63" s="1738"/>
      <c r="BN63" s="1738"/>
      <c r="BO63" s="1738"/>
      <c r="BP63" s="1725"/>
      <c r="BQ63" s="185"/>
      <c r="BR63" s="185"/>
      <c r="BS63" s="185"/>
      <c r="BT63" s="185"/>
      <c r="BU63" s="185"/>
      <c r="BV63" s="185"/>
      <c r="BW63" s="185"/>
      <c r="BX63" s="185"/>
      <c r="BY63" s="185"/>
    </row>
    <row r="64" spans="1:77" s="42" customFormat="1" ht="18" customHeight="1" x14ac:dyDescent="0.2">
      <c r="A64" s="1720"/>
      <c r="B64" s="1720"/>
      <c r="C64" s="1720"/>
      <c r="D64" s="1720"/>
      <c r="E64" s="1720"/>
      <c r="F64" s="1720"/>
      <c r="G64" s="1720"/>
      <c r="H64" s="1720"/>
      <c r="I64" s="1720"/>
      <c r="J64" s="1668"/>
      <c r="K64" s="1669"/>
      <c r="L64" s="1669"/>
      <c r="M64" s="1670" t="s">
        <v>143</v>
      </c>
      <c r="N64" s="1670"/>
      <c r="O64" s="1670"/>
      <c r="P64" s="1670"/>
      <c r="Q64" s="1670"/>
      <c r="R64" s="1670"/>
      <c r="S64" s="1670"/>
      <c r="T64" s="1669"/>
      <c r="U64" s="1669"/>
      <c r="V64" s="1669"/>
      <c r="W64" s="1671" t="str">
        <f>★法人その他入力!P47</f>
        <v/>
      </c>
      <c r="X64" s="1663"/>
      <c r="Y64" s="1663" t="str">
        <f>★法人その他入力!Q47</f>
        <v/>
      </c>
      <c r="Z64" s="1663"/>
      <c r="AA64" s="1663" t="str">
        <f>★法人その他入力!R47</f>
        <v/>
      </c>
      <c r="AB64" s="1663"/>
      <c r="AC64" s="1663" t="str">
        <f>★法人その他入力!S47</f>
        <v/>
      </c>
      <c r="AD64" s="1663"/>
      <c r="AE64" s="1663" t="str">
        <f>★法人その他入力!T47</f>
        <v/>
      </c>
      <c r="AF64" s="1663"/>
      <c r="AG64" s="1663" t="str">
        <f>★法人その他入力!U47</f>
        <v/>
      </c>
      <c r="AH64" s="1663"/>
      <c r="AI64" s="1663" t="str">
        <f>★法人その他入力!V47</f>
        <v/>
      </c>
      <c r="AJ64" s="1663"/>
      <c r="AK64" s="1663" t="str">
        <f>★法人その他入力!W47</f>
        <v/>
      </c>
      <c r="AL64" s="1663"/>
      <c r="AM64" s="1663" t="str">
        <f>★法人その他入力!X47</f>
        <v/>
      </c>
      <c r="AN64" s="1663"/>
      <c r="AO64" s="1663" t="str">
        <f>★法人その他入力!Y47</f>
        <v/>
      </c>
      <c r="AP64" s="1663"/>
      <c r="AQ64" s="1663" t="str">
        <f>★法人その他入力!Z47</f>
        <v/>
      </c>
      <c r="AR64" s="1663"/>
      <c r="AS64" s="1663" t="str">
        <f>★法人その他入力!AA47</f>
        <v/>
      </c>
      <c r="AT64" s="1663"/>
      <c r="AU64" s="1663" t="str">
        <f>★法人その他入力!AB47</f>
        <v/>
      </c>
      <c r="AV64" s="1663"/>
      <c r="AW64" s="1663" t="str">
        <f>★法人その他入力!AC47</f>
        <v/>
      </c>
      <c r="AX64" s="1663"/>
      <c r="AY64" s="1663" t="str">
        <f>★法人その他入力!AD47</f>
        <v/>
      </c>
      <c r="AZ64" s="1663"/>
      <c r="BA64" s="1663" t="str">
        <f>★法人その他入力!AE47</f>
        <v/>
      </c>
      <c r="BB64" s="1663"/>
      <c r="BC64" s="1663" t="str">
        <f>★法人その他入力!AF47</f>
        <v/>
      </c>
      <c r="BD64" s="1663"/>
      <c r="BE64" s="1663" t="str">
        <f>★法人その他入力!AG47</f>
        <v/>
      </c>
      <c r="BF64" s="1663"/>
      <c r="BG64" s="1663" t="str">
        <f>★法人その他入力!AH47</f>
        <v/>
      </c>
      <c r="BH64" s="1663"/>
      <c r="BI64" s="1663" t="str">
        <f>★法人その他入力!AI47</f>
        <v/>
      </c>
      <c r="BJ64" s="1676"/>
      <c r="BK64" s="1738" t="s">
        <v>182</v>
      </c>
      <c r="BL64" s="1738"/>
      <c r="BM64" s="1738"/>
      <c r="BN64" s="1738"/>
      <c r="BO64" s="1738"/>
      <c r="BP64" s="1725"/>
      <c r="BQ64" s="185"/>
      <c r="BR64" s="185"/>
      <c r="BS64" s="185"/>
      <c r="BT64" s="185"/>
      <c r="BU64" s="185"/>
      <c r="BV64" s="185"/>
      <c r="BW64" s="185"/>
      <c r="BX64" s="185"/>
      <c r="BY64" s="185"/>
    </row>
    <row r="65" spans="1:78" s="42" customFormat="1" ht="9" customHeight="1" thickBot="1" x14ac:dyDescent="0.25">
      <c r="A65" s="1720"/>
      <c r="B65" s="1720"/>
      <c r="C65" s="1720"/>
      <c r="D65" s="1720"/>
      <c r="E65" s="1720"/>
      <c r="F65" s="1720"/>
      <c r="G65" s="1720"/>
      <c r="H65" s="1720"/>
      <c r="I65" s="1720"/>
      <c r="J65" s="1664"/>
      <c r="K65" s="1665"/>
      <c r="L65" s="1665"/>
      <c r="M65" s="1677" t="s">
        <v>188</v>
      </c>
      <c r="N65" s="1677"/>
      <c r="O65" s="1677"/>
      <c r="P65" s="1677"/>
      <c r="Q65" s="1677"/>
      <c r="R65" s="1677"/>
      <c r="S65" s="1677"/>
      <c r="T65" s="1665"/>
      <c r="U65" s="1665"/>
      <c r="V65" s="1665"/>
      <c r="W65" s="1659" t="str">
        <f>★法人その他入力!BS52</f>
        <v/>
      </c>
      <c r="X65" s="1650"/>
      <c r="Y65" s="1661"/>
      <c r="Z65" s="1662"/>
      <c r="AA65" s="1659" t="str">
        <f>★法人その他入力!BM52</f>
        <v/>
      </c>
      <c r="AB65" s="1649"/>
      <c r="AC65" s="1649" t="str">
        <f>★法人その他入力!BN52</f>
        <v/>
      </c>
      <c r="AD65" s="1650"/>
      <c r="AE65" s="1561" t="s">
        <v>189</v>
      </c>
      <c r="AF65" s="1561"/>
      <c r="AG65" s="1659" t="str">
        <f>★法人その他入力!BO52</f>
        <v/>
      </c>
      <c r="AH65" s="1649"/>
      <c r="AI65" s="1649" t="str">
        <f>★法人その他入力!BP52</f>
        <v/>
      </c>
      <c r="AJ65" s="1650"/>
      <c r="AK65" s="1561" t="s">
        <v>154</v>
      </c>
      <c r="AL65" s="1561"/>
      <c r="AM65" s="1659" t="str">
        <f>★法人その他入力!BQ52</f>
        <v/>
      </c>
      <c r="AN65" s="1649"/>
      <c r="AO65" s="1649" t="str">
        <f>★法人その他入力!BR52</f>
        <v/>
      </c>
      <c r="AP65" s="1650"/>
      <c r="AQ65" s="1561" t="s">
        <v>155</v>
      </c>
      <c r="AR65" s="1561"/>
      <c r="AS65" s="1688"/>
      <c r="AT65" s="1688"/>
      <c r="AU65" s="1688"/>
      <c r="AV65" s="1688"/>
      <c r="AW65" s="1688"/>
      <c r="AX65" s="1688"/>
      <c r="AY65" s="1688"/>
      <c r="AZ65" s="1688"/>
      <c r="BA65" s="1688"/>
      <c r="BB65" s="1688"/>
      <c r="BC65" s="1688"/>
      <c r="BD65" s="1688"/>
      <c r="BE65" s="1688"/>
      <c r="BF65" s="1688"/>
      <c r="BG65" s="1688"/>
      <c r="BH65" s="1688"/>
      <c r="BI65" s="1688"/>
      <c r="BJ65" s="1688"/>
      <c r="BK65" s="160"/>
      <c r="BL65" s="1757"/>
      <c r="BM65" s="1758"/>
      <c r="BN65" s="1738"/>
      <c r="BO65" s="1738"/>
      <c r="BP65" s="1725"/>
      <c r="BQ65" s="185"/>
      <c r="BR65" s="185"/>
      <c r="BS65" s="185"/>
      <c r="BT65" s="185"/>
      <c r="BU65" s="185"/>
      <c r="BV65" s="185"/>
      <c r="BW65" s="185"/>
      <c r="BX65" s="185"/>
      <c r="BY65" s="185"/>
    </row>
    <row r="66" spans="1:78" s="42" customFormat="1" ht="9" customHeight="1" x14ac:dyDescent="0.2">
      <c r="A66" s="1720"/>
      <c r="B66" s="1720"/>
      <c r="C66" s="1720"/>
      <c r="D66" s="1720"/>
      <c r="E66" s="1720"/>
      <c r="F66" s="1720"/>
      <c r="G66" s="1720"/>
      <c r="H66" s="1720"/>
      <c r="I66" s="1720"/>
      <c r="J66" s="1666"/>
      <c r="K66" s="1667"/>
      <c r="L66" s="1667"/>
      <c r="M66" s="1678"/>
      <c r="N66" s="1678"/>
      <c r="O66" s="1678"/>
      <c r="P66" s="1678"/>
      <c r="Q66" s="1678"/>
      <c r="R66" s="1678"/>
      <c r="S66" s="1678"/>
      <c r="T66" s="1667"/>
      <c r="U66" s="1667"/>
      <c r="V66" s="1667"/>
      <c r="W66" s="1679"/>
      <c r="X66" s="1680"/>
      <c r="Y66" s="1561"/>
      <c r="Z66" s="1561"/>
      <c r="AA66" s="1679"/>
      <c r="AB66" s="1687"/>
      <c r="AC66" s="1687"/>
      <c r="AD66" s="1680"/>
      <c r="AE66" s="1561"/>
      <c r="AF66" s="1561"/>
      <c r="AG66" s="1679"/>
      <c r="AH66" s="1687"/>
      <c r="AI66" s="1687"/>
      <c r="AJ66" s="1680"/>
      <c r="AK66" s="1561"/>
      <c r="AL66" s="1561"/>
      <c r="AM66" s="1679"/>
      <c r="AN66" s="1687"/>
      <c r="AO66" s="1687"/>
      <c r="AP66" s="1680"/>
      <c r="AQ66" s="1561"/>
      <c r="AR66" s="1561"/>
      <c r="AS66" s="1688"/>
      <c r="AT66" s="1688"/>
      <c r="AU66" s="1688"/>
      <c r="AV66" s="1688"/>
      <c r="AW66" s="1688"/>
      <c r="AX66" s="1688"/>
      <c r="AY66" s="1688"/>
      <c r="AZ66" s="1688"/>
      <c r="BA66" s="1688"/>
      <c r="BB66" s="1688"/>
      <c r="BC66" s="1688"/>
      <c r="BD66" s="1688"/>
      <c r="BE66" s="1688"/>
      <c r="BF66" s="1688"/>
      <c r="BG66" s="1688"/>
      <c r="BH66" s="1688"/>
      <c r="BI66" s="1688"/>
      <c r="BJ66" s="1688"/>
      <c r="BK66" s="160"/>
      <c r="BL66" s="1759"/>
      <c r="BM66" s="1760"/>
      <c r="BN66" s="1738"/>
      <c r="BO66" s="1738"/>
      <c r="BP66" s="1725"/>
      <c r="BQ66" s="185"/>
      <c r="BR66" s="185"/>
      <c r="BS66" s="185"/>
      <c r="BT66" s="185"/>
      <c r="BU66" s="185"/>
      <c r="BV66" s="185"/>
      <c r="BW66" s="185"/>
      <c r="BX66" s="185"/>
      <c r="BY66" s="185"/>
    </row>
    <row r="67" spans="1:78" s="42" customFormat="1" ht="3.75" customHeight="1" x14ac:dyDescent="0.2">
      <c r="A67" s="1720"/>
      <c r="B67" s="1720"/>
      <c r="C67" s="1720"/>
      <c r="D67" s="1720"/>
      <c r="E67" s="1720"/>
      <c r="F67" s="1756"/>
      <c r="G67" s="1756"/>
      <c r="H67" s="1756"/>
      <c r="I67" s="1756"/>
      <c r="J67" s="1756"/>
      <c r="K67" s="1756"/>
      <c r="L67" s="1756"/>
      <c r="M67" s="1756"/>
      <c r="N67" s="1756"/>
      <c r="O67" s="1756"/>
      <c r="P67" s="1756"/>
      <c r="Q67" s="1756"/>
      <c r="R67" s="1756"/>
      <c r="S67" s="1756"/>
      <c r="T67" s="1756"/>
      <c r="U67" s="1756"/>
      <c r="V67" s="1756"/>
      <c r="W67" s="1756"/>
      <c r="X67" s="1756"/>
      <c r="Y67" s="1756"/>
      <c r="Z67" s="1756"/>
      <c r="AA67" s="1756"/>
      <c r="AB67" s="1756"/>
      <c r="AC67" s="1756"/>
      <c r="AD67" s="1756"/>
      <c r="AE67" s="1756"/>
      <c r="AF67" s="1756"/>
      <c r="AG67" s="1756"/>
      <c r="AH67" s="1756"/>
      <c r="AI67" s="1756"/>
      <c r="AJ67" s="1756"/>
      <c r="AK67" s="1756"/>
      <c r="AL67" s="1756"/>
      <c r="AM67" s="1756"/>
      <c r="AN67" s="1756"/>
      <c r="AO67" s="1756"/>
      <c r="AP67" s="1756"/>
      <c r="AQ67" s="1756"/>
      <c r="AR67" s="1756"/>
      <c r="AS67" s="1756"/>
      <c r="AT67" s="1756"/>
      <c r="AU67" s="1756"/>
      <c r="AV67" s="1756"/>
      <c r="AW67" s="1756"/>
      <c r="AX67" s="1756"/>
      <c r="AY67" s="1756"/>
      <c r="AZ67" s="1756"/>
      <c r="BA67" s="1756"/>
      <c r="BB67" s="1756"/>
      <c r="BC67" s="1756"/>
      <c r="BD67" s="1756"/>
      <c r="BE67" s="1756"/>
      <c r="BF67" s="1756"/>
      <c r="BG67" s="1756"/>
      <c r="BH67" s="1756"/>
      <c r="BI67" s="1756"/>
      <c r="BJ67" s="1756"/>
      <c r="BK67" s="1756"/>
      <c r="BL67" s="1756"/>
      <c r="BM67" s="1756"/>
      <c r="BN67" s="1756"/>
      <c r="BO67" s="1756"/>
      <c r="BP67" s="1725"/>
      <c r="BQ67" s="185"/>
      <c r="BR67" s="185"/>
      <c r="BS67" s="185"/>
      <c r="BT67" s="185"/>
      <c r="BU67" s="185"/>
      <c r="BV67" s="185"/>
      <c r="BW67" s="185"/>
      <c r="BX67" s="185"/>
      <c r="BY67" s="185"/>
    </row>
    <row r="68" spans="1:78" s="42" customFormat="1" ht="11.25" customHeight="1" x14ac:dyDescent="0.2">
      <c r="A68" s="1720"/>
      <c r="B68" s="1720"/>
      <c r="C68" s="1720"/>
      <c r="D68" s="1720"/>
      <c r="E68" s="1720"/>
      <c r="F68" s="1756"/>
      <c r="G68" s="1756"/>
      <c r="H68" s="1756"/>
      <c r="I68" s="1756"/>
      <c r="J68" s="1756"/>
      <c r="K68" s="1756"/>
      <c r="L68" s="1756"/>
      <c r="M68" s="1756"/>
      <c r="N68" s="1756"/>
      <c r="O68" s="1756"/>
      <c r="P68" s="1756"/>
      <c r="Q68" s="1756"/>
      <c r="R68" s="1756"/>
      <c r="S68" s="1756"/>
      <c r="T68" s="1756"/>
      <c r="U68" s="1756"/>
      <c r="V68" s="1756"/>
      <c r="W68" s="1756"/>
      <c r="X68" s="1756"/>
      <c r="Y68" s="1756"/>
      <c r="Z68" s="1756"/>
      <c r="AA68" s="1756"/>
      <c r="AB68" s="1756"/>
      <c r="AC68" s="1756"/>
      <c r="AD68" s="1756"/>
      <c r="AE68" s="1756"/>
      <c r="AF68" s="1756"/>
      <c r="AG68" s="1756"/>
      <c r="AH68" s="1756"/>
      <c r="AI68" s="1756"/>
      <c r="AJ68" s="1756"/>
      <c r="AK68" s="1756"/>
      <c r="AL68" s="1756"/>
      <c r="AM68" s="1756"/>
      <c r="AN68" s="1756"/>
      <c r="AO68" s="1756"/>
      <c r="AP68" s="1756"/>
      <c r="AQ68" s="1756"/>
      <c r="AR68" s="1756"/>
      <c r="AS68" s="1756"/>
      <c r="AT68" s="1756"/>
      <c r="AU68" s="1756"/>
      <c r="AV68" s="1756"/>
      <c r="AW68" s="1756"/>
      <c r="AX68" s="1756"/>
      <c r="AY68" s="1756"/>
      <c r="AZ68" s="1756"/>
      <c r="BA68" s="1756"/>
      <c r="BB68" s="1756"/>
      <c r="BC68" s="1756"/>
      <c r="BD68" s="1756"/>
      <c r="BE68" s="1756"/>
      <c r="BF68" s="1756"/>
      <c r="BG68" s="1756"/>
      <c r="BH68" s="1756"/>
      <c r="BI68" s="1756"/>
      <c r="BJ68" s="1756"/>
      <c r="BK68" s="1756"/>
      <c r="BL68" s="1756"/>
      <c r="BM68" s="1756"/>
      <c r="BN68" s="1756"/>
      <c r="BO68" s="1756"/>
      <c r="BP68" s="1725"/>
      <c r="BQ68" s="185"/>
      <c r="BR68" s="186"/>
      <c r="BS68" s="186"/>
      <c r="BT68" s="186"/>
      <c r="BU68" s="186"/>
      <c r="BV68" s="186"/>
      <c r="BW68" s="186"/>
      <c r="BX68" s="186"/>
      <c r="BY68" s="186"/>
    </row>
    <row r="69" spans="1:78" ht="22.5" customHeight="1" x14ac:dyDescent="0.2">
      <c r="A69" s="1720"/>
      <c r="B69" s="1720"/>
      <c r="C69" s="1720"/>
      <c r="D69" s="1720"/>
      <c r="E69" s="1720"/>
      <c r="F69" s="1773"/>
      <c r="G69" s="1773"/>
      <c r="H69" s="1773"/>
      <c r="I69" s="1773"/>
      <c r="J69" s="1773"/>
      <c r="K69" s="1773"/>
      <c r="L69" s="1773"/>
      <c r="M69" s="1773"/>
      <c r="N69" s="1773"/>
      <c r="O69" s="1773"/>
      <c r="P69" s="1773"/>
      <c r="Q69" s="1773"/>
      <c r="R69" s="1773"/>
      <c r="S69" s="1773"/>
      <c r="T69" s="1773"/>
      <c r="U69" s="1773"/>
      <c r="V69" s="1773"/>
      <c r="W69" s="1773"/>
      <c r="X69" s="1773"/>
      <c r="Y69" s="1773"/>
      <c r="Z69" s="1773"/>
      <c r="AA69" s="1773"/>
      <c r="AB69" s="1773"/>
      <c r="AC69" s="1773"/>
      <c r="AD69" s="1773"/>
      <c r="AE69" s="1773"/>
      <c r="AF69" s="1773"/>
      <c r="AG69" s="1773"/>
      <c r="AH69" s="1773"/>
      <c r="AI69" s="1773"/>
      <c r="AJ69" s="1773"/>
      <c r="AK69" s="1773"/>
      <c r="AL69" s="1773"/>
      <c r="AM69" s="1773"/>
      <c r="AN69" s="1773"/>
      <c r="AO69" s="1773"/>
      <c r="AP69" s="1773"/>
      <c r="AQ69" s="1773"/>
      <c r="AR69" s="1773"/>
      <c r="AS69" s="1773"/>
      <c r="AT69" s="1773"/>
      <c r="AU69" s="1773"/>
      <c r="AV69" s="1773"/>
      <c r="AW69" s="1773"/>
      <c r="AX69" s="1773"/>
      <c r="AY69" s="1773"/>
      <c r="AZ69" s="1773"/>
      <c r="BA69" s="1773"/>
      <c r="BB69" s="1773"/>
      <c r="BC69" s="1773"/>
      <c r="BD69" s="1773"/>
      <c r="BE69" s="1773"/>
      <c r="BF69" s="1773"/>
      <c r="BG69" s="1773"/>
      <c r="BH69" s="1773"/>
      <c r="BI69" s="1773"/>
      <c r="BJ69" s="1773"/>
      <c r="BK69" s="1773"/>
      <c r="BL69" s="1773"/>
      <c r="BM69" s="1773"/>
      <c r="BN69" s="1773"/>
      <c r="BO69" s="1773"/>
      <c r="BP69" s="156"/>
      <c r="BQ69" s="185"/>
      <c r="BR69" s="186"/>
      <c r="BS69" s="186"/>
      <c r="BT69" s="186"/>
      <c r="BU69" s="186"/>
      <c r="BV69" s="186"/>
      <c r="BW69" s="186"/>
      <c r="BX69" s="186"/>
      <c r="BY69" s="186"/>
    </row>
    <row r="70" spans="1:78" ht="15" hidden="1" customHeight="1" x14ac:dyDescent="0.2">
      <c r="BZ70" s="44"/>
    </row>
  </sheetData>
  <sheetProtection sheet="1" objects="1" scenarios="1" selectLockedCells="1"/>
  <mergeCells count="522">
    <mergeCell ref="F68:BO68"/>
    <mergeCell ref="F69:BO69"/>
    <mergeCell ref="AQ65:AR66"/>
    <mergeCell ref="AS65:BJ66"/>
    <mergeCell ref="BL65:BM66"/>
    <mergeCell ref="BN65:BO66"/>
    <mergeCell ref="Y66:Z66"/>
    <mergeCell ref="F67:BO67"/>
    <mergeCell ref="AE65:AF66"/>
    <mergeCell ref="AG65:AH66"/>
    <mergeCell ref="AI65:AJ66"/>
    <mergeCell ref="AK65:AL66"/>
    <mergeCell ref="AM65:AN66"/>
    <mergeCell ref="AO65:AP66"/>
    <mergeCell ref="F63:I66"/>
    <mergeCell ref="J63:L63"/>
    <mergeCell ref="M63:S63"/>
    <mergeCell ref="T63:V63"/>
    <mergeCell ref="W63:X63"/>
    <mergeCell ref="Y63:Z63"/>
    <mergeCell ref="BK63:BO63"/>
    <mergeCell ref="J64:L64"/>
    <mergeCell ref="M64:S64"/>
    <mergeCell ref="T64:V64"/>
    <mergeCell ref="BG64:BH64"/>
    <mergeCell ref="BI64:BJ64"/>
    <mergeCell ref="BK64:BO64"/>
    <mergeCell ref="J65:L66"/>
    <mergeCell ref="M65:S66"/>
    <mergeCell ref="T65:V66"/>
    <mergeCell ref="W65:X66"/>
    <mergeCell ref="Y65:Z65"/>
    <mergeCell ref="AA65:AB66"/>
    <mergeCell ref="AC65:AD66"/>
    <mergeCell ref="AU64:AV64"/>
    <mergeCell ref="AW64:AX64"/>
    <mergeCell ref="AY64:AZ64"/>
    <mergeCell ref="BA64:BB64"/>
    <mergeCell ref="BC64:BD64"/>
    <mergeCell ref="BE64:BF64"/>
    <mergeCell ref="AI64:AJ64"/>
    <mergeCell ref="AK64:AL64"/>
    <mergeCell ref="AM64:AN64"/>
    <mergeCell ref="AO64:AP64"/>
    <mergeCell ref="AQ64:AR64"/>
    <mergeCell ref="AS64:AT64"/>
    <mergeCell ref="W64:X64"/>
    <mergeCell ref="Y64:Z64"/>
    <mergeCell ref="AA64:AB64"/>
    <mergeCell ref="AC64:AD64"/>
    <mergeCell ref="AE64:AF64"/>
    <mergeCell ref="AG64:AH64"/>
    <mergeCell ref="AY63:AZ63"/>
    <mergeCell ref="BA63:BB63"/>
    <mergeCell ref="BC63:BD63"/>
    <mergeCell ref="AE63:AF63"/>
    <mergeCell ref="AG63:AH63"/>
    <mergeCell ref="AI63:AJ63"/>
    <mergeCell ref="AK63:AL63"/>
    <mergeCell ref="AA63:AB63"/>
    <mergeCell ref="AC63:AD63"/>
    <mergeCell ref="BE63:BF63"/>
    <mergeCell ref="BG63:BH63"/>
    <mergeCell ref="BI63:BJ63"/>
    <mergeCell ref="AM63:AN63"/>
    <mergeCell ref="AO63:AP63"/>
    <mergeCell ref="AS61:AT61"/>
    <mergeCell ref="AU61:AV62"/>
    <mergeCell ref="AW61:AX62"/>
    <mergeCell ref="AY61:AZ62"/>
    <mergeCell ref="BA61:BB62"/>
    <mergeCell ref="AQ63:AR63"/>
    <mergeCell ref="AS63:AT63"/>
    <mergeCell ref="AU63:AV63"/>
    <mergeCell ref="AW63:AX63"/>
    <mergeCell ref="W61:X62"/>
    <mergeCell ref="Y61:Z62"/>
    <mergeCell ref="AA61:AH62"/>
    <mergeCell ref="AI61:AN62"/>
    <mergeCell ref="AO61:AP62"/>
    <mergeCell ref="F56:BO56"/>
    <mergeCell ref="F57:BO57"/>
    <mergeCell ref="F58:BO58"/>
    <mergeCell ref="F59:BO59"/>
    <mergeCell ref="F60:BO60"/>
    <mergeCell ref="F61:F62"/>
    <mergeCell ref="G61:H62"/>
    <mergeCell ref="I61:I62"/>
    <mergeCell ref="BC61:BD62"/>
    <mergeCell ref="BE61:BF62"/>
    <mergeCell ref="BG61:BH61"/>
    <mergeCell ref="BI61:BJ62"/>
    <mergeCell ref="BK61:BO62"/>
    <mergeCell ref="AS62:AT62"/>
    <mergeCell ref="BG62:BH62"/>
    <mergeCell ref="AQ61:AR62"/>
    <mergeCell ref="J61:V62"/>
    <mergeCell ref="BN53:BO54"/>
    <mergeCell ref="Y42:Z42"/>
    <mergeCell ref="F55:BO55"/>
    <mergeCell ref="AE41:AF42"/>
    <mergeCell ref="AG41:AH42"/>
    <mergeCell ref="AI41:AJ42"/>
    <mergeCell ref="AK41:AL42"/>
    <mergeCell ref="AM41:AN42"/>
    <mergeCell ref="AO41:AP42"/>
    <mergeCell ref="F51:I54"/>
    <mergeCell ref="J51:L51"/>
    <mergeCell ref="M51:S51"/>
    <mergeCell ref="T51:V51"/>
    <mergeCell ref="BK51:BO51"/>
    <mergeCell ref="J52:L52"/>
    <mergeCell ref="M52:S52"/>
    <mergeCell ref="T52:V52"/>
    <mergeCell ref="BK52:BO52"/>
    <mergeCell ref="J53:L54"/>
    <mergeCell ref="M53:S54"/>
    <mergeCell ref="T53:V54"/>
    <mergeCell ref="W41:X42"/>
    <mergeCell ref="Y41:Z41"/>
    <mergeCell ref="AA41:AB42"/>
    <mergeCell ref="AC41:AD42"/>
    <mergeCell ref="AU40:AV40"/>
    <mergeCell ref="AW40:AX40"/>
    <mergeCell ref="W49:X50"/>
    <mergeCell ref="Y49:Z50"/>
    <mergeCell ref="AA49:AH50"/>
    <mergeCell ref="AI49:AN50"/>
    <mergeCell ref="AO49:AP50"/>
    <mergeCell ref="AQ49:AR50"/>
    <mergeCell ref="AS49:AT49"/>
    <mergeCell ref="AU49:AV50"/>
    <mergeCell ref="AW49:AX50"/>
    <mergeCell ref="W53:X54"/>
    <mergeCell ref="Y53:Z53"/>
    <mergeCell ref="AA53:AB54"/>
    <mergeCell ref="AC53:AD54"/>
    <mergeCell ref="AE53:AF54"/>
    <mergeCell ref="AG53:AH54"/>
    <mergeCell ref="AQ41:AR42"/>
    <mergeCell ref="BL53:BM54"/>
    <mergeCell ref="AA40:AB40"/>
    <mergeCell ref="AC40:AD40"/>
    <mergeCell ref="AE40:AF40"/>
    <mergeCell ref="AG40:AH40"/>
    <mergeCell ref="AY49:AZ50"/>
    <mergeCell ref="BA49:BB50"/>
    <mergeCell ref="BC49:BD50"/>
    <mergeCell ref="BE49:BF50"/>
    <mergeCell ref="BG49:BH49"/>
    <mergeCell ref="BI49:BJ50"/>
    <mergeCell ref="AS50:AT50"/>
    <mergeCell ref="BG50:BH50"/>
    <mergeCell ref="W51:X51"/>
    <mergeCell ref="Y51:Z51"/>
    <mergeCell ref="AA51:AB51"/>
    <mergeCell ref="AC51:AD51"/>
    <mergeCell ref="AY39:AZ39"/>
    <mergeCell ref="BA39:BB39"/>
    <mergeCell ref="BC39:BD39"/>
    <mergeCell ref="BE39:BF39"/>
    <mergeCell ref="BG39:BH39"/>
    <mergeCell ref="AA39:AB39"/>
    <mergeCell ref="AC39:AD39"/>
    <mergeCell ref="BG40:BH40"/>
    <mergeCell ref="BI39:BJ39"/>
    <mergeCell ref="AM39:AN39"/>
    <mergeCell ref="AO39:AP39"/>
    <mergeCell ref="BA40:BB40"/>
    <mergeCell ref="BC40:BD40"/>
    <mergeCell ref="BE40:BF40"/>
    <mergeCell ref="AI40:AJ40"/>
    <mergeCell ref="AK40:AL40"/>
    <mergeCell ref="AM40:AN40"/>
    <mergeCell ref="AO40:AP40"/>
    <mergeCell ref="AQ40:AR40"/>
    <mergeCell ref="T49:V50"/>
    <mergeCell ref="W37:X38"/>
    <mergeCell ref="Y37:Z38"/>
    <mergeCell ref="AA37:AH38"/>
    <mergeCell ref="AI37:AN38"/>
    <mergeCell ref="AO37:AP38"/>
    <mergeCell ref="F44:BO44"/>
    <mergeCell ref="F45:BO45"/>
    <mergeCell ref="F46:BO46"/>
    <mergeCell ref="F47:BO47"/>
    <mergeCell ref="F48:BO48"/>
    <mergeCell ref="F49:F50"/>
    <mergeCell ref="G49:H50"/>
    <mergeCell ref="I49:I50"/>
    <mergeCell ref="J49:L50"/>
    <mergeCell ref="M49:S50"/>
    <mergeCell ref="BC37:BD38"/>
    <mergeCell ref="BE37:BF38"/>
    <mergeCell ref="BG37:BH37"/>
    <mergeCell ref="BI37:BJ38"/>
    <mergeCell ref="BK49:BO50"/>
    <mergeCell ref="AS38:AT38"/>
    <mergeCell ref="BG38:BH38"/>
    <mergeCell ref="AQ37:AR38"/>
    <mergeCell ref="W27:X27"/>
    <mergeCell ref="Y27:Z27"/>
    <mergeCell ref="BK39:BO39"/>
    <mergeCell ref="J40:L40"/>
    <mergeCell ref="M40:S40"/>
    <mergeCell ref="T40:V40"/>
    <mergeCell ref="W28:X28"/>
    <mergeCell ref="Y28:Z28"/>
    <mergeCell ref="BI28:BJ28"/>
    <mergeCell ref="BK40:BO40"/>
    <mergeCell ref="AS37:AT37"/>
    <mergeCell ref="AU37:AV38"/>
    <mergeCell ref="AW37:AX38"/>
    <mergeCell ref="AY37:AZ38"/>
    <mergeCell ref="BA37:BB38"/>
    <mergeCell ref="AE39:AF39"/>
    <mergeCell ref="AG39:AH39"/>
    <mergeCell ref="AI39:AJ39"/>
    <mergeCell ref="AK39:AL39"/>
    <mergeCell ref="AQ39:AR39"/>
    <mergeCell ref="AS39:AT39"/>
    <mergeCell ref="AU39:AV39"/>
    <mergeCell ref="AW39:AX39"/>
    <mergeCell ref="AS40:AT40"/>
    <mergeCell ref="BN41:BO42"/>
    <mergeCell ref="Y30:Z30"/>
    <mergeCell ref="F43:BO43"/>
    <mergeCell ref="AE29:AF30"/>
    <mergeCell ref="AG29:AH30"/>
    <mergeCell ref="AI29:AJ30"/>
    <mergeCell ref="AK29:AL30"/>
    <mergeCell ref="AM29:AN30"/>
    <mergeCell ref="AO29:AP30"/>
    <mergeCell ref="F39:I42"/>
    <mergeCell ref="J39:L39"/>
    <mergeCell ref="M39:S39"/>
    <mergeCell ref="T39:V39"/>
    <mergeCell ref="J41:L42"/>
    <mergeCell ref="AY40:AZ40"/>
    <mergeCell ref="AS41:BJ42"/>
    <mergeCell ref="W39:X39"/>
    <mergeCell ref="Y39:Z39"/>
    <mergeCell ref="W40:X40"/>
    <mergeCell ref="Y40:Z40"/>
    <mergeCell ref="BI40:BJ40"/>
    <mergeCell ref="M41:S42"/>
    <mergeCell ref="T41:V42"/>
    <mergeCell ref="W29:X30"/>
    <mergeCell ref="Y29:Z29"/>
    <mergeCell ref="AA29:AB30"/>
    <mergeCell ref="AC29:AD30"/>
    <mergeCell ref="AU28:AV28"/>
    <mergeCell ref="AW28:AX28"/>
    <mergeCell ref="AY28:AZ28"/>
    <mergeCell ref="AQ29:AR30"/>
    <mergeCell ref="AS29:BJ30"/>
    <mergeCell ref="AA28:AB28"/>
    <mergeCell ref="AC28:AD28"/>
    <mergeCell ref="AE28:AF28"/>
    <mergeCell ref="AG28:AH28"/>
    <mergeCell ref="AC27:AD27"/>
    <mergeCell ref="BG28:BH28"/>
    <mergeCell ref="AM27:AN27"/>
    <mergeCell ref="AO27:AP27"/>
    <mergeCell ref="BA28:BB28"/>
    <mergeCell ref="BC28:BD28"/>
    <mergeCell ref="BE28:BF28"/>
    <mergeCell ref="AI28:AJ28"/>
    <mergeCell ref="AK28:AL28"/>
    <mergeCell ref="AM28:AN28"/>
    <mergeCell ref="AO28:AP28"/>
    <mergeCell ref="AQ28:AR28"/>
    <mergeCell ref="AS28:AT28"/>
    <mergeCell ref="AE27:AF27"/>
    <mergeCell ref="AG27:AH27"/>
    <mergeCell ref="AI27:AJ27"/>
    <mergeCell ref="AK27:AL27"/>
    <mergeCell ref="AQ27:AR27"/>
    <mergeCell ref="BL41:BM42"/>
    <mergeCell ref="BI27:BJ27"/>
    <mergeCell ref="BK37:BO38"/>
    <mergeCell ref="AS26:AT26"/>
    <mergeCell ref="BG26:BH26"/>
    <mergeCell ref="AQ25:AR26"/>
    <mergeCell ref="AS25:AT25"/>
    <mergeCell ref="AU25:AV26"/>
    <mergeCell ref="AW25:AX26"/>
    <mergeCell ref="AY25:AZ26"/>
    <mergeCell ref="BA25:BB26"/>
    <mergeCell ref="F31:BO31"/>
    <mergeCell ref="J29:L30"/>
    <mergeCell ref="M29:S30"/>
    <mergeCell ref="T29:V30"/>
    <mergeCell ref="BL29:BM30"/>
    <mergeCell ref="BN29:BO30"/>
    <mergeCell ref="F27:I30"/>
    <mergeCell ref="J27:L27"/>
    <mergeCell ref="M27:S27"/>
    <mergeCell ref="T27:V27"/>
    <mergeCell ref="AY27:AZ27"/>
    <mergeCell ref="BA27:BB27"/>
    <mergeCell ref="BC27:BD27"/>
    <mergeCell ref="T37:V38"/>
    <mergeCell ref="W25:X26"/>
    <mergeCell ref="Y25:Z26"/>
    <mergeCell ref="AA25:AH26"/>
    <mergeCell ref="AI25:AN26"/>
    <mergeCell ref="AO25:AP26"/>
    <mergeCell ref="F32:BO32"/>
    <mergeCell ref="F33:BO33"/>
    <mergeCell ref="F34:BO34"/>
    <mergeCell ref="F35:BO35"/>
    <mergeCell ref="F36:BO36"/>
    <mergeCell ref="F37:F38"/>
    <mergeCell ref="G37:H38"/>
    <mergeCell ref="I37:I38"/>
    <mergeCell ref="J37:L38"/>
    <mergeCell ref="M37:S38"/>
    <mergeCell ref="BC25:BD26"/>
    <mergeCell ref="BK28:BO28"/>
    <mergeCell ref="AS27:AT27"/>
    <mergeCell ref="AU27:AV27"/>
    <mergeCell ref="AW27:AX27"/>
    <mergeCell ref="BE27:BF27"/>
    <mergeCell ref="BG27:BH27"/>
    <mergeCell ref="AA27:AB27"/>
    <mergeCell ref="W17:X18"/>
    <mergeCell ref="Y17:Z17"/>
    <mergeCell ref="AA17:AB18"/>
    <mergeCell ref="AC17:AD18"/>
    <mergeCell ref="AU16:AV16"/>
    <mergeCell ref="AW16:AX16"/>
    <mergeCell ref="AY16:AZ16"/>
    <mergeCell ref="BA16:BB16"/>
    <mergeCell ref="BC16:BD16"/>
    <mergeCell ref="AE17:AF18"/>
    <mergeCell ref="AG17:AH18"/>
    <mergeCell ref="AI17:AJ18"/>
    <mergeCell ref="AK17:AL18"/>
    <mergeCell ref="AM17:AN18"/>
    <mergeCell ref="AO17:AP18"/>
    <mergeCell ref="BE25:BF26"/>
    <mergeCell ref="BE16:BF16"/>
    <mergeCell ref="AI16:AJ16"/>
    <mergeCell ref="AK16:AL16"/>
    <mergeCell ref="AM16:AN16"/>
    <mergeCell ref="AO16:AP16"/>
    <mergeCell ref="AQ16:AR16"/>
    <mergeCell ref="AS16:AT16"/>
    <mergeCell ref="AQ17:AR18"/>
    <mergeCell ref="AS17:BJ18"/>
    <mergeCell ref="BG25:BH25"/>
    <mergeCell ref="BI25:BJ26"/>
    <mergeCell ref="AW15:AX15"/>
    <mergeCell ref="W15:X15"/>
    <mergeCell ref="Y15:Z15"/>
    <mergeCell ref="BK27:BO27"/>
    <mergeCell ref="J28:L28"/>
    <mergeCell ref="M28:S28"/>
    <mergeCell ref="T28:V28"/>
    <mergeCell ref="W16:X16"/>
    <mergeCell ref="Y16:Z16"/>
    <mergeCell ref="AA16:AB16"/>
    <mergeCell ref="AC16:AD16"/>
    <mergeCell ref="AE16:AF16"/>
    <mergeCell ref="AG16:AH16"/>
    <mergeCell ref="AY15:AZ15"/>
    <mergeCell ref="BA15:BB15"/>
    <mergeCell ref="BC15:BD15"/>
    <mergeCell ref="BE15:BF15"/>
    <mergeCell ref="BG15:BH15"/>
    <mergeCell ref="BI15:BJ15"/>
    <mergeCell ref="AM15:AN15"/>
    <mergeCell ref="AO15:AP15"/>
    <mergeCell ref="BK25:BO26"/>
    <mergeCell ref="BG16:BH16"/>
    <mergeCell ref="BI16:BJ16"/>
    <mergeCell ref="F25:F26"/>
    <mergeCell ref="G25:H26"/>
    <mergeCell ref="I25:I26"/>
    <mergeCell ref="J25:L26"/>
    <mergeCell ref="M25:S26"/>
    <mergeCell ref="T25:V26"/>
    <mergeCell ref="BE13:BF14"/>
    <mergeCell ref="BG13:BH13"/>
    <mergeCell ref="BI13:BJ14"/>
    <mergeCell ref="AE15:AF15"/>
    <mergeCell ref="AG15:AH15"/>
    <mergeCell ref="AI15:AJ15"/>
    <mergeCell ref="AK15:AL15"/>
    <mergeCell ref="AQ15:AR15"/>
    <mergeCell ref="AA15:AB15"/>
    <mergeCell ref="AC15:AD15"/>
    <mergeCell ref="Y18:Z18"/>
    <mergeCell ref="F19:BO19"/>
    <mergeCell ref="F20:BO20"/>
    <mergeCell ref="F21:BO21"/>
    <mergeCell ref="F22:BO22"/>
    <mergeCell ref="F23:BO23"/>
    <mergeCell ref="F24:BO24"/>
    <mergeCell ref="BL17:BM18"/>
    <mergeCell ref="BN17:BO18"/>
    <mergeCell ref="F15:I18"/>
    <mergeCell ref="J15:L15"/>
    <mergeCell ref="M15:S15"/>
    <mergeCell ref="T15:V15"/>
    <mergeCell ref="BK15:BO15"/>
    <mergeCell ref="BK13:BO14"/>
    <mergeCell ref="BK16:BO16"/>
    <mergeCell ref="J17:L18"/>
    <mergeCell ref="M17:S18"/>
    <mergeCell ref="T17:V18"/>
    <mergeCell ref="J16:L16"/>
    <mergeCell ref="M16:S16"/>
    <mergeCell ref="T16:V16"/>
    <mergeCell ref="W13:X14"/>
    <mergeCell ref="Y13:Z14"/>
    <mergeCell ref="AA13:AH14"/>
    <mergeCell ref="AI13:AN14"/>
    <mergeCell ref="AO13:AP14"/>
    <mergeCell ref="AQ13:AR14"/>
    <mergeCell ref="AS14:AT14"/>
    <mergeCell ref="BG14:BH14"/>
    <mergeCell ref="AS15:AT15"/>
    <mergeCell ref="AU15:AV15"/>
    <mergeCell ref="F12:I12"/>
    <mergeCell ref="J12:BO12"/>
    <mergeCell ref="F13:F14"/>
    <mergeCell ref="G13:H14"/>
    <mergeCell ref="I13:I14"/>
    <mergeCell ref="J13:L14"/>
    <mergeCell ref="M13:S14"/>
    <mergeCell ref="T13:V14"/>
    <mergeCell ref="AS13:AT13"/>
    <mergeCell ref="AU13:AV14"/>
    <mergeCell ref="AW13:AX14"/>
    <mergeCell ref="AY13:AZ14"/>
    <mergeCell ref="BA13:BB14"/>
    <mergeCell ref="BC13:BD14"/>
    <mergeCell ref="AV9:BJ10"/>
    <mergeCell ref="F11:BO11"/>
    <mergeCell ref="F9:AU10"/>
    <mergeCell ref="BK9:BO10"/>
    <mergeCell ref="AJ8:AK8"/>
    <mergeCell ref="AL8:AM8"/>
    <mergeCell ref="AN8:AO8"/>
    <mergeCell ref="AP8:AQ8"/>
    <mergeCell ref="AR8:AS8"/>
    <mergeCell ref="AT8:BO8"/>
    <mergeCell ref="T8:U8"/>
    <mergeCell ref="V8:W8"/>
    <mergeCell ref="X8:Y8"/>
    <mergeCell ref="Z8:AA8"/>
    <mergeCell ref="AB8:AG8"/>
    <mergeCell ref="AH8:AI8"/>
    <mergeCell ref="A1:E69"/>
    <mergeCell ref="F1:BP1"/>
    <mergeCell ref="F2:BP2"/>
    <mergeCell ref="F3:BI3"/>
    <mergeCell ref="BJ3:BK3"/>
    <mergeCell ref="BL3:BM3"/>
    <mergeCell ref="BN3:BO3"/>
    <mergeCell ref="F4:BO4"/>
    <mergeCell ref="BP4:BP68"/>
    <mergeCell ref="F5:AG5"/>
    <mergeCell ref="F8:I8"/>
    <mergeCell ref="J8:K8"/>
    <mergeCell ref="L8:M8"/>
    <mergeCell ref="N8:O8"/>
    <mergeCell ref="P8:Q8"/>
    <mergeCell ref="R8:S8"/>
    <mergeCell ref="AH5:AN5"/>
    <mergeCell ref="AO5:BO5"/>
    <mergeCell ref="F6:BO6"/>
    <mergeCell ref="F7:I7"/>
    <mergeCell ref="J7:U7"/>
    <mergeCell ref="V7:W7"/>
    <mergeCell ref="X7:AK7"/>
    <mergeCell ref="AL7:BO7"/>
    <mergeCell ref="BA51:BB51"/>
    <mergeCell ref="W52:X52"/>
    <mergeCell ref="Y52:Z52"/>
    <mergeCell ref="AA52:AB52"/>
    <mergeCell ref="AC52:AD52"/>
    <mergeCell ref="AE52:AF52"/>
    <mergeCell ref="AG52:AH52"/>
    <mergeCell ref="AI52:AJ52"/>
    <mergeCell ref="AK52:AL52"/>
    <mergeCell ref="AM52:AN52"/>
    <mergeCell ref="AE51:AF51"/>
    <mergeCell ref="AG51:AH51"/>
    <mergeCell ref="AI51:AJ51"/>
    <mergeCell ref="AK51:AL51"/>
    <mergeCell ref="AM51:AN51"/>
    <mergeCell ref="AO51:AP51"/>
    <mergeCell ref="AQ51:AR51"/>
    <mergeCell ref="AS51:AT51"/>
    <mergeCell ref="AU51:AV51"/>
    <mergeCell ref="AI53:AJ54"/>
    <mergeCell ref="AK53:AL54"/>
    <mergeCell ref="AM53:AN54"/>
    <mergeCell ref="AO53:AP54"/>
    <mergeCell ref="AQ53:AR54"/>
    <mergeCell ref="AS53:BJ54"/>
    <mergeCell ref="Y54:Z54"/>
    <mergeCell ref="BC51:BD51"/>
    <mergeCell ref="BE51:BF51"/>
    <mergeCell ref="BG51:BH51"/>
    <mergeCell ref="BI51:BJ51"/>
    <mergeCell ref="AO52:AP52"/>
    <mergeCell ref="AQ52:AR52"/>
    <mergeCell ref="AS52:AT52"/>
    <mergeCell ref="AU52:AV52"/>
    <mergeCell ref="AW52:AX52"/>
    <mergeCell ref="AY52:AZ52"/>
    <mergeCell ref="BA52:BB52"/>
    <mergeCell ref="BC52:BD52"/>
    <mergeCell ref="BE52:BF52"/>
    <mergeCell ref="BG52:BH52"/>
    <mergeCell ref="BI52:BJ52"/>
    <mergeCell ref="AW51:AX51"/>
    <mergeCell ref="AY51:AZ51"/>
  </mergeCells>
  <phoneticPr fontId="7"/>
  <dataValidations count="3">
    <dataValidation imeMode="hiragana" allowBlank="1" showInputMessage="1" sqref="A1 BZ9:CC10 BJ3 BN3 BL3 AH5 BQ1 BQ63:BQ1048576 F7:F8 L8 BK16:BK18 F15 V7 AT8 R8 T8 J7:J8 N8 P8 BZ12:CV18 J12:J13 I13 J28:J29 AA49 F12:F13 BZ24:CV30 F25 BK28:BK30 F27 I25:J25 J16:J17 AA61 BZ36:CV42 AA13 F37 BK40:BK42 F39 J40:J41 I37:J37 BZ48:CV54 I49:J49 AA25 F49 BK52:BK54 F51 J52:J53 BZ60:CV66 Z8 AA37 F61 BK64:BK66 F63 J64:J65 CD7:CV10 BZ7:CC7 BZ6 I61 CW7:XFD1048576 A70:E1048576 F69:F1048576 G70:BO1048576 BP69:BP1048576 BZ69:CV1048576 X7:X8 CA1:XFD6 BZ4" xr:uid="{00000000-0002-0000-0900-000000000000}"/>
    <dataValidation imeMode="disabled" allowBlank="1" showInputMessage="1" showErrorMessage="1" sqref="AB8:AS8" xr:uid="{00000000-0002-0000-0900-000001000000}"/>
    <dataValidation type="list" allowBlank="1" showInputMessage="1" showErrorMessage="1" sqref="AV9:BJ10" xr:uid="{00000000-0002-0000-0900-000002000000}">
      <formula1>$CB$2:$CB$3</formula1>
    </dataValidation>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70C0"/>
    <pageSetUpPr autoPageBreaks="0" fitToPage="1"/>
  </sheetPr>
  <dimension ref="A1:BY67"/>
  <sheetViews>
    <sheetView showGridLines="0" showRowColHeaders="0" topLeftCell="A49" workbookViewId="0">
      <selection activeCell="BY1" sqref="BY1"/>
    </sheetView>
  </sheetViews>
  <sheetFormatPr defaultColWidth="0" defaultRowHeight="15" customHeight="1" zeroHeight="1" x14ac:dyDescent="0.2"/>
  <cols>
    <col min="1" max="2" width="1.36328125" style="39" customWidth="1"/>
    <col min="3" max="33" width="1.36328125" style="40" customWidth="1"/>
    <col min="34" max="34" width="1.36328125" style="43" customWidth="1"/>
    <col min="35" max="35" width="1.36328125" style="40" customWidth="1"/>
    <col min="36" max="37" width="1.36328125" style="43" customWidth="1"/>
    <col min="38" max="67" width="1.36328125" style="40" customWidth="1"/>
    <col min="68" max="68" width="2.36328125" style="40" customWidth="1"/>
    <col min="69" max="69" width="2.36328125" style="34" customWidth="1"/>
    <col min="70" max="77" width="2.36328125" style="6" customWidth="1"/>
    <col min="78" max="16384" width="2.36328125" style="39" hidden="1"/>
  </cols>
  <sheetData>
    <row r="1" spans="1:77" ht="15" customHeight="1" x14ac:dyDescent="0.2">
      <c r="A1" s="1720"/>
      <c r="B1" s="1720"/>
      <c r="C1" s="1720"/>
      <c r="D1" s="1720"/>
      <c r="E1" s="1720"/>
      <c r="F1" s="1720"/>
      <c r="G1" s="1720"/>
      <c r="H1" s="1720"/>
      <c r="I1" s="1720"/>
      <c r="J1" s="1720"/>
      <c r="K1" s="1720"/>
      <c r="L1" s="1720"/>
      <c r="M1" s="1720"/>
      <c r="N1" s="1720"/>
      <c r="O1" s="1720"/>
      <c r="P1" s="1720"/>
      <c r="Q1" s="1720"/>
      <c r="R1" s="1720"/>
      <c r="S1" s="1720"/>
      <c r="T1" s="1720"/>
      <c r="U1" s="1720"/>
      <c r="V1" s="1720"/>
      <c r="W1" s="1720"/>
      <c r="X1" s="1720"/>
      <c r="Y1" s="1720"/>
      <c r="Z1" s="1720"/>
      <c r="AA1" s="1720"/>
      <c r="AB1" s="1720"/>
      <c r="AC1" s="1720"/>
      <c r="AD1" s="1720"/>
      <c r="AE1" s="1720"/>
      <c r="AF1" s="1720"/>
      <c r="AG1" s="1720"/>
      <c r="AH1" s="1720"/>
      <c r="AI1" s="1720"/>
      <c r="AJ1" s="1720"/>
      <c r="AK1" s="1720"/>
      <c r="AL1" s="1720"/>
      <c r="AM1" s="1720"/>
      <c r="AN1" s="1720"/>
      <c r="AO1" s="1720"/>
      <c r="AP1" s="1720"/>
      <c r="AQ1" s="1720"/>
      <c r="AR1" s="1720"/>
      <c r="AS1" s="1720"/>
      <c r="AT1" s="1720"/>
      <c r="AU1" s="1720"/>
      <c r="AV1" s="1720"/>
      <c r="AW1" s="1720"/>
      <c r="AX1" s="1720"/>
      <c r="AY1" s="1720"/>
      <c r="AZ1" s="1720"/>
      <c r="BA1" s="1720"/>
      <c r="BB1" s="1720"/>
      <c r="BC1" s="1720"/>
      <c r="BD1" s="1720"/>
      <c r="BE1" s="1720"/>
      <c r="BF1" s="1720"/>
      <c r="BG1" s="1720"/>
      <c r="BH1" s="1720"/>
      <c r="BI1" s="1720"/>
      <c r="BJ1" s="1720"/>
      <c r="BK1" s="1720"/>
      <c r="BL1" s="1720"/>
      <c r="BM1" s="1720"/>
      <c r="BN1" s="1720"/>
      <c r="BO1" s="1720"/>
      <c r="BP1" s="155"/>
      <c r="BQ1" s="326"/>
      <c r="BR1" s="185"/>
      <c r="BS1" s="185"/>
      <c r="BT1" s="185"/>
      <c r="BU1" s="185"/>
      <c r="BV1" s="185"/>
      <c r="BW1" s="185"/>
      <c r="BX1" s="185"/>
      <c r="BY1" s="185"/>
    </row>
    <row r="2" spans="1:77" ht="18.75" customHeight="1" x14ac:dyDescent="0.2">
      <c r="A2" s="1720"/>
      <c r="B2" s="1720"/>
      <c r="C2" s="1720"/>
      <c r="D2" s="1720"/>
      <c r="E2" s="1720"/>
      <c r="F2" s="1720"/>
      <c r="G2" s="1720"/>
      <c r="H2" s="1720"/>
      <c r="I2" s="1720"/>
      <c r="J2" s="1720"/>
      <c r="K2" s="1720"/>
      <c r="L2" s="1720"/>
      <c r="M2" s="1720"/>
      <c r="N2" s="1720"/>
      <c r="O2" s="1720"/>
      <c r="P2" s="1720"/>
      <c r="Q2" s="1720"/>
      <c r="R2" s="1720"/>
      <c r="S2" s="1720"/>
      <c r="T2" s="1720"/>
      <c r="U2" s="1720"/>
      <c r="V2" s="1720"/>
      <c r="W2" s="1720"/>
      <c r="X2" s="1720"/>
      <c r="Y2" s="1720"/>
      <c r="Z2" s="1720"/>
      <c r="AA2" s="1720"/>
      <c r="AB2" s="1720"/>
      <c r="AC2" s="1720"/>
      <c r="AD2" s="1720"/>
      <c r="AE2" s="1720"/>
      <c r="AF2" s="1720"/>
      <c r="AG2" s="1720"/>
      <c r="AH2" s="1720"/>
      <c r="AI2" s="1720"/>
      <c r="AJ2" s="1720"/>
      <c r="AK2" s="1720"/>
      <c r="AL2" s="1720"/>
      <c r="AM2" s="1720"/>
      <c r="AN2" s="1720"/>
      <c r="AO2" s="1720"/>
      <c r="AP2" s="1720"/>
      <c r="AQ2" s="1720"/>
      <c r="AR2" s="1720"/>
      <c r="AS2" s="1720"/>
      <c r="AT2" s="1720"/>
      <c r="AU2" s="1720"/>
      <c r="AV2" s="1720"/>
      <c r="AW2" s="1720"/>
      <c r="AX2" s="1720"/>
      <c r="AY2" s="1720"/>
      <c r="AZ2" s="1720"/>
      <c r="BA2" s="1720"/>
      <c r="BB2" s="1720"/>
      <c r="BC2" s="1720"/>
      <c r="BD2" s="1720"/>
      <c r="BE2" s="1720"/>
      <c r="BF2" s="1720"/>
      <c r="BG2" s="1720"/>
      <c r="BH2" s="1720"/>
      <c r="BI2" s="1720"/>
      <c r="BJ2" s="1720"/>
      <c r="BK2" s="1720"/>
      <c r="BL2" s="1720"/>
      <c r="BM2" s="1720"/>
      <c r="BN2" s="1720"/>
      <c r="BO2" s="1720"/>
      <c r="BP2" s="1725"/>
      <c r="BQ2" s="326"/>
      <c r="BR2" s="185"/>
      <c r="BS2" s="185"/>
      <c r="BT2" s="185"/>
      <c r="BU2" s="185"/>
      <c r="BV2" s="185"/>
      <c r="BW2" s="185"/>
      <c r="BX2" s="185"/>
      <c r="BY2" s="185"/>
    </row>
    <row r="3" spans="1:77" ht="15" customHeight="1" x14ac:dyDescent="0.2">
      <c r="A3" s="1720"/>
      <c r="B3" s="1720"/>
      <c r="C3" s="1720"/>
      <c r="D3" s="1720"/>
      <c r="E3" s="1720"/>
      <c r="F3" s="1720"/>
      <c r="G3" s="1720"/>
      <c r="H3" s="1720"/>
      <c r="I3" s="1720"/>
      <c r="J3" s="1720"/>
      <c r="K3" s="1720"/>
      <c r="L3" s="1720"/>
      <c r="M3" s="1720"/>
      <c r="N3" s="1720"/>
      <c r="O3" s="1720"/>
      <c r="P3" s="1720"/>
      <c r="Q3" s="1720"/>
      <c r="R3" s="1720"/>
      <c r="S3" s="1720"/>
      <c r="T3" s="1720"/>
      <c r="U3" s="1720"/>
      <c r="V3" s="1720"/>
      <c r="W3" s="1720"/>
      <c r="X3" s="1720"/>
      <c r="Y3" s="1720"/>
      <c r="Z3" s="1720"/>
      <c r="AA3" s="1720"/>
      <c r="AB3" s="1720"/>
      <c r="AC3" s="1720"/>
      <c r="AD3" s="1720"/>
      <c r="AE3" s="1720"/>
      <c r="AF3" s="1720"/>
      <c r="AG3" s="1720"/>
      <c r="AH3" s="1720"/>
      <c r="AI3" s="1720"/>
      <c r="AJ3" s="1720"/>
      <c r="AK3" s="1720"/>
      <c r="AL3" s="1720"/>
      <c r="AM3" s="1720"/>
      <c r="AN3" s="1720"/>
      <c r="AO3" s="1720"/>
      <c r="AP3" s="1720"/>
      <c r="AQ3" s="1720"/>
      <c r="AR3" s="1720"/>
      <c r="AS3" s="1720"/>
      <c r="AT3" s="1720"/>
      <c r="AU3" s="1720"/>
      <c r="AV3" s="1720"/>
      <c r="AW3" s="1720"/>
      <c r="AX3" s="1720"/>
      <c r="AY3" s="1720"/>
      <c r="AZ3" s="1720"/>
      <c r="BA3" s="1720"/>
      <c r="BB3" s="1720"/>
      <c r="BC3" s="1720"/>
      <c r="BD3" s="1720"/>
      <c r="BE3" s="1720"/>
      <c r="BF3" s="1720"/>
      <c r="BG3" s="1720"/>
      <c r="BH3" s="1720"/>
      <c r="BI3" s="1721"/>
      <c r="BJ3" s="1775">
        <v>1</v>
      </c>
      <c r="BK3" s="1776"/>
      <c r="BL3" s="1777" t="s">
        <v>324</v>
      </c>
      <c r="BM3" s="1776"/>
      <c r="BN3" s="1777" t="s">
        <v>325</v>
      </c>
      <c r="BO3" s="1778"/>
      <c r="BP3" s="1725"/>
      <c r="BQ3" s="326"/>
      <c r="BR3" s="185"/>
      <c r="BS3" s="185"/>
      <c r="BT3" s="185"/>
      <c r="BU3" s="185"/>
      <c r="BV3" s="185"/>
      <c r="BW3" s="185"/>
      <c r="BX3" s="185"/>
      <c r="BY3" s="185"/>
    </row>
    <row r="4" spans="1:77" ht="22.5" customHeight="1" x14ac:dyDescent="0.2">
      <c r="A4" s="1720"/>
      <c r="B4" s="1720"/>
      <c r="C4" s="1720"/>
      <c r="D4" s="1720"/>
      <c r="E4" s="1720"/>
      <c r="F4" s="1720"/>
      <c r="G4" s="1720"/>
      <c r="H4" s="1720"/>
      <c r="I4" s="1720"/>
      <c r="J4" s="1720"/>
      <c r="K4" s="1720"/>
      <c r="L4" s="1720"/>
      <c r="M4" s="1720"/>
      <c r="N4" s="1720"/>
      <c r="O4" s="1720"/>
      <c r="P4" s="1720"/>
      <c r="Q4" s="1720"/>
      <c r="R4" s="1720"/>
      <c r="S4" s="1720"/>
      <c r="T4" s="1720"/>
      <c r="U4" s="1720"/>
      <c r="V4" s="1720"/>
      <c r="W4" s="1720"/>
      <c r="X4" s="1720"/>
      <c r="Y4" s="1720"/>
      <c r="Z4" s="1720"/>
      <c r="AA4" s="1720"/>
      <c r="AB4" s="1720"/>
      <c r="AC4" s="1720"/>
      <c r="AD4" s="1720"/>
      <c r="AE4" s="1720"/>
      <c r="AF4" s="1720"/>
      <c r="AG4" s="1720"/>
      <c r="AH4" s="1720"/>
      <c r="AI4" s="1720"/>
      <c r="AJ4" s="1720"/>
      <c r="AK4" s="1720"/>
      <c r="AL4" s="1720"/>
      <c r="AM4" s="1720"/>
      <c r="AN4" s="1720"/>
      <c r="AO4" s="1720"/>
      <c r="AP4" s="1720"/>
      <c r="AQ4" s="1720"/>
      <c r="AR4" s="1720"/>
      <c r="AS4" s="1720"/>
      <c r="AT4" s="1720"/>
      <c r="AU4" s="1720"/>
      <c r="AV4" s="1720"/>
      <c r="AW4" s="1720"/>
      <c r="AX4" s="1720"/>
      <c r="AY4" s="1720"/>
      <c r="AZ4" s="1720"/>
      <c r="BA4" s="1720"/>
      <c r="BB4" s="1720"/>
      <c r="BC4" s="1720"/>
      <c r="BD4" s="1720"/>
      <c r="BE4" s="1720"/>
      <c r="BF4" s="1720"/>
      <c r="BG4" s="1720"/>
      <c r="BH4" s="1720"/>
      <c r="BI4" s="1720"/>
      <c r="BJ4" s="1720"/>
      <c r="BK4" s="1720"/>
      <c r="BL4" s="1720"/>
      <c r="BM4" s="1720"/>
      <c r="BN4" s="1720"/>
      <c r="BO4" s="1720"/>
      <c r="BP4" s="1725"/>
      <c r="BQ4" s="326"/>
      <c r="BR4" s="185"/>
      <c r="BS4" s="185"/>
      <c r="BT4" s="185"/>
      <c r="BU4" s="185"/>
      <c r="BV4" s="185"/>
      <c r="BW4" s="185"/>
      <c r="BX4" s="185"/>
      <c r="BY4" s="185"/>
    </row>
    <row r="5" spans="1:77" s="41" customFormat="1" ht="15" customHeight="1" x14ac:dyDescent="0.2">
      <c r="A5" s="1720"/>
      <c r="B5" s="1720"/>
      <c r="C5" s="1720"/>
      <c r="D5" s="1720"/>
      <c r="E5" s="1720"/>
      <c r="F5" s="1720"/>
      <c r="G5" s="1720"/>
      <c r="H5" s="1720"/>
      <c r="I5" s="1720"/>
      <c r="J5" s="1720"/>
      <c r="K5" s="1720"/>
      <c r="L5" s="1720"/>
      <c r="M5" s="1720"/>
      <c r="N5" s="1720"/>
      <c r="O5" s="1720"/>
      <c r="P5" s="1720"/>
      <c r="Q5" s="1720"/>
      <c r="R5" s="1720"/>
      <c r="S5" s="1720"/>
      <c r="T5" s="1720"/>
      <c r="U5" s="1720"/>
      <c r="V5" s="1720"/>
      <c r="W5" s="1720"/>
      <c r="X5" s="1720"/>
      <c r="Y5" s="1720"/>
      <c r="Z5" s="1720"/>
      <c r="AA5" s="1720"/>
      <c r="AB5" s="1720"/>
      <c r="AC5" s="1720"/>
      <c r="AD5" s="1720"/>
      <c r="AE5" s="1720"/>
      <c r="AF5" s="1720"/>
      <c r="AG5" s="1720"/>
      <c r="AH5" s="1730" t="s">
        <v>326</v>
      </c>
      <c r="AI5" s="1730"/>
      <c r="AJ5" s="1730"/>
      <c r="AK5" s="1730"/>
      <c r="AL5" s="1730"/>
      <c r="AM5" s="1730"/>
      <c r="AN5" s="1730"/>
      <c r="AO5" s="1731"/>
      <c r="AP5" s="1731"/>
      <c r="AQ5" s="1731"/>
      <c r="AR5" s="1731"/>
      <c r="AS5" s="1731"/>
      <c r="AT5" s="1731"/>
      <c r="AU5" s="1731"/>
      <c r="AV5" s="1731"/>
      <c r="AW5" s="1731"/>
      <c r="AX5" s="1731"/>
      <c r="AY5" s="1731"/>
      <c r="AZ5" s="1731"/>
      <c r="BA5" s="1731"/>
      <c r="BB5" s="1731"/>
      <c r="BC5" s="1731"/>
      <c r="BD5" s="1731"/>
      <c r="BE5" s="1731"/>
      <c r="BF5" s="1731"/>
      <c r="BG5" s="1731"/>
      <c r="BH5" s="1731"/>
      <c r="BI5" s="1731"/>
      <c r="BJ5" s="1731"/>
      <c r="BK5" s="1731"/>
      <c r="BL5" s="1731"/>
      <c r="BM5" s="1731"/>
      <c r="BN5" s="1731"/>
      <c r="BO5" s="1731"/>
      <c r="BP5" s="1725"/>
      <c r="BQ5" s="326"/>
      <c r="BR5" s="185"/>
      <c r="BS5" s="185"/>
      <c r="BT5" s="185"/>
      <c r="BU5" s="185"/>
      <c r="BV5" s="185"/>
      <c r="BW5" s="185"/>
      <c r="BX5" s="185"/>
      <c r="BY5" s="185"/>
    </row>
    <row r="6" spans="1:77" s="41" customFormat="1" ht="18.75" customHeight="1" x14ac:dyDescent="0.2">
      <c r="A6" s="1720"/>
      <c r="B6" s="1720"/>
      <c r="C6" s="1720"/>
      <c r="D6" s="1720"/>
      <c r="E6" s="1720"/>
      <c r="F6" s="1720"/>
      <c r="G6" s="1720"/>
      <c r="H6" s="1720"/>
      <c r="I6" s="1720"/>
      <c r="J6" s="1720"/>
      <c r="K6" s="1720"/>
      <c r="L6" s="1720"/>
      <c r="M6" s="1720"/>
      <c r="N6" s="1720"/>
      <c r="O6" s="1720"/>
      <c r="P6" s="1720"/>
      <c r="Q6" s="1720"/>
      <c r="R6" s="1720"/>
      <c r="S6" s="1720"/>
      <c r="T6" s="1720"/>
      <c r="U6" s="1720"/>
      <c r="V6" s="1720"/>
      <c r="W6" s="1720"/>
      <c r="X6" s="1720"/>
      <c r="Y6" s="1720"/>
      <c r="Z6" s="1720"/>
      <c r="AA6" s="1720"/>
      <c r="AB6" s="1720"/>
      <c r="AC6" s="1720"/>
      <c r="AD6" s="1720"/>
      <c r="AE6" s="1720"/>
      <c r="AF6" s="1720"/>
      <c r="AG6" s="1720"/>
      <c r="AH6" s="1720"/>
      <c r="AI6" s="1720"/>
      <c r="AJ6" s="1720"/>
      <c r="AK6" s="1720"/>
      <c r="AL6" s="1720"/>
      <c r="AM6" s="1720"/>
      <c r="AN6" s="1720"/>
      <c r="AO6" s="1720"/>
      <c r="AP6" s="1720"/>
      <c r="AQ6" s="1720"/>
      <c r="AR6" s="1720"/>
      <c r="AS6" s="1720"/>
      <c r="AT6" s="1720"/>
      <c r="AU6" s="1720"/>
      <c r="AV6" s="1720"/>
      <c r="AW6" s="1720"/>
      <c r="AX6" s="1720"/>
      <c r="AY6" s="1720"/>
      <c r="AZ6" s="1720"/>
      <c r="BA6" s="1720"/>
      <c r="BB6" s="1720"/>
      <c r="BC6" s="1720"/>
      <c r="BD6" s="1720"/>
      <c r="BE6" s="1720"/>
      <c r="BF6" s="1720"/>
      <c r="BG6" s="1720"/>
      <c r="BH6" s="1720"/>
      <c r="BI6" s="1720"/>
      <c r="BJ6" s="1720"/>
      <c r="BK6" s="1720"/>
      <c r="BL6" s="1720"/>
      <c r="BM6" s="1720"/>
      <c r="BN6" s="1720"/>
      <c r="BO6" s="1720"/>
      <c r="BP6" s="1725"/>
      <c r="BQ6" s="326"/>
      <c r="BR6" s="185"/>
      <c r="BS6" s="185"/>
      <c r="BT6" s="185"/>
      <c r="BU6" s="185"/>
      <c r="BV6" s="185"/>
      <c r="BW6" s="185"/>
      <c r="BX6" s="185"/>
      <c r="BY6" s="185"/>
    </row>
    <row r="7" spans="1:77" s="42" customFormat="1" ht="15" customHeight="1" x14ac:dyDescent="0.2">
      <c r="A7" s="1720"/>
      <c r="B7" s="1720"/>
      <c r="C7" s="1720"/>
      <c r="D7" s="1720"/>
      <c r="E7" s="1720"/>
      <c r="F7" s="1720"/>
      <c r="G7" s="1720"/>
      <c r="H7" s="1720"/>
      <c r="I7" s="1720"/>
      <c r="J7" s="1779" t="s">
        <v>149</v>
      </c>
      <c r="K7" s="1779"/>
      <c r="L7" s="1779"/>
      <c r="M7" s="1779"/>
      <c r="N7" s="1779"/>
      <c r="O7" s="1779"/>
      <c r="P7" s="1779"/>
      <c r="Q7" s="1779"/>
      <c r="R7" s="1779"/>
      <c r="S7" s="1779"/>
      <c r="T7" s="1779"/>
      <c r="U7" s="1779"/>
      <c r="V7" s="1733"/>
      <c r="W7" s="1733"/>
      <c r="X7" s="1732" t="s">
        <v>151</v>
      </c>
      <c r="Y7" s="1732"/>
      <c r="Z7" s="1732"/>
      <c r="AA7" s="1732"/>
      <c r="AB7" s="1732"/>
      <c r="AC7" s="1732"/>
      <c r="AD7" s="1732"/>
      <c r="AE7" s="1732"/>
      <c r="AF7" s="1732"/>
      <c r="AG7" s="1732"/>
      <c r="AH7" s="1732"/>
      <c r="AI7" s="1732"/>
      <c r="AJ7" s="1732"/>
      <c r="AK7" s="1732"/>
      <c r="AL7" s="1734"/>
      <c r="AM7" s="1734"/>
      <c r="AN7" s="1734"/>
      <c r="AO7" s="1734"/>
      <c r="AP7" s="1734"/>
      <c r="AQ7" s="1734"/>
      <c r="AR7" s="1734"/>
      <c r="AS7" s="1734"/>
      <c r="AT7" s="1734"/>
      <c r="AU7" s="1734"/>
      <c r="AV7" s="1734"/>
      <c r="AW7" s="1734"/>
      <c r="AX7" s="1734"/>
      <c r="AY7" s="1734"/>
      <c r="AZ7" s="1734"/>
      <c r="BA7" s="1734"/>
      <c r="BB7" s="1734"/>
      <c r="BC7" s="1734"/>
      <c r="BD7" s="1734"/>
      <c r="BE7" s="1734"/>
      <c r="BF7" s="1734"/>
      <c r="BG7" s="1734"/>
      <c r="BH7" s="1734"/>
      <c r="BI7" s="1734"/>
      <c r="BJ7" s="1734"/>
      <c r="BK7" s="1734"/>
      <c r="BL7" s="1734"/>
      <c r="BM7" s="1734"/>
      <c r="BN7" s="1734"/>
      <c r="BO7" s="1734"/>
      <c r="BP7" s="1725"/>
      <c r="BQ7" s="326"/>
      <c r="BR7" s="185"/>
      <c r="BS7" s="185"/>
      <c r="BT7" s="185"/>
      <c r="BU7" s="185"/>
      <c r="BV7" s="185"/>
      <c r="BW7" s="185"/>
      <c r="BX7" s="185"/>
      <c r="BY7" s="185"/>
    </row>
    <row r="8" spans="1:77" s="42" customFormat="1" ht="18" customHeight="1" x14ac:dyDescent="0.2">
      <c r="A8" s="1720"/>
      <c r="B8" s="1720"/>
      <c r="C8" s="1720"/>
      <c r="D8" s="1720"/>
      <c r="E8" s="1720"/>
      <c r="F8" s="1720"/>
      <c r="G8" s="1720"/>
      <c r="H8" s="1720"/>
      <c r="I8" s="1726"/>
      <c r="J8" s="1727"/>
      <c r="K8" s="1728"/>
      <c r="L8" s="1729"/>
      <c r="M8" s="1729"/>
      <c r="N8" s="1729"/>
      <c r="O8" s="1729"/>
      <c r="P8" s="1729"/>
      <c r="Q8" s="1729"/>
      <c r="R8" s="1729"/>
      <c r="S8" s="1729"/>
      <c r="T8" s="1729"/>
      <c r="U8" s="1739"/>
      <c r="V8" s="1740"/>
      <c r="W8" s="1741"/>
      <c r="X8" s="1578"/>
      <c r="Y8" s="1579"/>
      <c r="Z8" s="1571"/>
      <c r="AA8" s="1572"/>
      <c r="AB8" s="1575" t="s">
        <v>3382</v>
      </c>
      <c r="AC8" s="1575"/>
      <c r="AD8" s="1575"/>
      <c r="AE8" s="1575"/>
      <c r="AF8" s="1575"/>
      <c r="AG8" s="1575"/>
      <c r="AH8" s="1557"/>
      <c r="AI8" s="1558"/>
      <c r="AJ8" s="1571"/>
      <c r="AK8" s="1576"/>
      <c r="AL8" s="1571"/>
      <c r="AM8" s="1576"/>
      <c r="AN8" s="1571"/>
      <c r="AO8" s="1576"/>
      <c r="AP8" s="1571"/>
      <c r="AQ8" s="1576"/>
      <c r="AR8" s="1571"/>
      <c r="AS8" s="1572"/>
      <c r="AT8" s="1738"/>
      <c r="AU8" s="1738"/>
      <c r="AV8" s="1738"/>
      <c r="AW8" s="1738"/>
      <c r="AX8" s="1738"/>
      <c r="AY8" s="1738"/>
      <c r="AZ8" s="1738"/>
      <c r="BA8" s="1738"/>
      <c r="BB8" s="1738"/>
      <c r="BC8" s="1738"/>
      <c r="BD8" s="1738"/>
      <c r="BE8" s="1738"/>
      <c r="BF8" s="1738"/>
      <c r="BG8" s="1738"/>
      <c r="BH8" s="1738"/>
      <c r="BI8" s="1738"/>
      <c r="BJ8" s="1738"/>
      <c r="BK8" s="1738"/>
      <c r="BL8" s="1738"/>
      <c r="BM8" s="1738"/>
      <c r="BN8" s="1738"/>
      <c r="BO8" s="1738"/>
      <c r="BP8" s="1725"/>
      <c r="BQ8" s="326"/>
      <c r="BR8" s="185"/>
      <c r="BS8" s="185"/>
      <c r="BT8" s="185"/>
      <c r="BU8" s="185"/>
      <c r="BV8" s="185"/>
      <c r="BW8" s="185"/>
      <c r="BX8" s="185"/>
      <c r="BY8" s="185"/>
    </row>
    <row r="9" spans="1:77" s="42" customFormat="1" ht="9" customHeight="1" x14ac:dyDescent="0.2">
      <c r="A9" s="1720"/>
      <c r="B9" s="1720"/>
      <c r="C9" s="1720"/>
      <c r="D9" s="1720"/>
      <c r="E9" s="1720"/>
      <c r="F9" s="1736" t="s">
        <v>327</v>
      </c>
      <c r="G9" s="1736"/>
      <c r="H9" s="1736"/>
      <c r="I9" s="1736"/>
      <c r="J9" s="1736"/>
      <c r="K9" s="1736"/>
      <c r="L9" s="1736"/>
      <c r="M9" s="1736"/>
      <c r="N9" s="1736"/>
      <c r="O9" s="1736"/>
      <c r="P9" s="1736"/>
      <c r="Q9" s="1736"/>
      <c r="R9" s="1736"/>
      <c r="S9" s="1736"/>
      <c r="T9" s="1736"/>
      <c r="U9" s="1736"/>
      <c r="V9" s="1736"/>
      <c r="W9" s="1736"/>
      <c r="X9" s="1736"/>
      <c r="Y9" s="1736"/>
      <c r="Z9" s="1736"/>
      <c r="AA9" s="1736"/>
      <c r="AB9" s="1736"/>
      <c r="AC9" s="1736"/>
      <c r="AD9" s="1736"/>
      <c r="AE9" s="1736"/>
      <c r="AF9" s="1736"/>
      <c r="AG9" s="1736"/>
      <c r="AH9" s="1736"/>
      <c r="AI9" s="1736"/>
      <c r="AJ9" s="1736"/>
      <c r="AK9" s="1736"/>
      <c r="AL9" s="1736"/>
      <c r="AM9" s="1736"/>
      <c r="AN9" s="1736"/>
      <c r="AO9" s="1736"/>
      <c r="AP9" s="1736"/>
      <c r="AQ9" s="1736"/>
      <c r="AR9" s="1736"/>
      <c r="AS9" s="1736"/>
      <c r="AT9" s="1736"/>
      <c r="AU9" s="1736"/>
      <c r="AV9" s="1736"/>
      <c r="AW9" s="1736"/>
      <c r="AX9" s="1736"/>
      <c r="AY9" s="1736"/>
      <c r="AZ9" s="1736"/>
      <c r="BA9" s="1736"/>
      <c r="BB9" s="1736"/>
      <c r="BC9" s="1736"/>
      <c r="BD9" s="1736"/>
      <c r="BE9" s="1736"/>
      <c r="BF9" s="1736"/>
      <c r="BG9" s="1736"/>
      <c r="BH9" s="1736"/>
      <c r="BI9" s="1736"/>
      <c r="BJ9" s="1736"/>
      <c r="BK9" s="1736"/>
      <c r="BL9" s="1736"/>
      <c r="BM9" s="1736"/>
      <c r="BN9" s="1736"/>
      <c r="BO9" s="1736"/>
      <c r="BP9" s="1725"/>
      <c r="BQ9" s="326"/>
      <c r="BR9" s="185"/>
      <c r="BS9" s="185"/>
      <c r="BT9" s="185"/>
      <c r="BU9" s="185"/>
      <c r="BV9" s="185"/>
      <c r="BW9" s="185"/>
      <c r="BX9" s="185"/>
      <c r="BY9" s="185"/>
    </row>
    <row r="10" spans="1:77" s="42" customFormat="1" ht="15" customHeight="1" x14ac:dyDescent="0.2">
      <c r="A10" s="1720"/>
      <c r="B10" s="1720"/>
      <c r="C10" s="1720"/>
      <c r="D10" s="1720"/>
      <c r="E10" s="1720"/>
      <c r="F10" s="1732" t="s">
        <v>174</v>
      </c>
      <c r="G10" s="1732"/>
      <c r="H10" s="1732"/>
      <c r="I10" s="1732"/>
      <c r="J10" s="1738"/>
      <c r="K10" s="1738"/>
      <c r="L10" s="1738"/>
      <c r="M10" s="1738"/>
      <c r="N10" s="1738"/>
      <c r="O10" s="1738"/>
      <c r="P10" s="1738"/>
      <c r="Q10" s="1738"/>
      <c r="R10" s="1738"/>
      <c r="S10" s="1738"/>
      <c r="T10" s="1738"/>
      <c r="U10" s="1738"/>
      <c r="V10" s="1738"/>
      <c r="W10" s="1738"/>
      <c r="X10" s="1738"/>
      <c r="Y10" s="1738"/>
      <c r="Z10" s="1738"/>
      <c r="AA10" s="1738"/>
      <c r="AB10" s="1738"/>
      <c r="AC10" s="1738"/>
      <c r="AD10" s="1738"/>
      <c r="AE10" s="1738"/>
      <c r="AF10" s="1738"/>
      <c r="AG10" s="1738"/>
      <c r="AH10" s="1738"/>
      <c r="AI10" s="1738"/>
      <c r="AJ10" s="1738"/>
      <c r="AK10" s="1738"/>
      <c r="AL10" s="1738"/>
      <c r="AM10" s="1738"/>
      <c r="AN10" s="1738"/>
      <c r="AO10" s="1738"/>
      <c r="AP10" s="1738"/>
      <c r="AQ10" s="1738"/>
      <c r="AR10" s="1738"/>
      <c r="AS10" s="1738"/>
      <c r="AT10" s="1738"/>
      <c r="AU10" s="1738"/>
      <c r="AV10" s="1738"/>
      <c r="AW10" s="1738"/>
      <c r="AX10" s="1738"/>
      <c r="AY10" s="1738"/>
      <c r="AZ10" s="1738"/>
      <c r="BA10" s="1738"/>
      <c r="BB10" s="1738"/>
      <c r="BC10" s="1738"/>
      <c r="BD10" s="1738"/>
      <c r="BE10" s="1738"/>
      <c r="BF10" s="1738"/>
      <c r="BG10" s="1738"/>
      <c r="BH10" s="1738"/>
      <c r="BI10" s="1738"/>
      <c r="BJ10" s="1738"/>
      <c r="BK10" s="1738"/>
      <c r="BL10" s="1738"/>
      <c r="BM10" s="1738"/>
      <c r="BN10" s="1738"/>
      <c r="BO10" s="1738"/>
      <c r="BP10" s="1725"/>
      <c r="BQ10" s="326"/>
      <c r="BR10" s="185"/>
      <c r="BS10" s="185"/>
      <c r="BT10" s="185"/>
      <c r="BU10" s="185"/>
      <c r="BV10" s="185"/>
      <c r="BW10" s="185"/>
      <c r="BX10" s="185"/>
      <c r="BY10" s="185"/>
    </row>
    <row r="11" spans="1:77" s="42" customFormat="1" ht="18" customHeight="1" x14ac:dyDescent="0.2">
      <c r="A11" s="1720"/>
      <c r="B11" s="1720"/>
      <c r="C11" s="1720"/>
      <c r="D11" s="1720"/>
      <c r="E11" s="1720"/>
      <c r="F11" s="187"/>
      <c r="G11" s="1782">
        <v>30</v>
      </c>
      <c r="H11" s="1783"/>
      <c r="I11" s="162"/>
      <c r="J11" s="1784"/>
      <c r="K11" s="1785"/>
      <c r="L11" s="1786" t="s">
        <v>328</v>
      </c>
      <c r="M11" s="1786"/>
      <c r="N11" s="1786"/>
      <c r="O11" s="1786"/>
      <c r="P11" s="1786"/>
      <c r="Q11" s="1786"/>
      <c r="R11" s="1786"/>
      <c r="S11" s="1786"/>
      <c r="T11" s="1786"/>
      <c r="U11" s="1785"/>
      <c r="V11" s="1787"/>
      <c r="W11" s="1782" t="str">
        <f>★入力画面!BL21</f>
        <v>1</v>
      </c>
      <c r="X11" s="1783"/>
      <c r="Y11" s="1736" t="s">
        <v>329</v>
      </c>
      <c r="Z11" s="1736"/>
      <c r="AA11" s="1736"/>
      <c r="AB11" s="1736"/>
      <c r="AC11" s="1736"/>
      <c r="AD11" s="1736"/>
      <c r="AE11" s="1736"/>
      <c r="AF11" s="1736"/>
      <c r="AG11" s="1736"/>
      <c r="AH11" s="1736"/>
      <c r="AI11" s="1736"/>
      <c r="AJ11" s="1736"/>
      <c r="AK11" s="1736"/>
      <c r="AL11" s="1736"/>
      <c r="AM11" s="1736"/>
      <c r="AN11" s="1736"/>
      <c r="AO11" s="1736"/>
      <c r="AP11" s="1736"/>
      <c r="AQ11" s="1736"/>
      <c r="AR11" s="1736"/>
      <c r="AS11" s="1736"/>
      <c r="AT11" s="1736"/>
      <c r="AU11" s="1788" t="s">
        <v>330</v>
      </c>
      <c r="AV11" s="1789"/>
      <c r="AW11" s="1789"/>
      <c r="AX11" s="1789"/>
      <c r="AY11" s="1789"/>
      <c r="AZ11" s="1789"/>
      <c r="BA11" s="1789"/>
      <c r="BB11" s="1789"/>
      <c r="BC11" s="1789"/>
      <c r="BD11" s="1790"/>
      <c r="BE11" s="1742"/>
      <c r="BF11" s="1791"/>
      <c r="BG11" s="1792"/>
      <c r="BH11" s="1791"/>
      <c r="BI11" s="1792"/>
      <c r="BJ11" s="1743"/>
      <c r="BK11" s="1738"/>
      <c r="BL11" s="1738"/>
      <c r="BM11" s="1738"/>
      <c r="BN11" s="1738"/>
      <c r="BO11" s="1738"/>
      <c r="BP11" s="1725"/>
      <c r="BQ11" s="326"/>
      <c r="BR11" s="185"/>
      <c r="BS11" s="185"/>
      <c r="BT11" s="185"/>
      <c r="BU11" s="185"/>
      <c r="BV11" s="185"/>
      <c r="BW11" s="185"/>
      <c r="BX11" s="185"/>
      <c r="BY11" s="185"/>
    </row>
    <row r="12" spans="1:77" s="42" customFormat="1" ht="18" customHeight="1" x14ac:dyDescent="0.2">
      <c r="A12" s="1720"/>
      <c r="B12" s="1720"/>
      <c r="C12" s="1720"/>
      <c r="D12" s="1720"/>
      <c r="E12" s="1720"/>
      <c r="F12" s="1720"/>
      <c r="G12" s="1720"/>
      <c r="H12" s="1720"/>
      <c r="I12" s="1720"/>
      <c r="J12" s="1784" t="s">
        <v>331</v>
      </c>
      <c r="K12" s="1785"/>
      <c r="L12" s="1785"/>
      <c r="M12" s="1785"/>
      <c r="N12" s="1785"/>
      <c r="O12" s="1785"/>
      <c r="P12" s="1785"/>
      <c r="Q12" s="1785"/>
      <c r="R12" s="1785"/>
      <c r="S12" s="1785"/>
      <c r="T12" s="1785"/>
      <c r="U12" s="1785"/>
      <c r="V12" s="1787"/>
      <c r="W12" s="1782" t="str">
        <f>★入力画面!P23</f>
        <v>本</v>
      </c>
      <c r="X12" s="1794"/>
      <c r="Y12" s="1793" t="str">
        <f>★入力画面!Q23</f>
        <v>店</v>
      </c>
      <c r="Z12" s="1794"/>
      <c r="AA12" s="1793" t="str">
        <f>★入力画面!R23</f>
        <v/>
      </c>
      <c r="AB12" s="1794"/>
      <c r="AC12" s="1793" t="str">
        <f>★入力画面!S23</f>
        <v/>
      </c>
      <c r="AD12" s="1794"/>
      <c r="AE12" s="1793" t="str">
        <f>★入力画面!T23</f>
        <v/>
      </c>
      <c r="AF12" s="1794"/>
      <c r="AG12" s="1793" t="str">
        <f>★入力画面!U23</f>
        <v/>
      </c>
      <c r="AH12" s="1794"/>
      <c r="AI12" s="1793" t="str">
        <f>★入力画面!V23</f>
        <v/>
      </c>
      <c r="AJ12" s="1794"/>
      <c r="AK12" s="1793" t="str">
        <f>★入力画面!W23</f>
        <v/>
      </c>
      <c r="AL12" s="1794"/>
      <c r="AM12" s="1793" t="str">
        <f>★入力画面!X23</f>
        <v/>
      </c>
      <c r="AN12" s="1794"/>
      <c r="AO12" s="1793" t="str">
        <f>★入力画面!Y23</f>
        <v/>
      </c>
      <c r="AP12" s="1794"/>
      <c r="AQ12" s="1793" t="str">
        <f>★入力画面!Z23</f>
        <v/>
      </c>
      <c r="AR12" s="1794"/>
      <c r="AS12" s="1793" t="str">
        <f>★入力画面!AA23</f>
        <v/>
      </c>
      <c r="AT12" s="1794"/>
      <c r="AU12" s="1793" t="str">
        <f>★入力画面!AB23</f>
        <v/>
      </c>
      <c r="AV12" s="1794"/>
      <c r="AW12" s="1793" t="str">
        <f>★入力画面!AC23</f>
        <v/>
      </c>
      <c r="AX12" s="1794"/>
      <c r="AY12" s="1793" t="str">
        <f>★入力画面!AD23</f>
        <v/>
      </c>
      <c r="AZ12" s="1794"/>
      <c r="BA12" s="1793" t="str">
        <f>★入力画面!AE23</f>
        <v/>
      </c>
      <c r="BB12" s="1794"/>
      <c r="BC12" s="1793" t="str">
        <f>★入力画面!AF23</f>
        <v/>
      </c>
      <c r="BD12" s="1794"/>
      <c r="BE12" s="1793" t="str">
        <f>★入力画面!AG23</f>
        <v/>
      </c>
      <c r="BF12" s="1794"/>
      <c r="BG12" s="1793" t="str">
        <f>★入力画面!AH23</f>
        <v/>
      </c>
      <c r="BH12" s="1794"/>
      <c r="BI12" s="1793" t="str">
        <f>★入力画面!AI23</f>
        <v/>
      </c>
      <c r="BJ12" s="1783"/>
      <c r="BK12" s="1738"/>
      <c r="BL12" s="1738"/>
      <c r="BM12" s="1738"/>
      <c r="BN12" s="1738"/>
      <c r="BO12" s="1738"/>
      <c r="BP12" s="1725"/>
      <c r="BQ12" s="326"/>
      <c r="BR12" s="185"/>
      <c r="BS12" s="185"/>
      <c r="BT12" s="185"/>
      <c r="BU12" s="185"/>
      <c r="BV12" s="185"/>
      <c r="BW12" s="185"/>
      <c r="BX12" s="185"/>
      <c r="BY12" s="185"/>
    </row>
    <row r="13" spans="1:77" s="42" customFormat="1" ht="22.5" customHeight="1" x14ac:dyDescent="0.2">
      <c r="A13" s="1720"/>
      <c r="B13" s="1720"/>
      <c r="C13" s="1720"/>
      <c r="D13" s="1720"/>
      <c r="E13" s="1720"/>
      <c r="F13" s="1780"/>
      <c r="G13" s="1780"/>
      <c r="H13" s="1780"/>
      <c r="I13" s="1780"/>
      <c r="J13" s="1780"/>
      <c r="K13" s="1780"/>
      <c r="L13" s="1780"/>
      <c r="M13" s="1780"/>
      <c r="N13" s="1780"/>
      <c r="O13" s="1780"/>
      <c r="P13" s="1780"/>
      <c r="Q13" s="1780"/>
      <c r="R13" s="1780"/>
      <c r="S13" s="1780"/>
      <c r="T13" s="1780"/>
      <c r="U13" s="1780"/>
      <c r="V13" s="1780"/>
      <c r="W13" s="1780"/>
      <c r="X13" s="1780"/>
      <c r="Y13" s="1780"/>
      <c r="Z13" s="1780"/>
      <c r="AA13" s="1780"/>
      <c r="AB13" s="1780"/>
      <c r="AC13" s="1780"/>
      <c r="AD13" s="1780"/>
      <c r="AE13" s="1780"/>
      <c r="AF13" s="1780"/>
      <c r="AG13" s="1780"/>
      <c r="AH13" s="1780"/>
      <c r="AI13" s="1780"/>
      <c r="AJ13" s="1780"/>
      <c r="AK13" s="1780"/>
      <c r="AL13" s="1780"/>
      <c r="AM13" s="1780"/>
      <c r="AN13" s="1780"/>
      <c r="AO13" s="1780"/>
      <c r="AP13" s="1780"/>
      <c r="AQ13" s="1780"/>
      <c r="AR13" s="1780"/>
      <c r="AS13" s="1780"/>
      <c r="AT13" s="1780"/>
      <c r="AU13" s="1780"/>
      <c r="AV13" s="1780"/>
      <c r="AW13" s="1780"/>
      <c r="AX13" s="1780"/>
      <c r="AY13" s="1780"/>
      <c r="AZ13" s="1780"/>
      <c r="BA13" s="1780"/>
      <c r="BB13" s="1780"/>
      <c r="BC13" s="1780"/>
      <c r="BD13" s="1780"/>
      <c r="BE13" s="1780"/>
      <c r="BF13" s="1780"/>
      <c r="BG13" s="1780"/>
      <c r="BH13" s="1780"/>
      <c r="BI13" s="1780"/>
      <c r="BJ13" s="1780"/>
      <c r="BK13" s="1780"/>
      <c r="BL13" s="1780"/>
      <c r="BM13" s="1780"/>
      <c r="BN13" s="1780"/>
      <c r="BO13" s="1780"/>
      <c r="BP13" s="1725"/>
      <c r="BQ13" s="326"/>
      <c r="BR13" s="185"/>
      <c r="BS13" s="185"/>
      <c r="BT13" s="185"/>
      <c r="BU13" s="185"/>
      <c r="BV13" s="185"/>
      <c r="BW13" s="185"/>
      <c r="BX13" s="185"/>
      <c r="BY13" s="185"/>
    </row>
    <row r="14" spans="1:77" s="42" customFormat="1" ht="18" customHeight="1" x14ac:dyDescent="0.2">
      <c r="A14" s="1720"/>
      <c r="B14" s="1720"/>
      <c r="C14" s="1720"/>
      <c r="D14" s="1720"/>
      <c r="E14" s="1720"/>
      <c r="F14" s="1781"/>
      <c r="G14" s="1781"/>
      <c r="H14" s="1781"/>
      <c r="I14" s="1781"/>
      <c r="J14" s="1781"/>
      <c r="K14" s="1781"/>
      <c r="L14" s="1781"/>
      <c r="M14" s="1781"/>
      <c r="N14" s="1781"/>
      <c r="O14" s="1781"/>
      <c r="P14" s="1781"/>
      <c r="Q14" s="1781"/>
      <c r="R14" s="1781"/>
      <c r="S14" s="1781"/>
      <c r="T14" s="1781"/>
      <c r="U14" s="1781"/>
      <c r="V14" s="1781"/>
      <c r="W14" s="1781"/>
      <c r="X14" s="1781"/>
      <c r="Y14" s="1781"/>
      <c r="Z14" s="1781"/>
      <c r="AA14" s="1781"/>
      <c r="AB14" s="1781"/>
      <c r="AC14" s="1781"/>
      <c r="AD14" s="1781"/>
      <c r="AE14" s="1781"/>
      <c r="AF14" s="1781"/>
      <c r="AG14" s="1781"/>
      <c r="AH14" s="1781"/>
      <c r="AI14" s="1781"/>
      <c r="AJ14" s="1781"/>
      <c r="AK14" s="1781"/>
      <c r="AL14" s="1781"/>
      <c r="AM14" s="1781"/>
      <c r="AN14" s="1781"/>
      <c r="AO14" s="1781"/>
      <c r="AP14" s="1781"/>
      <c r="AQ14" s="1781"/>
      <c r="AR14" s="1781"/>
      <c r="AS14" s="1781"/>
      <c r="AT14" s="1781"/>
      <c r="AU14" s="1781"/>
      <c r="AV14" s="1781"/>
      <c r="AW14" s="1781"/>
      <c r="AX14" s="1781"/>
      <c r="AY14" s="1781"/>
      <c r="AZ14" s="1781"/>
      <c r="BA14" s="1781"/>
      <c r="BB14" s="1781"/>
      <c r="BC14" s="1781"/>
      <c r="BD14" s="1781"/>
      <c r="BE14" s="1781"/>
      <c r="BF14" s="1781"/>
      <c r="BG14" s="1781"/>
      <c r="BH14" s="1781"/>
      <c r="BI14" s="1781"/>
      <c r="BJ14" s="1781"/>
      <c r="BK14" s="1781"/>
      <c r="BL14" s="1781"/>
      <c r="BM14" s="1781"/>
      <c r="BN14" s="1781"/>
      <c r="BO14" s="1781"/>
      <c r="BP14" s="1725"/>
      <c r="BQ14" s="326"/>
      <c r="BR14" s="185"/>
      <c r="BS14" s="185"/>
      <c r="BT14" s="185"/>
      <c r="BU14" s="185"/>
      <c r="BV14" s="185"/>
      <c r="BW14" s="185"/>
      <c r="BX14" s="185"/>
      <c r="BY14" s="185"/>
    </row>
    <row r="15" spans="1:77" s="42" customFormat="1" ht="18" customHeight="1" x14ac:dyDescent="0.2">
      <c r="A15" s="1720"/>
      <c r="B15" s="1720"/>
      <c r="C15" s="1720"/>
      <c r="D15" s="1720"/>
      <c r="E15" s="1720"/>
      <c r="F15" s="1732"/>
      <c r="G15" s="1732"/>
      <c r="H15" s="1732"/>
      <c r="I15" s="1732"/>
      <c r="J15" s="1738" t="s">
        <v>332</v>
      </c>
      <c r="K15" s="1738"/>
      <c r="L15" s="1738"/>
      <c r="M15" s="1738"/>
      <c r="N15" s="1738"/>
      <c r="O15" s="1738"/>
      <c r="P15" s="1738"/>
      <c r="Q15" s="1738"/>
      <c r="R15" s="1738"/>
      <c r="S15" s="1738"/>
      <c r="T15" s="1738"/>
      <c r="U15" s="1738"/>
      <c r="V15" s="1738"/>
      <c r="W15" s="1738"/>
      <c r="X15" s="1738"/>
      <c r="Y15" s="1738"/>
      <c r="Z15" s="1738"/>
      <c r="AA15" s="1738"/>
      <c r="AB15" s="1738"/>
      <c r="AC15" s="1738"/>
      <c r="AD15" s="1738"/>
      <c r="AE15" s="1738"/>
      <c r="AF15" s="1738"/>
      <c r="AG15" s="1738"/>
      <c r="AH15" s="1738"/>
      <c r="AI15" s="1738"/>
      <c r="AJ15" s="1738"/>
      <c r="AK15" s="1738"/>
      <c r="AL15" s="1738"/>
      <c r="AM15" s="1738"/>
      <c r="AN15" s="1738"/>
      <c r="AO15" s="1738"/>
      <c r="AP15" s="1738"/>
      <c r="AQ15" s="1738"/>
      <c r="AR15" s="1738"/>
      <c r="AS15" s="1738"/>
      <c r="AT15" s="1738"/>
      <c r="AU15" s="1738"/>
      <c r="AV15" s="1738"/>
      <c r="AW15" s="1738"/>
      <c r="AX15" s="1738"/>
      <c r="AY15" s="1738"/>
      <c r="AZ15" s="1738"/>
      <c r="BA15" s="1738"/>
      <c r="BB15" s="1738"/>
      <c r="BC15" s="1738"/>
      <c r="BD15" s="1738"/>
      <c r="BE15" s="1738"/>
      <c r="BF15" s="1738"/>
      <c r="BG15" s="1738"/>
      <c r="BH15" s="1738"/>
      <c r="BI15" s="1738"/>
      <c r="BJ15" s="1738"/>
      <c r="BK15" s="1738"/>
      <c r="BL15" s="1738"/>
      <c r="BM15" s="1738"/>
      <c r="BN15" s="1738"/>
      <c r="BO15" s="1738"/>
      <c r="BP15" s="1725"/>
      <c r="BQ15" s="326"/>
      <c r="BR15" s="185"/>
      <c r="BS15" s="185"/>
      <c r="BT15" s="185"/>
      <c r="BU15" s="185"/>
      <c r="BV15" s="185"/>
      <c r="BW15" s="185"/>
      <c r="BX15" s="185"/>
      <c r="BY15" s="185"/>
    </row>
    <row r="16" spans="1:77" s="42" customFormat="1" ht="9" customHeight="1" x14ac:dyDescent="0.2">
      <c r="A16" s="1720"/>
      <c r="B16" s="1720"/>
      <c r="C16" s="1720"/>
      <c r="D16" s="1720"/>
      <c r="E16" s="1720"/>
      <c r="F16" s="1721"/>
      <c r="G16" s="1742">
        <v>31</v>
      </c>
      <c r="H16" s="1743"/>
      <c r="I16" s="1746"/>
      <c r="J16" s="1800"/>
      <c r="K16" s="1801"/>
      <c r="L16" s="1809" t="s">
        <v>138</v>
      </c>
      <c r="M16" s="1809"/>
      <c r="N16" s="1809"/>
      <c r="O16" s="1809"/>
      <c r="P16" s="1809"/>
      <c r="Q16" s="1809"/>
      <c r="R16" s="1809"/>
      <c r="S16" s="1809"/>
      <c r="T16" s="1809"/>
      <c r="U16" s="1801"/>
      <c r="V16" s="1801"/>
      <c r="W16" s="1804" t="str">
        <f>★入力画面!P25</f>
        <v/>
      </c>
      <c r="X16" s="1806"/>
      <c r="Y16" s="1795" t="str">
        <f>★入力画面!Q25</f>
        <v/>
      </c>
      <c r="Z16" s="1795"/>
      <c r="AA16" s="1795" t="str">
        <f>★入力画面!R25</f>
        <v/>
      </c>
      <c r="AB16" s="1797"/>
      <c r="AC16" s="1808"/>
      <c r="AD16" s="1808"/>
      <c r="AE16" s="1804" t="str">
        <f>★入力画面!T25</f>
        <v/>
      </c>
      <c r="AF16" s="1795"/>
      <c r="AG16" s="1795" t="str">
        <f>★入力画面!U25</f>
        <v/>
      </c>
      <c r="AH16" s="1795"/>
      <c r="AI16" s="1795" t="str">
        <f>★入力画面!V25</f>
        <v/>
      </c>
      <c r="AJ16" s="1795"/>
      <c r="AK16" s="1795" t="str">
        <f>★入力画面!W25</f>
        <v/>
      </c>
      <c r="AL16" s="1797"/>
      <c r="AM16" s="1799"/>
      <c r="AN16" s="1799"/>
      <c r="AO16" s="1799"/>
      <c r="AP16" s="1799"/>
      <c r="AQ16" s="1799"/>
      <c r="AR16" s="1799"/>
      <c r="AS16" s="1799"/>
      <c r="AT16" s="1799"/>
      <c r="AU16" s="1799"/>
      <c r="AV16" s="1799"/>
      <c r="AW16" s="1799"/>
      <c r="AX16" s="1799"/>
      <c r="AY16" s="1799"/>
      <c r="AZ16" s="1799"/>
      <c r="BA16" s="1799"/>
      <c r="BB16" s="1799"/>
      <c r="BC16" s="1799"/>
      <c r="BD16" s="1799"/>
      <c r="BE16" s="1799"/>
      <c r="BF16" s="1799"/>
      <c r="BG16" s="1799"/>
      <c r="BH16" s="1799"/>
      <c r="BI16" s="1799"/>
      <c r="BJ16" s="1799"/>
      <c r="BK16" s="1738"/>
      <c r="BL16" s="1738"/>
      <c r="BM16" s="1738"/>
      <c r="BN16" s="1738"/>
      <c r="BO16" s="1738"/>
      <c r="BP16" s="1725"/>
      <c r="BQ16" s="326"/>
      <c r="BR16" s="185"/>
      <c r="BS16" s="185"/>
      <c r="BT16" s="185"/>
      <c r="BU16" s="185"/>
      <c r="BV16" s="185"/>
      <c r="BW16" s="185"/>
      <c r="BX16" s="185"/>
      <c r="BY16" s="185"/>
    </row>
    <row r="17" spans="1:77" s="42" customFormat="1" ht="9" customHeight="1" x14ac:dyDescent="0.2">
      <c r="A17" s="1720"/>
      <c r="B17" s="1720"/>
      <c r="C17" s="1720"/>
      <c r="D17" s="1720"/>
      <c r="E17" s="1720"/>
      <c r="F17" s="1721"/>
      <c r="G17" s="1744"/>
      <c r="H17" s="1745"/>
      <c r="I17" s="1746"/>
      <c r="J17" s="1802"/>
      <c r="K17" s="1803"/>
      <c r="L17" s="1810"/>
      <c r="M17" s="1810"/>
      <c r="N17" s="1810"/>
      <c r="O17" s="1810"/>
      <c r="P17" s="1810"/>
      <c r="Q17" s="1810"/>
      <c r="R17" s="1810"/>
      <c r="S17" s="1810"/>
      <c r="T17" s="1810"/>
      <c r="U17" s="1803"/>
      <c r="V17" s="1803"/>
      <c r="W17" s="1805"/>
      <c r="X17" s="1807"/>
      <c r="Y17" s="1796"/>
      <c r="Z17" s="1796"/>
      <c r="AA17" s="1796"/>
      <c r="AB17" s="1798"/>
      <c r="AC17" s="1736"/>
      <c r="AD17" s="1736"/>
      <c r="AE17" s="1805"/>
      <c r="AF17" s="1796"/>
      <c r="AG17" s="1796"/>
      <c r="AH17" s="1796"/>
      <c r="AI17" s="1796"/>
      <c r="AJ17" s="1796"/>
      <c r="AK17" s="1796"/>
      <c r="AL17" s="1798"/>
      <c r="AM17" s="1799"/>
      <c r="AN17" s="1799"/>
      <c r="AO17" s="1799"/>
      <c r="AP17" s="1799"/>
      <c r="AQ17" s="1799"/>
      <c r="AR17" s="1799"/>
      <c r="AS17" s="1799"/>
      <c r="AT17" s="1799"/>
      <c r="AU17" s="1799"/>
      <c r="AV17" s="1799"/>
      <c r="AW17" s="1799"/>
      <c r="AX17" s="1799"/>
      <c r="AY17" s="1799"/>
      <c r="AZ17" s="1799"/>
      <c r="BA17" s="1799"/>
      <c r="BB17" s="1799"/>
      <c r="BC17" s="1799"/>
      <c r="BD17" s="1799"/>
      <c r="BE17" s="1799"/>
      <c r="BF17" s="1799"/>
      <c r="BG17" s="1799"/>
      <c r="BH17" s="1799"/>
      <c r="BI17" s="1799"/>
      <c r="BJ17" s="1799"/>
      <c r="BK17" s="1738"/>
      <c r="BL17" s="1738"/>
      <c r="BM17" s="1738"/>
      <c r="BN17" s="1738"/>
      <c r="BO17" s="1738"/>
      <c r="BP17" s="1725"/>
      <c r="BQ17" s="326"/>
      <c r="BR17" s="185"/>
      <c r="BS17" s="185"/>
      <c r="BT17" s="185"/>
      <c r="BU17" s="185"/>
      <c r="BV17" s="185"/>
      <c r="BW17" s="185"/>
      <c r="BX17" s="185"/>
      <c r="BY17" s="185"/>
    </row>
    <row r="18" spans="1:77" s="42" customFormat="1" ht="15" customHeight="1" x14ac:dyDescent="0.2">
      <c r="A18" s="1720"/>
      <c r="B18" s="1720"/>
      <c r="C18" s="1720"/>
      <c r="D18" s="1720"/>
      <c r="E18" s="1720"/>
      <c r="F18" s="1720"/>
      <c r="G18" s="1720"/>
      <c r="H18" s="1720"/>
      <c r="I18" s="1720"/>
      <c r="J18" s="1800" t="s">
        <v>333</v>
      </c>
      <c r="K18" s="1801"/>
      <c r="L18" s="1801"/>
      <c r="M18" s="1801"/>
      <c r="N18" s="1801"/>
      <c r="O18" s="1801"/>
      <c r="P18" s="1801"/>
      <c r="Q18" s="1801"/>
      <c r="R18" s="1801"/>
      <c r="S18" s="1801"/>
      <c r="T18" s="1801"/>
      <c r="U18" s="1801"/>
      <c r="V18" s="1801"/>
      <c r="W18" s="1804" t="str">
        <f>★入力画面!P27</f>
        <v/>
      </c>
      <c r="X18" s="1795"/>
      <c r="Y18" s="1795" t="str">
        <f>★入力画面!Q27</f>
        <v/>
      </c>
      <c r="Z18" s="1795"/>
      <c r="AA18" s="1795" t="str">
        <f>★入力画面!R27</f>
        <v/>
      </c>
      <c r="AB18" s="1795"/>
      <c r="AC18" s="1806" t="str">
        <f>★入力画面!S27</f>
        <v/>
      </c>
      <c r="AD18" s="1814"/>
      <c r="AE18" s="1795" t="str">
        <f>★入力画面!T27</f>
        <v/>
      </c>
      <c r="AF18" s="1797"/>
      <c r="AG18" s="1774" t="str">
        <f>★入力画面!M26</f>
        <v>京都府</v>
      </c>
      <c r="AH18" s="1774"/>
      <c r="AI18" s="1774"/>
      <c r="AJ18" s="1774"/>
      <c r="AK18" s="1774"/>
      <c r="AL18" s="1774"/>
      <c r="AM18" s="1774"/>
      <c r="AN18" s="1774"/>
      <c r="AO18" s="1774"/>
      <c r="AP18" s="1774" t="str">
        <f>IF(★入力画面!BL27="","　　　　　　　　市郡区　　　　　　　　　　区町村",★入力画面!BL27)</f>
        <v>　　　　　　　　市郡区　　　　　　　　　　区町村</v>
      </c>
      <c r="AQ18" s="1774"/>
      <c r="AR18" s="1774"/>
      <c r="AS18" s="1774"/>
      <c r="AT18" s="1774"/>
      <c r="AU18" s="1774"/>
      <c r="AV18" s="1774"/>
      <c r="AW18" s="1774"/>
      <c r="AX18" s="1774"/>
      <c r="AY18" s="1774"/>
      <c r="AZ18" s="1774"/>
      <c r="BA18" s="1774"/>
      <c r="BB18" s="1774"/>
      <c r="BC18" s="1774"/>
      <c r="BD18" s="1774"/>
      <c r="BE18" s="1774"/>
      <c r="BF18" s="1774"/>
      <c r="BG18" s="1774"/>
      <c r="BH18" s="1774"/>
      <c r="BI18" s="1774"/>
      <c r="BJ18" s="1774"/>
      <c r="BK18" s="1738"/>
      <c r="BL18" s="1738"/>
      <c r="BM18" s="1738"/>
      <c r="BN18" s="1738"/>
      <c r="BO18" s="1738"/>
      <c r="BP18" s="1725"/>
      <c r="BQ18" s="326"/>
      <c r="BR18" s="185"/>
      <c r="BS18" s="185"/>
      <c r="BT18" s="185"/>
      <c r="BU18" s="185"/>
      <c r="BV18" s="185"/>
      <c r="BW18" s="185"/>
      <c r="BX18" s="185"/>
      <c r="BY18" s="185"/>
    </row>
    <row r="19" spans="1:77" s="42" customFormat="1" ht="3" customHeight="1" x14ac:dyDescent="0.2">
      <c r="A19" s="1720"/>
      <c r="B19" s="1720"/>
      <c r="C19" s="1720"/>
      <c r="D19" s="1720"/>
      <c r="E19" s="1720"/>
      <c r="F19" s="1720"/>
      <c r="G19" s="1720"/>
      <c r="H19" s="1720"/>
      <c r="I19" s="1720"/>
      <c r="J19" s="1802"/>
      <c r="K19" s="1803"/>
      <c r="L19" s="1803"/>
      <c r="M19" s="1803"/>
      <c r="N19" s="1803"/>
      <c r="O19" s="1803"/>
      <c r="P19" s="1803"/>
      <c r="Q19" s="1803"/>
      <c r="R19" s="1803"/>
      <c r="S19" s="1803"/>
      <c r="T19" s="1803"/>
      <c r="U19" s="1803"/>
      <c r="V19" s="1803"/>
      <c r="W19" s="1805"/>
      <c r="X19" s="1796"/>
      <c r="Y19" s="1796"/>
      <c r="Z19" s="1796"/>
      <c r="AA19" s="1796"/>
      <c r="AB19" s="1796"/>
      <c r="AC19" s="1807"/>
      <c r="AD19" s="1815"/>
      <c r="AE19" s="1796"/>
      <c r="AF19" s="1798"/>
      <c r="AG19" s="188"/>
      <c r="AH19" s="1811"/>
      <c r="AI19" s="1811"/>
      <c r="AJ19" s="1811"/>
      <c r="AK19" s="1730"/>
      <c r="AL19" s="1730"/>
      <c r="AM19" s="1730"/>
      <c r="AN19" s="1730"/>
      <c r="AO19" s="1730"/>
      <c r="AP19" s="1811"/>
      <c r="AQ19" s="1811"/>
      <c r="AR19" s="1811"/>
      <c r="AS19" s="1811"/>
      <c r="AT19" s="1811"/>
      <c r="AU19" s="1811"/>
      <c r="AV19" s="1730"/>
      <c r="AW19" s="1730"/>
      <c r="AX19" s="1730"/>
      <c r="AY19" s="1730"/>
      <c r="AZ19" s="188"/>
      <c r="BA19" s="1811"/>
      <c r="BB19" s="1811"/>
      <c r="BC19" s="1811"/>
      <c r="BD19" s="1811"/>
      <c r="BE19" s="1811"/>
      <c r="BF19" s="1811"/>
      <c r="BG19" s="1730"/>
      <c r="BH19" s="1730"/>
      <c r="BI19" s="1730"/>
      <c r="BJ19" s="1730"/>
      <c r="BK19" s="1738"/>
      <c r="BL19" s="1738"/>
      <c r="BM19" s="1738"/>
      <c r="BN19" s="1738"/>
      <c r="BO19" s="1738"/>
      <c r="BP19" s="1725"/>
      <c r="BQ19" s="326"/>
      <c r="BR19" s="185"/>
      <c r="BS19" s="185"/>
      <c r="BT19" s="185"/>
      <c r="BU19" s="185"/>
      <c r="BV19" s="185"/>
      <c r="BW19" s="185"/>
      <c r="BX19" s="185"/>
      <c r="BY19" s="185"/>
    </row>
    <row r="20" spans="1:77" s="42" customFormat="1" ht="18" customHeight="1" x14ac:dyDescent="0.2">
      <c r="A20" s="1720"/>
      <c r="B20" s="1720"/>
      <c r="C20" s="1720"/>
      <c r="D20" s="1720"/>
      <c r="E20" s="1720"/>
      <c r="F20" s="1720"/>
      <c r="G20" s="1720"/>
      <c r="H20" s="1720"/>
      <c r="I20" s="1720"/>
      <c r="J20" s="1800"/>
      <c r="K20" s="1801"/>
      <c r="L20" s="1809" t="s">
        <v>142</v>
      </c>
      <c r="M20" s="1809"/>
      <c r="N20" s="1809"/>
      <c r="O20" s="1809"/>
      <c r="P20" s="1809"/>
      <c r="Q20" s="1809"/>
      <c r="R20" s="1809"/>
      <c r="S20" s="1809"/>
      <c r="T20" s="1809"/>
      <c r="U20" s="1801"/>
      <c r="V20" s="1801"/>
      <c r="W20" s="1812" t="str">
        <f>★入力画面!P31</f>
        <v/>
      </c>
      <c r="X20" s="1813"/>
      <c r="Y20" s="1813" t="str">
        <f>★入力画面!Q31</f>
        <v/>
      </c>
      <c r="Z20" s="1813"/>
      <c r="AA20" s="1813" t="str">
        <f>★入力画面!R31</f>
        <v/>
      </c>
      <c r="AB20" s="1813"/>
      <c r="AC20" s="1813" t="str">
        <f>★入力画面!S31</f>
        <v/>
      </c>
      <c r="AD20" s="1813"/>
      <c r="AE20" s="1813" t="str">
        <f>★入力画面!T31</f>
        <v/>
      </c>
      <c r="AF20" s="1813"/>
      <c r="AG20" s="1813" t="str">
        <f>★入力画面!U31</f>
        <v/>
      </c>
      <c r="AH20" s="1813"/>
      <c r="AI20" s="1813" t="str">
        <f>★入力画面!V31</f>
        <v/>
      </c>
      <c r="AJ20" s="1813"/>
      <c r="AK20" s="1813" t="str">
        <f>★入力画面!W31</f>
        <v/>
      </c>
      <c r="AL20" s="1813"/>
      <c r="AM20" s="1813" t="str">
        <f>★入力画面!X31</f>
        <v/>
      </c>
      <c r="AN20" s="1813"/>
      <c r="AO20" s="1813" t="str">
        <f>★入力画面!Y31</f>
        <v/>
      </c>
      <c r="AP20" s="1813"/>
      <c r="AQ20" s="1813" t="str">
        <f>★入力画面!Z31</f>
        <v/>
      </c>
      <c r="AR20" s="1813"/>
      <c r="AS20" s="1813" t="str">
        <f>★入力画面!AA31</f>
        <v/>
      </c>
      <c r="AT20" s="1813"/>
      <c r="AU20" s="1813" t="str">
        <f>★入力画面!AB31</f>
        <v/>
      </c>
      <c r="AV20" s="1813"/>
      <c r="AW20" s="1813" t="str">
        <f>★入力画面!AC31</f>
        <v/>
      </c>
      <c r="AX20" s="1813"/>
      <c r="AY20" s="1813" t="str">
        <f>★入力画面!AD31</f>
        <v/>
      </c>
      <c r="AZ20" s="1813"/>
      <c r="BA20" s="1813" t="str">
        <f>★入力画面!AE31</f>
        <v/>
      </c>
      <c r="BB20" s="1813"/>
      <c r="BC20" s="1813" t="str">
        <f>★入力画面!AF31</f>
        <v/>
      </c>
      <c r="BD20" s="1813"/>
      <c r="BE20" s="1813" t="str">
        <f>★入力画面!AG31</f>
        <v/>
      </c>
      <c r="BF20" s="1813"/>
      <c r="BG20" s="1813" t="str">
        <f>★入力画面!AH31</f>
        <v/>
      </c>
      <c r="BH20" s="1813"/>
      <c r="BI20" s="1813" t="str">
        <f>★入力画面!AI31</f>
        <v/>
      </c>
      <c r="BJ20" s="1816"/>
      <c r="BK20" s="1738"/>
      <c r="BL20" s="1738"/>
      <c r="BM20" s="1738"/>
      <c r="BN20" s="1738"/>
      <c r="BO20" s="1738"/>
      <c r="BP20" s="1725"/>
      <c r="BQ20" s="326"/>
      <c r="BR20" s="185"/>
      <c r="BS20" s="185"/>
      <c r="BT20" s="185"/>
      <c r="BU20" s="185"/>
      <c r="BV20" s="185"/>
      <c r="BW20" s="185"/>
      <c r="BX20" s="185"/>
      <c r="BY20" s="185"/>
    </row>
    <row r="21" spans="1:77" s="42" customFormat="1" ht="18" customHeight="1" x14ac:dyDescent="0.2">
      <c r="A21" s="1720"/>
      <c r="B21" s="1720"/>
      <c r="C21" s="1720"/>
      <c r="D21" s="1720"/>
      <c r="E21" s="1720"/>
      <c r="F21" s="1720"/>
      <c r="G21" s="1720"/>
      <c r="H21" s="1720"/>
      <c r="I21" s="1720"/>
      <c r="J21" s="1802"/>
      <c r="K21" s="1803"/>
      <c r="L21" s="1810"/>
      <c r="M21" s="1810"/>
      <c r="N21" s="1810"/>
      <c r="O21" s="1810"/>
      <c r="P21" s="1810"/>
      <c r="Q21" s="1810"/>
      <c r="R21" s="1810"/>
      <c r="S21" s="1810"/>
      <c r="T21" s="1810"/>
      <c r="U21" s="1803"/>
      <c r="V21" s="1803"/>
      <c r="W21" s="1805" t="str">
        <f>★入力画面!P32</f>
        <v/>
      </c>
      <c r="X21" s="1796"/>
      <c r="Y21" s="1796" t="str">
        <f>★入力画面!Q32</f>
        <v/>
      </c>
      <c r="Z21" s="1796"/>
      <c r="AA21" s="1796" t="str">
        <f>★入力画面!R32</f>
        <v/>
      </c>
      <c r="AB21" s="1796"/>
      <c r="AC21" s="1796" t="str">
        <f>★入力画面!S32</f>
        <v/>
      </c>
      <c r="AD21" s="1796"/>
      <c r="AE21" s="1796" t="str">
        <f>★入力画面!T32</f>
        <v/>
      </c>
      <c r="AF21" s="1796"/>
      <c r="AG21" s="1796" t="str">
        <f>★入力画面!U32</f>
        <v/>
      </c>
      <c r="AH21" s="1796"/>
      <c r="AI21" s="1796" t="str">
        <f>★入力画面!V32</f>
        <v/>
      </c>
      <c r="AJ21" s="1796"/>
      <c r="AK21" s="1796" t="str">
        <f>★入力画面!W32</f>
        <v/>
      </c>
      <c r="AL21" s="1796"/>
      <c r="AM21" s="1796" t="str">
        <f>★入力画面!X32</f>
        <v/>
      </c>
      <c r="AN21" s="1796"/>
      <c r="AO21" s="1796" t="str">
        <f>★入力画面!Y32</f>
        <v/>
      </c>
      <c r="AP21" s="1796"/>
      <c r="AQ21" s="1796" t="str">
        <f>★入力画面!Z32</f>
        <v/>
      </c>
      <c r="AR21" s="1796"/>
      <c r="AS21" s="1796" t="str">
        <f>★入力画面!AA32</f>
        <v/>
      </c>
      <c r="AT21" s="1796"/>
      <c r="AU21" s="1796" t="str">
        <f>★入力画面!AB32</f>
        <v/>
      </c>
      <c r="AV21" s="1796"/>
      <c r="AW21" s="1796" t="str">
        <f>★入力画面!AC32</f>
        <v/>
      </c>
      <c r="AX21" s="1796"/>
      <c r="AY21" s="1796" t="str">
        <f>★入力画面!AD32</f>
        <v/>
      </c>
      <c r="AZ21" s="1796"/>
      <c r="BA21" s="1796" t="str">
        <f>★入力画面!AE32</f>
        <v/>
      </c>
      <c r="BB21" s="1796"/>
      <c r="BC21" s="1796" t="str">
        <f>★入力画面!AF32</f>
        <v/>
      </c>
      <c r="BD21" s="1796"/>
      <c r="BE21" s="1796" t="str">
        <f>★入力画面!AG32</f>
        <v/>
      </c>
      <c r="BF21" s="1796"/>
      <c r="BG21" s="1796" t="str">
        <f>★入力画面!AH32</f>
        <v/>
      </c>
      <c r="BH21" s="1796"/>
      <c r="BI21" s="1796" t="str">
        <f>★入力画面!AI32</f>
        <v/>
      </c>
      <c r="BJ21" s="1798"/>
      <c r="BK21" s="1738"/>
      <c r="BL21" s="1738"/>
      <c r="BM21" s="1738"/>
      <c r="BN21" s="1738"/>
      <c r="BO21" s="1738"/>
      <c r="BP21" s="1725"/>
      <c r="BQ21" s="326"/>
      <c r="BR21" s="185"/>
      <c r="BS21" s="185"/>
      <c r="BT21" s="185"/>
      <c r="BU21" s="185"/>
      <c r="BV21" s="185"/>
      <c r="BW21" s="185"/>
      <c r="BX21" s="185"/>
      <c r="BY21" s="185"/>
    </row>
    <row r="22" spans="1:77" s="42" customFormat="1" ht="18" customHeight="1" x14ac:dyDescent="0.2">
      <c r="A22" s="1720"/>
      <c r="B22" s="1720"/>
      <c r="C22" s="1720"/>
      <c r="D22" s="1720"/>
      <c r="E22" s="1720"/>
      <c r="F22" s="1720"/>
      <c r="G22" s="1720"/>
      <c r="H22" s="1720"/>
      <c r="I22" s="1720"/>
      <c r="J22" s="1784"/>
      <c r="K22" s="1785"/>
      <c r="L22" s="1786" t="s">
        <v>145</v>
      </c>
      <c r="M22" s="1786"/>
      <c r="N22" s="1786"/>
      <c r="O22" s="1786"/>
      <c r="P22" s="1786"/>
      <c r="Q22" s="1786"/>
      <c r="R22" s="1786"/>
      <c r="S22" s="1786"/>
      <c r="T22" s="1786"/>
      <c r="U22" s="1785"/>
      <c r="V22" s="1785"/>
      <c r="W22" s="1812" t="str">
        <f>★入力画面!P35</f>
        <v/>
      </c>
      <c r="X22" s="1813"/>
      <c r="Y22" s="1813" t="str">
        <f>★入力画面!Q35</f>
        <v/>
      </c>
      <c r="Z22" s="1813"/>
      <c r="AA22" s="1813" t="str">
        <f>★入力画面!R35</f>
        <v/>
      </c>
      <c r="AB22" s="1813"/>
      <c r="AC22" s="1813" t="str">
        <f>★入力画面!S35</f>
        <v/>
      </c>
      <c r="AD22" s="1813"/>
      <c r="AE22" s="1813" t="str">
        <f>★入力画面!T35</f>
        <v/>
      </c>
      <c r="AF22" s="1813"/>
      <c r="AG22" s="1813" t="str">
        <f>★入力画面!U35</f>
        <v/>
      </c>
      <c r="AH22" s="1813"/>
      <c r="AI22" s="1813" t="str">
        <f>★入力画面!V35</f>
        <v/>
      </c>
      <c r="AJ22" s="1813"/>
      <c r="AK22" s="1813" t="str">
        <f>★入力画面!W35</f>
        <v/>
      </c>
      <c r="AL22" s="1813"/>
      <c r="AM22" s="1813" t="str">
        <f>★入力画面!X35</f>
        <v/>
      </c>
      <c r="AN22" s="1813"/>
      <c r="AO22" s="1813" t="str">
        <f>★入力画面!Y35</f>
        <v/>
      </c>
      <c r="AP22" s="1813"/>
      <c r="AQ22" s="1813" t="str">
        <f>★入力画面!Z35</f>
        <v/>
      </c>
      <c r="AR22" s="1813"/>
      <c r="AS22" s="1813" t="str">
        <f>★入力画面!AA35</f>
        <v/>
      </c>
      <c r="AT22" s="1813"/>
      <c r="AU22" s="1813" t="str">
        <f>★入力画面!AB35</f>
        <v/>
      </c>
      <c r="AV22" s="1816"/>
      <c r="AW22" s="1730"/>
      <c r="AX22" s="1730"/>
      <c r="AY22" s="1730"/>
      <c r="AZ22" s="1730"/>
      <c r="BA22" s="1730"/>
      <c r="BB22" s="1730"/>
      <c r="BC22" s="1730"/>
      <c r="BD22" s="1730"/>
      <c r="BE22" s="1730"/>
      <c r="BF22" s="1730"/>
      <c r="BG22" s="1730"/>
      <c r="BH22" s="1730"/>
      <c r="BI22" s="1730"/>
      <c r="BJ22" s="1730"/>
      <c r="BK22" s="1738" t="s">
        <v>182</v>
      </c>
      <c r="BL22" s="1738"/>
      <c r="BM22" s="1738"/>
      <c r="BN22" s="1738"/>
      <c r="BO22" s="1738"/>
      <c r="BP22" s="1725"/>
      <c r="BQ22" s="326"/>
      <c r="BR22" s="185"/>
      <c r="BS22" s="185"/>
      <c r="BT22" s="185"/>
      <c r="BU22" s="185"/>
      <c r="BV22" s="185"/>
      <c r="BW22" s="185"/>
      <c r="BX22" s="185"/>
      <c r="BY22" s="185"/>
    </row>
    <row r="23" spans="1:77" s="42" customFormat="1" ht="18" customHeight="1" x14ac:dyDescent="0.2">
      <c r="A23" s="1720"/>
      <c r="B23" s="1720"/>
      <c r="C23" s="1720"/>
      <c r="D23" s="1720"/>
      <c r="E23" s="1720"/>
      <c r="F23" s="1720"/>
      <c r="G23" s="1720"/>
      <c r="H23" s="1720"/>
      <c r="I23" s="1720"/>
      <c r="J23" s="1784"/>
      <c r="K23" s="1785"/>
      <c r="L23" s="1785" t="s">
        <v>334</v>
      </c>
      <c r="M23" s="1785"/>
      <c r="N23" s="1785"/>
      <c r="O23" s="1785"/>
      <c r="P23" s="1785"/>
      <c r="Q23" s="1785"/>
      <c r="R23" s="1785"/>
      <c r="S23" s="1785"/>
      <c r="T23" s="1785"/>
      <c r="U23" s="1785"/>
      <c r="V23" s="1785"/>
      <c r="W23" s="1812" t="str">
        <f>★入力画面!P39</f>
        <v/>
      </c>
      <c r="X23" s="1813"/>
      <c r="Y23" s="1813" t="str">
        <f>★入力画面!Q39</f>
        <v/>
      </c>
      <c r="Z23" s="1813"/>
      <c r="AA23" s="1813" t="str">
        <f>★入力画面!R39</f>
        <v/>
      </c>
      <c r="AB23" s="1813"/>
      <c r="AC23" s="1813" t="str">
        <f>★入力画面!S39</f>
        <v/>
      </c>
      <c r="AD23" s="1816"/>
      <c r="AE23" s="1730"/>
      <c r="AF23" s="1730"/>
      <c r="AG23" s="1730"/>
      <c r="AH23" s="1730"/>
      <c r="AI23" s="1730"/>
      <c r="AJ23" s="1730"/>
      <c r="AK23" s="1730"/>
      <c r="AL23" s="1730"/>
      <c r="AM23" s="1730"/>
      <c r="AN23" s="1730"/>
      <c r="AO23" s="1730"/>
      <c r="AP23" s="1730"/>
      <c r="AQ23" s="1730"/>
      <c r="AR23" s="1730"/>
      <c r="AS23" s="1730"/>
      <c r="AT23" s="1730"/>
      <c r="AU23" s="1730"/>
      <c r="AV23" s="1730"/>
      <c r="AW23" s="1730"/>
      <c r="AX23" s="1730"/>
      <c r="AY23" s="1730"/>
      <c r="AZ23" s="1730"/>
      <c r="BA23" s="1730"/>
      <c r="BB23" s="1730"/>
      <c r="BC23" s="1730"/>
      <c r="BD23" s="1730"/>
      <c r="BE23" s="1730"/>
      <c r="BF23" s="1730"/>
      <c r="BG23" s="1730"/>
      <c r="BH23" s="1730"/>
      <c r="BI23" s="1730"/>
      <c r="BJ23" s="1730"/>
      <c r="BK23" s="160"/>
      <c r="BL23" s="1819"/>
      <c r="BM23" s="1820"/>
      <c r="BN23" s="1823"/>
      <c r="BO23" s="1756"/>
      <c r="BP23" s="1725"/>
      <c r="BQ23" s="326"/>
      <c r="BR23" s="185"/>
      <c r="BS23" s="185"/>
      <c r="BT23" s="185"/>
      <c r="BU23" s="185"/>
      <c r="BV23" s="185"/>
      <c r="BW23" s="185"/>
      <c r="BX23" s="185"/>
      <c r="BY23" s="185"/>
    </row>
    <row r="24" spans="1:77" s="45" customFormat="1" ht="26.25" customHeight="1" x14ac:dyDescent="0.2">
      <c r="A24" s="1720"/>
      <c r="B24" s="1720"/>
      <c r="C24" s="1720"/>
      <c r="D24" s="1720"/>
      <c r="E24" s="1720"/>
      <c r="F24" s="1720"/>
      <c r="G24" s="1720"/>
      <c r="H24" s="1720"/>
      <c r="I24" s="1720"/>
      <c r="J24" s="1720"/>
      <c r="K24" s="1720"/>
      <c r="L24" s="1720"/>
      <c r="M24" s="1720"/>
      <c r="N24" s="1720"/>
      <c r="O24" s="1720"/>
      <c r="P24" s="1720"/>
      <c r="Q24" s="1720"/>
      <c r="R24" s="1720"/>
      <c r="S24" s="1720"/>
      <c r="T24" s="1720"/>
      <c r="U24" s="1720"/>
      <c r="V24" s="1720"/>
      <c r="W24" s="1720"/>
      <c r="X24" s="1720"/>
      <c r="Y24" s="1720"/>
      <c r="Z24" s="1720"/>
      <c r="AA24" s="1720"/>
      <c r="AB24" s="1720"/>
      <c r="AC24" s="1720"/>
      <c r="AD24" s="1720"/>
      <c r="AE24" s="1720"/>
      <c r="AF24" s="1720"/>
      <c r="AG24" s="1720"/>
      <c r="AH24" s="1720"/>
      <c r="AI24" s="1720"/>
      <c r="AJ24" s="1720"/>
      <c r="AK24" s="1720"/>
      <c r="AL24" s="1720"/>
      <c r="AM24" s="1720"/>
      <c r="AN24" s="1720"/>
      <c r="AO24" s="1720"/>
      <c r="AP24" s="1720"/>
      <c r="AQ24" s="1720"/>
      <c r="AR24" s="1720"/>
      <c r="AS24" s="1720"/>
      <c r="AT24" s="1720"/>
      <c r="AU24" s="1720"/>
      <c r="AV24" s="1720"/>
      <c r="AW24" s="1720"/>
      <c r="AX24" s="1720"/>
      <c r="AY24" s="1720"/>
      <c r="AZ24" s="1720"/>
      <c r="BA24" s="1720"/>
      <c r="BB24" s="1720"/>
      <c r="BC24" s="1720"/>
      <c r="BD24" s="1720"/>
      <c r="BE24" s="1720"/>
      <c r="BF24" s="1720"/>
      <c r="BG24" s="1720"/>
      <c r="BH24" s="1720"/>
      <c r="BI24" s="1720"/>
      <c r="BJ24" s="1720"/>
      <c r="BK24" s="1720"/>
      <c r="BL24" s="1720"/>
      <c r="BM24" s="1720"/>
      <c r="BN24" s="1720"/>
      <c r="BO24" s="1720"/>
      <c r="BP24" s="1725"/>
      <c r="BQ24" s="326"/>
      <c r="BR24" s="185"/>
      <c r="BS24" s="185"/>
      <c r="BT24" s="185"/>
      <c r="BU24" s="185"/>
      <c r="BV24" s="185"/>
      <c r="BW24" s="185"/>
      <c r="BX24" s="185"/>
      <c r="BY24" s="185"/>
    </row>
    <row r="25" spans="1:77" s="45" customFormat="1" ht="15" customHeight="1" x14ac:dyDescent="0.2">
      <c r="A25" s="1720"/>
      <c r="B25" s="1720"/>
      <c r="C25" s="1720"/>
      <c r="D25" s="1720"/>
      <c r="E25" s="1720"/>
      <c r="F25" s="1720"/>
      <c r="G25" s="1720"/>
      <c r="H25" s="1720"/>
      <c r="I25" s="1720"/>
      <c r="J25" s="1720"/>
      <c r="K25" s="1720"/>
      <c r="L25" s="1720"/>
      <c r="M25" s="1720"/>
      <c r="N25" s="1720"/>
      <c r="O25" s="1720"/>
      <c r="P25" s="1720"/>
      <c r="Q25" s="1720"/>
      <c r="R25" s="1720"/>
      <c r="S25" s="1720"/>
      <c r="T25" s="1720"/>
      <c r="U25" s="1720"/>
      <c r="V25" s="1720"/>
      <c r="W25" s="1720"/>
      <c r="X25" s="1720"/>
      <c r="Y25" s="1720"/>
      <c r="Z25" s="1720"/>
      <c r="AA25" s="1720"/>
      <c r="AB25" s="1720"/>
      <c r="AC25" s="1720"/>
      <c r="AD25" s="1720"/>
      <c r="AE25" s="1720"/>
      <c r="AF25" s="1720"/>
      <c r="AG25" s="1720"/>
      <c r="AH25" s="1720"/>
      <c r="AI25" s="1720"/>
      <c r="AJ25" s="1720"/>
      <c r="AK25" s="1720"/>
      <c r="AL25" s="1720"/>
      <c r="AM25" s="1720"/>
      <c r="AN25" s="1720"/>
      <c r="AO25" s="1720"/>
      <c r="AP25" s="1720"/>
      <c r="AQ25" s="1720"/>
      <c r="AR25" s="1720"/>
      <c r="AS25" s="1720"/>
      <c r="AT25" s="1720"/>
      <c r="AU25" s="1720"/>
      <c r="AV25" s="1720"/>
      <c r="AW25" s="1720"/>
      <c r="AX25" s="1720"/>
      <c r="AY25" s="1720"/>
      <c r="AZ25" s="1720"/>
      <c r="BA25" s="1720"/>
      <c r="BB25" s="1720"/>
      <c r="BC25" s="1720"/>
      <c r="BD25" s="1720"/>
      <c r="BE25" s="1720"/>
      <c r="BF25" s="1720"/>
      <c r="BG25" s="1720"/>
      <c r="BH25" s="1720"/>
      <c r="BI25" s="1720"/>
      <c r="BJ25" s="1720"/>
      <c r="BK25" s="1720"/>
      <c r="BL25" s="1720"/>
      <c r="BM25" s="1720"/>
      <c r="BN25" s="1720"/>
      <c r="BO25" s="1720"/>
      <c r="BP25" s="1725"/>
      <c r="BQ25" s="326"/>
      <c r="BR25" s="185"/>
      <c r="BS25" s="185"/>
      <c r="BT25" s="185"/>
      <c r="BU25" s="185"/>
      <c r="BV25" s="185"/>
      <c r="BW25" s="185"/>
      <c r="BX25" s="185"/>
      <c r="BY25" s="185"/>
    </row>
    <row r="26" spans="1:77" s="45" customFormat="1" ht="15" customHeight="1" x14ac:dyDescent="0.2">
      <c r="A26" s="1720"/>
      <c r="B26" s="1720"/>
      <c r="C26" s="1720"/>
      <c r="D26" s="1720"/>
      <c r="E26" s="1720"/>
      <c r="F26" s="1720"/>
      <c r="G26" s="1720"/>
      <c r="H26" s="1720"/>
      <c r="I26" s="1720"/>
      <c r="J26" s="1738" t="s">
        <v>335</v>
      </c>
      <c r="K26" s="1738"/>
      <c r="L26" s="1738"/>
      <c r="M26" s="1738"/>
      <c r="N26" s="1738"/>
      <c r="O26" s="1738"/>
      <c r="P26" s="1738"/>
      <c r="Q26" s="1738"/>
      <c r="R26" s="1738"/>
      <c r="S26" s="1738"/>
      <c r="T26" s="1738"/>
      <c r="U26" s="1738"/>
      <c r="V26" s="1738"/>
      <c r="W26" s="1738"/>
      <c r="X26" s="1738"/>
      <c r="Y26" s="1738"/>
      <c r="Z26" s="1738"/>
      <c r="AA26" s="1738"/>
      <c r="AB26" s="1738"/>
      <c r="AC26" s="1738"/>
      <c r="AD26" s="1738"/>
      <c r="AE26" s="1738"/>
      <c r="AF26" s="1738"/>
      <c r="AG26" s="1738"/>
      <c r="AH26" s="1738"/>
      <c r="AI26" s="1738"/>
      <c r="AJ26" s="1738"/>
      <c r="AK26" s="1738"/>
      <c r="AL26" s="1738"/>
      <c r="AM26" s="1738"/>
      <c r="AN26" s="1738"/>
      <c r="AO26" s="1738"/>
      <c r="AP26" s="1738"/>
      <c r="AQ26" s="1738"/>
      <c r="AR26" s="1738"/>
      <c r="AS26" s="1738"/>
      <c r="AT26" s="1738"/>
      <c r="AU26" s="1738"/>
      <c r="AV26" s="1738"/>
      <c r="AW26" s="1738"/>
      <c r="AX26" s="1738"/>
      <c r="AY26" s="1738"/>
      <c r="AZ26" s="1738"/>
      <c r="BA26" s="1738"/>
      <c r="BB26" s="1738"/>
      <c r="BC26" s="1738"/>
      <c r="BD26" s="1738"/>
      <c r="BE26" s="1738"/>
      <c r="BF26" s="1738"/>
      <c r="BG26" s="1738"/>
      <c r="BH26" s="1738"/>
      <c r="BI26" s="1738"/>
      <c r="BJ26" s="1738"/>
      <c r="BK26" s="1738"/>
      <c r="BL26" s="1738"/>
      <c r="BM26" s="1738"/>
      <c r="BN26" s="1738"/>
      <c r="BO26" s="1738"/>
      <c r="BP26" s="1725"/>
      <c r="BQ26" s="326"/>
      <c r="BR26" s="185"/>
      <c r="BS26" s="185"/>
      <c r="BT26" s="185"/>
      <c r="BU26" s="185"/>
      <c r="BV26" s="185"/>
      <c r="BW26" s="185"/>
      <c r="BX26" s="185"/>
      <c r="BY26" s="185"/>
    </row>
    <row r="27" spans="1:77" s="42" customFormat="1" ht="9" customHeight="1" x14ac:dyDescent="0.2">
      <c r="A27" s="1720"/>
      <c r="B27" s="1720"/>
      <c r="C27" s="1720"/>
      <c r="D27" s="1720"/>
      <c r="E27" s="1720"/>
      <c r="F27" s="1721"/>
      <c r="G27" s="1742">
        <v>32</v>
      </c>
      <c r="H27" s="1743"/>
      <c r="I27" s="1746"/>
      <c r="J27" s="1800"/>
      <c r="K27" s="1801"/>
      <c r="L27" s="1801"/>
      <c r="M27" s="1809" t="s">
        <v>186</v>
      </c>
      <c r="N27" s="1809"/>
      <c r="O27" s="1809"/>
      <c r="P27" s="1809"/>
      <c r="Q27" s="1809"/>
      <c r="R27" s="1809"/>
      <c r="S27" s="1809"/>
      <c r="T27" s="1801"/>
      <c r="U27" s="1801"/>
      <c r="V27" s="1817"/>
      <c r="W27" s="1659" t="str">
        <f>★法人その他入力!P63</f>
        <v/>
      </c>
      <c r="X27" s="1649"/>
      <c r="Y27" s="1649" t="str">
        <f>★法人その他入力!Q63</f>
        <v/>
      </c>
      <c r="Z27" s="1650"/>
      <c r="AA27" s="1661"/>
      <c r="AB27" s="1662"/>
      <c r="AC27" s="1659" t="str">
        <f>★法人その他入力!S63</f>
        <v/>
      </c>
      <c r="AD27" s="1649"/>
      <c r="AE27" s="1649" t="str">
        <f>★法人その他入力!T63</f>
        <v/>
      </c>
      <c r="AF27" s="1649"/>
      <c r="AG27" s="1649" t="str">
        <f>★法人その他入力!U63</f>
        <v/>
      </c>
      <c r="AH27" s="1649"/>
      <c r="AI27" s="1649" t="str">
        <f>★法人その他入力!V63</f>
        <v/>
      </c>
      <c r="AJ27" s="1649"/>
      <c r="AK27" s="1649" t="str">
        <f>★法人その他入力!W63</f>
        <v/>
      </c>
      <c r="AL27" s="1649"/>
      <c r="AM27" s="1649" t="str">
        <f>★法人その他入力!X63</f>
        <v/>
      </c>
      <c r="AN27" s="1650"/>
      <c r="AO27" s="1661"/>
      <c r="AP27" s="1662"/>
      <c r="AQ27" s="1672"/>
      <c r="AR27" s="1673"/>
      <c r="AS27" s="1738"/>
      <c r="AT27" s="1756"/>
      <c r="AU27" s="1756"/>
      <c r="AV27" s="1756"/>
      <c r="AW27" s="1756"/>
      <c r="AX27" s="1756"/>
      <c r="AY27" s="1756"/>
      <c r="AZ27" s="1756"/>
      <c r="BA27" s="1756"/>
      <c r="BB27" s="1756"/>
      <c r="BC27" s="1756"/>
      <c r="BD27" s="1756"/>
      <c r="BE27" s="1756"/>
      <c r="BF27" s="1756"/>
      <c r="BG27" s="1756"/>
      <c r="BH27" s="1756"/>
      <c r="BI27" s="1756"/>
      <c r="BJ27" s="1756"/>
      <c r="BK27" s="1756"/>
      <c r="BL27" s="1756"/>
      <c r="BM27" s="1756"/>
      <c r="BN27" s="1756"/>
      <c r="BO27" s="1756"/>
      <c r="BP27" s="1725"/>
      <c r="BQ27" s="326"/>
      <c r="BR27" s="185"/>
      <c r="BS27" s="185"/>
      <c r="BT27" s="185"/>
      <c r="BU27" s="185"/>
      <c r="BV27" s="185"/>
      <c r="BW27" s="185"/>
      <c r="BX27" s="185"/>
      <c r="BY27" s="185"/>
    </row>
    <row r="28" spans="1:77" s="42" customFormat="1" ht="9" customHeight="1" x14ac:dyDescent="0.2">
      <c r="A28" s="1720"/>
      <c r="B28" s="1720"/>
      <c r="C28" s="1720"/>
      <c r="D28" s="1720"/>
      <c r="E28" s="1720"/>
      <c r="F28" s="1721"/>
      <c r="G28" s="1744"/>
      <c r="H28" s="1745"/>
      <c r="I28" s="1746"/>
      <c r="J28" s="1802"/>
      <c r="K28" s="1803"/>
      <c r="L28" s="1803"/>
      <c r="M28" s="1810"/>
      <c r="N28" s="1810"/>
      <c r="O28" s="1810"/>
      <c r="P28" s="1810"/>
      <c r="Q28" s="1810"/>
      <c r="R28" s="1810"/>
      <c r="S28" s="1810"/>
      <c r="T28" s="1803"/>
      <c r="U28" s="1803"/>
      <c r="V28" s="1818"/>
      <c r="W28" s="1679"/>
      <c r="X28" s="1687"/>
      <c r="Y28" s="1687"/>
      <c r="Z28" s="1680"/>
      <c r="AA28" s="1561"/>
      <c r="AB28" s="1561"/>
      <c r="AC28" s="1679"/>
      <c r="AD28" s="1687"/>
      <c r="AE28" s="1687"/>
      <c r="AF28" s="1687"/>
      <c r="AG28" s="1687"/>
      <c r="AH28" s="1687"/>
      <c r="AI28" s="1687"/>
      <c r="AJ28" s="1687"/>
      <c r="AK28" s="1687"/>
      <c r="AL28" s="1687"/>
      <c r="AM28" s="1687"/>
      <c r="AN28" s="1680"/>
      <c r="AO28" s="1561"/>
      <c r="AP28" s="1561"/>
      <c r="AQ28" s="1821"/>
      <c r="AR28" s="1822"/>
      <c r="AS28" s="1738"/>
      <c r="AT28" s="1756"/>
      <c r="AU28" s="1756"/>
      <c r="AV28" s="1756"/>
      <c r="AW28" s="1756"/>
      <c r="AX28" s="1756"/>
      <c r="AY28" s="1756"/>
      <c r="AZ28" s="1756"/>
      <c r="BA28" s="1756"/>
      <c r="BB28" s="1756"/>
      <c r="BC28" s="1756"/>
      <c r="BD28" s="1756"/>
      <c r="BE28" s="1756"/>
      <c r="BF28" s="1756"/>
      <c r="BG28" s="1756"/>
      <c r="BH28" s="1756"/>
      <c r="BI28" s="1756"/>
      <c r="BJ28" s="1756"/>
      <c r="BK28" s="1756"/>
      <c r="BL28" s="1756"/>
      <c r="BM28" s="1756"/>
      <c r="BN28" s="1756"/>
      <c r="BO28" s="1756"/>
      <c r="BP28" s="1725"/>
      <c r="BQ28" s="326"/>
      <c r="BR28" s="185"/>
      <c r="BS28" s="185"/>
      <c r="BT28" s="185"/>
      <c r="BU28" s="185"/>
      <c r="BV28" s="185"/>
      <c r="BW28" s="185"/>
      <c r="BX28" s="185"/>
      <c r="BY28" s="185"/>
    </row>
    <row r="29" spans="1:77" s="42" customFormat="1" ht="18" customHeight="1" x14ac:dyDescent="0.2">
      <c r="A29" s="1720"/>
      <c r="B29" s="1720"/>
      <c r="C29" s="1720"/>
      <c r="D29" s="1720"/>
      <c r="E29" s="1720"/>
      <c r="F29" s="1720"/>
      <c r="G29" s="1720"/>
      <c r="H29" s="1720"/>
      <c r="I29" s="1720"/>
      <c r="J29" s="1784"/>
      <c r="K29" s="1785"/>
      <c r="L29" s="1785"/>
      <c r="M29" s="1786" t="s">
        <v>336</v>
      </c>
      <c r="N29" s="1786"/>
      <c r="O29" s="1786"/>
      <c r="P29" s="1786"/>
      <c r="Q29" s="1786"/>
      <c r="R29" s="1786"/>
      <c r="S29" s="1786"/>
      <c r="T29" s="1785"/>
      <c r="U29" s="1785"/>
      <c r="V29" s="1787"/>
      <c r="W29" s="1826" t="str">
        <f>★法人その他入力!P57</f>
        <v/>
      </c>
      <c r="X29" s="1825"/>
      <c r="Y29" s="1824" t="str">
        <f>★法人その他入力!Q57</f>
        <v/>
      </c>
      <c r="Z29" s="1825"/>
      <c r="AA29" s="1824" t="str">
        <f>★法人その他入力!R57</f>
        <v/>
      </c>
      <c r="AB29" s="1825"/>
      <c r="AC29" s="1824" t="str">
        <f>★法人その他入力!S57</f>
        <v/>
      </c>
      <c r="AD29" s="1825"/>
      <c r="AE29" s="1824" t="str">
        <f>★法人その他入力!T57</f>
        <v/>
      </c>
      <c r="AF29" s="1825"/>
      <c r="AG29" s="1824" t="str">
        <f>★法人その他入力!U57</f>
        <v/>
      </c>
      <c r="AH29" s="1825"/>
      <c r="AI29" s="1824" t="str">
        <f>★法人その他入力!V57</f>
        <v/>
      </c>
      <c r="AJ29" s="1825"/>
      <c r="AK29" s="1824" t="str">
        <f>★法人その他入力!W57</f>
        <v/>
      </c>
      <c r="AL29" s="1825"/>
      <c r="AM29" s="1824" t="str">
        <f>★法人その他入力!X57</f>
        <v/>
      </c>
      <c r="AN29" s="1825"/>
      <c r="AO29" s="1824" t="str">
        <f>★法人その他入力!Y57</f>
        <v/>
      </c>
      <c r="AP29" s="1825"/>
      <c r="AQ29" s="1824" t="str">
        <f>★法人その他入力!Z57</f>
        <v/>
      </c>
      <c r="AR29" s="1825"/>
      <c r="AS29" s="1824" t="str">
        <f>★法人その他入力!AA57</f>
        <v/>
      </c>
      <c r="AT29" s="1825"/>
      <c r="AU29" s="1824" t="str">
        <f>★法人その他入力!AB57</f>
        <v/>
      </c>
      <c r="AV29" s="1825"/>
      <c r="AW29" s="1824" t="str">
        <f>★法人その他入力!AC57</f>
        <v/>
      </c>
      <c r="AX29" s="1825"/>
      <c r="AY29" s="1824" t="str">
        <f>★法人その他入力!AD57</f>
        <v/>
      </c>
      <c r="AZ29" s="1825"/>
      <c r="BA29" s="1824" t="str">
        <f>★法人その他入力!AE57</f>
        <v/>
      </c>
      <c r="BB29" s="1825"/>
      <c r="BC29" s="1824" t="str">
        <f>★法人その他入力!AF57</f>
        <v/>
      </c>
      <c r="BD29" s="1825"/>
      <c r="BE29" s="1824" t="str">
        <f>★法人その他入力!AG57</f>
        <v/>
      </c>
      <c r="BF29" s="1825"/>
      <c r="BG29" s="1824" t="str">
        <f>★法人その他入力!AH57</f>
        <v/>
      </c>
      <c r="BH29" s="1825"/>
      <c r="BI29" s="1824" t="str">
        <f>★法人その他入力!AI57</f>
        <v/>
      </c>
      <c r="BJ29" s="1828"/>
      <c r="BK29" s="1738"/>
      <c r="BL29" s="1738"/>
      <c r="BM29" s="1738"/>
      <c r="BN29" s="1738"/>
      <c r="BO29" s="1738"/>
      <c r="BP29" s="1725"/>
      <c r="BQ29" s="326"/>
      <c r="BR29" s="185"/>
      <c r="BS29" s="185"/>
      <c r="BT29" s="185"/>
      <c r="BU29" s="185"/>
      <c r="BV29" s="185"/>
      <c r="BW29" s="185"/>
      <c r="BX29" s="185"/>
      <c r="BY29" s="185"/>
    </row>
    <row r="30" spans="1:77" s="42" customFormat="1" ht="18" customHeight="1" x14ac:dyDescent="0.2">
      <c r="A30" s="1720"/>
      <c r="B30" s="1720"/>
      <c r="C30" s="1720"/>
      <c r="D30" s="1720"/>
      <c r="E30" s="1720"/>
      <c r="F30" s="1720"/>
      <c r="G30" s="1720"/>
      <c r="H30" s="1720"/>
      <c r="I30" s="1720"/>
      <c r="J30" s="1784"/>
      <c r="K30" s="1785"/>
      <c r="L30" s="1785"/>
      <c r="M30" s="1786" t="s">
        <v>143</v>
      </c>
      <c r="N30" s="1786"/>
      <c r="O30" s="1786"/>
      <c r="P30" s="1786"/>
      <c r="Q30" s="1786"/>
      <c r="R30" s="1786"/>
      <c r="S30" s="1786"/>
      <c r="T30" s="1785"/>
      <c r="U30" s="1785"/>
      <c r="V30" s="1787"/>
      <c r="W30" s="1827" t="str">
        <f>★法人その他入力!P59</f>
        <v/>
      </c>
      <c r="X30" s="1815"/>
      <c r="Y30" s="1807" t="str">
        <f>★法人その他入力!Q59</f>
        <v/>
      </c>
      <c r="Z30" s="1815"/>
      <c r="AA30" s="1807" t="str">
        <f>★法人その他入力!R59</f>
        <v/>
      </c>
      <c r="AB30" s="1815"/>
      <c r="AC30" s="1807" t="str">
        <f>★法人その他入力!S59</f>
        <v/>
      </c>
      <c r="AD30" s="1815"/>
      <c r="AE30" s="1807" t="str">
        <f>★法人その他入力!T59</f>
        <v/>
      </c>
      <c r="AF30" s="1815"/>
      <c r="AG30" s="1807" t="str">
        <f>★法人その他入力!U59</f>
        <v/>
      </c>
      <c r="AH30" s="1815"/>
      <c r="AI30" s="1807" t="str">
        <f>★法人その他入力!V59</f>
        <v/>
      </c>
      <c r="AJ30" s="1815"/>
      <c r="AK30" s="1807" t="str">
        <f>★法人その他入力!W59</f>
        <v/>
      </c>
      <c r="AL30" s="1815"/>
      <c r="AM30" s="1807" t="str">
        <f>★法人その他入力!X59</f>
        <v/>
      </c>
      <c r="AN30" s="1815"/>
      <c r="AO30" s="1807" t="str">
        <f>★法人その他入力!Y59</f>
        <v/>
      </c>
      <c r="AP30" s="1815"/>
      <c r="AQ30" s="1807" t="str">
        <f>★法人その他入力!Z59</f>
        <v/>
      </c>
      <c r="AR30" s="1815"/>
      <c r="AS30" s="1807" t="str">
        <f>★法人その他入力!AA59</f>
        <v/>
      </c>
      <c r="AT30" s="1815"/>
      <c r="AU30" s="1807" t="str">
        <f>★法人その他入力!AB59</f>
        <v/>
      </c>
      <c r="AV30" s="1815"/>
      <c r="AW30" s="1807" t="str">
        <f>★法人その他入力!AC59</f>
        <v/>
      </c>
      <c r="AX30" s="1815"/>
      <c r="AY30" s="1807" t="str">
        <f>★法人その他入力!AD59</f>
        <v/>
      </c>
      <c r="AZ30" s="1815"/>
      <c r="BA30" s="1807" t="str">
        <f>★法人その他入力!AE59</f>
        <v/>
      </c>
      <c r="BB30" s="1815"/>
      <c r="BC30" s="1807" t="str">
        <f>★法人その他入力!AF59</f>
        <v/>
      </c>
      <c r="BD30" s="1815"/>
      <c r="BE30" s="1807" t="str">
        <f>★法人その他入力!AG59</f>
        <v/>
      </c>
      <c r="BF30" s="1815"/>
      <c r="BG30" s="1807" t="str">
        <f>★法人その他入力!AH59</f>
        <v/>
      </c>
      <c r="BH30" s="1815"/>
      <c r="BI30" s="1807" t="str">
        <f>★法人その他入力!AI59</f>
        <v/>
      </c>
      <c r="BJ30" s="1829"/>
      <c r="BK30" s="1738" t="s">
        <v>182</v>
      </c>
      <c r="BL30" s="1738"/>
      <c r="BM30" s="1738"/>
      <c r="BN30" s="1738"/>
      <c r="BO30" s="1738"/>
      <c r="BP30" s="1725"/>
      <c r="BQ30" s="326"/>
      <c r="BR30" s="185"/>
      <c r="BS30" s="185"/>
      <c r="BT30" s="185"/>
      <c r="BU30" s="185"/>
      <c r="BV30" s="185"/>
      <c r="BW30" s="185"/>
      <c r="BX30" s="185"/>
      <c r="BY30" s="185"/>
    </row>
    <row r="31" spans="1:77" s="42" customFormat="1" ht="9" customHeight="1" x14ac:dyDescent="0.2">
      <c r="A31" s="1720"/>
      <c r="B31" s="1720"/>
      <c r="C31" s="1720"/>
      <c r="D31" s="1720"/>
      <c r="E31" s="1720"/>
      <c r="F31" s="1720"/>
      <c r="G31" s="1720"/>
      <c r="H31" s="1720"/>
      <c r="I31" s="1720"/>
      <c r="J31" s="1800"/>
      <c r="K31" s="1801"/>
      <c r="L31" s="1801"/>
      <c r="M31" s="1809" t="s">
        <v>188</v>
      </c>
      <c r="N31" s="1809"/>
      <c r="O31" s="1809"/>
      <c r="P31" s="1809"/>
      <c r="Q31" s="1809"/>
      <c r="R31" s="1809"/>
      <c r="S31" s="1809"/>
      <c r="T31" s="1801"/>
      <c r="U31" s="1801"/>
      <c r="V31" s="1817"/>
      <c r="W31" s="1830" t="str">
        <f>★法人その他入力!BS60</f>
        <v/>
      </c>
      <c r="X31" s="1831"/>
      <c r="Y31" s="1808"/>
      <c r="Z31" s="1808"/>
      <c r="AA31" s="1659" t="str">
        <f>★法人その他入力!BM60</f>
        <v/>
      </c>
      <c r="AB31" s="1649"/>
      <c r="AC31" s="1649" t="str">
        <f>★法人その他入力!BN60</f>
        <v/>
      </c>
      <c r="AD31" s="1650"/>
      <c r="AE31" s="1561" t="s">
        <v>189</v>
      </c>
      <c r="AF31" s="1561"/>
      <c r="AG31" s="1659" t="str">
        <f>★法人その他入力!BO60</f>
        <v/>
      </c>
      <c r="AH31" s="1649"/>
      <c r="AI31" s="1649" t="str">
        <f>★法人その他入力!BP60</f>
        <v/>
      </c>
      <c r="AJ31" s="1650"/>
      <c r="AK31" s="1561" t="s">
        <v>154</v>
      </c>
      <c r="AL31" s="1561"/>
      <c r="AM31" s="1659" t="str">
        <f>★法人その他入力!BQ60</f>
        <v/>
      </c>
      <c r="AN31" s="1649"/>
      <c r="AO31" s="1649" t="str">
        <f>★法人その他入力!BR60</f>
        <v/>
      </c>
      <c r="AP31" s="1650"/>
      <c r="AQ31" s="1736" t="s">
        <v>155</v>
      </c>
      <c r="AR31" s="1736"/>
      <c r="AS31" s="1730"/>
      <c r="AT31" s="1730"/>
      <c r="AU31" s="1730"/>
      <c r="AV31" s="1730"/>
      <c r="AW31" s="1730"/>
      <c r="AX31" s="1730"/>
      <c r="AY31" s="1730"/>
      <c r="AZ31" s="1730"/>
      <c r="BA31" s="1730"/>
      <c r="BB31" s="1730"/>
      <c r="BC31" s="1730"/>
      <c r="BD31" s="1730"/>
      <c r="BE31" s="1730"/>
      <c r="BF31" s="1730"/>
      <c r="BG31" s="1730"/>
      <c r="BH31" s="1730"/>
      <c r="BI31" s="1730"/>
      <c r="BJ31" s="1730"/>
      <c r="BK31" s="160"/>
      <c r="BL31" s="1757"/>
      <c r="BM31" s="1758"/>
      <c r="BN31" s="1823"/>
      <c r="BO31" s="1738"/>
      <c r="BP31" s="1725"/>
      <c r="BQ31" s="326"/>
      <c r="BR31" s="185"/>
      <c r="BS31" s="185"/>
      <c r="BT31" s="185"/>
      <c r="BU31" s="185"/>
      <c r="BV31" s="185"/>
      <c r="BW31" s="185"/>
      <c r="BX31" s="185"/>
      <c r="BY31" s="185"/>
    </row>
    <row r="32" spans="1:77" s="42" customFormat="1" ht="9" customHeight="1" x14ac:dyDescent="0.2">
      <c r="A32" s="1720"/>
      <c r="B32" s="1720"/>
      <c r="C32" s="1720"/>
      <c r="D32" s="1720"/>
      <c r="E32" s="1720"/>
      <c r="F32" s="1720"/>
      <c r="G32" s="1720"/>
      <c r="H32" s="1720"/>
      <c r="I32" s="1720"/>
      <c r="J32" s="1802"/>
      <c r="K32" s="1803"/>
      <c r="L32" s="1803"/>
      <c r="M32" s="1810"/>
      <c r="N32" s="1810"/>
      <c r="O32" s="1810"/>
      <c r="P32" s="1810"/>
      <c r="Q32" s="1810"/>
      <c r="R32" s="1810"/>
      <c r="S32" s="1810"/>
      <c r="T32" s="1803"/>
      <c r="U32" s="1803"/>
      <c r="V32" s="1818"/>
      <c r="W32" s="1827"/>
      <c r="X32" s="1829"/>
      <c r="Y32" s="1832"/>
      <c r="Z32" s="1832"/>
      <c r="AA32" s="1679"/>
      <c r="AB32" s="1687"/>
      <c r="AC32" s="1687"/>
      <c r="AD32" s="1680"/>
      <c r="AE32" s="1561"/>
      <c r="AF32" s="1561"/>
      <c r="AG32" s="1679"/>
      <c r="AH32" s="1687"/>
      <c r="AI32" s="1687"/>
      <c r="AJ32" s="1680"/>
      <c r="AK32" s="1561"/>
      <c r="AL32" s="1561"/>
      <c r="AM32" s="1679"/>
      <c r="AN32" s="1687"/>
      <c r="AO32" s="1687"/>
      <c r="AP32" s="1680"/>
      <c r="AQ32" s="1736"/>
      <c r="AR32" s="1736"/>
      <c r="AS32" s="1730"/>
      <c r="AT32" s="1730"/>
      <c r="AU32" s="1730"/>
      <c r="AV32" s="1730"/>
      <c r="AW32" s="1730"/>
      <c r="AX32" s="1730"/>
      <c r="AY32" s="1730"/>
      <c r="AZ32" s="1730"/>
      <c r="BA32" s="1730"/>
      <c r="BB32" s="1730"/>
      <c r="BC32" s="1730"/>
      <c r="BD32" s="1730"/>
      <c r="BE32" s="1730"/>
      <c r="BF32" s="1730"/>
      <c r="BG32" s="1730"/>
      <c r="BH32" s="1730"/>
      <c r="BI32" s="1730"/>
      <c r="BJ32" s="1730"/>
      <c r="BK32" s="160"/>
      <c r="BL32" s="1759"/>
      <c r="BM32" s="1760"/>
      <c r="BN32" s="1823"/>
      <c r="BO32" s="1738"/>
      <c r="BP32" s="1725"/>
      <c r="BQ32" s="326"/>
      <c r="BR32" s="185"/>
      <c r="BS32" s="185"/>
      <c r="BT32" s="185"/>
      <c r="BU32" s="185"/>
      <c r="BV32" s="185"/>
      <c r="BW32" s="185"/>
      <c r="BX32" s="185"/>
      <c r="BY32" s="185"/>
    </row>
    <row r="33" spans="1:77" s="42" customFormat="1" ht="26.25" customHeight="1" x14ac:dyDescent="0.2">
      <c r="A33" s="1720"/>
      <c r="B33" s="1720"/>
      <c r="C33" s="1720"/>
      <c r="D33" s="1720"/>
      <c r="E33" s="1720"/>
      <c r="F33" s="1756"/>
      <c r="G33" s="1756"/>
      <c r="H33" s="1756"/>
      <c r="I33" s="1756"/>
      <c r="J33" s="1756"/>
      <c r="K33" s="1756"/>
      <c r="L33" s="1756"/>
      <c r="M33" s="1756"/>
      <c r="N33" s="1756"/>
      <c r="O33" s="1756"/>
      <c r="P33" s="1756"/>
      <c r="Q33" s="1756"/>
      <c r="R33" s="1756"/>
      <c r="S33" s="1756"/>
      <c r="T33" s="1756"/>
      <c r="U33" s="1756"/>
      <c r="V33" s="1756"/>
      <c r="W33" s="1756"/>
      <c r="X33" s="1756"/>
      <c r="Y33" s="1756"/>
      <c r="Z33" s="1756"/>
      <c r="AA33" s="1756"/>
      <c r="AB33" s="1756"/>
      <c r="AC33" s="1756"/>
      <c r="AD33" s="1756"/>
      <c r="AE33" s="1756"/>
      <c r="AF33" s="1756"/>
      <c r="AG33" s="1756"/>
      <c r="AH33" s="1756"/>
      <c r="AI33" s="1756"/>
      <c r="AJ33" s="1756"/>
      <c r="AK33" s="1756"/>
      <c r="AL33" s="1756"/>
      <c r="AM33" s="1756"/>
      <c r="AN33" s="1756"/>
      <c r="AO33" s="1756"/>
      <c r="AP33" s="1756"/>
      <c r="AQ33" s="1756"/>
      <c r="AR33" s="1756"/>
      <c r="AS33" s="1756"/>
      <c r="AT33" s="1756"/>
      <c r="AU33" s="1756"/>
      <c r="AV33" s="1756"/>
      <c r="AW33" s="1756"/>
      <c r="AX33" s="1756"/>
      <c r="AY33" s="1756"/>
      <c r="AZ33" s="1756"/>
      <c r="BA33" s="1756"/>
      <c r="BB33" s="1756"/>
      <c r="BC33" s="1756"/>
      <c r="BD33" s="1756"/>
      <c r="BE33" s="1756"/>
      <c r="BF33" s="1756"/>
      <c r="BG33" s="1756"/>
      <c r="BH33" s="1756"/>
      <c r="BI33" s="1756"/>
      <c r="BJ33" s="1756"/>
      <c r="BK33" s="1756"/>
      <c r="BL33" s="1756"/>
      <c r="BM33" s="1756"/>
      <c r="BN33" s="1756"/>
      <c r="BO33" s="1756"/>
      <c r="BP33" s="1725"/>
      <c r="BQ33" s="326"/>
      <c r="BR33" s="185"/>
      <c r="BS33" s="185"/>
      <c r="BT33" s="185"/>
      <c r="BU33" s="185"/>
      <c r="BV33" s="185"/>
      <c r="BW33" s="185"/>
      <c r="BX33" s="185"/>
      <c r="BY33" s="185"/>
    </row>
    <row r="34" spans="1:77" s="42" customFormat="1" ht="15" customHeight="1" x14ac:dyDescent="0.2">
      <c r="A34" s="1720"/>
      <c r="B34" s="1720"/>
      <c r="C34" s="1720"/>
      <c r="D34" s="1720"/>
      <c r="E34" s="1720"/>
      <c r="F34" s="1756"/>
      <c r="G34" s="1756"/>
      <c r="H34" s="1756"/>
      <c r="I34" s="1756"/>
      <c r="J34" s="1756"/>
      <c r="K34" s="1756"/>
      <c r="L34" s="1756"/>
      <c r="M34" s="1756"/>
      <c r="N34" s="1756"/>
      <c r="O34" s="1756"/>
      <c r="P34" s="1756"/>
      <c r="Q34" s="1756"/>
      <c r="R34" s="1756"/>
      <c r="S34" s="1756"/>
      <c r="T34" s="1756"/>
      <c r="U34" s="1756"/>
      <c r="V34" s="1756"/>
      <c r="W34" s="1756"/>
      <c r="X34" s="1756"/>
      <c r="Y34" s="1756"/>
      <c r="Z34" s="1756"/>
      <c r="AA34" s="1756"/>
      <c r="AB34" s="1756"/>
      <c r="AC34" s="1756"/>
      <c r="AD34" s="1756"/>
      <c r="AE34" s="1756"/>
      <c r="AF34" s="1756"/>
      <c r="AG34" s="1756"/>
      <c r="AH34" s="1756"/>
      <c r="AI34" s="1756"/>
      <c r="AJ34" s="1756"/>
      <c r="AK34" s="1756"/>
      <c r="AL34" s="1756"/>
      <c r="AM34" s="1756"/>
      <c r="AN34" s="1756"/>
      <c r="AO34" s="1756"/>
      <c r="AP34" s="1756"/>
      <c r="AQ34" s="1756"/>
      <c r="AR34" s="1756"/>
      <c r="AS34" s="1756"/>
      <c r="AT34" s="1756"/>
      <c r="AU34" s="1756"/>
      <c r="AV34" s="1756"/>
      <c r="AW34" s="1756"/>
      <c r="AX34" s="1756"/>
      <c r="AY34" s="1756"/>
      <c r="AZ34" s="1756"/>
      <c r="BA34" s="1756"/>
      <c r="BB34" s="1756"/>
      <c r="BC34" s="1756"/>
      <c r="BD34" s="1756"/>
      <c r="BE34" s="1756"/>
      <c r="BF34" s="1756"/>
      <c r="BG34" s="1756"/>
      <c r="BH34" s="1756"/>
      <c r="BI34" s="1756"/>
      <c r="BJ34" s="1756"/>
      <c r="BK34" s="1756"/>
      <c r="BL34" s="1756"/>
      <c r="BM34" s="1756"/>
      <c r="BN34" s="1756"/>
      <c r="BO34" s="1756"/>
      <c r="BP34" s="1725"/>
      <c r="BQ34" s="326"/>
      <c r="BR34" s="185"/>
      <c r="BS34" s="185"/>
      <c r="BT34" s="185"/>
      <c r="BU34" s="185"/>
      <c r="BV34" s="185"/>
      <c r="BW34" s="185"/>
      <c r="BX34" s="185"/>
      <c r="BY34" s="185"/>
    </row>
    <row r="35" spans="1:77" s="45" customFormat="1" ht="15" customHeight="1" x14ac:dyDescent="0.2">
      <c r="A35" s="1720"/>
      <c r="B35" s="1720"/>
      <c r="C35" s="1720"/>
      <c r="D35" s="1720"/>
      <c r="E35" s="1720"/>
      <c r="F35" s="1720"/>
      <c r="G35" s="1720"/>
      <c r="H35" s="1720"/>
      <c r="I35" s="1720"/>
      <c r="J35" s="1738" t="s">
        <v>337</v>
      </c>
      <c r="K35" s="1738"/>
      <c r="L35" s="1738"/>
      <c r="M35" s="1738"/>
      <c r="N35" s="1738"/>
      <c r="O35" s="1738"/>
      <c r="P35" s="1738"/>
      <c r="Q35" s="1738"/>
      <c r="R35" s="1738"/>
      <c r="S35" s="1738"/>
      <c r="T35" s="1738"/>
      <c r="U35" s="1738"/>
      <c r="V35" s="1738"/>
      <c r="W35" s="1738"/>
      <c r="X35" s="1738"/>
      <c r="Y35" s="1738"/>
      <c r="Z35" s="1738"/>
      <c r="AA35" s="1738"/>
      <c r="AB35" s="1738"/>
      <c r="AC35" s="1738"/>
      <c r="AD35" s="1738"/>
      <c r="AE35" s="1738"/>
      <c r="AF35" s="1738"/>
      <c r="AG35" s="1738"/>
      <c r="AH35" s="1738"/>
      <c r="AI35" s="1738"/>
      <c r="AJ35" s="1738"/>
      <c r="AK35" s="1738"/>
      <c r="AL35" s="1738"/>
      <c r="AM35" s="1738"/>
      <c r="AN35" s="1738"/>
      <c r="AO35" s="1738"/>
      <c r="AP35" s="1738"/>
      <c r="AQ35" s="1738"/>
      <c r="AR35" s="1738"/>
      <c r="AS35" s="1738"/>
      <c r="AT35" s="1738"/>
      <c r="AU35" s="1738"/>
      <c r="AV35" s="1738"/>
      <c r="AW35" s="1738"/>
      <c r="AX35" s="1738"/>
      <c r="AY35" s="1738"/>
      <c r="AZ35" s="1738"/>
      <c r="BA35" s="1738"/>
      <c r="BB35" s="1738"/>
      <c r="BC35" s="1738"/>
      <c r="BD35" s="1738"/>
      <c r="BE35" s="1738"/>
      <c r="BF35" s="1738"/>
      <c r="BG35" s="1738"/>
      <c r="BH35" s="1738"/>
      <c r="BI35" s="1738"/>
      <c r="BJ35" s="1738"/>
      <c r="BK35" s="1738"/>
      <c r="BL35" s="1738"/>
      <c r="BM35" s="1738"/>
      <c r="BN35" s="1738"/>
      <c r="BO35" s="1738"/>
      <c r="BP35" s="1725"/>
      <c r="BQ35" s="326"/>
      <c r="BR35" s="185"/>
      <c r="BS35" s="185"/>
      <c r="BT35" s="185"/>
      <c r="BU35" s="185"/>
      <c r="BV35" s="185"/>
      <c r="BW35" s="185"/>
      <c r="BX35" s="185"/>
      <c r="BY35" s="185"/>
    </row>
    <row r="36" spans="1:77" s="42" customFormat="1" ht="9" customHeight="1" x14ac:dyDescent="0.2">
      <c r="A36" s="1720"/>
      <c r="B36" s="1720"/>
      <c r="C36" s="1720"/>
      <c r="D36" s="1720"/>
      <c r="E36" s="1720"/>
      <c r="F36" s="1721"/>
      <c r="G36" s="1742">
        <v>41</v>
      </c>
      <c r="H36" s="1743"/>
      <c r="I36" s="1746"/>
      <c r="J36" s="1800"/>
      <c r="K36" s="1801"/>
      <c r="L36" s="1801"/>
      <c r="M36" s="1809" t="s">
        <v>186</v>
      </c>
      <c r="N36" s="1809"/>
      <c r="O36" s="1809"/>
      <c r="P36" s="1809"/>
      <c r="Q36" s="1809"/>
      <c r="R36" s="1809"/>
      <c r="S36" s="1809"/>
      <c r="T36" s="1801"/>
      <c r="U36" s="1801"/>
      <c r="V36" s="1817"/>
      <c r="W36" s="1659" t="str">
        <f>★入力画面!BM122</f>
        <v/>
      </c>
      <c r="X36" s="1649"/>
      <c r="Y36" s="1649" t="str">
        <f>★入力画面!BN122</f>
        <v/>
      </c>
      <c r="Z36" s="1650"/>
      <c r="AA36" s="1661"/>
      <c r="AB36" s="1662"/>
      <c r="AC36" s="1659" t="str">
        <f>★入力画面!S124</f>
        <v/>
      </c>
      <c r="AD36" s="1649"/>
      <c r="AE36" s="1649" t="str">
        <f>★入力画面!T124</f>
        <v/>
      </c>
      <c r="AF36" s="1649"/>
      <c r="AG36" s="1649" t="str">
        <f>★入力画面!U124</f>
        <v/>
      </c>
      <c r="AH36" s="1649"/>
      <c r="AI36" s="1649" t="str">
        <f>★入力画面!V124</f>
        <v/>
      </c>
      <c r="AJ36" s="1649"/>
      <c r="AK36" s="1649" t="str">
        <f>★入力画面!W124</f>
        <v/>
      </c>
      <c r="AL36" s="1649"/>
      <c r="AM36" s="1649" t="str">
        <f>★入力画面!X124</f>
        <v/>
      </c>
      <c r="AN36" s="1650"/>
      <c r="AO36" s="1661"/>
      <c r="AP36" s="1662"/>
      <c r="AQ36" s="1672"/>
      <c r="AR36" s="1673"/>
      <c r="AS36" s="1738"/>
      <c r="AT36" s="1738"/>
      <c r="AU36" s="1738"/>
      <c r="AV36" s="1738"/>
      <c r="AW36" s="1738"/>
      <c r="AX36" s="1738"/>
      <c r="AY36" s="1738"/>
      <c r="AZ36" s="1738"/>
      <c r="BA36" s="1738"/>
      <c r="BB36" s="1738"/>
      <c r="BC36" s="1738"/>
      <c r="BD36" s="1738"/>
      <c r="BE36" s="1738"/>
      <c r="BF36" s="1738"/>
      <c r="BG36" s="1738"/>
      <c r="BH36" s="1738"/>
      <c r="BI36" s="1738"/>
      <c r="BJ36" s="1738"/>
      <c r="BK36" s="1756"/>
      <c r="BL36" s="1756"/>
      <c r="BM36" s="1756"/>
      <c r="BN36" s="1756"/>
      <c r="BO36" s="1756"/>
      <c r="BP36" s="1725"/>
      <c r="BQ36" s="326"/>
      <c r="BR36" s="185"/>
      <c r="BS36" s="185"/>
      <c r="BT36" s="185"/>
      <c r="BU36" s="185"/>
      <c r="BV36" s="185"/>
      <c r="BW36" s="185"/>
      <c r="BX36" s="185"/>
      <c r="BY36" s="185"/>
    </row>
    <row r="37" spans="1:77" s="42" customFormat="1" ht="9" customHeight="1" x14ac:dyDescent="0.2">
      <c r="A37" s="1720"/>
      <c r="B37" s="1720"/>
      <c r="C37" s="1720"/>
      <c r="D37" s="1720"/>
      <c r="E37" s="1720"/>
      <c r="F37" s="1721"/>
      <c r="G37" s="1744"/>
      <c r="H37" s="1745"/>
      <c r="I37" s="1746"/>
      <c r="J37" s="1833"/>
      <c r="K37" s="1734"/>
      <c r="L37" s="1734"/>
      <c r="M37" s="1834"/>
      <c r="N37" s="1834"/>
      <c r="O37" s="1834"/>
      <c r="P37" s="1834"/>
      <c r="Q37" s="1834"/>
      <c r="R37" s="1834"/>
      <c r="S37" s="1834"/>
      <c r="T37" s="1734"/>
      <c r="U37" s="1734"/>
      <c r="V37" s="1835"/>
      <c r="W37" s="1660"/>
      <c r="X37" s="1651"/>
      <c r="Y37" s="1651"/>
      <c r="Z37" s="1652"/>
      <c r="AA37" s="1561"/>
      <c r="AB37" s="1561"/>
      <c r="AC37" s="1660"/>
      <c r="AD37" s="1651"/>
      <c r="AE37" s="1651"/>
      <c r="AF37" s="1651"/>
      <c r="AG37" s="1651"/>
      <c r="AH37" s="1651"/>
      <c r="AI37" s="1651"/>
      <c r="AJ37" s="1651"/>
      <c r="AK37" s="1651"/>
      <c r="AL37" s="1651"/>
      <c r="AM37" s="1651"/>
      <c r="AN37" s="1652"/>
      <c r="AO37" s="1561"/>
      <c r="AP37" s="1561"/>
      <c r="AQ37" s="1674"/>
      <c r="AR37" s="1675"/>
      <c r="AS37" s="1738"/>
      <c r="AT37" s="1738"/>
      <c r="AU37" s="1738"/>
      <c r="AV37" s="1738"/>
      <c r="AW37" s="1738"/>
      <c r="AX37" s="1738"/>
      <c r="AY37" s="1738"/>
      <c r="AZ37" s="1738"/>
      <c r="BA37" s="1738"/>
      <c r="BB37" s="1738"/>
      <c r="BC37" s="1738"/>
      <c r="BD37" s="1738"/>
      <c r="BE37" s="1738"/>
      <c r="BF37" s="1738"/>
      <c r="BG37" s="1738"/>
      <c r="BH37" s="1738"/>
      <c r="BI37" s="1738"/>
      <c r="BJ37" s="1738"/>
      <c r="BK37" s="1756"/>
      <c r="BL37" s="1756"/>
      <c r="BM37" s="1756"/>
      <c r="BN37" s="1756"/>
      <c r="BO37" s="1756"/>
      <c r="BP37" s="1725"/>
      <c r="BQ37" s="326"/>
      <c r="BR37" s="185"/>
      <c r="BS37" s="185"/>
      <c r="BT37" s="185"/>
      <c r="BU37" s="185"/>
      <c r="BV37" s="185"/>
      <c r="BW37" s="185"/>
      <c r="BX37" s="185"/>
      <c r="BY37" s="185"/>
    </row>
    <row r="38" spans="1:77" s="42" customFormat="1" ht="18" customHeight="1" x14ac:dyDescent="0.2">
      <c r="A38" s="1720"/>
      <c r="B38" s="1720"/>
      <c r="C38" s="1720"/>
      <c r="D38" s="1720"/>
      <c r="E38" s="1720"/>
      <c r="F38" s="1720"/>
      <c r="G38" s="1720"/>
      <c r="H38" s="1720"/>
      <c r="I38" s="1720"/>
      <c r="J38" s="1784"/>
      <c r="K38" s="1785"/>
      <c r="L38" s="1785"/>
      <c r="M38" s="1786" t="s">
        <v>336</v>
      </c>
      <c r="N38" s="1786"/>
      <c r="O38" s="1786"/>
      <c r="P38" s="1786"/>
      <c r="Q38" s="1786"/>
      <c r="R38" s="1786"/>
      <c r="S38" s="1786"/>
      <c r="T38" s="1785"/>
      <c r="U38" s="1785"/>
      <c r="V38" s="1787"/>
      <c r="W38" s="1830" t="str">
        <f>★入力画面!P119</f>
        <v/>
      </c>
      <c r="X38" s="1814"/>
      <c r="Y38" s="1806" t="str">
        <f>★入力画面!Q119</f>
        <v/>
      </c>
      <c r="Z38" s="1814"/>
      <c r="AA38" s="1806" t="str">
        <f>★入力画面!R119</f>
        <v/>
      </c>
      <c r="AB38" s="1814"/>
      <c r="AC38" s="1806" t="str">
        <f>★入力画面!S119</f>
        <v/>
      </c>
      <c r="AD38" s="1814"/>
      <c r="AE38" s="1806" t="str">
        <f>★入力画面!T119</f>
        <v/>
      </c>
      <c r="AF38" s="1814"/>
      <c r="AG38" s="1806" t="str">
        <f>★入力画面!U119</f>
        <v/>
      </c>
      <c r="AH38" s="1814"/>
      <c r="AI38" s="1806" t="str">
        <f>★入力画面!V119</f>
        <v/>
      </c>
      <c r="AJ38" s="1814"/>
      <c r="AK38" s="1806" t="str">
        <f>★入力画面!W119</f>
        <v/>
      </c>
      <c r="AL38" s="1814"/>
      <c r="AM38" s="1806" t="str">
        <f>★入力画面!X119</f>
        <v/>
      </c>
      <c r="AN38" s="1814"/>
      <c r="AO38" s="1806" t="str">
        <f>★入力画面!Y119</f>
        <v/>
      </c>
      <c r="AP38" s="1814"/>
      <c r="AQ38" s="1806" t="str">
        <f>★入力画面!Z119</f>
        <v/>
      </c>
      <c r="AR38" s="1814"/>
      <c r="AS38" s="1806" t="str">
        <f>★入力画面!AA119</f>
        <v/>
      </c>
      <c r="AT38" s="1814"/>
      <c r="AU38" s="1806" t="str">
        <f>★入力画面!AB119</f>
        <v/>
      </c>
      <c r="AV38" s="1814"/>
      <c r="AW38" s="1806" t="str">
        <f>★入力画面!AC119</f>
        <v/>
      </c>
      <c r="AX38" s="1814"/>
      <c r="AY38" s="1806" t="str">
        <f>★入力画面!AD119</f>
        <v/>
      </c>
      <c r="AZ38" s="1814"/>
      <c r="BA38" s="1806" t="str">
        <f>★入力画面!AE119</f>
        <v/>
      </c>
      <c r="BB38" s="1814"/>
      <c r="BC38" s="1806" t="str">
        <f>★入力画面!AF119</f>
        <v/>
      </c>
      <c r="BD38" s="1814"/>
      <c r="BE38" s="1806" t="str">
        <f>★入力画面!AG119</f>
        <v/>
      </c>
      <c r="BF38" s="1814"/>
      <c r="BG38" s="1806" t="str">
        <f>★入力画面!AH119</f>
        <v/>
      </c>
      <c r="BH38" s="1814"/>
      <c r="BI38" s="1806" t="str">
        <f>★入力画面!AI119</f>
        <v/>
      </c>
      <c r="BJ38" s="1831"/>
      <c r="BK38" s="1738"/>
      <c r="BL38" s="1738"/>
      <c r="BM38" s="1738"/>
      <c r="BN38" s="1738"/>
      <c r="BO38" s="1738"/>
      <c r="BP38" s="1725"/>
      <c r="BQ38" s="326"/>
      <c r="BR38" s="185"/>
      <c r="BS38" s="185"/>
      <c r="BT38" s="185"/>
      <c r="BU38" s="185"/>
      <c r="BV38" s="185"/>
      <c r="BW38" s="185"/>
      <c r="BX38" s="185"/>
      <c r="BY38" s="185"/>
    </row>
    <row r="39" spans="1:77" s="42" customFormat="1" ht="18" customHeight="1" x14ac:dyDescent="0.2">
      <c r="A39" s="1720"/>
      <c r="B39" s="1720"/>
      <c r="C39" s="1720"/>
      <c r="D39" s="1720"/>
      <c r="E39" s="1720"/>
      <c r="F39" s="1720"/>
      <c r="G39" s="1720"/>
      <c r="H39" s="1720"/>
      <c r="I39" s="1720"/>
      <c r="J39" s="1784"/>
      <c r="K39" s="1785"/>
      <c r="L39" s="1785"/>
      <c r="M39" s="1786" t="s">
        <v>143</v>
      </c>
      <c r="N39" s="1786"/>
      <c r="O39" s="1786"/>
      <c r="P39" s="1786"/>
      <c r="Q39" s="1786"/>
      <c r="R39" s="1786"/>
      <c r="S39" s="1786"/>
      <c r="T39" s="1785"/>
      <c r="U39" s="1785"/>
      <c r="V39" s="1785"/>
      <c r="W39" s="1826" t="str">
        <f>★入力画面!P121</f>
        <v/>
      </c>
      <c r="X39" s="1825"/>
      <c r="Y39" s="1824" t="str">
        <f>★入力画面!Q121</f>
        <v/>
      </c>
      <c r="Z39" s="1825"/>
      <c r="AA39" s="1824" t="str">
        <f>★入力画面!R121</f>
        <v/>
      </c>
      <c r="AB39" s="1825"/>
      <c r="AC39" s="1824" t="str">
        <f>★入力画面!S121</f>
        <v/>
      </c>
      <c r="AD39" s="1825"/>
      <c r="AE39" s="1824" t="str">
        <f>★入力画面!T121</f>
        <v/>
      </c>
      <c r="AF39" s="1825"/>
      <c r="AG39" s="1824" t="str">
        <f>★入力画面!U121</f>
        <v/>
      </c>
      <c r="AH39" s="1825"/>
      <c r="AI39" s="1824" t="str">
        <f>★入力画面!V121</f>
        <v/>
      </c>
      <c r="AJ39" s="1825"/>
      <c r="AK39" s="1824" t="str">
        <f>★入力画面!W121</f>
        <v/>
      </c>
      <c r="AL39" s="1825"/>
      <c r="AM39" s="1824" t="str">
        <f>★入力画面!X121</f>
        <v/>
      </c>
      <c r="AN39" s="1825"/>
      <c r="AO39" s="1824" t="str">
        <f>★入力画面!Y121</f>
        <v/>
      </c>
      <c r="AP39" s="1825"/>
      <c r="AQ39" s="1824" t="str">
        <f>★入力画面!Z121</f>
        <v/>
      </c>
      <c r="AR39" s="1825"/>
      <c r="AS39" s="1824" t="str">
        <f>★入力画面!AA121</f>
        <v/>
      </c>
      <c r="AT39" s="1825"/>
      <c r="AU39" s="1824" t="str">
        <f>★入力画面!AB121</f>
        <v/>
      </c>
      <c r="AV39" s="1825"/>
      <c r="AW39" s="1824" t="str">
        <f>★入力画面!AC121</f>
        <v/>
      </c>
      <c r="AX39" s="1825"/>
      <c r="AY39" s="1824" t="str">
        <f>★入力画面!AD121</f>
        <v/>
      </c>
      <c r="AZ39" s="1825"/>
      <c r="BA39" s="1824" t="str">
        <f>★入力画面!AE121</f>
        <v/>
      </c>
      <c r="BB39" s="1825"/>
      <c r="BC39" s="1824" t="str">
        <f>★入力画面!AF121</f>
        <v/>
      </c>
      <c r="BD39" s="1825"/>
      <c r="BE39" s="1824" t="str">
        <f>★入力画面!AG121</f>
        <v/>
      </c>
      <c r="BF39" s="1825"/>
      <c r="BG39" s="1824" t="str">
        <f>★入力画面!AH121</f>
        <v/>
      </c>
      <c r="BH39" s="1825"/>
      <c r="BI39" s="1824" t="str">
        <f>★入力画面!AI121</f>
        <v/>
      </c>
      <c r="BJ39" s="1828"/>
      <c r="BK39" s="1738" t="s">
        <v>182</v>
      </c>
      <c r="BL39" s="1738"/>
      <c r="BM39" s="1738"/>
      <c r="BN39" s="1738"/>
      <c r="BO39" s="1738"/>
      <c r="BP39" s="1725"/>
      <c r="BQ39" s="326"/>
      <c r="BR39" s="185"/>
      <c r="BS39" s="185"/>
      <c r="BT39" s="185"/>
      <c r="BU39" s="185"/>
      <c r="BV39" s="185"/>
      <c r="BW39" s="185"/>
      <c r="BX39" s="185"/>
      <c r="BY39" s="185"/>
    </row>
    <row r="40" spans="1:77" s="42" customFormat="1" ht="9" customHeight="1" x14ac:dyDescent="0.2">
      <c r="A40" s="1720"/>
      <c r="B40" s="1720"/>
      <c r="C40" s="1720"/>
      <c r="D40" s="1720"/>
      <c r="E40" s="1720"/>
      <c r="F40" s="1720"/>
      <c r="G40" s="1720"/>
      <c r="H40" s="1720"/>
      <c r="I40" s="1720"/>
      <c r="J40" s="1800"/>
      <c r="K40" s="1801"/>
      <c r="L40" s="1801"/>
      <c r="M40" s="1809" t="s">
        <v>188</v>
      </c>
      <c r="N40" s="1809"/>
      <c r="O40" s="1809"/>
      <c r="P40" s="1809"/>
      <c r="Q40" s="1809"/>
      <c r="R40" s="1809"/>
      <c r="S40" s="1809"/>
      <c r="T40" s="1801"/>
      <c r="U40" s="1801"/>
      <c r="V40" s="1801"/>
      <c r="W40" s="1830" t="str">
        <f>★入力画面!BS125</f>
        <v/>
      </c>
      <c r="X40" s="1831"/>
      <c r="Y40" s="1808"/>
      <c r="Z40" s="1808"/>
      <c r="AA40" s="1659" t="str">
        <f>★入力画面!BM125</f>
        <v/>
      </c>
      <c r="AB40" s="1649"/>
      <c r="AC40" s="1649" t="str">
        <f>★入力画面!BN125</f>
        <v/>
      </c>
      <c r="AD40" s="1650"/>
      <c r="AE40" s="1561" t="s">
        <v>189</v>
      </c>
      <c r="AF40" s="1561"/>
      <c r="AG40" s="1659" t="str">
        <f>★入力画面!BO125</f>
        <v/>
      </c>
      <c r="AH40" s="1649"/>
      <c r="AI40" s="1649" t="str">
        <f>★入力画面!BP125</f>
        <v/>
      </c>
      <c r="AJ40" s="1650"/>
      <c r="AK40" s="1561" t="s">
        <v>154</v>
      </c>
      <c r="AL40" s="1561"/>
      <c r="AM40" s="1659" t="str">
        <f>★入力画面!BQ125</f>
        <v/>
      </c>
      <c r="AN40" s="1649"/>
      <c r="AO40" s="1649" t="str">
        <f>★入力画面!BR125</f>
        <v/>
      </c>
      <c r="AP40" s="1650"/>
      <c r="AQ40" s="1736" t="s">
        <v>155</v>
      </c>
      <c r="AR40" s="1736"/>
      <c r="AS40" s="1730"/>
      <c r="AT40" s="1730"/>
      <c r="AU40" s="1730"/>
      <c r="AV40" s="1730"/>
      <c r="AW40" s="1730"/>
      <c r="AX40" s="1730"/>
      <c r="AY40" s="1730"/>
      <c r="AZ40" s="1730"/>
      <c r="BA40" s="1730"/>
      <c r="BB40" s="1730"/>
      <c r="BC40" s="1730"/>
      <c r="BD40" s="1730"/>
      <c r="BE40" s="1730"/>
      <c r="BF40" s="1730"/>
      <c r="BG40" s="1730"/>
      <c r="BH40" s="1730"/>
      <c r="BI40" s="1730"/>
      <c r="BJ40" s="1730"/>
      <c r="BK40" s="160"/>
      <c r="BL40" s="1757"/>
      <c r="BM40" s="1758"/>
      <c r="BN40" s="1823"/>
      <c r="BO40" s="1738"/>
      <c r="BP40" s="1725"/>
      <c r="BQ40" s="326"/>
      <c r="BR40" s="185"/>
      <c r="BS40" s="185"/>
      <c r="BT40" s="185"/>
      <c r="BU40" s="185"/>
      <c r="BV40" s="185"/>
      <c r="BW40" s="185"/>
      <c r="BX40" s="185"/>
      <c r="BY40" s="185"/>
    </row>
    <row r="41" spans="1:77" s="42" customFormat="1" ht="9" customHeight="1" x14ac:dyDescent="0.2">
      <c r="A41" s="1720"/>
      <c r="B41" s="1720"/>
      <c r="C41" s="1720"/>
      <c r="D41" s="1720"/>
      <c r="E41" s="1720"/>
      <c r="F41" s="1720"/>
      <c r="G41" s="1720"/>
      <c r="H41" s="1720"/>
      <c r="I41" s="1720"/>
      <c r="J41" s="1802"/>
      <c r="K41" s="1803"/>
      <c r="L41" s="1803"/>
      <c r="M41" s="1810"/>
      <c r="N41" s="1810"/>
      <c r="O41" s="1810"/>
      <c r="P41" s="1810"/>
      <c r="Q41" s="1810"/>
      <c r="R41" s="1810"/>
      <c r="S41" s="1810"/>
      <c r="T41" s="1803"/>
      <c r="U41" s="1803"/>
      <c r="V41" s="1803"/>
      <c r="W41" s="1827"/>
      <c r="X41" s="1829"/>
      <c r="Y41" s="1832"/>
      <c r="Z41" s="1832"/>
      <c r="AA41" s="1679"/>
      <c r="AB41" s="1687"/>
      <c r="AC41" s="1687"/>
      <c r="AD41" s="1680"/>
      <c r="AE41" s="1561"/>
      <c r="AF41" s="1561"/>
      <c r="AG41" s="1679"/>
      <c r="AH41" s="1687"/>
      <c r="AI41" s="1687"/>
      <c r="AJ41" s="1680"/>
      <c r="AK41" s="1561"/>
      <c r="AL41" s="1561"/>
      <c r="AM41" s="1679"/>
      <c r="AN41" s="1687"/>
      <c r="AO41" s="1687"/>
      <c r="AP41" s="1680"/>
      <c r="AQ41" s="1736"/>
      <c r="AR41" s="1736"/>
      <c r="AS41" s="1730"/>
      <c r="AT41" s="1730"/>
      <c r="AU41" s="1730"/>
      <c r="AV41" s="1730"/>
      <c r="AW41" s="1730"/>
      <c r="AX41" s="1730"/>
      <c r="AY41" s="1730"/>
      <c r="AZ41" s="1730"/>
      <c r="BA41" s="1730"/>
      <c r="BB41" s="1730"/>
      <c r="BC41" s="1730"/>
      <c r="BD41" s="1730"/>
      <c r="BE41" s="1730"/>
      <c r="BF41" s="1730"/>
      <c r="BG41" s="1730"/>
      <c r="BH41" s="1730"/>
      <c r="BI41" s="1730"/>
      <c r="BJ41" s="1730"/>
      <c r="BK41" s="160"/>
      <c r="BL41" s="1759"/>
      <c r="BM41" s="1760"/>
      <c r="BN41" s="1823"/>
      <c r="BO41" s="1738"/>
      <c r="BP41" s="1725"/>
      <c r="BQ41" s="326"/>
      <c r="BR41" s="185"/>
      <c r="BS41" s="185"/>
      <c r="BT41" s="185"/>
      <c r="BU41" s="185"/>
      <c r="BV41" s="185"/>
      <c r="BW41" s="185"/>
      <c r="BX41" s="185"/>
      <c r="BY41" s="185"/>
    </row>
    <row r="42" spans="1:77" s="42" customFormat="1" ht="26.25" customHeight="1" x14ac:dyDescent="0.2">
      <c r="A42" s="1720"/>
      <c r="B42" s="1720"/>
      <c r="C42" s="1720"/>
      <c r="D42" s="1720"/>
      <c r="E42" s="1720"/>
      <c r="F42" s="1756"/>
      <c r="G42" s="1756"/>
      <c r="H42" s="1756"/>
      <c r="I42" s="1756"/>
      <c r="J42" s="1756"/>
      <c r="K42" s="1756"/>
      <c r="L42" s="1756"/>
      <c r="M42" s="1756"/>
      <c r="N42" s="1756"/>
      <c r="O42" s="1756"/>
      <c r="P42" s="1756"/>
      <c r="Q42" s="1756"/>
      <c r="R42" s="1756"/>
      <c r="S42" s="1756"/>
      <c r="T42" s="1756"/>
      <c r="U42" s="1756"/>
      <c r="V42" s="1756"/>
      <c r="W42" s="1756"/>
      <c r="X42" s="1756"/>
      <c r="Y42" s="1756"/>
      <c r="Z42" s="1756"/>
      <c r="AA42" s="1756"/>
      <c r="AB42" s="1756"/>
      <c r="AC42" s="1756"/>
      <c r="AD42" s="1756"/>
      <c r="AE42" s="1756"/>
      <c r="AF42" s="1756"/>
      <c r="AG42" s="1756"/>
      <c r="AH42" s="1756"/>
      <c r="AI42" s="1756"/>
      <c r="AJ42" s="1756"/>
      <c r="AK42" s="1756"/>
      <c r="AL42" s="1756"/>
      <c r="AM42" s="1756"/>
      <c r="AN42" s="1756"/>
      <c r="AO42" s="1756"/>
      <c r="AP42" s="1756"/>
      <c r="AQ42" s="1756"/>
      <c r="AR42" s="1756"/>
      <c r="AS42" s="1756"/>
      <c r="AT42" s="1756"/>
      <c r="AU42" s="1756"/>
      <c r="AV42" s="1756"/>
      <c r="AW42" s="1756"/>
      <c r="AX42" s="1756"/>
      <c r="AY42" s="1756"/>
      <c r="AZ42" s="1756"/>
      <c r="BA42" s="1756"/>
      <c r="BB42" s="1756"/>
      <c r="BC42" s="1756"/>
      <c r="BD42" s="1756"/>
      <c r="BE42" s="1756"/>
      <c r="BF42" s="1756"/>
      <c r="BG42" s="1756"/>
      <c r="BH42" s="1756"/>
      <c r="BI42" s="1756"/>
      <c r="BJ42" s="1756"/>
      <c r="BK42" s="1756"/>
      <c r="BL42" s="1756"/>
      <c r="BM42" s="1756"/>
      <c r="BN42" s="1756"/>
      <c r="BO42" s="1756"/>
      <c r="BP42" s="1725"/>
      <c r="BQ42" s="326"/>
      <c r="BR42" s="185"/>
      <c r="BS42" s="185"/>
      <c r="BT42" s="185"/>
      <c r="BU42" s="185"/>
      <c r="BV42" s="185"/>
      <c r="BW42" s="185"/>
      <c r="BX42" s="185"/>
      <c r="BY42" s="185"/>
    </row>
    <row r="43" spans="1:77" s="42" customFormat="1" ht="15" customHeight="1" x14ac:dyDescent="0.2">
      <c r="A43" s="1720"/>
      <c r="B43" s="1720"/>
      <c r="C43" s="1720"/>
      <c r="D43" s="1720"/>
      <c r="E43" s="1720"/>
      <c r="F43" s="1756"/>
      <c r="G43" s="1756"/>
      <c r="H43" s="1756"/>
      <c r="I43" s="1756"/>
      <c r="J43" s="1756"/>
      <c r="K43" s="1756"/>
      <c r="L43" s="1756"/>
      <c r="M43" s="1756"/>
      <c r="N43" s="1756"/>
      <c r="O43" s="1756"/>
      <c r="P43" s="1756"/>
      <c r="Q43" s="1756"/>
      <c r="R43" s="1756"/>
      <c r="S43" s="1756"/>
      <c r="T43" s="1756"/>
      <c r="U43" s="1756"/>
      <c r="V43" s="1756"/>
      <c r="W43" s="1756"/>
      <c r="X43" s="1756"/>
      <c r="Y43" s="1756"/>
      <c r="Z43" s="1756"/>
      <c r="AA43" s="1756"/>
      <c r="AB43" s="1756"/>
      <c r="AC43" s="1756"/>
      <c r="AD43" s="1756"/>
      <c r="AE43" s="1756"/>
      <c r="AF43" s="1756"/>
      <c r="AG43" s="1756"/>
      <c r="AH43" s="1756"/>
      <c r="AI43" s="1756"/>
      <c r="AJ43" s="1756"/>
      <c r="AK43" s="1756"/>
      <c r="AL43" s="1756"/>
      <c r="AM43" s="1756"/>
      <c r="AN43" s="1756"/>
      <c r="AO43" s="1756"/>
      <c r="AP43" s="1756"/>
      <c r="AQ43" s="1756"/>
      <c r="AR43" s="1756"/>
      <c r="AS43" s="1756"/>
      <c r="AT43" s="1756"/>
      <c r="AU43" s="1756"/>
      <c r="AV43" s="1756"/>
      <c r="AW43" s="1756"/>
      <c r="AX43" s="1756"/>
      <c r="AY43" s="1756"/>
      <c r="AZ43" s="1756"/>
      <c r="BA43" s="1756"/>
      <c r="BB43" s="1756"/>
      <c r="BC43" s="1756"/>
      <c r="BD43" s="1756"/>
      <c r="BE43" s="1756"/>
      <c r="BF43" s="1756"/>
      <c r="BG43" s="1756"/>
      <c r="BH43" s="1756"/>
      <c r="BI43" s="1756"/>
      <c r="BJ43" s="1756"/>
      <c r="BK43" s="1756"/>
      <c r="BL43" s="1756"/>
      <c r="BM43" s="1756"/>
      <c r="BN43" s="1756"/>
      <c r="BO43" s="1756"/>
      <c r="BP43" s="1725"/>
      <c r="BQ43" s="326"/>
      <c r="BR43" s="185"/>
      <c r="BS43" s="185"/>
      <c r="BT43" s="185"/>
      <c r="BU43" s="185"/>
      <c r="BV43" s="185"/>
      <c r="BW43" s="185"/>
      <c r="BX43" s="185"/>
      <c r="BY43" s="185"/>
    </row>
    <row r="44" spans="1:77" s="42" customFormat="1" ht="9" customHeight="1" x14ac:dyDescent="0.2">
      <c r="A44" s="1720"/>
      <c r="B44" s="1720"/>
      <c r="C44" s="1720"/>
      <c r="D44" s="1720"/>
      <c r="E44" s="1720"/>
      <c r="F44" s="1721"/>
      <c r="G44" s="1742">
        <v>41</v>
      </c>
      <c r="H44" s="1743"/>
      <c r="I44" s="1746"/>
      <c r="J44" s="1800"/>
      <c r="K44" s="1801"/>
      <c r="L44" s="1801"/>
      <c r="M44" s="1809" t="s">
        <v>186</v>
      </c>
      <c r="N44" s="1809"/>
      <c r="O44" s="1809"/>
      <c r="P44" s="1809"/>
      <c r="Q44" s="1809"/>
      <c r="R44" s="1809"/>
      <c r="S44" s="1809"/>
      <c r="T44" s="1801"/>
      <c r="U44" s="1801"/>
      <c r="V44" s="1817"/>
      <c r="W44" s="1659" t="str">
        <f>★法人その他入力!BM71</f>
        <v/>
      </c>
      <c r="X44" s="1649"/>
      <c r="Y44" s="1649" t="str">
        <f>★法人その他入力!BN71</f>
        <v/>
      </c>
      <c r="Z44" s="1650"/>
      <c r="AA44" s="1661"/>
      <c r="AB44" s="1662"/>
      <c r="AC44" s="1659" t="str">
        <f>★法人その他入力!S73</f>
        <v/>
      </c>
      <c r="AD44" s="1649"/>
      <c r="AE44" s="1649" t="str">
        <f>★法人その他入力!T73</f>
        <v/>
      </c>
      <c r="AF44" s="1649"/>
      <c r="AG44" s="1649" t="str">
        <f>★法人その他入力!U73</f>
        <v/>
      </c>
      <c r="AH44" s="1649"/>
      <c r="AI44" s="1649" t="str">
        <f>★法人その他入力!V73</f>
        <v/>
      </c>
      <c r="AJ44" s="1649"/>
      <c r="AK44" s="1649" t="str">
        <f>★法人その他入力!W73</f>
        <v/>
      </c>
      <c r="AL44" s="1649"/>
      <c r="AM44" s="1649" t="str">
        <f>★法人その他入力!X73</f>
        <v/>
      </c>
      <c r="AN44" s="1650"/>
      <c r="AO44" s="1661"/>
      <c r="AP44" s="1662"/>
      <c r="AQ44" s="1672"/>
      <c r="AR44" s="1673"/>
      <c r="AS44" s="1738"/>
      <c r="AT44" s="1738"/>
      <c r="AU44" s="1738"/>
      <c r="AV44" s="1738"/>
      <c r="AW44" s="1738"/>
      <c r="AX44" s="1738"/>
      <c r="AY44" s="1738"/>
      <c r="AZ44" s="1738"/>
      <c r="BA44" s="1738"/>
      <c r="BB44" s="1738"/>
      <c r="BC44" s="1738"/>
      <c r="BD44" s="1738"/>
      <c r="BE44" s="1738"/>
      <c r="BF44" s="1738"/>
      <c r="BG44" s="1738"/>
      <c r="BH44" s="1738"/>
      <c r="BI44" s="1738"/>
      <c r="BJ44" s="1738"/>
      <c r="BK44" s="1756"/>
      <c r="BL44" s="1756"/>
      <c r="BM44" s="1756"/>
      <c r="BN44" s="1756"/>
      <c r="BO44" s="1756"/>
      <c r="BP44" s="1725"/>
      <c r="BQ44" s="326"/>
      <c r="BR44" s="185"/>
      <c r="BS44" s="185"/>
      <c r="BT44" s="185"/>
      <c r="BU44" s="185"/>
      <c r="BV44" s="185"/>
      <c r="BW44" s="185"/>
      <c r="BX44" s="185"/>
      <c r="BY44" s="185"/>
    </row>
    <row r="45" spans="1:77" s="42" customFormat="1" ht="9" customHeight="1" x14ac:dyDescent="0.2">
      <c r="A45" s="1720"/>
      <c r="B45" s="1720"/>
      <c r="C45" s="1720"/>
      <c r="D45" s="1720"/>
      <c r="E45" s="1720"/>
      <c r="F45" s="1721"/>
      <c r="G45" s="1744"/>
      <c r="H45" s="1745"/>
      <c r="I45" s="1746"/>
      <c r="J45" s="1833"/>
      <c r="K45" s="1734"/>
      <c r="L45" s="1734"/>
      <c r="M45" s="1834"/>
      <c r="N45" s="1834"/>
      <c r="O45" s="1834"/>
      <c r="P45" s="1834"/>
      <c r="Q45" s="1834"/>
      <c r="R45" s="1834"/>
      <c r="S45" s="1834"/>
      <c r="T45" s="1734"/>
      <c r="U45" s="1734"/>
      <c r="V45" s="1835"/>
      <c r="W45" s="1660"/>
      <c r="X45" s="1651"/>
      <c r="Y45" s="1651"/>
      <c r="Z45" s="1652"/>
      <c r="AA45" s="1561"/>
      <c r="AB45" s="1561"/>
      <c r="AC45" s="1660"/>
      <c r="AD45" s="1651"/>
      <c r="AE45" s="1651"/>
      <c r="AF45" s="1651"/>
      <c r="AG45" s="1651"/>
      <c r="AH45" s="1651"/>
      <c r="AI45" s="1651"/>
      <c r="AJ45" s="1651"/>
      <c r="AK45" s="1651"/>
      <c r="AL45" s="1651"/>
      <c r="AM45" s="1651"/>
      <c r="AN45" s="1652"/>
      <c r="AO45" s="1561"/>
      <c r="AP45" s="1561"/>
      <c r="AQ45" s="1674"/>
      <c r="AR45" s="1675"/>
      <c r="AS45" s="1738"/>
      <c r="AT45" s="1738"/>
      <c r="AU45" s="1738"/>
      <c r="AV45" s="1738"/>
      <c r="AW45" s="1738"/>
      <c r="AX45" s="1738"/>
      <c r="AY45" s="1738"/>
      <c r="AZ45" s="1738"/>
      <c r="BA45" s="1738"/>
      <c r="BB45" s="1738"/>
      <c r="BC45" s="1738"/>
      <c r="BD45" s="1738"/>
      <c r="BE45" s="1738"/>
      <c r="BF45" s="1738"/>
      <c r="BG45" s="1738"/>
      <c r="BH45" s="1738"/>
      <c r="BI45" s="1738"/>
      <c r="BJ45" s="1738"/>
      <c r="BK45" s="1756"/>
      <c r="BL45" s="1756"/>
      <c r="BM45" s="1756"/>
      <c r="BN45" s="1756"/>
      <c r="BO45" s="1756"/>
      <c r="BP45" s="1725"/>
      <c r="BQ45" s="326"/>
      <c r="BR45" s="185"/>
      <c r="BS45" s="185"/>
      <c r="BT45" s="185"/>
      <c r="BU45" s="185"/>
      <c r="BV45" s="185"/>
      <c r="BW45" s="185"/>
      <c r="BX45" s="185"/>
      <c r="BY45" s="185"/>
    </row>
    <row r="46" spans="1:77" s="42" customFormat="1" ht="18" customHeight="1" x14ac:dyDescent="0.2">
      <c r="A46" s="1720"/>
      <c r="B46" s="1720"/>
      <c r="C46" s="1720"/>
      <c r="D46" s="1720"/>
      <c r="E46" s="1720"/>
      <c r="F46" s="1836"/>
      <c r="G46" s="1836"/>
      <c r="H46" s="1836"/>
      <c r="I46" s="1836"/>
      <c r="J46" s="1784"/>
      <c r="K46" s="1785"/>
      <c r="L46" s="1785"/>
      <c r="M46" s="1786" t="s">
        <v>187</v>
      </c>
      <c r="N46" s="1786"/>
      <c r="O46" s="1786"/>
      <c r="P46" s="1786"/>
      <c r="Q46" s="1786"/>
      <c r="R46" s="1786"/>
      <c r="S46" s="1786"/>
      <c r="T46" s="1785"/>
      <c r="U46" s="1785"/>
      <c r="V46" s="1787"/>
      <c r="W46" s="1830" t="str">
        <f>★法人その他入力!P68</f>
        <v/>
      </c>
      <c r="X46" s="1814"/>
      <c r="Y46" s="1806" t="str">
        <f>★法人その他入力!Q68</f>
        <v/>
      </c>
      <c r="Z46" s="1814"/>
      <c r="AA46" s="1806" t="str">
        <f>★法人その他入力!R68</f>
        <v/>
      </c>
      <c r="AB46" s="1814"/>
      <c r="AC46" s="1806" t="str">
        <f>★法人その他入力!S68</f>
        <v/>
      </c>
      <c r="AD46" s="1814"/>
      <c r="AE46" s="1806" t="str">
        <f>★法人その他入力!T68</f>
        <v/>
      </c>
      <c r="AF46" s="1814"/>
      <c r="AG46" s="1806" t="str">
        <f>★法人その他入力!U68</f>
        <v/>
      </c>
      <c r="AH46" s="1814"/>
      <c r="AI46" s="1806" t="str">
        <f>★法人その他入力!V68</f>
        <v/>
      </c>
      <c r="AJ46" s="1814"/>
      <c r="AK46" s="1806" t="str">
        <f>★法人その他入力!W68</f>
        <v/>
      </c>
      <c r="AL46" s="1814"/>
      <c r="AM46" s="1806" t="str">
        <f>★法人その他入力!X68</f>
        <v/>
      </c>
      <c r="AN46" s="1814"/>
      <c r="AO46" s="1806" t="str">
        <f>★法人その他入力!Y68</f>
        <v/>
      </c>
      <c r="AP46" s="1814"/>
      <c r="AQ46" s="1806" t="str">
        <f>★法人その他入力!Z68</f>
        <v/>
      </c>
      <c r="AR46" s="1814"/>
      <c r="AS46" s="1806" t="str">
        <f>★法人その他入力!AA68</f>
        <v/>
      </c>
      <c r="AT46" s="1814"/>
      <c r="AU46" s="1806" t="str">
        <f>★法人その他入力!AB68</f>
        <v/>
      </c>
      <c r="AV46" s="1814"/>
      <c r="AW46" s="1806" t="str">
        <f>★法人その他入力!AC68</f>
        <v/>
      </c>
      <c r="AX46" s="1814"/>
      <c r="AY46" s="1806" t="str">
        <f>★法人その他入力!AD68</f>
        <v/>
      </c>
      <c r="AZ46" s="1814"/>
      <c r="BA46" s="1806" t="str">
        <f>★法人その他入力!AE68</f>
        <v/>
      </c>
      <c r="BB46" s="1814"/>
      <c r="BC46" s="1806" t="str">
        <f>★法人その他入力!AF68</f>
        <v/>
      </c>
      <c r="BD46" s="1814"/>
      <c r="BE46" s="1806" t="str">
        <f>★法人その他入力!AG68</f>
        <v/>
      </c>
      <c r="BF46" s="1814"/>
      <c r="BG46" s="1806" t="str">
        <f>★法人その他入力!AH68</f>
        <v/>
      </c>
      <c r="BH46" s="1814"/>
      <c r="BI46" s="1806" t="str">
        <f>★法人その他入力!AI68</f>
        <v/>
      </c>
      <c r="BJ46" s="1831"/>
      <c r="BK46" s="1746"/>
      <c r="BL46" s="1738"/>
      <c r="BM46" s="1738"/>
      <c r="BN46" s="1738"/>
      <c r="BO46" s="1738"/>
      <c r="BP46" s="1725"/>
      <c r="BQ46" s="326"/>
      <c r="BR46" s="185"/>
      <c r="BS46" s="185"/>
      <c r="BT46" s="185"/>
      <c r="BU46" s="185"/>
      <c r="BV46" s="185"/>
      <c r="BW46" s="185"/>
      <c r="BX46" s="185"/>
      <c r="BY46" s="185"/>
    </row>
    <row r="47" spans="1:77" s="42" customFormat="1" ht="18" customHeight="1" x14ac:dyDescent="0.2">
      <c r="A47" s="1720"/>
      <c r="B47" s="1720"/>
      <c r="C47" s="1720"/>
      <c r="D47" s="1720"/>
      <c r="E47" s="1720"/>
      <c r="F47" s="1836"/>
      <c r="G47" s="1836"/>
      <c r="H47" s="1836"/>
      <c r="I47" s="1836"/>
      <c r="J47" s="1784"/>
      <c r="K47" s="1785"/>
      <c r="L47" s="1785"/>
      <c r="M47" s="1786" t="s">
        <v>143</v>
      </c>
      <c r="N47" s="1786"/>
      <c r="O47" s="1786"/>
      <c r="P47" s="1786"/>
      <c r="Q47" s="1786"/>
      <c r="R47" s="1786"/>
      <c r="S47" s="1786"/>
      <c r="T47" s="1785"/>
      <c r="U47" s="1785"/>
      <c r="V47" s="1787"/>
      <c r="W47" s="1826" t="str">
        <f>★法人その他入力!P70</f>
        <v/>
      </c>
      <c r="X47" s="1825"/>
      <c r="Y47" s="1824" t="str">
        <f>★法人その他入力!Q70</f>
        <v/>
      </c>
      <c r="Z47" s="1825"/>
      <c r="AA47" s="1824" t="str">
        <f>★法人その他入力!R70</f>
        <v/>
      </c>
      <c r="AB47" s="1825"/>
      <c r="AC47" s="1824" t="str">
        <f>★法人その他入力!S70</f>
        <v/>
      </c>
      <c r="AD47" s="1825"/>
      <c r="AE47" s="1824" t="str">
        <f>★法人その他入力!T70</f>
        <v/>
      </c>
      <c r="AF47" s="1825"/>
      <c r="AG47" s="1824" t="str">
        <f>★法人その他入力!U70</f>
        <v/>
      </c>
      <c r="AH47" s="1825"/>
      <c r="AI47" s="1824" t="str">
        <f>★法人その他入力!V70</f>
        <v/>
      </c>
      <c r="AJ47" s="1825"/>
      <c r="AK47" s="1824" t="str">
        <f>★法人その他入力!W70</f>
        <v/>
      </c>
      <c r="AL47" s="1825"/>
      <c r="AM47" s="1824" t="str">
        <f>★法人その他入力!X70</f>
        <v/>
      </c>
      <c r="AN47" s="1825"/>
      <c r="AO47" s="1824" t="str">
        <f>★法人その他入力!Y70</f>
        <v/>
      </c>
      <c r="AP47" s="1825"/>
      <c r="AQ47" s="1824" t="str">
        <f>★法人その他入力!Z70</f>
        <v/>
      </c>
      <c r="AR47" s="1825"/>
      <c r="AS47" s="1824" t="str">
        <f>★法人その他入力!AA70</f>
        <v/>
      </c>
      <c r="AT47" s="1825"/>
      <c r="AU47" s="1824" t="str">
        <f>★法人その他入力!AB70</f>
        <v/>
      </c>
      <c r="AV47" s="1825"/>
      <c r="AW47" s="1824" t="str">
        <f>★法人その他入力!AC70</f>
        <v/>
      </c>
      <c r="AX47" s="1825"/>
      <c r="AY47" s="1824" t="str">
        <f>★法人その他入力!AD70</f>
        <v/>
      </c>
      <c r="AZ47" s="1825"/>
      <c r="BA47" s="1824" t="str">
        <f>★法人その他入力!AE70</f>
        <v/>
      </c>
      <c r="BB47" s="1825"/>
      <c r="BC47" s="1824" t="str">
        <f>★法人その他入力!AF70</f>
        <v/>
      </c>
      <c r="BD47" s="1825"/>
      <c r="BE47" s="1824" t="str">
        <f>★法人その他入力!AG70</f>
        <v/>
      </c>
      <c r="BF47" s="1825"/>
      <c r="BG47" s="1824" t="str">
        <f>★法人その他入力!AH70</f>
        <v/>
      </c>
      <c r="BH47" s="1825"/>
      <c r="BI47" s="1824" t="str">
        <f>★法人その他入力!AI70</f>
        <v/>
      </c>
      <c r="BJ47" s="1828"/>
      <c r="BK47" s="1746" t="s">
        <v>182</v>
      </c>
      <c r="BL47" s="1738"/>
      <c r="BM47" s="1738"/>
      <c r="BN47" s="1738"/>
      <c r="BO47" s="1738"/>
      <c r="BP47" s="1725"/>
      <c r="BQ47" s="326"/>
      <c r="BR47" s="185"/>
      <c r="BS47" s="185"/>
      <c r="BT47" s="185"/>
      <c r="BU47" s="185"/>
      <c r="BV47" s="185"/>
      <c r="BW47" s="185"/>
      <c r="BX47" s="185"/>
      <c r="BY47" s="185"/>
    </row>
    <row r="48" spans="1:77" s="42" customFormat="1" ht="9" customHeight="1" x14ac:dyDescent="0.2">
      <c r="A48" s="1720"/>
      <c r="B48" s="1720"/>
      <c r="C48" s="1720"/>
      <c r="D48" s="1720"/>
      <c r="E48" s="1720"/>
      <c r="F48" s="1836"/>
      <c r="G48" s="1836"/>
      <c r="H48" s="1836"/>
      <c r="I48" s="1836"/>
      <c r="J48" s="1800"/>
      <c r="K48" s="1801"/>
      <c r="L48" s="1801"/>
      <c r="M48" s="1809" t="s">
        <v>188</v>
      </c>
      <c r="N48" s="1809"/>
      <c r="O48" s="1809"/>
      <c r="P48" s="1809"/>
      <c r="Q48" s="1809"/>
      <c r="R48" s="1809"/>
      <c r="S48" s="1809"/>
      <c r="T48" s="1801"/>
      <c r="U48" s="1801"/>
      <c r="V48" s="1817"/>
      <c r="W48" s="1830" t="str">
        <f>★法人その他入力!BS74</f>
        <v/>
      </c>
      <c r="X48" s="1831"/>
      <c r="Y48" s="1808"/>
      <c r="Z48" s="1808"/>
      <c r="AA48" s="1659" t="str">
        <f>★法人その他入力!BM74</f>
        <v/>
      </c>
      <c r="AB48" s="1649"/>
      <c r="AC48" s="1649" t="str">
        <f>★法人その他入力!BN74</f>
        <v/>
      </c>
      <c r="AD48" s="1650"/>
      <c r="AE48" s="1561" t="s">
        <v>189</v>
      </c>
      <c r="AF48" s="1561"/>
      <c r="AG48" s="1659" t="str">
        <f>★法人その他入力!BO74</f>
        <v/>
      </c>
      <c r="AH48" s="1649"/>
      <c r="AI48" s="1649" t="str">
        <f>★法人その他入力!BP74</f>
        <v/>
      </c>
      <c r="AJ48" s="1650"/>
      <c r="AK48" s="1561" t="s">
        <v>154</v>
      </c>
      <c r="AL48" s="1561"/>
      <c r="AM48" s="1659" t="str">
        <f>★法人その他入力!BQ74</f>
        <v/>
      </c>
      <c r="AN48" s="1649"/>
      <c r="AO48" s="1649" t="str">
        <f>★法人その他入力!BR74</f>
        <v/>
      </c>
      <c r="AP48" s="1650"/>
      <c r="AQ48" s="1736" t="s">
        <v>155</v>
      </c>
      <c r="AR48" s="1736"/>
      <c r="AS48" s="1730"/>
      <c r="AT48" s="1730"/>
      <c r="AU48" s="1730"/>
      <c r="AV48" s="1730"/>
      <c r="AW48" s="1730"/>
      <c r="AX48" s="1730"/>
      <c r="AY48" s="1730"/>
      <c r="AZ48" s="1730"/>
      <c r="BA48" s="1730"/>
      <c r="BB48" s="1730"/>
      <c r="BC48" s="1730"/>
      <c r="BD48" s="1730"/>
      <c r="BE48" s="1730"/>
      <c r="BF48" s="1730"/>
      <c r="BG48" s="1730"/>
      <c r="BH48" s="1730"/>
      <c r="BI48" s="1730"/>
      <c r="BJ48" s="1730"/>
      <c r="BK48" s="160"/>
      <c r="BL48" s="1757"/>
      <c r="BM48" s="1758"/>
      <c r="BN48" s="1823"/>
      <c r="BO48" s="1738"/>
      <c r="BP48" s="1725"/>
      <c r="BQ48" s="326"/>
      <c r="BR48" s="185"/>
      <c r="BS48" s="185"/>
      <c r="BT48" s="185"/>
      <c r="BU48" s="185"/>
      <c r="BV48" s="185"/>
      <c r="BW48" s="185"/>
      <c r="BX48" s="185"/>
      <c r="BY48" s="185"/>
    </row>
    <row r="49" spans="1:77" s="42" customFormat="1" ht="9" customHeight="1" x14ac:dyDescent="0.2">
      <c r="A49" s="1720"/>
      <c r="B49" s="1720"/>
      <c r="C49" s="1720"/>
      <c r="D49" s="1720"/>
      <c r="E49" s="1720"/>
      <c r="F49" s="1836"/>
      <c r="G49" s="1836"/>
      <c r="H49" s="1836"/>
      <c r="I49" s="1836"/>
      <c r="J49" s="1802"/>
      <c r="K49" s="1803"/>
      <c r="L49" s="1803"/>
      <c r="M49" s="1810"/>
      <c r="N49" s="1810"/>
      <c r="O49" s="1810"/>
      <c r="P49" s="1810"/>
      <c r="Q49" s="1810"/>
      <c r="R49" s="1810"/>
      <c r="S49" s="1810"/>
      <c r="T49" s="1803"/>
      <c r="U49" s="1803"/>
      <c r="V49" s="1818"/>
      <c r="W49" s="1827"/>
      <c r="X49" s="1829"/>
      <c r="Y49" s="1832"/>
      <c r="Z49" s="1832"/>
      <c r="AA49" s="1679"/>
      <c r="AB49" s="1687"/>
      <c r="AC49" s="1687"/>
      <c r="AD49" s="1680"/>
      <c r="AE49" s="1561"/>
      <c r="AF49" s="1561"/>
      <c r="AG49" s="1679"/>
      <c r="AH49" s="1687"/>
      <c r="AI49" s="1687"/>
      <c r="AJ49" s="1680"/>
      <c r="AK49" s="1561"/>
      <c r="AL49" s="1561"/>
      <c r="AM49" s="1679"/>
      <c r="AN49" s="1687"/>
      <c r="AO49" s="1687"/>
      <c r="AP49" s="1680"/>
      <c r="AQ49" s="1736"/>
      <c r="AR49" s="1736"/>
      <c r="AS49" s="1730"/>
      <c r="AT49" s="1730"/>
      <c r="AU49" s="1730"/>
      <c r="AV49" s="1730"/>
      <c r="AW49" s="1730"/>
      <c r="AX49" s="1730"/>
      <c r="AY49" s="1730"/>
      <c r="AZ49" s="1730"/>
      <c r="BA49" s="1730"/>
      <c r="BB49" s="1730"/>
      <c r="BC49" s="1730"/>
      <c r="BD49" s="1730"/>
      <c r="BE49" s="1730"/>
      <c r="BF49" s="1730"/>
      <c r="BG49" s="1730"/>
      <c r="BH49" s="1730"/>
      <c r="BI49" s="1730"/>
      <c r="BJ49" s="1730"/>
      <c r="BK49" s="160"/>
      <c r="BL49" s="1759"/>
      <c r="BM49" s="1760"/>
      <c r="BN49" s="1823"/>
      <c r="BO49" s="1738"/>
      <c r="BP49" s="1725"/>
      <c r="BQ49" s="326"/>
      <c r="BR49" s="185"/>
      <c r="BS49" s="185"/>
      <c r="BT49" s="185"/>
      <c r="BU49" s="185"/>
      <c r="BV49" s="185"/>
      <c r="BW49" s="185"/>
      <c r="BX49" s="185"/>
      <c r="BY49" s="185"/>
    </row>
    <row r="50" spans="1:77" s="42" customFormat="1" ht="26.25" customHeight="1" x14ac:dyDescent="0.2">
      <c r="A50" s="1720"/>
      <c r="B50" s="1720"/>
      <c r="C50" s="1720"/>
      <c r="D50" s="1720"/>
      <c r="E50" s="1720"/>
      <c r="F50" s="1756"/>
      <c r="G50" s="1756"/>
      <c r="H50" s="1756"/>
      <c r="I50" s="1756"/>
      <c r="J50" s="1756"/>
      <c r="K50" s="1756"/>
      <c r="L50" s="1756"/>
      <c r="M50" s="1756"/>
      <c r="N50" s="1756"/>
      <c r="O50" s="1756"/>
      <c r="P50" s="1756"/>
      <c r="Q50" s="1756"/>
      <c r="R50" s="1756"/>
      <c r="S50" s="1756"/>
      <c r="T50" s="1756"/>
      <c r="U50" s="1756"/>
      <c r="V50" s="1756"/>
      <c r="W50" s="1756"/>
      <c r="X50" s="1756"/>
      <c r="Y50" s="1756"/>
      <c r="Z50" s="1756"/>
      <c r="AA50" s="1756"/>
      <c r="AB50" s="1756"/>
      <c r="AC50" s="1756"/>
      <c r="AD50" s="1756"/>
      <c r="AE50" s="1756"/>
      <c r="AF50" s="1756"/>
      <c r="AG50" s="1756"/>
      <c r="AH50" s="1756"/>
      <c r="AI50" s="1756"/>
      <c r="AJ50" s="1756"/>
      <c r="AK50" s="1756"/>
      <c r="AL50" s="1756"/>
      <c r="AM50" s="1756"/>
      <c r="AN50" s="1756"/>
      <c r="AO50" s="1756"/>
      <c r="AP50" s="1756"/>
      <c r="AQ50" s="1756"/>
      <c r="AR50" s="1756"/>
      <c r="AS50" s="1756"/>
      <c r="AT50" s="1756"/>
      <c r="AU50" s="1756"/>
      <c r="AV50" s="1756"/>
      <c r="AW50" s="1756"/>
      <c r="AX50" s="1756"/>
      <c r="AY50" s="1756"/>
      <c r="AZ50" s="1756"/>
      <c r="BA50" s="1756"/>
      <c r="BB50" s="1756"/>
      <c r="BC50" s="1756"/>
      <c r="BD50" s="1756"/>
      <c r="BE50" s="1756"/>
      <c r="BF50" s="1756"/>
      <c r="BG50" s="1756"/>
      <c r="BH50" s="1756"/>
      <c r="BI50" s="1756"/>
      <c r="BJ50" s="1756"/>
      <c r="BK50" s="1756"/>
      <c r="BL50" s="1756"/>
      <c r="BM50" s="1756"/>
      <c r="BN50" s="1756"/>
      <c r="BO50" s="1756"/>
      <c r="BP50" s="1725"/>
      <c r="BQ50" s="326"/>
      <c r="BR50" s="185"/>
      <c r="BS50" s="185"/>
      <c r="BT50" s="185"/>
      <c r="BU50" s="185"/>
      <c r="BV50" s="185"/>
      <c r="BW50" s="185"/>
      <c r="BX50" s="185"/>
      <c r="BY50" s="185"/>
    </row>
    <row r="51" spans="1:77" s="42" customFormat="1" ht="15" customHeight="1" x14ac:dyDescent="0.2">
      <c r="A51" s="1720"/>
      <c r="B51" s="1720"/>
      <c r="C51" s="1720"/>
      <c r="D51" s="1720"/>
      <c r="E51" s="1720"/>
      <c r="F51" s="1756"/>
      <c r="G51" s="1756"/>
      <c r="H51" s="1756"/>
      <c r="I51" s="1756"/>
      <c r="J51" s="1756"/>
      <c r="K51" s="1756"/>
      <c r="L51" s="1756"/>
      <c r="M51" s="1756"/>
      <c r="N51" s="1756"/>
      <c r="O51" s="1756"/>
      <c r="P51" s="1756"/>
      <c r="Q51" s="1756"/>
      <c r="R51" s="1756"/>
      <c r="S51" s="1756"/>
      <c r="T51" s="1756"/>
      <c r="U51" s="1756"/>
      <c r="V51" s="1756"/>
      <c r="W51" s="1756"/>
      <c r="X51" s="1756"/>
      <c r="Y51" s="1756"/>
      <c r="Z51" s="1756"/>
      <c r="AA51" s="1756"/>
      <c r="AB51" s="1756"/>
      <c r="AC51" s="1756"/>
      <c r="AD51" s="1756"/>
      <c r="AE51" s="1756"/>
      <c r="AF51" s="1756"/>
      <c r="AG51" s="1756"/>
      <c r="AH51" s="1756"/>
      <c r="AI51" s="1756"/>
      <c r="AJ51" s="1756"/>
      <c r="AK51" s="1756"/>
      <c r="AL51" s="1756"/>
      <c r="AM51" s="1756"/>
      <c r="AN51" s="1756"/>
      <c r="AO51" s="1756"/>
      <c r="AP51" s="1756"/>
      <c r="AQ51" s="1756"/>
      <c r="AR51" s="1756"/>
      <c r="AS51" s="1756"/>
      <c r="AT51" s="1756"/>
      <c r="AU51" s="1756"/>
      <c r="AV51" s="1756"/>
      <c r="AW51" s="1756"/>
      <c r="AX51" s="1756"/>
      <c r="AY51" s="1756"/>
      <c r="AZ51" s="1756"/>
      <c r="BA51" s="1756"/>
      <c r="BB51" s="1756"/>
      <c r="BC51" s="1756"/>
      <c r="BD51" s="1756"/>
      <c r="BE51" s="1756"/>
      <c r="BF51" s="1756"/>
      <c r="BG51" s="1756"/>
      <c r="BH51" s="1756"/>
      <c r="BI51" s="1756"/>
      <c r="BJ51" s="1756"/>
      <c r="BK51" s="1756"/>
      <c r="BL51" s="1756"/>
      <c r="BM51" s="1756"/>
      <c r="BN51" s="1756"/>
      <c r="BO51" s="1756"/>
      <c r="BP51" s="1725"/>
      <c r="BQ51" s="326"/>
      <c r="BR51" s="185"/>
      <c r="BS51" s="185"/>
      <c r="BT51" s="185"/>
      <c r="BU51" s="185"/>
      <c r="BV51" s="185"/>
      <c r="BW51" s="185"/>
      <c r="BX51" s="185"/>
      <c r="BY51" s="185"/>
    </row>
    <row r="52" spans="1:77" s="42" customFormat="1" ht="9" customHeight="1" x14ac:dyDescent="0.2">
      <c r="A52" s="1720"/>
      <c r="B52" s="1720"/>
      <c r="C52" s="1720"/>
      <c r="D52" s="1720"/>
      <c r="E52" s="1720"/>
      <c r="F52" s="1721"/>
      <c r="G52" s="1742">
        <v>41</v>
      </c>
      <c r="H52" s="1743"/>
      <c r="I52" s="1838"/>
      <c r="J52" s="1800"/>
      <c r="K52" s="1801"/>
      <c r="L52" s="1801"/>
      <c r="M52" s="1809" t="s">
        <v>186</v>
      </c>
      <c r="N52" s="1809"/>
      <c r="O52" s="1809"/>
      <c r="P52" s="1809"/>
      <c r="Q52" s="1809"/>
      <c r="R52" s="1809"/>
      <c r="S52" s="1809"/>
      <c r="T52" s="1801"/>
      <c r="U52" s="1801"/>
      <c r="V52" s="1817"/>
      <c r="W52" s="1659" t="str">
        <f>★法人その他入力!BM79</f>
        <v/>
      </c>
      <c r="X52" s="1649"/>
      <c r="Y52" s="1649" t="str">
        <f>★法人その他入力!BN79</f>
        <v/>
      </c>
      <c r="Z52" s="1650"/>
      <c r="AA52" s="1661"/>
      <c r="AB52" s="1662"/>
      <c r="AC52" s="1659" t="str">
        <f>★法人その他入力!S81</f>
        <v/>
      </c>
      <c r="AD52" s="1649"/>
      <c r="AE52" s="1649" t="str">
        <f>★法人その他入力!T81</f>
        <v/>
      </c>
      <c r="AF52" s="1649"/>
      <c r="AG52" s="1649" t="str">
        <f>★法人その他入力!U81</f>
        <v/>
      </c>
      <c r="AH52" s="1649"/>
      <c r="AI52" s="1649" t="str">
        <f>★法人その他入力!V81</f>
        <v/>
      </c>
      <c r="AJ52" s="1649"/>
      <c r="AK52" s="1649" t="str">
        <f>★法人その他入力!W81</f>
        <v/>
      </c>
      <c r="AL52" s="1649"/>
      <c r="AM52" s="1649" t="str">
        <f>★法人その他入力!X81</f>
        <v/>
      </c>
      <c r="AN52" s="1650"/>
      <c r="AO52" s="1661"/>
      <c r="AP52" s="1662"/>
      <c r="AQ52" s="1672"/>
      <c r="AR52" s="1673"/>
      <c r="AS52" s="1738"/>
      <c r="AT52" s="1738"/>
      <c r="AU52" s="1738"/>
      <c r="AV52" s="1738"/>
      <c r="AW52" s="1738"/>
      <c r="AX52" s="1738"/>
      <c r="AY52" s="1738"/>
      <c r="AZ52" s="1738"/>
      <c r="BA52" s="1738"/>
      <c r="BB52" s="1738"/>
      <c r="BC52" s="1738"/>
      <c r="BD52" s="1738"/>
      <c r="BE52" s="1738"/>
      <c r="BF52" s="1738"/>
      <c r="BG52" s="1738"/>
      <c r="BH52" s="1738"/>
      <c r="BI52" s="1738"/>
      <c r="BJ52" s="1738"/>
      <c r="BK52" s="1756"/>
      <c r="BL52" s="1756"/>
      <c r="BM52" s="1756"/>
      <c r="BN52" s="1756"/>
      <c r="BO52" s="1756"/>
      <c r="BP52" s="1725"/>
      <c r="BQ52" s="326"/>
      <c r="BR52" s="185"/>
      <c r="BS52" s="185"/>
      <c r="BT52" s="185"/>
      <c r="BU52" s="185"/>
      <c r="BV52" s="185"/>
      <c r="BW52" s="185"/>
      <c r="BX52" s="185"/>
      <c r="BY52" s="185"/>
    </row>
    <row r="53" spans="1:77" s="42" customFormat="1" ht="9" customHeight="1" x14ac:dyDescent="0.2">
      <c r="A53" s="1720"/>
      <c r="B53" s="1720"/>
      <c r="C53" s="1720"/>
      <c r="D53" s="1720"/>
      <c r="E53" s="1720"/>
      <c r="F53" s="1721"/>
      <c r="G53" s="1744"/>
      <c r="H53" s="1745"/>
      <c r="I53" s="1838"/>
      <c r="J53" s="1833"/>
      <c r="K53" s="1734"/>
      <c r="L53" s="1734"/>
      <c r="M53" s="1834"/>
      <c r="N53" s="1834"/>
      <c r="O53" s="1834"/>
      <c r="P53" s="1834"/>
      <c r="Q53" s="1834"/>
      <c r="R53" s="1834"/>
      <c r="S53" s="1834"/>
      <c r="T53" s="1734"/>
      <c r="U53" s="1734"/>
      <c r="V53" s="1835"/>
      <c r="W53" s="1660"/>
      <c r="X53" s="1651"/>
      <c r="Y53" s="1651"/>
      <c r="Z53" s="1652"/>
      <c r="AA53" s="1561"/>
      <c r="AB53" s="1561"/>
      <c r="AC53" s="1660"/>
      <c r="AD53" s="1651"/>
      <c r="AE53" s="1651"/>
      <c r="AF53" s="1651"/>
      <c r="AG53" s="1651"/>
      <c r="AH53" s="1651"/>
      <c r="AI53" s="1651"/>
      <c r="AJ53" s="1651"/>
      <c r="AK53" s="1651"/>
      <c r="AL53" s="1651"/>
      <c r="AM53" s="1651"/>
      <c r="AN53" s="1652"/>
      <c r="AO53" s="1561"/>
      <c r="AP53" s="1561"/>
      <c r="AQ53" s="1674"/>
      <c r="AR53" s="1675"/>
      <c r="AS53" s="1738"/>
      <c r="AT53" s="1738"/>
      <c r="AU53" s="1738"/>
      <c r="AV53" s="1738"/>
      <c r="AW53" s="1738"/>
      <c r="AX53" s="1738"/>
      <c r="AY53" s="1738"/>
      <c r="AZ53" s="1738"/>
      <c r="BA53" s="1738"/>
      <c r="BB53" s="1738"/>
      <c r="BC53" s="1738"/>
      <c r="BD53" s="1738"/>
      <c r="BE53" s="1738"/>
      <c r="BF53" s="1738"/>
      <c r="BG53" s="1738"/>
      <c r="BH53" s="1738"/>
      <c r="BI53" s="1738"/>
      <c r="BJ53" s="1738"/>
      <c r="BK53" s="1756"/>
      <c r="BL53" s="1756"/>
      <c r="BM53" s="1756"/>
      <c r="BN53" s="1756"/>
      <c r="BO53" s="1756"/>
      <c r="BP53" s="1725"/>
      <c r="BQ53" s="326"/>
      <c r="BR53" s="185"/>
      <c r="BS53" s="185"/>
      <c r="BT53" s="185"/>
      <c r="BU53" s="185"/>
      <c r="BV53" s="185"/>
      <c r="BW53" s="185"/>
      <c r="BX53" s="185"/>
      <c r="BY53" s="185"/>
    </row>
    <row r="54" spans="1:77" s="42" customFormat="1" ht="18" customHeight="1" x14ac:dyDescent="0.2">
      <c r="A54" s="1720"/>
      <c r="B54" s="1720"/>
      <c r="C54" s="1720"/>
      <c r="D54" s="1720"/>
      <c r="E54" s="1720"/>
      <c r="F54" s="1836"/>
      <c r="G54" s="1836"/>
      <c r="H54" s="1836"/>
      <c r="I54" s="1837"/>
      <c r="J54" s="1784"/>
      <c r="K54" s="1785"/>
      <c r="L54" s="1785"/>
      <c r="M54" s="1786" t="s">
        <v>187</v>
      </c>
      <c r="N54" s="1786"/>
      <c r="O54" s="1786"/>
      <c r="P54" s="1786"/>
      <c r="Q54" s="1786"/>
      <c r="R54" s="1786"/>
      <c r="S54" s="1786"/>
      <c r="T54" s="1785"/>
      <c r="U54" s="1785"/>
      <c r="V54" s="1787"/>
      <c r="W54" s="1830" t="str">
        <f>★法人その他入力!P76</f>
        <v/>
      </c>
      <c r="X54" s="1814"/>
      <c r="Y54" s="1806" t="str">
        <f>★法人その他入力!Q76</f>
        <v/>
      </c>
      <c r="Z54" s="1814"/>
      <c r="AA54" s="1806" t="str">
        <f>★法人その他入力!R76</f>
        <v/>
      </c>
      <c r="AB54" s="1814"/>
      <c r="AC54" s="1806" t="str">
        <f>★法人その他入力!S76</f>
        <v/>
      </c>
      <c r="AD54" s="1814"/>
      <c r="AE54" s="1806" t="str">
        <f>★法人その他入力!T76</f>
        <v/>
      </c>
      <c r="AF54" s="1814"/>
      <c r="AG54" s="1806" t="str">
        <f>★法人その他入力!U76</f>
        <v/>
      </c>
      <c r="AH54" s="1814"/>
      <c r="AI54" s="1806" t="str">
        <f>★法人その他入力!V76</f>
        <v/>
      </c>
      <c r="AJ54" s="1814"/>
      <c r="AK54" s="1806" t="str">
        <f>★法人その他入力!W76</f>
        <v/>
      </c>
      <c r="AL54" s="1814"/>
      <c r="AM54" s="1806" t="str">
        <f>★法人その他入力!X76</f>
        <v/>
      </c>
      <c r="AN54" s="1814"/>
      <c r="AO54" s="1806" t="str">
        <f>★法人その他入力!Y76</f>
        <v/>
      </c>
      <c r="AP54" s="1814"/>
      <c r="AQ54" s="1806" t="str">
        <f>★法人その他入力!Z76</f>
        <v/>
      </c>
      <c r="AR54" s="1814"/>
      <c r="AS54" s="1806" t="str">
        <f>★法人その他入力!AA76</f>
        <v/>
      </c>
      <c r="AT54" s="1814"/>
      <c r="AU54" s="1806" t="str">
        <f>★法人その他入力!AB76</f>
        <v/>
      </c>
      <c r="AV54" s="1814"/>
      <c r="AW54" s="1806" t="str">
        <f>★法人その他入力!AC76</f>
        <v/>
      </c>
      <c r="AX54" s="1814"/>
      <c r="AY54" s="1806" t="str">
        <f>★法人その他入力!AD76</f>
        <v/>
      </c>
      <c r="AZ54" s="1814"/>
      <c r="BA54" s="1806" t="str">
        <f>★法人その他入力!AE76</f>
        <v/>
      </c>
      <c r="BB54" s="1814"/>
      <c r="BC54" s="1806" t="str">
        <f>★法人その他入力!AF76</f>
        <v/>
      </c>
      <c r="BD54" s="1814"/>
      <c r="BE54" s="1806" t="str">
        <f>★法人その他入力!AG76</f>
        <v/>
      </c>
      <c r="BF54" s="1814"/>
      <c r="BG54" s="1806" t="str">
        <f>★法人その他入力!AH76</f>
        <v/>
      </c>
      <c r="BH54" s="1814"/>
      <c r="BI54" s="1806" t="str">
        <f>★法人その他入力!AI76</f>
        <v/>
      </c>
      <c r="BJ54" s="1831"/>
      <c r="BK54" s="1746"/>
      <c r="BL54" s="1738"/>
      <c r="BM54" s="1738"/>
      <c r="BN54" s="1738"/>
      <c r="BO54" s="1738"/>
      <c r="BP54" s="1725"/>
      <c r="BQ54" s="326"/>
      <c r="BR54" s="185"/>
      <c r="BS54" s="185"/>
      <c r="BT54" s="185"/>
      <c r="BU54" s="185"/>
      <c r="BV54" s="185"/>
      <c r="BW54" s="185"/>
      <c r="BX54" s="185"/>
      <c r="BY54" s="185"/>
    </row>
    <row r="55" spans="1:77" s="42" customFormat="1" ht="18" customHeight="1" x14ac:dyDescent="0.2">
      <c r="A55" s="1720"/>
      <c r="B55" s="1720"/>
      <c r="C55" s="1720"/>
      <c r="D55" s="1720"/>
      <c r="E55" s="1720"/>
      <c r="F55" s="1836"/>
      <c r="G55" s="1836"/>
      <c r="H55" s="1836"/>
      <c r="I55" s="1837"/>
      <c r="J55" s="1784"/>
      <c r="K55" s="1785"/>
      <c r="L55" s="1785"/>
      <c r="M55" s="1786" t="s">
        <v>143</v>
      </c>
      <c r="N55" s="1786"/>
      <c r="O55" s="1786"/>
      <c r="P55" s="1786"/>
      <c r="Q55" s="1786"/>
      <c r="R55" s="1786"/>
      <c r="S55" s="1786"/>
      <c r="T55" s="1785"/>
      <c r="U55" s="1785"/>
      <c r="V55" s="1785"/>
      <c r="W55" s="1826" t="str">
        <f>★法人その他入力!P78</f>
        <v/>
      </c>
      <c r="X55" s="1825"/>
      <c r="Y55" s="1824" t="str">
        <f>★法人その他入力!Q78</f>
        <v/>
      </c>
      <c r="Z55" s="1825"/>
      <c r="AA55" s="1824" t="str">
        <f>★法人その他入力!R78</f>
        <v/>
      </c>
      <c r="AB55" s="1825"/>
      <c r="AC55" s="1824" t="str">
        <f>★法人その他入力!S78</f>
        <v/>
      </c>
      <c r="AD55" s="1825"/>
      <c r="AE55" s="1824" t="str">
        <f>★法人その他入力!T78</f>
        <v/>
      </c>
      <c r="AF55" s="1825"/>
      <c r="AG55" s="1824" t="str">
        <f>★法人その他入力!U78</f>
        <v/>
      </c>
      <c r="AH55" s="1825"/>
      <c r="AI55" s="1824" t="str">
        <f>★法人その他入力!V78</f>
        <v/>
      </c>
      <c r="AJ55" s="1825"/>
      <c r="AK55" s="1824" t="str">
        <f>★法人その他入力!W78</f>
        <v/>
      </c>
      <c r="AL55" s="1825"/>
      <c r="AM55" s="1824" t="str">
        <f>★法人その他入力!X78</f>
        <v/>
      </c>
      <c r="AN55" s="1825"/>
      <c r="AO55" s="1824" t="str">
        <f>★法人その他入力!Y78</f>
        <v/>
      </c>
      <c r="AP55" s="1825"/>
      <c r="AQ55" s="1824" t="str">
        <f>★法人その他入力!Z78</f>
        <v/>
      </c>
      <c r="AR55" s="1825"/>
      <c r="AS55" s="1824" t="str">
        <f>★法人その他入力!AA78</f>
        <v/>
      </c>
      <c r="AT55" s="1825"/>
      <c r="AU55" s="1824" t="str">
        <f>★法人その他入力!AB78</f>
        <v/>
      </c>
      <c r="AV55" s="1825"/>
      <c r="AW55" s="1824" t="str">
        <f>★法人その他入力!AC78</f>
        <v/>
      </c>
      <c r="AX55" s="1825"/>
      <c r="AY55" s="1824" t="str">
        <f>★法人その他入力!AD78</f>
        <v/>
      </c>
      <c r="AZ55" s="1825"/>
      <c r="BA55" s="1824" t="str">
        <f>★法人その他入力!AE78</f>
        <v/>
      </c>
      <c r="BB55" s="1825"/>
      <c r="BC55" s="1824" t="str">
        <f>★法人その他入力!AF78</f>
        <v/>
      </c>
      <c r="BD55" s="1825"/>
      <c r="BE55" s="1824" t="str">
        <f>★法人その他入力!AG78</f>
        <v/>
      </c>
      <c r="BF55" s="1825"/>
      <c r="BG55" s="1824" t="str">
        <f>★法人その他入力!AH78</f>
        <v/>
      </c>
      <c r="BH55" s="1825"/>
      <c r="BI55" s="1824" t="str">
        <f>★法人その他入力!AI78</f>
        <v/>
      </c>
      <c r="BJ55" s="1828"/>
      <c r="BK55" s="1746" t="s">
        <v>182</v>
      </c>
      <c r="BL55" s="1738"/>
      <c r="BM55" s="1738"/>
      <c r="BN55" s="1738"/>
      <c r="BO55" s="1738"/>
      <c r="BP55" s="1725"/>
      <c r="BQ55" s="326"/>
      <c r="BR55" s="185"/>
      <c r="BS55" s="185"/>
      <c r="BT55" s="185"/>
      <c r="BU55" s="185"/>
      <c r="BV55" s="185"/>
      <c r="BW55" s="185"/>
      <c r="BX55" s="185"/>
      <c r="BY55" s="185"/>
    </row>
    <row r="56" spans="1:77" s="42" customFormat="1" ht="9" customHeight="1" x14ac:dyDescent="0.2">
      <c r="A56" s="1720"/>
      <c r="B56" s="1720"/>
      <c r="C56" s="1720"/>
      <c r="D56" s="1720"/>
      <c r="E56" s="1720"/>
      <c r="F56" s="1836"/>
      <c r="G56" s="1836"/>
      <c r="H56" s="1836"/>
      <c r="I56" s="1837"/>
      <c r="J56" s="1800"/>
      <c r="K56" s="1801"/>
      <c r="L56" s="1801"/>
      <c r="M56" s="1809" t="s">
        <v>188</v>
      </c>
      <c r="N56" s="1809"/>
      <c r="O56" s="1809"/>
      <c r="P56" s="1809"/>
      <c r="Q56" s="1809"/>
      <c r="R56" s="1809"/>
      <c r="S56" s="1809"/>
      <c r="T56" s="1801"/>
      <c r="U56" s="1801"/>
      <c r="V56" s="1801"/>
      <c r="W56" s="1830" t="str">
        <f>★法人その他入力!BS82</f>
        <v/>
      </c>
      <c r="X56" s="1831"/>
      <c r="Y56" s="1808"/>
      <c r="Z56" s="1808"/>
      <c r="AA56" s="1659" t="str">
        <f>★法人その他入力!BM82</f>
        <v/>
      </c>
      <c r="AB56" s="1649"/>
      <c r="AC56" s="1649" t="str">
        <f>★法人その他入力!BN82</f>
        <v/>
      </c>
      <c r="AD56" s="1650"/>
      <c r="AE56" s="1561" t="s">
        <v>189</v>
      </c>
      <c r="AF56" s="1561"/>
      <c r="AG56" s="1659" t="str">
        <f>★法人その他入力!BO82</f>
        <v/>
      </c>
      <c r="AH56" s="1649"/>
      <c r="AI56" s="1649" t="str">
        <f>★法人その他入力!BP82</f>
        <v/>
      </c>
      <c r="AJ56" s="1650"/>
      <c r="AK56" s="1561" t="s">
        <v>154</v>
      </c>
      <c r="AL56" s="1561"/>
      <c r="AM56" s="1659" t="str">
        <f>★法人その他入力!BQ82</f>
        <v/>
      </c>
      <c r="AN56" s="1649"/>
      <c r="AO56" s="1649" t="str">
        <f>★法人その他入力!BR82</f>
        <v/>
      </c>
      <c r="AP56" s="1650"/>
      <c r="AQ56" s="1736" t="s">
        <v>155</v>
      </c>
      <c r="AR56" s="1736"/>
      <c r="AS56" s="1730"/>
      <c r="AT56" s="1730"/>
      <c r="AU56" s="1730"/>
      <c r="AV56" s="1730"/>
      <c r="AW56" s="1730"/>
      <c r="AX56" s="1730"/>
      <c r="AY56" s="1730"/>
      <c r="AZ56" s="1730"/>
      <c r="BA56" s="1730"/>
      <c r="BB56" s="1730"/>
      <c r="BC56" s="1730"/>
      <c r="BD56" s="1730"/>
      <c r="BE56" s="1730"/>
      <c r="BF56" s="1730"/>
      <c r="BG56" s="1730"/>
      <c r="BH56" s="1730"/>
      <c r="BI56" s="1730"/>
      <c r="BJ56" s="1730"/>
      <c r="BK56" s="160"/>
      <c r="BL56" s="1757"/>
      <c r="BM56" s="1758"/>
      <c r="BN56" s="1823"/>
      <c r="BO56" s="1738"/>
      <c r="BP56" s="1725"/>
      <c r="BQ56" s="326"/>
      <c r="BR56" s="185"/>
      <c r="BS56" s="185"/>
      <c r="BT56" s="185"/>
      <c r="BU56" s="185"/>
      <c r="BV56" s="185"/>
      <c r="BW56" s="185"/>
      <c r="BX56" s="185"/>
      <c r="BY56" s="185"/>
    </row>
    <row r="57" spans="1:77" s="42" customFormat="1" ht="9" customHeight="1" x14ac:dyDescent="0.2">
      <c r="A57" s="1720"/>
      <c r="B57" s="1720"/>
      <c r="C57" s="1720"/>
      <c r="D57" s="1720"/>
      <c r="E57" s="1720"/>
      <c r="F57" s="1836"/>
      <c r="G57" s="1836"/>
      <c r="H57" s="1836"/>
      <c r="I57" s="1837"/>
      <c r="J57" s="1802"/>
      <c r="K57" s="1803"/>
      <c r="L57" s="1803"/>
      <c r="M57" s="1810"/>
      <c r="N57" s="1810"/>
      <c r="O57" s="1810"/>
      <c r="P57" s="1810"/>
      <c r="Q57" s="1810"/>
      <c r="R57" s="1810"/>
      <c r="S57" s="1810"/>
      <c r="T57" s="1803"/>
      <c r="U57" s="1803"/>
      <c r="V57" s="1803"/>
      <c r="W57" s="1827"/>
      <c r="X57" s="1829"/>
      <c r="Y57" s="1832"/>
      <c r="Z57" s="1832"/>
      <c r="AA57" s="1679"/>
      <c r="AB57" s="1687"/>
      <c r="AC57" s="1687"/>
      <c r="AD57" s="1680"/>
      <c r="AE57" s="1561"/>
      <c r="AF57" s="1561"/>
      <c r="AG57" s="1679"/>
      <c r="AH57" s="1687"/>
      <c r="AI57" s="1687"/>
      <c r="AJ57" s="1680"/>
      <c r="AK57" s="1561"/>
      <c r="AL57" s="1561"/>
      <c r="AM57" s="1679"/>
      <c r="AN57" s="1687"/>
      <c r="AO57" s="1687"/>
      <c r="AP57" s="1680"/>
      <c r="AQ57" s="1736"/>
      <c r="AR57" s="1736"/>
      <c r="AS57" s="1730"/>
      <c r="AT57" s="1730"/>
      <c r="AU57" s="1730"/>
      <c r="AV57" s="1730"/>
      <c r="AW57" s="1730"/>
      <c r="AX57" s="1730"/>
      <c r="AY57" s="1730"/>
      <c r="AZ57" s="1730"/>
      <c r="BA57" s="1730"/>
      <c r="BB57" s="1730"/>
      <c r="BC57" s="1730"/>
      <c r="BD57" s="1730"/>
      <c r="BE57" s="1730"/>
      <c r="BF57" s="1730"/>
      <c r="BG57" s="1730"/>
      <c r="BH57" s="1730"/>
      <c r="BI57" s="1730"/>
      <c r="BJ57" s="1730"/>
      <c r="BK57" s="160"/>
      <c r="BL57" s="1759"/>
      <c r="BM57" s="1760"/>
      <c r="BN57" s="1823"/>
      <c r="BO57" s="1738"/>
      <c r="BP57" s="1725"/>
      <c r="BQ57" s="326"/>
      <c r="BR57" s="185"/>
      <c r="BS57" s="185"/>
      <c r="BT57" s="185"/>
      <c r="BU57" s="185"/>
      <c r="BV57" s="185"/>
      <c r="BW57" s="185"/>
      <c r="BX57" s="185"/>
      <c r="BY57" s="185"/>
    </row>
    <row r="58" spans="1:77" s="42" customFormat="1" ht="15" customHeight="1" x14ac:dyDescent="0.2">
      <c r="A58" s="1720"/>
      <c r="B58" s="1720"/>
      <c r="C58" s="1720"/>
      <c r="D58" s="1720"/>
      <c r="E58" s="1720"/>
      <c r="F58" s="1756"/>
      <c r="G58" s="1756"/>
      <c r="H58" s="1756"/>
      <c r="I58" s="1756"/>
      <c r="J58" s="1756"/>
      <c r="K58" s="1756"/>
      <c r="L58" s="1756"/>
      <c r="M58" s="1756"/>
      <c r="N58" s="1756"/>
      <c r="O58" s="1756"/>
      <c r="P58" s="1756"/>
      <c r="Q58" s="1756"/>
      <c r="R58" s="1756"/>
      <c r="S58" s="1756"/>
      <c r="T58" s="1756"/>
      <c r="U58" s="1756"/>
      <c r="V58" s="1756"/>
      <c r="W58" s="1756"/>
      <c r="X58" s="1756"/>
      <c r="Y58" s="1756"/>
      <c r="Z58" s="1756"/>
      <c r="AA58" s="1756"/>
      <c r="AB58" s="1756"/>
      <c r="AC58" s="1756"/>
      <c r="AD58" s="1756"/>
      <c r="AE58" s="1756"/>
      <c r="AF58" s="1756"/>
      <c r="AG58" s="1756"/>
      <c r="AH58" s="1756"/>
      <c r="AI58" s="1756"/>
      <c r="AJ58" s="1756"/>
      <c r="AK58" s="1756"/>
      <c r="AL58" s="1756"/>
      <c r="AM58" s="1756"/>
      <c r="AN58" s="1756"/>
      <c r="AO58" s="1756"/>
      <c r="AP58" s="1756"/>
      <c r="AQ58" s="1756"/>
      <c r="AR58" s="1756"/>
      <c r="AS58" s="1756"/>
      <c r="AT58" s="1756"/>
      <c r="AU58" s="1756"/>
      <c r="AV58" s="1756"/>
      <c r="AW58" s="1756"/>
      <c r="AX58" s="1756"/>
      <c r="AY58" s="1756"/>
      <c r="AZ58" s="1756"/>
      <c r="BA58" s="1756"/>
      <c r="BB58" s="1756"/>
      <c r="BC58" s="1756"/>
      <c r="BD58" s="1756"/>
      <c r="BE58" s="1756"/>
      <c r="BF58" s="1756"/>
      <c r="BG58" s="1756"/>
      <c r="BH58" s="1756"/>
      <c r="BI58" s="1756"/>
      <c r="BJ58" s="1756"/>
      <c r="BK58" s="1756"/>
      <c r="BL58" s="1756"/>
      <c r="BM58" s="1756"/>
      <c r="BN58" s="1756"/>
      <c r="BO58" s="1756"/>
      <c r="BP58" s="1756"/>
      <c r="BQ58" s="326"/>
      <c r="BR58" s="185"/>
      <c r="BS58" s="185"/>
      <c r="BT58" s="185"/>
      <c r="BU58" s="185"/>
      <c r="BV58" s="185"/>
      <c r="BW58" s="185"/>
      <c r="BX58" s="185"/>
      <c r="BY58" s="185"/>
    </row>
    <row r="59" spans="1:77" s="42" customFormat="1" ht="15" customHeight="1" x14ac:dyDescent="0.2">
      <c r="A59" s="1720"/>
      <c r="B59" s="1720"/>
      <c r="C59" s="1720"/>
      <c r="D59" s="1720"/>
      <c r="E59" s="1720"/>
      <c r="F59" s="1756"/>
      <c r="G59" s="1756"/>
      <c r="H59" s="1756"/>
      <c r="I59" s="1756"/>
      <c r="J59" s="1756"/>
      <c r="K59" s="1756"/>
      <c r="L59" s="1756"/>
      <c r="M59" s="1756"/>
      <c r="N59" s="1756"/>
      <c r="O59" s="1756"/>
      <c r="P59" s="1756"/>
      <c r="Q59" s="1756"/>
      <c r="R59" s="1756"/>
      <c r="S59" s="1756"/>
      <c r="T59" s="1756"/>
      <c r="U59" s="1756"/>
      <c r="V59" s="1756"/>
      <c r="W59" s="1756"/>
      <c r="X59" s="1756"/>
      <c r="Y59" s="1756"/>
      <c r="Z59" s="1756"/>
      <c r="AA59" s="1756"/>
      <c r="AB59" s="1756"/>
      <c r="AC59" s="1756"/>
      <c r="AD59" s="1756"/>
      <c r="AE59" s="1756"/>
      <c r="AF59" s="1756"/>
      <c r="AG59" s="1756"/>
      <c r="AH59" s="1756"/>
      <c r="AI59" s="1756"/>
      <c r="AJ59" s="1756"/>
      <c r="AK59" s="1756"/>
      <c r="AL59" s="1756"/>
      <c r="AM59" s="1756"/>
      <c r="AN59" s="1756"/>
      <c r="AO59" s="1756"/>
      <c r="AP59" s="1756"/>
      <c r="AQ59" s="1756"/>
      <c r="AR59" s="1756"/>
      <c r="AS59" s="1756"/>
      <c r="AT59" s="1756"/>
      <c r="AU59" s="1756"/>
      <c r="AV59" s="1756"/>
      <c r="AW59" s="1756"/>
      <c r="AX59" s="1756"/>
      <c r="AY59" s="1756"/>
      <c r="AZ59" s="1756"/>
      <c r="BA59" s="1756"/>
      <c r="BB59" s="1756"/>
      <c r="BC59" s="1756"/>
      <c r="BD59" s="1756"/>
      <c r="BE59" s="1756"/>
      <c r="BF59" s="1756"/>
      <c r="BG59" s="1756"/>
      <c r="BH59" s="1756"/>
      <c r="BI59" s="1756"/>
      <c r="BJ59" s="1756"/>
      <c r="BK59" s="1756"/>
      <c r="BL59" s="1756"/>
      <c r="BM59" s="1756"/>
      <c r="BN59" s="1756"/>
      <c r="BO59" s="1756"/>
      <c r="BP59" s="1756"/>
      <c r="BQ59" s="326"/>
      <c r="BR59" s="185"/>
      <c r="BS59" s="185"/>
      <c r="BT59" s="185"/>
      <c r="BU59" s="185"/>
      <c r="BV59" s="185"/>
      <c r="BW59" s="185"/>
      <c r="BX59" s="185"/>
      <c r="BY59" s="185"/>
    </row>
    <row r="60" spans="1:77" s="42" customFormat="1" ht="25.5" customHeight="1" x14ac:dyDescent="0.2">
      <c r="A60" s="1720"/>
      <c r="B60" s="1720"/>
      <c r="C60" s="1720"/>
      <c r="D60" s="1720"/>
      <c r="E60" s="1720"/>
      <c r="F60" s="1756"/>
      <c r="G60" s="1756"/>
      <c r="H60" s="1756"/>
      <c r="I60" s="1756"/>
      <c r="J60" s="1756"/>
      <c r="K60" s="1756"/>
      <c r="L60" s="1756"/>
      <c r="M60" s="1756"/>
      <c r="N60" s="1756"/>
      <c r="O60" s="1756"/>
      <c r="P60" s="1756"/>
      <c r="Q60" s="1756"/>
      <c r="R60" s="1756"/>
      <c r="S60" s="1756"/>
      <c r="T60" s="1756"/>
      <c r="U60" s="1756"/>
      <c r="V60" s="1756"/>
      <c r="W60" s="1756"/>
      <c r="X60" s="1756"/>
      <c r="Y60" s="1756"/>
      <c r="Z60" s="1756"/>
      <c r="AA60" s="1756"/>
      <c r="AB60" s="1756"/>
      <c r="AC60" s="1756"/>
      <c r="AD60" s="1756"/>
      <c r="AE60" s="1756"/>
      <c r="AF60" s="1756"/>
      <c r="AG60" s="1756"/>
      <c r="AH60" s="1756"/>
      <c r="AI60" s="1756"/>
      <c r="AJ60" s="1756"/>
      <c r="AK60" s="1756"/>
      <c r="AL60" s="1756"/>
      <c r="AM60" s="1756"/>
      <c r="AN60" s="1756"/>
      <c r="AO60" s="1756"/>
      <c r="AP60" s="1756"/>
      <c r="AQ60" s="1756"/>
      <c r="AR60" s="1756"/>
      <c r="AS60" s="1756"/>
      <c r="AT60" s="1756"/>
      <c r="AU60" s="1756"/>
      <c r="AV60" s="1756"/>
      <c r="AW60" s="1756"/>
      <c r="AX60" s="1756"/>
      <c r="AY60" s="1756"/>
      <c r="AZ60" s="1756"/>
      <c r="BA60" s="1756"/>
      <c r="BB60" s="1756"/>
      <c r="BC60" s="1756"/>
      <c r="BD60" s="1756"/>
      <c r="BE60" s="1756"/>
      <c r="BF60" s="1756"/>
      <c r="BG60" s="1756"/>
      <c r="BH60" s="1756"/>
      <c r="BI60" s="1756"/>
      <c r="BJ60" s="1756"/>
      <c r="BK60" s="1756"/>
      <c r="BL60" s="1756"/>
      <c r="BM60" s="1756"/>
      <c r="BN60" s="1756"/>
      <c r="BO60" s="1756"/>
      <c r="BP60" s="1756"/>
      <c r="BQ60" s="326"/>
      <c r="BR60" s="185"/>
      <c r="BS60" s="185"/>
      <c r="BT60" s="185"/>
      <c r="BU60" s="185"/>
      <c r="BV60" s="185"/>
      <c r="BW60" s="185"/>
      <c r="BX60" s="185"/>
      <c r="BY60" s="185"/>
    </row>
    <row r="61" spans="1:77" ht="15" hidden="1" customHeight="1" x14ac:dyDescent="0.2">
      <c r="BR61" s="34"/>
      <c r="BS61" s="34"/>
      <c r="BT61" s="34"/>
      <c r="BU61" s="34"/>
      <c r="BV61" s="34"/>
      <c r="BW61" s="34"/>
      <c r="BX61" s="34"/>
      <c r="BY61" s="34"/>
    </row>
    <row r="62" spans="1:77" ht="15" hidden="1" customHeight="1" x14ac:dyDescent="0.2">
      <c r="BR62" s="34"/>
      <c r="BS62" s="34"/>
      <c r="BT62" s="34"/>
      <c r="BU62" s="34"/>
      <c r="BV62" s="34"/>
      <c r="BW62" s="34"/>
      <c r="BX62" s="34"/>
      <c r="BY62" s="34"/>
    </row>
    <row r="63" spans="1:77" ht="15" hidden="1" customHeight="1" x14ac:dyDescent="0.2">
      <c r="BR63" s="34"/>
      <c r="BS63" s="34"/>
      <c r="BT63" s="34"/>
      <c r="BU63" s="34"/>
      <c r="BV63" s="34"/>
      <c r="BW63" s="34"/>
      <c r="BX63" s="34"/>
      <c r="BY63" s="34"/>
    </row>
    <row r="64" spans="1:77" ht="15" hidden="1" customHeight="1" x14ac:dyDescent="0.2">
      <c r="BR64" s="34"/>
      <c r="BS64" s="34"/>
      <c r="BT64" s="34"/>
      <c r="BU64" s="34"/>
      <c r="BV64" s="34"/>
      <c r="BW64" s="34"/>
      <c r="BX64" s="34"/>
      <c r="BY64" s="34"/>
    </row>
    <row r="65" spans="70:77" ht="15" hidden="1" customHeight="1" x14ac:dyDescent="0.2">
      <c r="BR65" s="34"/>
      <c r="BS65" s="34"/>
      <c r="BT65" s="34"/>
      <c r="BU65" s="34"/>
      <c r="BV65" s="34"/>
      <c r="BW65" s="34"/>
      <c r="BX65" s="34"/>
      <c r="BY65" s="34"/>
    </row>
    <row r="66" spans="70:77" ht="15" hidden="1" customHeight="1" x14ac:dyDescent="0.2"/>
    <row r="67" spans="70:77" ht="15" hidden="1" customHeight="1" x14ac:dyDescent="0.2"/>
  </sheetData>
  <sheetProtection sheet="1" objects="1" scenarios="1" selectLockedCells="1"/>
  <mergeCells count="549">
    <mergeCell ref="F58:BP60"/>
    <mergeCell ref="AE56:AF57"/>
    <mergeCell ref="AG56:AH57"/>
    <mergeCell ref="AI56:AJ57"/>
    <mergeCell ref="AK56:AL57"/>
    <mergeCell ref="AM56:AN57"/>
    <mergeCell ref="AO56:AP57"/>
    <mergeCell ref="BG55:BH55"/>
    <mergeCell ref="BI55:BJ55"/>
    <mergeCell ref="BK55:BO55"/>
    <mergeCell ref="J56:L57"/>
    <mergeCell ref="M56:S57"/>
    <mergeCell ref="T56:V57"/>
    <mergeCell ref="W56:X57"/>
    <mergeCell ref="Y56:Z56"/>
    <mergeCell ref="AA56:AB57"/>
    <mergeCell ref="AQ56:AR57"/>
    <mergeCell ref="AS56:BJ57"/>
    <mergeCell ref="AI55:AJ55"/>
    <mergeCell ref="AK55:AL55"/>
    <mergeCell ref="AM55:AN55"/>
    <mergeCell ref="AO55:AP55"/>
    <mergeCell ref="AQ55:AR55"/>
    <mergeCell ref="J55:L55"/>
    <mergeCell ref="BK54:BO54"/>
    <mergeCell ref="BA54:BB54"/>
    <mergeCell ref="BC54:BD54"/>
    <mergeCell ref="BE54:BF54"/>
    <mergeCell ref="BG54:BH54"/>
    <mergeCell ref="BI54:BJ54"/>
    <mergeCell ref="BE47:BF47"/>
    <mergeCell ref="BG47:BH47"/>
    <mergeCell ref="BI47:BJ47"/>
    <mergeCell ref="BK47:BO47"/>
    <mergeCell ref="BN48:BO49"/>
    <mergeCell ref="BL56:BM57"/>
    <mergeCell ref="BN56:BO57"/>
    <mergeCell ref="AU55:AV55"/>
    <mergeCell ref="AW55:AX55"/>
    <mergeCell ref="AY55:AZ55"/>
    <mergeCell ref="BA55:BB55"/>
    <mergeCell ref="BC55:BD55"/>
    <mergeCell ref="BE55:BF55"/>
    <mergeCell ref="AS55:AT55"/>
    <mergeCell ref="M55:S55"/>
    <mergeCell ref="T55:V55"/>
    <mergeCell ref="W55:X55"/>
    <mergeCell ref="Y55:Z55"/>
    <mergeCell ref="AA55:AB55"/>
    <mergeCell ref="AC55:AD55"/>
    <mergeCell ref="AE55:AF55"/>
    <mergeCell ref="AG55:AH55"/>
    <mergeCell ref="AY54:AZ54"/>
    <mergeCell ref="AM54:AN54"/>
    <mergeCell ref="AO54:AP54"/>
    <mergeCell ref="AQ54:AR54"/>
    <mergeCell ref="AS54:AT54"/>
    <mergeCell ref="AU54:AV54"/>
    <mergeCell ref="AW54:AX54"/>
    <mergeCell ref="AA54:AB54"/>
    <mergeCell ref="AC54:AD54"/>
    <mergeCell ref="AE54:AF54"/>
    <mergeCell ref="AG54:AH54"/>
    <mergeCell ref="AI54:AJ54"/>
    <mergeCell ref="AK54:AL54"/>
    <mergeCell ref="F54:I57"/>
    <mergeCell ref="J54:L54"/>
    <mergeCell ref="M54:S54"/>
    <mergeCell ref="T54:V54"/>
    <mergeCell ref="W54:X54"/>
    <mergeCell ref="Y54:Z54"/>
    <mergeCell ref="AC56:AD57"/>
    <mergeCell ref="Y57:Z57"/>
    <mergeCell ref="F50:BO50"/>
    <mergeCell ref="F51:BO51"/>
    <mergeCell ref="F52:F53"/>
    <mergeCell ref="G52:H53"/>
    <mergeCell ref="I52:I53"/>
    <mergeCell ref="J52:L53"/>
    <mergeCell ref="M52:S53"/>
    <mergeCell ref="T52:V53"/>
    <mergeCell ref="W52:X53"/>
    <mergeCell ref="Y52:Z53"/>
    <mergeCell ref="AM52:AN53"/>
    <mergeCell ref="AO52:AP52"/>
    <mergeCell ref="AQ52:AR53"/>
    <mergeCell ref="AA53:AB53"/>
    <mergeCell ref="AO53:AP53"/>
    <mergeCell ref="AA52:AB52"/>
    <mergeCell ref="AQ48:AR49"/>
    <mergeCell ref="AC52:AD53"/>
    <mergeCell ref="AE52:AF53"/>
    <mergeCell ref="AG52:AH53"/>
    <mergeCell ref="AI52:AJ53"/>
    <mergeCell ref="AK52:AL53"/>
    <mergeCell ref="AS48:BJ49"/>
    <mergeCell ref="BL48:BM49"/>
    <mergeCell ref="AS52:BJ53"/>
    <mergeCell ref="BK52:BO53"/>
    <mergeCell ref="AC48:AD49"/>
    <mergeCell ref="AE48:AF49"/>
    <mergeCell ref="AG48:AH49"/>
    <mergeCell ref="AI48:AJ49"/>
    <mergeCell ref="AK48:AL49"/>
    <mergeCell ref="AM48:AN49"/>
    <mergeCell ref="AO48:AP49"/>
    <mergeCell ref="AY47:AZ47"/>
    <mergeCell ref="BA47:BB47"/>
    <mergeCell ref="BC47:BD47"/>
    <mergeCell ref="AG47:AH47"/>
    <mergeCell ref="AI47:AJ47"/>
    <mergeCell ref="AK47:AL47"/>
    <mergeCell ref="AM47:AN47"/>
    <mergeCell ref="AO47:AP47"/>
    <mergeCell ref="AQ47:AR47"/>
    <mergeCell ref="AS47:AT47"/>
    <mergeCell ref="AU47:AV47"/>
    <mergeCell ref="AW47:AX47"/>
    <mergeCell ref="BI46:BJ46"/>
    <mergeCell ref="BK46:BO46"/>
    <mergeCell ref="J47:L47"/>
    <mergeCell ref="M47:S47"/>
    <mergeCell ref="T47:V47"/>
    <mergeCell ref="W47:X47"/>
    <mergeCell ref="Y47:Z47"/>
    <mergeCell ref="AA47:AB47"/>
    <mergeCell ref="AC47:AD47"/>
    <mergeCell ref="AE47:AF47"/>
    <mergeCell ref="AW46:AX46"/>
    <mergeCell ref="AY46:AZ46"/>
    <mergeCell ref="BA46:BB46"/>
    <mergeCell ref="BC46:BD46"/>
    <mergeCell ref="BE46:BF46"/>
    <mergeCell ref="BG46:BH46"/>
    <mergeCell ref="AK46:AL46"/>
    <mergeCell ref="AM46:AN46"/>
    <mergeCell ref="AO46:AP46"/>
    <mergeCell ref="AQ46:AR46"/>
    <mergeCell ref="AS46:AT46"/>
    <mergeCell ref="AU46:AV46"/>
    <mergeCell ref="Y46:Z46"/>
    <mergeCell ref="AA46:AB46"/>
    <mergeCell ref="F46:I49"/>
    <mergeCell ref="J46:L46"/>
    <mergeCell ref="M46:S46"/>
    <mergeCell ref="T46:V46"/>
    <mergeCell ref="W46:X46"/>
    <mergeCell ref="AC44:AD45"/>
    <mergeCell ref="AE44:AF45"/>
    <mergeCell ref="AG44:AH45"/>
    <mergeCell ref="AI44:AJ45"/>
    <mergeCell ref="AC46:AD46"/>
    <mergeCell ref="AE46:AF46"/>
    <mergeCell ref="AG46:AH46"/>
    <mergeCell ref="AI46:AJ46"/>
    <mergeCell ref="AA45:AB45"/>
    <mergeCell ref="J48:L49"/>
    <mergeCell ref="M48:S49"/>
    <mergeCell ref="T48:V49"/>
    <mergeCell ref="W48:X49"/>
    <mergeCell ref="Y48:Z48"/>
    <mergeCell ref="AA48:AB49"/>
    <mergeCell ref="Y49:Z49"/>
    <mergeCell ref="F43:BO43"/>
    <mergeCell ref="F44:F45"/>
    <mergeCell ref="G44:H45"/>
    <mergeCell ref="I44:I45"/>
    <mergeCell ref="J44:L45"/>
    <mergeCell ref="M44:S45"/>
    <mergeCell ref="T44:V45"/>
    <mergeCell ref="W44:X45"/>
    <mergeCell ref="Y44:Z45"/>
    <mergeCell ref="AA44:AB44"/>
    <mergeCell ref="AO44:AP44"/>
    <mergeCell ref="AQ44:AR45"/>
    <mergeCell ref="AO45:AP45"/>
    <mergeCell ref="AK44:AL45"/>
    <mergeCell ref="AM44:AN45"/>
    <mergeCell ref="AS44:BJ45"/>
    <mergeCell ref="BK44:BO45"/>
    <mergeCell ref="BL40:BM41"/>
    <mergeCell ref="BN40:BO41"/>
    <mergeCell ref="Y41:Z41"/>
    <mergeCell ref="F42:BO42"/>
    <mergeCell ref="AE40:AF41"/>
    <mergeCell ref="AG40:AH41"/>
    <mergeCell ref="AI40:AJ41"/>
    <mergeCell ref="AK40:AL41"/>
    <mergeCell ref="AM40:AN41"/>
    <mergeCell ref="AO40:AP41"/>
    <mergeCell ref="BG39:BH39"/>
    <mergeCell ref="BI39:BJ39"/>
    <mergeCell ref="BK39:BO39"/>
    <mergeCell ref="J40:L41"/>
    <mergeCell ref="M40:S41"/>
    <mergeCell ref="T40:V41"/>
    <mergeCell ref="W40:X41"/>
    <mergeCell ref="Y40:Z40"/>
    <mergeCell ref="AA40:AB41"/>
    <mergeCell ref="AC40:AD41"/>
    <mergeCell ref="AU39:AV39"/>
    <mergeCell ref="AW39:AX39"/>
    <mergeCell ref="AY39:AZ39"/>
    <mergeCell ref="BA39:BB39"/>
    <mergeCell ref="BC39:BD39"/>
    <mergeCell ref="BE39:BF39"/>
    <mergeCell ref="AI39:AJ39"/>
    <mergeCell ref="AK39:AL39"/>
    <mergeCell ref="AM39:AN39"/>
    <mergeCell ref="AO39:AP39"/>
    <mergeCell ref="AQ39:AR39"/>
    <mergeCell ref="AS39:AT39"/>
    <mergeCell ref="AQ40:AR41"/>
    <mergeCell ref="AS40:BJ41"/>
    <mergeCell ref="BK38:BO38"/>
    <mergeCell ref="J39:L39"/>
    <mergeCell ref="M39:S39"/>
    <mergeCell ref="T39:V39"/>
    <mergeCell ref="W39:X39"/>
    <mergeCell ref="Y39:Z39"/>
    <mergeCell ref="AA39:AB39"/>
    <mergeCell ref="AC39:AD39"/>
    <mergeCell ref="AE39:AF39"/>
    <mergeCell ref="AG39:AH39"/>
    <mergeCell ref="AY38:AZ38"/>
    <mergeCell ref="BA38:BB38"/>
    <mergeCell ref="BC38:BD38"/>
    <mergeCell ref="BE38:BF38"/>
    <mergeCell ref="BG38:BH38"/>
    <mergeCell ref="BI38:BJ38"/>
    <mergeCell ref="AM38:AN38"/>
    <mergeCell ref="AO38:AP38"/>
    <mergeCell ref="AQ38:AR38"/>
    <mergeCell ref="AS38:AT38"/>
    <mergeCell ref="AU38:AV38"/>
    <mergeCell ref="AW38:AX38"/>
    <mergeCell ref="AA38:AB38"/>
    <mergeCell ref="AC38:AD38"/>
    <mergeCell ref="AE38:AF38"/>
    <mergeCell ref="AG38:AH38"/>
    <mergeCell ref="AI38:AJ38"/>
    <mergeCell ref="AK38:AL38"/>
    <mergeCell ref="F38:I41"/>
    <mergeCell ref="J38:L38"/>
    <mergeCell ref="M38:S38"/>
    <mergeCell ref="T38:V38"/>
    <mergeCell ref="W38:X38"/>
    <mergeCell ref="Y38:Z38"/>
    <mergeCell ref="F34:BO34"/>
    <mergeCell ref="F35:I35"/>
    <mergeCell ref="J35:BO35"/>
    <mergeCell ref="F36:F37"/>
    <mergeCell ref="G36:H37"/>
    <mergeCell ref="I36:I37"/>
    <mergeCell ref="J36:L37"/>
    <mergeCell ref="M36:S37"/>
    <mergeCell ref="T36:V37"/>
    <mergeCell ref="W36:X37"/>
    <mergeCell ref="AK36:AL37"/>
    <mergeCell ref="AM36:AN37"/>
    <mergeCell ref="AO36:AP36"/>
    <mergeCell ref="AQ36:AR37"/>
    <mergeCell ref="AA37:AB37"/>
    <mergeCell ref="AO37:AP37"/>
    <mergeCell ref="Y36:Z37"/>
    <mergeCell ref="AA36:AB36"/>
    <mergeCell ref="AC36:AD37"/>
    <mergeCell ref="AE36:AF37"/>
    <mergeCell ref="AG36:AH37"/>
    <mergeCell ref="AI36:AJ37"/>
    <mergeCell ref="AS36:BJ37"/>
    <mergeCell ref="BK36:BO37"/>
    <mergeCell ref="AQ31:AR32"/>
    <mergeCell ref="AS31:BJ32"/>
    <mergeCell ref="BL31:BM32"/>
    <mergeCell ref="BN31:BO32"/>
    <mergeCell ref="Y32:Z32"/>
    <mergeCell ref="F33:BO33"/>
    <mergeCell ref="AE31:AF32"/>
    <mergeCell ref="AG31:AH32"/>
    <mergeCell ref="AI31:AJ32"/>
    <mergeCell ref="AK31:AL32"/>
    <mergeCell ref="AM31:AN32"/>
    <mergeCell ref="AO31:AP32"/>
    <mergeCell ref="AA29:AB29"/>
    <mergeCell ref="AC29:AD29"/>
    <mergeCell ref="BG30:BH30"/>
    <mergeCell ref="BI30:BJ30"/>
    <mergeCell ref="BK30:BO30"/>
    <mergeCell ref="J31:L32"/>
    <mergeCell ref="M31:S32"/>
    <mergeCell ref="T31:V32"/>
    <mergeCell ref="W31:X32"/>
    <mergeCell ref="Y31:Z31"/>
    <mergeCell ref="AA31:AB32"/>
    <mergeCell ref="AC31:AD32"/>
    <mergeCell ref="AU30:AV30"/>
    <mergeCell ref="AW30:AX30"/>
    <mergeCell ref="AY30:AZ30"/>
    <mergeCell ref="BA30:BB30"/>
    <mergeCell ref="BC30:BD30"/>
    <mergeCell ref="BE30:BF30"/>
    <mergeCell ref="AI30:AJ30"/>
    <mergeCell ref="AK30:AL30"/>
    <mergeCell ref="AM30:AN30"/>
    <mergeCell ref="AO30:AP30"/>
    <mergeCell ref="AQ30:AR30"/>
    <mergeCell ref="AS30:AT30"/>
    <mergeCell ref="BE29:BF29"/>
    <mergeCell ref="BG29:BH29"/>
    <mergeCell ref="BI29:BJ29"/>
    <mergeCell ref="AM29:AN29"/>
    <mergeCell ref="AO29:AP29"/>
    <mergeCell ref="AQ29:AR29"/>
    <mergeCell ref="AS29:AT29"/>
    <mergeCell ref="AU29:AV29"/>
    <mergeCell ref="AW29:AX29"/>
    <mergeCell ref="BN23:BO23"/>
    <mergeCell ref="AE29:AF29"/>
    <mergeCell ref="AG29:AH29"/>
    <mergeCell ref="AI29:AJ29"/>
    <mergeCell ref="AK29:AL29"/>
    <mergeCell ref="F29:I32"/>
    <mergeCell ref="J29:L29"/>
    <mergeCell ref="M29:S29"/>
    <mergeCell ref="T29:V29"/>
    <mergeCell ref="W29:X29"/>
    <mergeCell ref="Y29:Z29"/>
    <mergeCell ref="BK29:BO29"/>
    <mergeCell ref="J30:L30"/>
    <mergeCell ref="M30:S30"/>
    <mergeCell ref="T30:V30"/>
    <mergeCell ref="W30:X30"/>
    <mergeCell ref="Y30:Z30"/>
    <mergeCell ref="AA30:AB30"/>
    <mergeCell ref="AC30:AD30"/>
    <mergeCell ref="AE30:AF30"/>
    <mergeCell ref="AG30:AH30"/>
    <mergeCell ref="AY29:AZ29"/>
    <mergeCell ref="BA29:BB29"/>
    <mergeCell ref="BC29:BD29"/>
    <mergeCell ref="AS27:BO28"/>
    <mergeCell ref="AO28:AP28"/>
    <mergeCell ref="W27:X28"/>
    <mergeCell ref="Y27:Z28"/>
    <mergeCell ref="AA27:AB27"/>
    <mergeCell ref="AC27:AD28"/>
    <mergeCell ref="AE27:AF28"/>
    <mergeCell ref="AG27:AH28"/>
    <mergeCell ref="AA28:AB28"/>
    <mergeCell ref="F27:F28"/>
    <mergeCell ref="G27:H28"/>
    <mergeCell ref="I27:I28"/>
    <mergeCell ref="J27:L28"/>
    <mergeCell ref="M27:S28"/>
    <mergeCell ref="T27:V28"/>
    <mergeCell ref="AC23:AD23"/>
    <mergeCell ref="AE23:BJ23"/>
    <mergeCell ref="BL23:BM23"/>
    <mergeCell ref="F24:BO24"/>
    <mergeCell ref="F25:BO25"/>
    <mergeCell ref="F26:I26"/>
    <mergeCell ref="J26:BO26"/>
    <mergeCell ref="J23:K23"/>
    <mergeCell ref="L23:T23"/>
    <mergeCell ref="U23:V23"/>
    <mergeCell ref="W23:X23"/>
    <mergeCell ref="Y23:Z23"/>
    <mergeCell ref="AA23:AB23"/>
    <mergeCell ref="AI27:AJ28"/>
    <mergeCell ref="AK27:AL28"/>
    <mergeCell ref="AM27:AN28"/>
    <mergeCell ref="AO27:AP27"/>
    <mergeCell ref="AQ27:AR28"/>
    <mergeCell ref="AS22:AT22"/>
    <mergeCell ref="AU22:AV22"/>
    <mergeCell ref="AW22:BJ22"/>
    <mergeCell ref="BK22:BO22"/>
    <mergeCell ref="AC22:AD22"/>
    <mergeCell ref="AE22:AF22"/>
    <mergeCell ref="AG22:AH22"/>
    <mergeCell ref="AI22:AJ22"/>
    <mergeCell ref="AK22:AL22"/>
    <mergeCell ref="AM22:AN22"/>
    <mergeCell ref="BE21:BF21"/>
    <mergeCell ref="BG21:BH21"/>
    <mergeCell ref="BI21:BJ21"/>
    <mergeCell ref="BK21:BO21"/>
    <mergeCell ref="J22:K22"/>
    <mergeCell ref="L22:T22"/>
    <mergeCell ref="U22:V22"/>
    <mergeCell ref="W22:X22"/>
    <mergeCell ref="Y22:Z22"/>
    <mergeCell ref="AA22:AB22"/>
    <mergeCell ref="AS21:AT21"/>
    <mergeCell ref="AU21:AV21"/>
    <mergeCell ref="AW21:AX21"/>
    <mergeCell ref="AY21:AZ21"/>
    <mergeCell ref="BA21:BB21"/>
    <mergeCell ref="BC21:BD21"/>
    <mergeCell ref="AG21:AH21"/>
    <mergeCell ref="AI21:AJ21"/>
    <mergeCell ref="AK21:AL21"/>
    <mergeCell ref="AM21:AN21"/>
    <mergeCell ref="AO21:AP21"/>
    <mergeCell ref="AQ21:AR21"/>
    <mergeCell ref="AO22:AP22"/>
    <mergeCell ref="AQ22:AR22"/>
    <mergeCell ref="AC21:AD21"/>
    <mergeCell ref="AE21:AF21"/>
    <mergeCell ref="AQ20:AR20"/>
    <mergeCell ref="AS20:AT20"/>
    <mergeCell ref="AU20:AV20"/>
    <mergeCell ref="AW20:AX20"/>
    <mergeCell ref="AY20:AZ20"/>
    <mergeCell ref="BA20:BB20"/>
    <mergeCell ref="AE20:AF20"/>
    <mergeCell ref="AG20:AH20"/>
    <mergeCell ref="AI20:AJ20"/>
    <mergeCell ref="AK20:AL20"/>
    <mergeCell ref="AM20:AN20"/>
    <mergeCell ref="AO20:AP20"/>
    <mergeCell ref="BK19:BO19"/>
    <mergeCell ref="J20:K21"/>
    <mergeCell ref="L20:T21"/>
    <mergeCell ref="U20:V21"/>
    <mergeCell ref="W20:X20"/>
    <mergeCell ref="Y20:Z20"/>
    <mergeCell ref="AA20:AB20"/>
    <mergeCell ref="AC20:AD20"/>
    <mergeCell ref="AC18:AD19"/>
    <mergeCell ref="AE18:AF19"/>
    <mergeCell ref="AG18:AO18"/>
    <mergeCell ref="BK18:BO18"/>
    <mergeCell ref="AH19:AJ19"/>
    <mergeCell ref="AK19:AO19"/>
    <mergeCell ref="AP19:AU19"/>
    <mergeCell ref="AV19:AY19"/>
    <mergeCell ref="BC20:BD20"/>
    <mergeCell ref="BE20:BF20"/>
    <mergeCell ref="BG20:BH20"/>
    <mergeCell ref="BI20:BJ20"/>
    <mergeCell ref="BK20:BO20"/>
    <mergeCell ref="W21:X21"/>
    <mergeCell ref="Y21:Z21"/>
    <mergeCell ref="AA21:AB21"/>
    <mergeCell ref="AI16:AJ17"/>
    <mergeCell ref="AK16:AL17"/>
    <mergeCell ref="AM16:BJ17"/>
    <mergeCell ref="BK16:BO17"/>
    <mergeCell ref="AC17:AD17"/>
    <mergeCell ref="F18:I23"/>
    <mergeCell ref="J18:V19"/>
    <mergeCell ref="W18:X19"/>
    <mergeCell ref="Y18:Z19"/>
    <mergeCell ref="AA18:AB19"/>
    <mergeCell ref="W16:X17"/>
    <mergeCell ref="Y16:Z17"/>
    <mergeCell ref="AA16:AB17"/>
    <mergeCell ref="AC16:AD16"/>
    <mergeCell ref="AE16:AF17"/>
    <mergeCell ref="AG16:AH17"/>
    <mergeCell ref="F16:F17"/>
    <mergeCell ref="G16:H17"/>
    <mergeCell ref="I16:I17"/>
    <mergeCell ref="J16:K17"/>
    <mergeCell ref="L16:T17"/>
    <mergeCell ref="U16:V17"/>
    <mergeCell ref="BA19:BF19"/>
    <mergeCell ref="BG19:BJ19"/>
    <mergeCell ref="F15:I15"/>
    <mergeCell ref="J15:BO15"/>
    <mergeCell ref="AW12:AX12"/>
    <mergeCell ref="AY12:AZ12"/>
    <mergeCell ref="BA12:BB12"/>
    <mergeCell ref="BC12:BD12"/>
    <mergeCell ref="BE12:BF12"/>
    <mergeCell ref="BG12:BH12"/>
    <mergeCell ref="AK12:AL12"/>
    <mergeCell ref="AM12:AN12"/>
    <mergeCell ref="AO12:AP12"/>
    <mergeCell ref="AQ12:AR12"/>
    <mergeCell ref="AS12:AT12"/>
    <mergeCell ref="AU12:AV12"/>
    <mergeCell ref="Y12:Z12"/>
    <mergeCell ref="AA12:AB12"/>
    <mergeCell ref="AC12:AD12"/>
    <mergeCell ref="AE12:AF12"/>
    <mergeCell ref="AG12:AH12"/>
    <mergeCell ref="AI12:AJ12"/>
    <mergeCell ref="F12:I12"/>
    <mergeCell ref="W12:X12"/>
    <mergeCell ref="BI12:BJ12"/>
    <mergeCell ref="BK12:BO12"/>
    <mergeCell ref="F13:BO13"/>
    <mergeCell ref="F14:BO14"/>
    <mergeCell ref="F9:I9"/>
    <mergeCell ref="J9:BO9"/>
    <mergeCell ref="F10:I10"/>
    <mergeCell ref="J10:BO10"/>
    <mergeCell ref="G11:H11"/>
    <mergeCell ref="J11:K11"/>
    <mergeCell ref="L11:T11"/>
    <mergeCell ref="U11:V11"/>
    <mergeCell ref="W11:X11"/>
    <mergeCell ref="Y11:AT11"/>
    <mergeCell ref="AU11:BD11"/>
    <mergeCell ref="BE11:BF11"/>
    <mergeCell ref="BG11:BH11"/>
    <mergeCell ref="BI11:BJ11"/>
    <mergeCell ref="BK11:BO11"/>
    <mergeCell ref="J12:V12"/>
    <mergeCell ref="AL7:BO7"/>
    <mergeCell ref="AJ8:AK8"/>
    <mergeCell ref="AL8:AM8"/>
    <mergeCell ref="AN8:AO8"/>
    <mergeCell ref="AP8:AQ8"/>
    <mergeCell ref="AR8:AS8"/>
    <mergeCell ref="AT8:BO8"/>
    <mergeCell ref="T8:U8"/>
    <mergeCell ref="V8:W8"/>
    <mergeCell ref="X8:Y8"/>
    <mergeCell ref="Z8:AA8"/>
    <mergeCell ref="AB8:AG8"/>
    <mergeCell ref="AH8:AI8"/>
    <mergeCell ref="AP18:BJ18"/>
    <mergeCell ref="A1:E60"/>
    <mergeCell ref="F1:BO1"/>
    <mergeCell ref="F2:BO2"/>
    <mergeCell ref="BP2:BP57"/>
    <mergeCell ref="F3:BI3"/>
    <mergeCell ref="BJ3:BK3"/>
    <mergeCell ref="BL3:BM3"/>
    <mergeCell ref="BN3:BO3"/>
    <mergeCell ref="F4:BO4"/>
    <mergeCell ref="F5:AG5"/>
    <mergeCell ref="F8:I8"/>
    <mergeCell ref="J8:K8"/>
    <mergeCell ref="L8:M8"/>
    <mergeCell ref="N8:O8"/>
    <mergeCell ref="P8:Q8"/>
    <mergeCell ref="R8:S8"/>
    <mergeCell ref="AH5:AN5"/>
    <mergeCell ref="AO5:BO5"/>
    <mergeCell ref="F6:BO6"/>
    <mergeCell ref="F7:I7"/>
    <mergeCell ref="J7:U7"/>
    <mergeCell ref="V7:W7"/>
    <mergeCell ref="X7:AK7"/>
  </mergeCells>
  <phoneticPr fontId="7"/>
  <dataValidations count="2">
    <dataValidation imeMode="disabled" allowBlank="1" showInputMessage="1" showErrorMessage="1" sqref="AB8:AS8" xr:uid="{00000000-0002-0000-0A00-000000000000}"/>
    <dataValidation imeMode="hiragana" allowBlank="1" showInputMessage="1" sqref="BJ3 BN3 BL3 AH5 A61:BQ1048576 F7:F8 N8 V7 AT8 P8 J7:J8 BQ1 F15:F16 I11 F10:F12 F27 BK30:BK32 F29 J30:J31 I27:J27 BK20:BK23 J10 I16 J15 J26 J35:J36 F36 BK39:BK41 F38 I36 BZ1:XFD1048576 F44 BK47:BK49 F46 I44:J44 J39:J40 F52 BK55:BK57 F54 J47:J48 L8 R8 T8 I52:J52 J55:J56 X7:X8 Z8" xr:uid="{00000000-0002-0000-0A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70C0"/>
    <pageSetUpPr autoPageBreaks="0" fitToPage="1"/>
  </sheetPr>
  <dimension ref="A1:BY67"/>
  <sheetViews>
    <sheetView showGridLines="0" showRowColHeaders="0" workbookViewId="0">
      <selection activeCell="BY1" sqref="BY1"/>
    </sheetView>
  </sheetViews>
  <sheetFormatPr defaultColWidth="0" defaultRowHeight="15" customHeight="1" zeroHeight="1" x14ac:dyDescent="0.2"/>
  <cols>
    <col min="1" max="2" width="1.36328125" style="39" customWidth="1"/>
    <col min="3" max="33" width="1.36328125" style="40" customWidth="1"/>
    <col min="34" max="34" width="1.36328125" style="43" customWidth="1"/>
    <col min="35" max="35" width="1.36328125" style="40" customWidth="1"/>
    <col min="36" max="37" width="1.36328125" style="43" customWidth="1"/>
    <col min="38" max="67" width="1.36328125" style="40" customWidth="1"/>
    <col min="68" max="68" width="2.7265625" style="40" customWidth="1"/>
    <col min="69" max="69" width="2.36328125" style="34" customWidth="1"/>
    <col min="70" max="77" width="2.36328125" style="6" customWidth="1"/>
    <col min="78" max="16384" width="2.36328125" style="39" hidden="1"/>
  </cols>
  <sheetData>
    <row r="1" spans="1:77" ht="15" customHeight="1" x14ac:dyDescent="0.2">
      <c r="A1" s="1720"/>
      <c r="B1" s="1720"/>
      <c r="C1" s="1720"/>
      <c r="D1" s="1720"/>
      <c r="E1" s="1720"/>
      <c r="F1" s="1720"/>
      <c r="G1" s="1720"/>
      <c r="H1" s="1720"/>
      <c r="I1" s="1720"/>
      <c r="J1" s="1720"/>
      <c r="K1" s="1720"/>
      <c r="L1" s="1720"/>
      <c r="M1" s="1720"/>
      <c r="N1" s="1720"/>
      <c r="O1" s="1720"/>
      <c r="P1" s="1720"/>
      <c r="Q1" s="1720"/>
      <c r="R1" s="1720"/>
      <c r="S1" s="1720"/>
      <c r="T1" s="1720"/>
      <c r="U1" s="1720"/>
      <c r="V1" s="1720"/>
      <c r="W1" s="1720"/>
      <c r="X1" s="1720"/>
      <c r="Y1" s="1720"/>
      <c r="Z1" s="1720"/>
      <c r="AA1" s="1720"/>
      <c r="AB1" s="1720"/>
      <c r="AC1" s="1720"/>
      <c r="AD1" s="1720"/>
      <c r="AE1" s="1720"/>
      <c r="AF1" s="1720"/>
      <c r="AG1" s="1720"/>
      <c r="AH1" s="1720"/>
      <c r="AI1" s="1720"/>
      <c r="AJ1" s="1720"/>
      <c r="AK1" s="1720"/>
      <c r="AL1" s="1720"/>
      <c r="AM1" s="1720"/>
      <c r="AN1" s="1720"/>
      <c r="AO1" s="1720"/>
      <c r="AP1" s="1720"/>
      <c r="AQ1" s="1720"/>
      <c r="AR1" s="1720"/>
      <c r="AS1" s="1720"/>
      <c r="AT1" s="1720"/>
      <c r="AU1" s="1720"/>
      <c r="AV1" s="1720"/>
      <c r="AW1" s="1720"/>
      <c r="AX1" s="1720"/>
      <c r="AY1" s="1720"/>
      <c r="AZ1" s="1720"/>
      <c r="BA1" s="1720"/>
      <c r="BB1" s="1720"/>
      <c r="BC1" s="1720"/>
      <c r="BD1" s="1720"/>
      <c r="BE1" s="1720"/>
      <c r="BF1" s="1720"/>
      <c r="BG1" s="1720"/>
      <c r="BH1" s="1720"/>
      <c r="BI1" s="1720"/>
      <c r="BJ1" s="1720"/>
      <c r="BK1" s="1720"/>
      <c r="BL1" s="1720"/>
      <c r="BM1" s="1720"/>
      <c r="BN1" s="1720"/>
      <c r="BO1" s="1720"/>
      <c r="BP1" s="155"/>
      <c r="BQ1" s="326"/>
      <c r="BR1" s="185"/>
      <c r="BS1" s="185"/>
      <c r="BT1" s="185"/>
      <c r="BU1" s="185"/>
      <c r="BV1" s="185"/>
      <c r="BW1" s="185"/>
      <c r="BX1" s="185"/>
      <c r="BY1" s="185"/>
    </row>
    <row r="2" spans="1:77" ht="18.75" customHeight="1" x14ac:dyDescent="0.2">
      <c r="A2" s="1720"/>
      <c r="B2" s="1720"/>
      <c r="C2" s="1720"/>
      <c r="D2" s="1720"/>
      <c r="E2" s="1720"/>
      <c r="F2" s="1720"/>
      <c r="G2" s="1720"/>
      <c r="H2" s="1720"/>
      <c r="I2" s="1720"/>
      <c r="J2" s="1720"/>
      <c r="K2" s="1720"/>
      <c r="L2" s="1720"/>
      <c r="M2" s="1720"/>
      <c r="N2" s="1720"/>
      <c r="O2" s="1720"/>
      <c r="P2" s="1720"/>
      <c r="Q2" s="1720"/>
      <c r="R2" s="1720"/>
      <c r="S2" s="1720"/>
      <c r="T2" s="1720"/>
      <c r="U2" s="1720"/>
      <c r="V2" s="1720"/>
      <c r="W2" s="1720"/>
      <c r="X2" s="1720"/>
      <c r="Y2" s="1720"/>
      <c r="Z2" s="1720"/>
      <c r="AA2" s="1720"/>
      <c r="AB2" s="1720"/>
      <c r="AC2" s="1720"/>
      <c r="AD2" s="1720"/>
      <c r="AE2" s="1720"/>
      <c r="AF2" s="1720"/>
      <c r="AG2" s="1720"/>
      <c r="AH2" s="1720"/>
      <c r="AI2" s="1720"/>
      <c r="AJ2" s="1720"/>
      <c r="AK2" s="1720"/>
      <c r="AL2" s="1720"/>
      <c r="AM2" s="1720"/>
      <c r="AN2" s="1720"/>
      <c r="AO2" s="1720"/>
      <c r="AP2" s="1720"/>
      <c r="AQ2" s="1720"/>
      <c r="AR2" s="1720"/>
      <c r="AS2" s="1720"/>
      <c r="AT2" s="1720"/>
      <c r="AU2" s="1720"/>
      <c r="AV2" s="1720"/>
      <c r="AW2" s="1720"/>
      <c r="AX2" s="1720"/>
      <c r="AY2" s="1720"/>
      <c r="AZ2" s="1720"/>
      <c r="BA2" s="1720"/>
      <c r="BB2" s="1720"/>
      <c r="BC2" s="1720"/>
      <c r="BD2" s="1720"/>
      <c r="BE2" s="1720"/>
      <c r="BF2" s="1720"/>
      <c r="BG2" s="1720"/>
      <c r="BH2" s="1720"/>
      <c r="BI2" s="1720"/>
      <c r="BJ2" s="1720"/>
      <c r="BK2" s="1720"/>
      <c r="BL2" s="1720"/>
      <c r="BM2" s="1720"/>
      <c r="BN2" s="1720"/>
      <c r="BO2" s="1720"/>
      <c r="BP2" s="189"/>
      <c r="BQ2" s="326"/>
      <c r="BR2" s="185"/>
      <c r="BS2" s="185"/>
      <c r="BT2" s="185"/>
      <c r="BU2" s="185"/>
      <c r="BV2" s="185"/>
      <c r="BW2" s="185"/>
      <c r="BX2" s="185"/>
      <c r="BY2" s="185"/>
    </row>
    <row r="3" spans="1:77" ht="15" customHeight="1" x14ac:dyDescent="0.2">
      <c r="A3" s="1720"/>
      <c r="B3" s="1720"/>
      <c r="C3" s="1720"/>
      <c r="D3" s="1720"/>
      <c r="E3" s="1720"/>
      <c r="F3" s="1720"/>
      <c r="G3" s="1720"/>
      <c r="H3" s="1720"/>
      <c r="I3" s="1720"/>
      <c r="J3" s="1720"/>
      <c r="K3" s="1720"/>
      <c r="L3" s="1720"/>
      <c r="M3" s="1720"/>
      <c r="N3" s="1720"/>
      <c r="O3" s="1720"/>
      <c r="P3" s="1720"/>
      <c r="Q3" s="1720"/>
      <c r="R3" s="1720"/>
      <c r="S3" s="1720"/>
      <c r="T3" s="1720"/>
      <c r="U3" s="1720"/>
      <c r="V3" s="1720"/>
      <c r="W3" s="1720"/>
      <c r="X3" s="1720"/>
      <c r="Y3" s="1720"/>
      <c r="Z3" s="1720"/>
      <c r="AA3" s="1720"/>
      <c r="AB3" s="1720"/>
      <c r="AC3" s="1720"/>
      <c r="AD3" s="1720"/>
      <c r="AE3" s="1720"/>
      <c r="AF3" s="1720"/>
      <c r="AG3" s="1720"/>
      <c r="AH3" s="1720"/>
      <c r="AI3" s="1720"/>
      <c r="AJ3" s="1720"/>
      <c r="AK3" s="1720"/>
      <c r="AL3" s="1720"/>
      <c r="AM3" s="1720"/>
      <c r="AN3" s="1720"/>
      <c r="AO3" s="1720"/>
      <c r="AP3" s="1720"/>
      <c r="AQ3" s="1720"/>
      <c r="AR3" s="1720"/>
      <c r="AS3" s="1720"/>
      <c r="AT3" s="1720"/>
      <c r="AU3" s="1720"/>
      <c r="AV3" s="1720"/>
      <c r="AW3" s="1720"/>
      <c r="AX3" s="1720"/>
      <c r="AY3" s="1720"/>
      <c r="AZ3" s="1720"/>
      <c r="BA3" s="1720"/>
      <c r="BB3" s="1720"/>
      <c r="BC3" s="1720"/>
      <c r="BD3" s="1720"/>
      <c r="BE3" s="1720"/>
      <c r="BF3" s="1720"/>
      <c r="BG3" s="1720"/>
      <c r="BH3" s="1720"/>
      <c r="BI3" s="1721"/>
      <c r="BJ3" s="1775">
        <v>1</v>
      </c>
      <c r="BK3" s="1776"/>
      <c r="BL3" s="1777" t="s">
        <v>338</v>
      </c>
      <c r="BM3" s="1776"/>
      <c r="BN3" s="1777" t="s">
        <v>339</v>
      </c>
      <c r="BO3" s="1778"/>
      <c r="BP3" s="1773"/>
      <c r="BQ3" s="326"/>
      <c r="BR3" s="185"/>
      <c r="BS3" s="185"/>
      <c r="BT3" s="185"/>
      <c r="BU3" s="185"/>
      <c r="BV3" s="185"/>
      <c r="BW3" s="185"/>
      <c r="BX3" s="185"/>
      <c r="BY3" s="185"/>
    </row>
    <row r="4" spans="1:77" ht="22.5" customHeight="1" x14ac:dyDescent="0.2">
      <c r="A4" s="1720"/>
      <c r="B4" s="1720"/>
      <c r="C4" s="1720"/>
      <c r="D4" s="1720"/>
      <c r="E4" s="1720"/>
      <c r="F4" s="1720"/>
      <c r="G4" s="1720"/>
      <c r="H4" s="1720"/>
      <c r="I4" s="1720"/>
      <c r="J4" s="1720"/>
      <c r="K4" s="1720"/>
      <c r="L4" s="1720"/>
      <c r="M4" s="1720"/>
      <c r="N4" s="1720"/>
      <c r="O4" s="1720"/>
      <c r="P4" s="1720"/>
      <c r="Q4" s="1720"/>
      <c r="R4" s="1720"/>
      <c r="S4" s="1720"/>
      <c r="T4" s="1720"/>
      <c r="U4" s="1720"/>
      <c r="V4" s="1720"/>
      <c r="W4" s="1720"/>
      <c r="X4" s="1720"/>
      <c r="Y4" s="1720"/>
      <c r="Z4" s="1720"/>
      <c r="AA4" s="1720"/>
      <c r="AB4" s="1720"/>
      <c r="AC4" s="1720"/>
      <c r="AD4" s="1720"/>
      <c r="AE4" s="1720"/>
      <c r="AF4" s="1720"/>
      <c r="AG4" s="1720"/>
      <c r="AH4" s="1720"/>
      <c r="AI4" s="1720"/>
      <c r="AJ4" s="1720"/>
      <c r="AK4" s="1720"/>
      <c r="AL4" s="1720"/>
      <c r="AM4" s="1720"/>
      <c r="AN4" s="1720"/>
      <c r="AO4" s="1720"/>
      <c r="AP4" s="1720"/>
      <c r="AQ4" s="1720"/>
      <c r="AR4" s="1720"/>
      <c r="AS4" s="1720"/>
      <c r="AT4" s="1720"/>
      <c r="AU4" s="1720"/>
      <c r="AV4" s="1720"/>
      <c r="AW4" s="1720"/>
      <c r="AX4" s="1720"/>
      <c r="AY4" s="1720"/>
      <c r="AZ4" s="1720"/>
      <c r="BA4" s="1720"/>
      <c r="BB4" s="1720"/>
      <c r="BC4" s="1720"/>
      <c r="BD4" s="1720"/>
      <c r="BE4" s="1720"/>
      <c r="BF4" s="1720"/>
      <c r="BG4" s="1720"/>
      <c r="BH4" s="1720"/>
      <c r="BI4" s="1720"/>
      <c r="BJ4" s="1720"/>
      <c r="BK4" s="1720"/>
      <c r="BL4" s="1720"/>
      <c r="BM4" s="1720"/>
      <c r="BN4" s="1720"/>
      <c r="BO4" s="1720"/>
      <c r="BP4" s="1773"/>
      <c r="BQ4" s="326"/>
      <c r="BR4" s="185"/>
      <c r="BS4" s="185"/>
      <c r="BT4" s="185"/>
      <c r="BU4" s="185"/>
      <c r="BV4" s="185"/>
      <c r="BW4" s="185"/>
      <c r="BX4" s="185"/>
      <c r="BY4" s="185"/>
    </row>
    <row r="5" spans="1:77" s="41" customFormat="1" ht="15" customHeight="1" x14ac:dyDescent="0.2">
      <c r="A5" s="1720"/>
      <c r="B5" s="1720"/>
      <c r="C5" s="1720"/>
      <c r="D5" s="1720"/>
      <c r="E5" s="1720"/>
      <c r="F5" s="1720"/>
      <c r="G5" s="1720"/>
      <c r="H5" s="1720"/>
      <c r="I5" s="1720"/>
      <c r="J5" s="1720"/>
      <c r="K5" s="1720"/>
      <c r="L5" s="1720"/>
      <c r="M5" s="1720"/>
      <c r="N5" s="1720"/>
      <c r="O5" s="1720"/>
      <c r="P5" s="1720"/>
      <c r="Q5" s="1720"/>
      <c r="R5" s="1720"/>
      <c r="S5" s="1720"/>
      <c r="T5" s="1720"/>
      <c r="U5" s="1720"/>
      <c r="V5" s="1720"/>
      <c r="W5" s="1720"/>
      <c r="X5" s="1720"/>
      <c r="Y5" s="1720"/>
      <c r="Z5" s="1720"/>
      <c r="AA5" s="1720"/>
      <c r="AB5" s="1720"/>
      <c r="AC5" s="1720"/>
      <c r="AD5" s="1720"/>
      <c r="AE5" s="1720"/>
      <c r="AF5" s="1720"/>
      <c r="AG5" s="1720"/>
      <c r="AH5" s="1730" t="s">
        <v>340</v>
      </c>
      <c r="AI5" s="1730"/>
      <c r="AJ5" s="1730"/>
      <c r="AK5" s="1730"/>
      <c r="AL5" s="1730"/>
      <c r="AM5" s="1730"/>
      <c r="AN5" s="1730"/>
      <c r="AO5" s="1731"/>
      <c r="AP5" s="1731"/>
      <c r="AQ5" s="1731"/>
      <c r="AR5" s="1731"/>
      <c r="AS5" s="1731"/>
      <c r="AT5" s="1731"/>
      <c r="AU5" s="1731"/>
      <c r="AV5" s="1731"/>
      <c r="AW5" s="1731"/>
      <c r="AX5" s="1731"/>
      <c r="AY5" s="1731"/>
      <c r="AZ5" s="1731"/>
      <c r="BA5" s="1731"/>
      <c r="BB5" s="1731"/>
      <c r="BC5" s="1731"/>
      <c r="BD5" s="1731"/>
      <c r="BE5" s="1731"/>
      <c r="BF5" s="1731"/>
      <c r="BG5" s="1731"/>
      <c r="BH5" s="1731"/>
      <c r="BI5" s="1731"/>
      <c r="BJ5" s="1731"/>
      <c r="BK5" s="1731"/>
      <c r="BL5" s="1731"/>
      <c r="BM5" s="1731"/>
      <c r="BN5" s="1731"/>
      <c r="BO5" s="1731"/>
      <c r="BP5" s="1773"/>
      <c r="BQ5" s="326"/>
      <c r="BR5" s="185"/>
      <c r="BS5" s="185"/>
      <c r="BT5" s="185"/>
      <c r="BU5" s="185"/>
      <c r="BV5" s="185"/>
      <c r="BW5" s="185"/>
      <c r="BX5" s="185"/>
      <c r="BY5" s="185"/>
    </row>
    <row r="6" spans="1:77" s="41" customFormat="1" ht="11.25" customHeight="1" x14ac:dyDescent="0.2">
      <c r="A6" s="1720"/>
      <c r="B6" s="1720"/>
      <c r="C6" s="1720"/>
      <c r="D6" s="1720"/>
      <c r="E6" s="1720"/>
      <c r="F6" s="1720"/>
      <c r="G6" s="1720"/>
      <c r="H6" s="1720"/>
      <c r="I6" s="1720"/>
      <c r="J6" s="1720"/>
      <c r="K6" s="1720"/>
      <c r="L6" s="1720"/>
      <c r="M6" s="1720"/>
      <c r="N6" s="1720"/>
      <c r="O6" s="1720"/>
      <c r="P6" s="1720"/>
      <c r="Q6" s="1720"/>
      <c r="R6" s="1720"/>
      <c r="S6" s="1720"/>
      <c r="T6" s="1720"/>
      <c r="U6" s="1720"/>
      <c r="V6" s="1720"/>
      <c r="W6" s="1720"/>
      <c r="X6" s="1720"/>
      <c r="Y6" s="1720"/>
      <c r="Z6" s="1720"/>
      <c r="AA6" s="1720"/>
      <c r="AB6" s="1720"/>
      <c r="AC6" s="1720"/>
      <c r="AD6" s="1720"/>
      <c r="AE6" s="1720"/>
      <c r="AF6" s="1720"/>
      <c r="AG6" s="1720"/>
      <c r="AH6" s="1720"/>
      <c r="AI6" s="1720"/>
      <c r="AJ6" s="1720"/>
      <c r="AK6" s="1720"/>
      <c r="AL6" s="1720"/>
      <c r="AM6" s="1720"/>
      <c r="AN6" s="1720"/>
      <c r="AO6" s="1720"/>
      <c r="AP6" s="1720"/>
      <c r="AQ6" s="1720"/>
      <c r="AR6" s="1720"/>
      <c r="AS6" s="1720"/>
      <c r="AT6" s="1720"/>
      <c r="AU6" s="1720"/>
      <c r="AV6" s="1720"/>
      <c r="AW6" s="1720"/>
      <c r="AX6" s="1720"/>
      <c r="AY6" s="1720"/>
      <c r="AZ6" s="1720"/>
      <c r="BA6" s="1720"/>
      <c r="BB6" s="1720"/>
      <c r="BC6" s="1720"/>
      <c r="BD6" s="1720"/>
      <c r="BE6" s="1720"/>
      <c r="BF6" s="1720"/>
      <c r="BG6" s="1720"/>
      <c r="BH6" s="1720"/>
      <c r="BI6" s="1720"/>
      <c r="BJ6" s="1720"/>
      <c r="BK6" s="1720"/>
      <c r="BL6" s="1720"/>
      <c r="BM6" s="1720"/>
      <c r="BN6" s="1720"/>
      <c r="BO6" s="1720"/>
      <c r="BP6" s="1773"/>
      <c r="BQ6" s="326"/>
      <c r="BR6" s="185"/>
      <c r="BS6" s="185"/>
      <c r="BT6" s="185"/>
      <c r="BU6" s="185"/>
      <c r="BV6" s="185"/>
      <c r="BW6" s="185"/>
      <c r="BX6" s="185"/>
      <c r="BY6" s="185"/>
    </row>
    <row r="7" spans="1:77" s="42" customFormat="1" ht="15" customHeight="1" x14ac:dyDescent="0.2">
      <c r="A7" s="1720"/>
      <c r="B7" s="1720"/>
      <c r="C7" s="1720"/>
      <c r="D7" s="1720"/>
      <c r="E7" s="1720"/>
      <c r="F7" s="1720"/>
      <c r="G7" s="1720"/>
      <c r="H7" s="1720"/>
      <c r="I7" s="1720"/>
      <c r="J7" s="1779" t="s">
        <v>149</v>
      </c>
      <c r="K7" s="1779"/>
      <c r="L7" s="1779"/>
      <c r="M7" s="1779"/>
      <c r="N7" s="1779"/>
      <c r="O7" s="1779"/>
      <c r="P7" s="1779"/>
      <c r="Q7" s="1779"/>
      <c r="R7" s="1779"/>
      <c r="S7" s="1779"/>
      <c r="T7" s="1779"/>
      <c r="U7" s="1779"/>
      <c r="V7" s="1733"/>
      <c r="W7" s="1733"/>
      <c r="X7" s="1732" t="s">
        <v>151</v>
      </c>
      <c r="Y7" s="1732"/>
      <c r="Z7" s="1732"/>
      <c r="AA7" s="1732"/>
      <c r="AB7" s="1732"/>
      <c r="AC7" s="1732"/>
      <c r="AD7" s="1732"/>
      <c r="AE7" s="1732"/>
      <c r="AF7" s="1732"/>
      <c r="AG7" s="1732"/>
      <c r="AH7" s="1732"/>
      <c r="AI7" s="1732"/>
      <c r="AJ7" s="1732"/>
      <c r="AK7" s="1732"/>
      <c r="AL7" s="1734"/>
      <c r="AM7" s="1734"/>
      <c r="AN7" s="1734"/>
      <c r="AO7" s="1734"/>
      <c r="AP7" s="1734"/>
      <c r="AQ7" s="1734"/>
      <c r="AR7" s="1734"/>
      <c r="AS7" s="1734"/>
      <c r="AT7" s="1734"/>
      <c r="AU7" s="1734"/>
      <c r="AV7" s="1734"/>
      <c r="AW7" s="1734"/>
      <c r="AX7" s="1734"/>
      <c r="AY7" s="1734"/>
      <c r="AZ7" s="1734"/>
      <c r="BA7" s="1734"/>
      <c r="BB7" s="1734"/>
      <c r="BC7" s="1734"/>
      <c r="BD7" s="1734"/>
      <c r="BE7" s="1734"/>
      <c r="BF7" s="1734"/>
      <c r="BG7" s="1734"/>
      <c r="BH7" s="1734"/>
      <c r="BI7" s="1734"/>
      <c r="BJ7" s="1734"/>
      <c r="BK7" s="1734"/>
      <c r="BL7" s="1734"/>
      <c r="BM7" s="1734"/>
      <c r="BN7" s="1734"/>
      <c r="BO7" s="1734"/>
      <c r="BP7" s="1773"/>
      <c r="BQ7" s="326"/>
      <c r="BR7" s="185"/>
      <c r="BS7" s="185"/>
      <c r="BT7" s="185"/>
      <c r="BU7" s="185"/>
      <c r="BV7" s="185"/>
      <c r="BW7" s="185"/>
      <c r="BX7" s="185"/>
      <c r="BY7" s="185"/>
    </row>
    <row r="8" spans="1:77" s="42" customFormat="1" ht="18" customHeight="1" x14ac:dyDescent="0.2">
      <c r="A8" s="1720"/>
      <c r="B8" s="1720"/>
      <c r="C8" s="1720"/>
      <c r="D8" s="1720"/>
      <c r="E8" s="1720"/>
      <c r="F8" s="1720"/>
      <c r="G8" s="1720"/>
      <c r="H8" s="1720"/>
      <c r="I8" s="1726"/>
      <c r="J8" s="1819"/>
      <c r="K8" s="1839"/>
      <c r="L8" s="1840"/>
      <c r="M8" s="1841"/>
      <c r="N8" s="1840"/>
      <c r="O8" s="1841"/>
      <c r="P8" s="1840"/>
      <c r="Q8" s="1841"/>
      <c r="R8" s="1840"/>
      <c r="S8" s="1841"/>
      <c r="T8" s="1840"/>
      <c r="U8" s="1842"/>
      <c r="V8" s="1740"/>
      <c r="W8" s="1741"/>
      <c r="X8" s="1578"/>
      <c r="Y8" s="1579"/>
      <c r="Z8" s="1571"/>
      <c r="AA8" s="1572"/>
      <c r="AB8" s="1575" t="s">
        <v>3382</v>
      </c>
      <c r="AC8" s="1575"/>
      <c r="AD8" s="1575"/>
      <c r="AE8" s="1575"/>
      <c r="AF8" s="1575"/>
      <c r="AG8" s="1575"/>
      <c r="AH8" s="1557"/>
      <c r="AI8" s="1558"/>
      <c r="AJ8" s="1571"/>
      <c r="AK8" s="1576"/>
      <c r="AL8" s="1571"/>
      <c r="AM8" s="1576"/>
      <c r="AN8" s="1571"/>
      <c r="AO8" s="1576"/>
      <c r="AP8" s="1571"/>
      <c r="AQ8" s="1576"/>
      <c r="AR8" s="1571"/>
      <c r="AS8" s="1572"/>
      <c r="AT8" s="1738"/>
      <c r="AU8" s="1738"/>
      <c r="AV8" s="1738"/>
      <c r="AW8" s="1738"/>
      <c r="AX8" s="1738"/>
      <c r="AY8" s="1738"/>
      <c r="AZ8" s="1738"/>
      <c r="BA8" s="1738"/>
      <c r="BB8" s="1738"/>
      <c r="BC8" s="1738"/>
      <c r="BD8" s="1738"/>
      <c r="BE8" s="1738"/>
      <c r="BF8" s="1738"/>
      <c r="BG8" s="1738"/>
      <c r="BH8" s="1738"/>
      <c r="BI8" s="1738"/>
      <c r="BJ8" s="1738"/>
      <c r="BK8" s="1738"/>
      <c r="BL8" s="1738"/>
      <c r="BM8" s="1738"/>
      <c r="BN8" s="1738"/>
      <c r="BO8" s="1738"/>
      <c r="BP8" s="1773"/>
      <c r="BQ8" s="326"/>
      <c r="BR8" s="185"/>
      <c r="BS8" s="185"/>
      <c r="BT8" s="185"/>
      <c r="BU8" s="185"/>
      <c r="BV8" s="185"/>
      <c r="BW8" s="185"/>
      <c r="BX8" s="185"/>
      <c r="BY8" s="185"/>
    </row>
    <row r="9" spans="1:77" s="42" customFormat="1" ht="9" customHeight="1" x14ac:dyDescent="0.2">
      <c r="A9" s="1720"/>
      <c r="B9" s="1720"/>
      <c r="C9" s="1720"/>
      <c r="D9" s="1720"/>
      <c r="E9" s="1720"/>
      <c r="F9" s="1736" t="s">
        <v>341</v>
      </c>
      <c r="G9" s="1736"/>
      <c r="H9" s="1736"/>
      <c r="I9" s="1736"/>
      <c r="J9" s="1736"/>
      <c r="K9" s="1736"/>
      <c r="L9" s="1736"/>
      <c r="M9" s="1736"/>
      <c r="N9" s="1736"/>
      <c r="O9" s="1736"/>
      <c r="P9" s="1736"/>
      <c r="Q9" s="1736"/>
      <c r="R9" s="1736"/>
      <c r="S9" s="1736"/>
      <c r="T9" s="1736"/>
      <c r="U9" s="1736"/>
      <c r="V9" s="1736"/>
      <c r="W9" s="1736"/>
      <c r="X9" s="1736"/>
      <c r="Y9" s="1736"/>
      <c r="Z9" s="1736"/>
      <c r="AA9" s="1736"/>
      <c r="AB9" s="1736"/>
      <c r="AC9" s="1736"/>
      <c r="AD9" s="1736"/>
      <c r="AE9" s="1736"/>
      <c r="AF9" s="1736"/>
      <c r="AG9" s="1736"/>
      <c r="AH9" s="1736"/>
      <c r="AI9" s="1736"/>
      <c r="AJ9" s="1736"/>
      <c r="AK9" s="1736"/>
      <c r="AL9" s="1736"/>
      <c r="AM9" s="1736"/>
      <c r="AN9" s="1736"/>
      <c r="AO9" s="1736"/>
      <c r="AP9" s="1736"/>
      <c r="AQ9" s="1736"/>
      <c r="AR9" s="1736"/>
      <c r="AS9" s="1736"/>
      <c r="AT9" s="1736"/>
      <c r="AU9" s="1736"/>
      <c r="AV9" s="1736"/>
      <c r="AW9" s="1736"/>
      <c r="AX9" s="1736"/>
      <c r="AY9" s="1736"/>
      <c r="AZ9" s="1736"/>
      <c r="BA9" s="1736"/>
      <c r="BB9" s="1736"/>
      <c r="BC9" s="1736"/>
      <c r="BD9" s="1736"/>
      <c r="BE9" s="1736"/>
      <c r="BF9" s="1736"/>
      <c r="BG9" s="1736"/>
      <c r="BH9" s="1736"/>
      <c r="BI9" s="1736"/>
      <c r="BJ9" s="1736"/>
      <c r="BK9" s="1736"/>
      <c r="BL9" s="1736"/>
      <c r="BM9" s="1736"/>
      <c r="BN9" s="1736"/>
      <c r="BO9" s="1736"/>
      <c r="BP9" s="1773"/>
      <c r="BQ9" s="326"/>
      <c r="BR9" s="185"/>
      <c r="BS9" s="185"/>
      <c r="BT9" s="185"/>
      <c r="BU9" s="185"/>
      <c r="BV9" s="185"/>
      <c r="BW9" s="185"/>
      <c r="BX9" s="185"/>
      <c r="BY9" s="185"/>
    </row>
    <row r="10" spans="1:77" s="42" customFormat="1" ht="15" customHeight="1" x14ac:dyDescent="0.2">
      <c r="A10" s="1720"/>
      <c r="B10" s="1720"/>
      <c r="C10" s="1720"/>
      <c r="D10" s="1720"/>
      <c r="E10" s="1720"/>
      <c r="F10" s="1732" t="s">
        <v>174</v>
      </c>
      <c r="G10" s="1732"/>
      <c r="H10" s="1732"/>
      <c r="I10" s="1732"/>
      <c r="J10" s="1738"/>
      <c r="K10" s="1738"/>
      <c r="L10" s="1738"/>
      <c r="M10" s="1738"/>
      <c r="N10" s="1738"/>
      <c r="O10" s="1738"/>
      <c r="P10" s="1738"/>
      <c r="Q10" s="1738"/>
      <c r="R10" s="1738"/>
      <c r="S10" s="1738"/>
      <c r="T10" s="1738"/>
      <c r="U10" s="1738"/>
      <c r="V10" s="1738"/>
      <c r="W10" s="1738"/>
      <c r="X10" s="1738"/>
      <c r="Y10" s="1738"/>
      <c r="Z10" s="1738"/>
      <c r="AA10" s="1738"/>
      <c r="AB10" s="1738"/>
      <c r="AC10" s="1738"/>
      <c r="AD10" s="1738"/>
      <c r="AE10" s="1738"/>
      <c r="AF10" s="1738"/>
      <c r="AG10" s="1738"/>
      <c r="AH10" s="1738"/>
      <c r="AI10" s="1738"/>
      <c r="AJ10" s="1738"/>
      <c r="AK10" s="1738"/>
      <c r="AL10" s="1738"/>
      <c r="AM10" s="1738"/>
      <c r="AN10" s="1738"/>
      <c r="AO10" s="1738"/>
      <c r="AP10" s="1738"/>
      <c r="AQ10" s="1738"/>
      <c r="AR10" s="1738"/>
      <c r="AS10" s="1738"/>
      <c r="AT10" s="1738"/>
      <c r="AU10" s="1738"/>
      <c r="AV10" s="1738"/>
      <c r="AW10" s="1738"/>
      <c r="AX10" s="1738"/>
      <c r="AY10" s="1738"/>
      <c r="AZ10" s="1738"/>
      <c r="BA10" s="1738"/>
      <c r="BB10" s="1738"/>
      <c r="BC10" s="1738"/>
      <c r="BD10" s="1738"/>
      <c r="BE10" s="1738"/>
      <c r="BF10" s="1738"/>
      <c r="BG10" s="1738"/>
      <c r="BH10" s="1738"/>
      <c r="BI10" s="1738"/>
      <c r="BJ10" s="1738"/>
      <c r="BK10" s="1738"/>
      <c r="BL10" s="1738"/>
      <c r="BM10" s="1738"/>
      <c r="BN10" s="1738"/>
      <c r="BO10" s="1738"/>
      <c r="BP10" s="1773"/>
      <c r="BQ10" s="326"/>
      <c r="BR10" s="185"/>
      <c r="BS10" s="185"/>
      <c r="BT10" s="185"/>
      <c r="BU10" s="185"/>
      <c r="BV10" s="185"/>
      <c r="BW10" s="185"/>
      <c r="BX10" s="185"/>
      <c r="BY10" s="185"/>
    </row>
    <row r="11" spans="1:77" s="42" customFormat="1" ht="18" customHeight="1" x14ac:dyDescent="0.2">
      <c r="A11" s="1720"/>
      <c r="B11" s="1720"/>
      <c r="C11" s="1720"/>
      <c r="D11" s="1720"/>
      <c r="E11" s="1720"/>
      <c r="F11" s="187"/>
      <c r="G11" s="1782">
        <v>30</v>
      </c>
      <c r="H11" s="1783"/>
      <c r="I11" s="162"/>
      <c r="J11" s="1784" t="s">
        <v>331</v>
      </c>
      <c r="K11" s="1785"/>
      <c r="L11" s="1785"/>
      <c r="M11" s="1785"/>
      <c r="N11" s="1785"/>
      <c r="O11" s="1785"/>
      <c r="P11" s="1785"/>
      <c r="Q11" s="1785"/>
      <c r="R11" s="1785"/>
      <c r="S11" s="1785"/>
      <c r="T11" s="1785"/>
      <c r="U11" s="1785"/>
      <c r="V11" s="1787"/>
      <c r="W11" s="1782" t="str">
        <f>★入力画面!P23</f>
        <v>本</v>
      </c>
      <c r="X11" s="1794"/>
      <c r="Y11" s="1793" t="str">
        <f>★入力画面!Q23</f>
        <v>店</v>
      </c>
      <c r="Z11" s="1794"/>
      <c r="AA11" s="1793" t="str">
        <f>★入力画面!R23</f>
        <v/>
      </c>
      <c r="AB11" s="1794"/>
      <c r="AC11" s="1793" t="str">
        <f>★入力画面!S23</f>
        <v/>
      </c>
      <c r="AD11" s="1794"/>
      <c r="AE11" s="1793" t="str">
        <f>★入力画面!T23</f>
        <v/>
      </c>
      <c r="AF11" s="1794"/>
      <c r="AG11" s="1793" t="str">
        <f>★入力画面!U23</f>
        <v/>
      </c>
      <c r="AH11" s="1794"/>
      <c r="AI11" s="1793" t="str">
        <f>★入力画面!V23</f>
        <v/>
      </c>
      <c r="AJ11" s="1794"/>
      <c r="AK11" s="1793" t="str">
        <f>★入力画面!W23</f>
        <v/>
      </c>
      <c r="AL11" s="1794"/>
      <c r="AM11" s="1793" t="str">
        <f>★入力画面!X23</f>
        <v/>
      </c>
      <c r="AN11" s="1794"/>
      <c r="AO11" s="1793" t="str">
        <f>★入力画面!Y23</f>
        <v/>
      </c>
      <c r="AP11" s="1794"/>
      <c r="AQ11" s="1793" t="str">
        <f>★入力画面!Z23</f>
        <v/>
      </c>
      <c r="AR11" s="1794"/>
      <c r="AS11" s="1793" t="str">
        <f>★入力画面!AA23</f>
        <v/>
      </c>
      <c r="AT11" s="1794"/>
      <c r="AU11" s="1793" t="str">
        <f>★入力画面!AB23</f>
        <v/>
      </c>
      <c r="AV11" s="1794"/>
      <c r="AW11" s="1793" t="str">
        <f>★入力画面!AC23</f>
        <v/>
      </c>
      <c r="AX11" s="1794"/>
      <c r="AY11" s="1793" t="str">
        <f>★入力画面!AD23</f>
        <v/>
      </c>
      <c r="AZ11" s="1794"/>
      <c r="BA11" s="1793" t="str">
        <f>★入力画面!AE23</f>
        <v/>
      </c>
      <c r="BB11" s="1794"/>
      <c r="BC11" s="1793" t="str">
        <f>★入力画面!AF23</f>
        <v/>
      </c>
      <c r="BD11" s="1794"/>
      <c r="BE11" s="1793" t="str">
        <f>★入力画面!AG23</f>
        <v/>
      </c>
      <c r="BF11" s="1794"/>
      <c r="BG11" s="1793" t="str">
        <f>★入力画面!AH23</f>
        <v/>
      </c>
      <c r="BH11" s="1794"/>
      <c r="BI11" s="1793" t="str">
        <f>★入力画面!AI23</f>
        <v/>
      </c>
      <c r="BJ11" s="1783"/>
      <c r="BK11" s="1738"/>
      <c r="BL11" s="1738"/>
      <c r="BM11" s="1738"/>
      <c r="BN11" s="1738"/>
      <c r="BO11" s="1738"/>
      <c r="BP11" s="1773"/>
      <c r="BQ11" s="326"/>
      <c r="BR11" s="185"/>
      <c r="BS11" s="185"/>
      <c r="BT11" s="185"/>
      <c r="BU11" s="185"/>
      <c r="BV11" s="185"/>
      <c r="BW11" s="185"/>
      <c r="BX11" s="185"/>
      <c r="BY11" s="185"/>
    </row>
    <row r="12" spans="1:77" s="42" customFormat="1" ht="18" customHeight="1" x14ac:dyDescent="0.2">
      <c r="A12" s="1720"/>
      <c r="B12" s="1720"/>
      <c r="C12" s="1720"/>
      <c r="D12" s="1720"/>
      <c r="E12" s="1720"/>
      <c r="F12" s="1720"/>
      <c r="G12" s="1720"/>
      <c r="H12" s="1720"/>
      <c r="I12" s="1720"/>
      <c r="J12" s="1738"/>
      <c r="K12" s="1738"/>
      <c r="L12" s="1738"/>
      <c r="M12" s="1738"/>
      <c r="N12" s="1738"/>
      <c r="O12" s="1738"/>
      <c r="P12" s="1738"/>
      <c r="Q12" s="1738"/>
      <c r="R12" s="1738"/>
      <c r="S12" s="1738"/>
      <c r="T12" s="1738"/>
      <c r="U12" s="1738"/>
      <c r="V12" s="1738"/>
      <c r="W12" s="1738"/>
      <c r="X12" s="1738"/>
      <c r="Y12" s="1738"/>
      <c r="Z12" s="1738"/>
      <c r="AA12" s="1738"/>
      <c r="AB12" s="1738"/>
      <c r="AC12" s="1738"/>
      <c r="AD12" s="1738"/>
      <c r="AE12" s="1738"/>
      <c r="AF12" s="1738"/>
      <c r="AG12" s="1738"/>
      <c r="AH12" s="1738"/>
      <c r="AI12" s="1738"/>
      <c r="AJ12" s="1738"/>
      <c r="AK12" s="1738"/>
      <c r="AL12" s="1738"/>
      <c r="AM12" s="1738"/>
      <c r="AN12" s="1738"/>
      <c r="AO12" s="1738"/>
      <c r="AP12" s="1738"/>
      <c r="AQ12" s="1738"/>
      <c r="AR12" s="1738"/>
      <c r="AS12" s="1738"/>
      <c r="AT12" s="1738"/>
      <c r="AU12" s="1738"/>
      <c r="AV12" s="1738"/>
      <c r="AW12" s="1738"/>
      <c r="AX12" s="1738"/>
      <c r="AY12" s="1738"/>
      <c r="AZ12" s="1738"/>
      <c r="BA12" s="1738"/>
      <c r="BB12" s="1738"/>
      <c r="BC12" s="1738"/>
      <c r="BD12" s="1738"/>
      <c r="BE12" s="1738"/>
      <c r="BF12" s="1738"/>
      <c r="BG12" s="1738"/>
      <c r="BH12" s="1738"/>
      <c r="BI12" s="1738"/>
      <c r="BJ12" s="1738"/>
      <c r="BK12" s="1738"/>
      <c r="BL12" s="1738"/>
      <c r="BM12" s="1738"/>
      <c r="BN12" s="1738"/>
      <c r="BO12" s="1738"/>
      <c r="BP12" s="1773"/>
      <c r="BQ12" s="326"/>
      <c r="BR12" s="185"/>
      <c r="BS12" s="185"/>
      <c r="BT12" s="185"/>
      <c r="BU12" s="185"/>
      <c r="BV12" s="185"/>
      <c r="BW12" s="185"/>
      <c r="BX12" s="185"/>
      <c r="BY12" s="185"/>
    </row>
    <row r="13" spans="1:77" s="42" customFormat="1" ht="15" customHeight="1" x14ac:dyDescent="0.2">
      <c r="A13" s="1720"/>
      <c r="B13" s="1720"/>
      <c r="C13" s="1720"/>
      <c r="D13" s="1720"/>
      <c r="E13" s="1720"/>
      <c r="F13" s="1780"/>
      <c r="G13" s="1780"/>
      <c r="H13" s="1780"/>
      <c r="I13" s="1780"/>
      <c r="J13" s="1780"/>
      <c r="K13" s="1780"/>
      <c r="L13" s="1780"/>
      <c r="M13" s="1780"/>
      <c r="N13" s="1780"/>
      <c r="O13" s="1780"/>
      <c r="P13" s="1780"/>
      <c r="Q13" s="1780"/>
      <c r="R13" s="1780"/>
      <c r="S13" s="1780"/>
      <c r="T13" s="1780"/>
      <c r="U13" s="1780"/>
      <c r="V13" s="1780"/>
      <c r="W13" s="1780"/>
      <c r="X13" s="1780"/>
      <c r="Y13" s="1780"/>
      <c r="Z13" s="1780"/>
      <c r="AA13" s="1780"/>
      <c r="AB13" s="1780"/>
      <c r="AC13" s="1780"/>
      <c r="AD13" s="1780"/>
      <c r="AE13" s="1780"/>
      <c r="AF13" s="1780"/>
      <c r="AG13" s="1780"/>
      <c r="AH13" s="1780"/>
      <c r="AI13" s="1780"/>
      <c r="AJ13" s="1780"/>
      <c r="AK13" s="1780"/>
      <c r="AL13" s="1780"/>
      <c r="AM13" s="1780"/>
      <c r="AN13" s="1780"/>
      <c r="AO13" s="1780"/>
      <c r="AP13" s="1780"/>
      <c r="AQ13" s="1780"/>
      <c r="AR13" s="1780"/>
      <c r="AS13" s="1780"/>
      <c r="AT13" s="1780"/>
      <c r="AU13" s="1780"/>
      <c r="AV13" s="1780"/>
      <c r="AW13" s="1780"/>
      <c r="AX13" s="1780"/>
      <c r="AY13" s="1780"/>
      <c r="AZ13" s="1780"/>
      <c r="BA13" s="1780"/>
      <c r="BB13" s="1780"/>
      <c r="BC13" s="1780"/>
      <c r="BD13" s="1780"/>
      <c r="BE13" s="1780"/>
      <c r="BF13" s="1780"/>
      <c r="BG13" s="1780"/>
      <c r="BH13" s="1780"/>
      <c r="BI13" s="1780"/>
      <c r="BJ13" s="1780"/>
      <c r="BK13" s="1780"/>
      <c r="BL13" s="1780"/>
      <c r="BM13" s="1780"/>
      <c r="BN13" s="1780"/>
      <c r="BO13" s="1780"/>
      <c r="BP13" s="1773"/>
      <c r="BQ13" s="326"/>
      <c r="BR13" s="185"/>
      <c r="BS13" s="185"/>
      <c r="BT13" s="185"/>
      <c r="BU13" s="185"/>
      <c r="BV13" s="185"/>
      <c r="BW13" s="185"/>
      <c r="BX13" s="185"/>
      <c r="BY13" s="185"/>
    </row>
    <row r="14" spans="1:77" s="42" customFormat="1" ht="25.5" customHeight="1" x14ac:dyDescent="0.2">
      <c r="A14" s="1720"/>
      <c r="B14" s="1720"/>
      <c r="C14" s="1720"/>
      <c r="D14" s="1720"/>
      <c r="E14" s="1720"/>
      <c r="F14" s="1781"/>
      <c r="G14" s="1781"/>
      <c r="H14" s="1781"/>
      <c r="I14" s="1781"/>
      <c r="J14" s="1781"/>
      <c r="K14" s="1781"/>
      <c r="L14" s="1781"/>
      <c r="M14" s="1781"/>
      <c r="N14" s="1781"/>
      <c r="O14" s="1781"/>
      <c r="P14" s="1781"/>
      <c r="Q14" s="1781"/>
      <c r="R14" s="1781"/>
      <c r="S14" s="1781"/>
      <c r="T14" s="1781"/>
      <c r="U14" s="1781"/>
      <c r="V14" s="1781"/>
      <c r="W14" s="1781"/>
      <c r="X14" s="1781"/>
      <c r="Y14" s="1781"/>
      <c r="Z14" s="1781"/>
      <c r="AA14" s="1781"/>
      <c r="AB14" s="1781"/>
      <c r="AC14" s="1781"/>
      <c r="AD14" s="1781"/>
      <c r="AE14" s="1781"/>
      <c r="AF14" s="1781"/>
      <c r="AG14" s="1781"/>
      <c r="AH14" s="1781"/>
      <c r="AI14" s="1781"/>
      <c r="AJ14" s="1781"/>
      <c r="AK14" s="1781"/>
      <c r="AL14" s="1781"/>
      <c r="AM14" s="1781"/>
      <c r="AN14" s="1781"/>
      <c r="AO14" s="1781"/>
      <c r="AP14" s="1781"/>
      <c r="AQ14" s="1781"/>
      <c r="AR14" s="1781"/>
      <c r="AS14" s="1781"/>
      <c r="AT14" s="1781"/>
      <c r="AU14" s="1781"/>
      <c r="AV14" s="1781"/>
      <c r="AW14" s="1781"/>
      <c r="AX14" s="1781"/>
      <c r="AY14" s="1781"/>
      <c r="AZ14" s="1781"/>
      <c r="BA14" s="1781"/>
      <c r="BB14" s="1781"/>
      <c r="BC14" s="1781"/>
      <c r="BD14" s="1781"/>
      <c r="BE14" s="1781"/>
      <c r="BF14" s="1781"/>
      <c r="BG14" s="1781"/>
      <c r="BH14" s="1781"/>
      <c r="BI14" s="1781"/>
      <c r="BJ14" s="1781"/>
      <c r="BK14" s="1781"/>
      <c r="BL14" s="1781"/>
      <c r="BM14" s="1781"/>
      <c r="BN14" s="1781"/>
      <c r="BO14" s="1781"/>
      <c r="BP14" s="1773"/>
      <c r="BQ14" s="326"/>
      <c r="BR14" s="185"/>
      <c r="BS14" s="185"/>
      <c r="BT14" s="185"/>
      <c r="BU14" s="185"/>
      <c r="BV14" s="185"/>
      <c r="BW14" s="185"/>
      <c r="BX14" s="185"/>
      <c r="BY14" s="185"/>
    </row>
    <row r="15" spans="1:77" s="42" customFormat="1" ht="7.5" customHeight="1" x14ac:dyDescent="0.2">
      <c r="A15" s="1720"/>
      <c r="B15" s="1720"/>
      <c r="C15" s="1720"/>
      <c r="D15" s="1720"/>
      <c r="E15" s="1720"/>
      <c r="F15" s="1756"/>
      <c r="G15" s="1756"/>
      <c r="H15" s="1756"/>
      <c r="I15" s="1756"/>
      <c r="J15" s="1756"/>
      <c r="K15" s="1756"/>
      <c r="L15" s="1756"/>
      <c r="M15" s="1756"/>
      <c r="N15" s="1756"/>
      <c r="O15" s="1756"/>
      <c r="P15" s="1756"/>
      <c r="Q15" s="1756"/>
      <c r="R15" s="1756"/>
      <c r="S15" s="1756"/>
      <c r="T15" s="1756"/>
      <c r="U15" s="1756"/>
      <c r="V15" s="1756"/>
      <c r="W15" s="1756"/>
      <c r="X15" s="1756"/>
      <c r="Y15" s="1756"/>
      <c r="Z15" s="1756"/>
      <c r="AA15" s="1756"/>
      <c r="AB15" s="1756"/>
      <c r="AC15" s="1756"/>
      <c r="AD15" s="1756"/>
      <c r="AE15" s="1756"/>
      <c r="AF15" s="1756"/>
      <c r="AG15" s="1756"/>
      <c r="AH15" s="1756"/>
      <c r="AI15" s="1756"/>
      <c r="AJ15" s="1756"/>
      <c r="AK15" s="1756"/>
      <c r="AL15" s="1756"/>
      <c r="AM15" s="1756"/>
      <c r="AN15" s="1756"/>
      <c r="AO15" s="1756"/>
      <c r="AP15" s="1756"/>
      <c r="AQ15" s="1756"/>
      <c r="AR15" s="1756"/>
      <c r="AS15" s="1756"/>
      <c r="AT15" s="1756"/>
      <c r="AU15" s="1756"/>
      <c r="AV15" s="1756"/>
      <c r="AW15" s="1756"/>
      <c r="AX15" s="1756"/>
      <c r="AY15" s="1756"/>
      <c r="AZ15" s="1756"/>
      <c r="BA15" s="1756"/>
      <c r="BB15" s="1756"/>
      <c r="BC15" s="1756"/>
      <c r="BD15" s="1756"/>
      <c r="BE15" s="1756"/>
      <c r="BF15" s="1756"/>
      <c r="BG15" s="1756"/>
      <c r="BH15" s="1756"/>
      <c r="BI15" s="1756"/>
      <c r="BJ15" s="1756"/>
      <c r="BK15" s="1756"/>
      <c r="BL15" s="1756"/>
      <c r="BM15" s="1756"/>
      <c r="BN15" s="1756"/>
      <c r="BO15" s="1756"/>
      <c r="BP15" s="1773"/>
      <c r="BQ15" s="326"/>
      <c r="BR15" s="185"/>
      <c r="BS15" s="185"/>
      <c r="BT15" s="185"/>
      <c r="BU15" s="185"/>
      <c r="BV15" s="185"/>
      <c r="BW15" s="185"/>
      <c r="BX15" s="185"/>
      <c r="BY15" s="185"/>
    </row>
    <row r="16" spans="1:77" s="45" customFormat="1" ht="15" customHeight="1" x14ac:dyDescent="0.2">
      <c r="A16" s="1720"/>
      <c r="B16" s="1720"/>
      <c r="C16" s="1720"/>
      <c r="D16" s="1720"/>
      <c r="E16" s="1720"/>
      <c r="F16" s="1720"/>
      <c r="G16" s="1720"/>
      <c r="H16" s="1720"/>
      <c r="I16" s="1720"/>
      <c r="J16" s="1738" t="s">
        <v>342</v>
      </c>
      <c r="K16" s="1738"/>
      <c r="L16" s="1738"/>
      <c r="M16" s="1738"/>
      <c r="N16" s="1738"/>
      <c r="O16" s="1738"/>
      <c r="P16" s="1738"/>
      <c r="Q16" s="1738"/>
      <c r="R16" s="1738"/>
      <c r="S16" s="1738"/>
      <c r="T16" s="1738"/>
      <c r="U16" s="1738"/>
      <c r="V16" s="1738"/>
      <c r="W16" s="1738"/>
      <c r="X16" s="1738"/>
      <c r="Y16" s="1738"/>
      <c r="Z16" s="1738"/>
      <c r="AA16" s="1738"/>
      <c r="AB16" s="1738"/>
      <c r="AC16" s="1738"/>
      <c r="AD16" s="1738"/>
      <c r="AE16" s="1738"/>
      <c r="AF16" s="1738"/>
      <c r="AG16" s="1738"/>
      <c r="AH16" s="1738"/>
      <c r="AI16" s="1738"/>
      <c r="AJ16" s="1738"/>
      <c r="AK16" s="1738"/>
      <c r="AL16" s="1738"/>
      <c r="AM16" s="1738"/>
      <c r="AN16" s="1738"/>
      <c r="AO16" s="1738"/>
      <c r="AP16" s="1738"/>
      <c r="AQ16" s="1738"/>
      <c r="AR16" s="1738"/>
      <c r="AS16" s="1738"/>
      <c r="AT16" s="1738"/>
      <c r="AU16" s="1738"/>
      <c r="AV16" s="1738"/>
      <c r="AW16" s="1738"/>
      <c r="AX16" s="1738"/>
      <c r="AY16" s="1738"/>
      <c r="AZ16" s="1738"/>
      <c r="BA16" s="1738"/>
      <c r="BB16" s="1738"/>
      <c r="BC16" s="1738"/>
      <c r="BD16" s="1738"/>
      <c r="BE16" s="1738"/>
      <c r="BF16" s="1738"/>
      <c r="BG16" s="1738"/>
      <c r="BH16" s="1738"/>
      <c r="BI16" s="1738"/>
      <c r="BJ16" s="1738"/>
      <c r="BK16" s="1738"/>
      <c r="BL16" s="1738"/>
      <c r="BM16" s="1738"/>
      <c r="BN16" s="1738"/>
      <c r="BO16" s="1738"/>
      <c r="BP16" s="1773"/>
      <c r="BQ16" s="326"/>
      <c r="BR16" s="185"/>
      <c r="BS16" s="185"/>
      <c r="BT16" s="185"/>
      <c r="BU16" s="185"/>
      <c r="BV16" s="185"/>
      <c r="BW16" s="185"/>
      <c r="BX16" s="185"/>
      <c r="BY16" s="185"/>
    </row>
    <row r="17" spans="1:77" s="42" customFormat="1" ht="9" customHeight="1" x14ac:dyDescent="0.2">
      <c r="A17" s="1720"/>
      <c r="B17" s="1720"/>
      <c r="C17" s="1720"/>
      <c r="D17" s="1720"/>
      <c r="E17" s="1720"/>
      <c r="F17" s="1721"/>
      <c r="G17" s="1742">
        <v>41</v>
      </c>
      <c r="H17" s="1743"/>
      <c r="I17" s="1746"/>
      <c r="J17" s="1800"/>
      <c r="K17" s="1801"/>
      <c r="L17" s="1801"/>
      <c r="M17" s="1809" t="s">
        <v>186</v>
      </c>
      <c r="N17" s="1809"/>
      <c r="O17" s="1809"/>
      <c r="P17" s="1809"/>
      <c r="Q17" s="1809"/>
      <c r="R17" s="1809"/>
      <c r="S17" s="1809"/>
      <c r="T17" s="1801"/>
      <c r="U17" s="1801"/>
      <c r="V17" s="1801"/>
      <c r="W17" s="1659" t="str">
        <f>★法人その他入力!BM87</f>
        <v/>
      </c>
      <c r="X17" s="1649"/>
      <c r="Y17" s="1649" t="str">
        <f>★法人その他入力!BN87</f>
        <v/>
      </c>
      <c r="Z17" s="1650"/>
      <c r="AA17" s="1661"/>
      <c r="AB17" s="1662"/>
      <c r="AC17" s="1659" t="str">
        <f>★法人その他入力!S89</f>
        <v/>
      </c>
      <c r="AD17" s="1649"/>
      <c r="AE17" s="1649" t="str">
        <f>★法人その他入力!T89</f>
        <v/>
      </c>
      <c r="AF17" s="1649"/>
      <c r="AG17" s="1649" t="str">
        <f>★法人その他入力!U89</f>
        <v/>
      </c>
      <c r="AH17" s="1649"/>
      <c r="AI17" s="1649" t="str">
        <f>★法人その他入力!V89</f>
        <v/>
      </c>
      <c r="AJ17" s="1649"/>
      <c r="AK17" s="1649" t="str">
        <f>★法人その他入力!W89</f>
        <v/>
      </c>
      <c r="AL17" s="1649"/>
      <c r="AM17" s="1649" t="str">
        <f>★法人その他入力!X89</f>
        <v/>
      </c>
      <c r="AN17" s="1650"/>
      <c r="AO17" s="1661"/>
      <c r="AP17" s="1662"/>
      <c r="AQ17" s="1672" t="str">
        <f>★法人その他入力!Z89</f>
        <v/>
      </c>
      <c r="AR17" s="1673"/>
      <c r="AS17" s="1738"/>
      <c r="AT17" s="1738"/>
      <c r="AU17" s="1738"/>
      <c r="AV17" s="1738"/>
      <c r="AW17" s="1738"/>
      <c r="AX17" s="1738"/>
      <c r="AY17" s="1738"/>
      <c r="AZ17" s="1738"/>
      <c r="BA17" s="1738"/>
      <c r="BB17" s="1738"/>
      <c r="BC17" s="1738"/>
      <c r="BD17" s="1738"/>
      <c r="BE17" s="1738"/>
      <c r="BF17" s="1738"/>
      <c r="BG17" s="1738"/>
      <c r="BH17" s="1738"/>
      <c r="BI17" s="1738"/>
      <c r="BJ17" s="1738"/>
      <c r="BK17" s="1756"/>
      <c r="BL17" s="1756"/>
      <c r="BM17" s="1756"/>
      <c r="BN17" s="1756"/>
      <c r="BO17" s="1756"/>
      <c r="BP17" s="1773"/>
      <c r="BQ17" s="326"/>
      <c r="BR17" s="185"/>
      <c r="BS17" s="185"/>
      <c r="BT17" s="185"/>
      <c r="BU17" s="185"/>
      <c r="BV17" s="185"/>
      <c r="BW17" s="185"/>
      <c r="BX17" s="185"/>
      <c r="BY17" s="185"/>
    </row>
    <row r="18" spans="1:77" s="42" customFormat="1" ht="9" customHeight="1" x14ac:dyDescent="0.2">
      <c r="A18" s="1720"/>
      <c r="B18" s="1720"/>
      <c r="C18" s="1720"/>
      <c r="D18" s="1720"/>
      <c r="E18" s="1720"/>
      <c r="F18" s="1721"/>
      <c r="G18" s="1744"/>
      <c r="H18" s="1745"/>
      <c r="I18" s="1746"/>
      <c r="J18" s="1802"/>
      <c r="K18" s="1803"/>
      <c r="L18" s="1803"/>
      <c r="M18" s="1810"/>
      <c r="N18" s="1810"/>
      <c r="O18" s="1810"/>
      <c r="P18" s="1810"/>
      <c r="Q18" s="1810"/>
      <c r="R18" s="1810"/>
      <c r="S18" s="1810"/>
      <c r="T18" s="1803"/>
      <c r="U18" s="1803"/>
      <c r="V18" s="1803"/>
      <c r="W18" s="1679"/>
      <c r="X18" s="1687"/>
      <c r="Y18" s="1687"/>
      <c r="Z18" s="1680"/>
      <c r="AA18" s="1561"/>
      <c r="AB18" s="1561"/>
      <c r="AC18" s="1679"/>
      <c r="AD18" s="1687"/>
      <c r="AE18" s="1687"/>
      <c r="AF18" s="1687"/>
      <c r="AG18" s="1687"/>
      <c r="AH18" s="1687"/>
      <c r="AI18" s="1687"/>
      <c r="AJ18" s="1687"/>
      <c r="AK18" s="1687"/>
      <c r="AL18" s="1687"/>
      <c r="AM18" s="1687"/>
      <c r="AN18" s="1680"/>
      <c r="AO18" s="1561"/>
      <c r="AP18" s="1561"/>
      <c r="AQ18" s="1821"/>
      <c r="AR18" s="1822"/>
      <c r="AS18" s="1738"/>
      <c r="AT18" s="1738"/>
      <c r="AU18" s="1738"/>
      <c r="AV18" s="1738"/>
      <c r="AW18" s="1738"/>
      <c r="AX18" s="1738"/>
      <c r="AY18" s="1738"/>
      <c r="AZ18" s="1738"/>
      <c r="BA18" s="1738"/>
      <c r="BB18" s="1738"/>
      <c r="BC18" s="1738"/>
      <c r="BD18" s="1738"/>
      <c r="BE18" s="1738"/>
      <c r="BF18" s="1738"/>
      <c r="BG18" s="1738"/>
      <c r="BH18" s="1738"/>
      <c r="BI18" s="1738"/>
      <c r="BJ18" s="1738"/>
      <c r="BK18" s="1756"/>
      <c r="BL18" s="1756"/>
      <c r="BM18" s="1756"/>
      <c r="BN18" s="1756"/>
      <c r="BO18" s="1756"/>
      <c r="BP18" s="1773"/>
      <c r="BQ18" s="326"/>
      <c r="BR18" s="185"/>
      <c r="BS18" s="185"/>
      <c r="BT18" s="185"/>
      <c r="BU18" s="185"/>
      <c r="BV18" s="185"/>
      <c r="BW18" s="185"/>
      <c r="BX18" s="185"/>
      <c r="BY18" s="185"/>
    </row>
    <row r="19" spans="1:77" s="42" customFormat="1" ht="18" customHeight="1" x14ac:dyDescent="0.2">
      <c r="A19" s="1720"/>
      <c r="B19" s="1720"/>
      <c r="C19" s="1720"/>
      <c r="D19" s="1720"/>
      <c r="E19" s="1720"/>
      <c r="F19" s="1720"/>
      <c r="G19" s="1720"/>
      <c r="H19" s="1720"/>
      <c r="I19" s="1720"/>
      <c r="J19" s="1784"/>
      <c r="K19" s="1785"/>
      <c r="L19" s="1785"/>
      <c r="M19" s="1786" t="s">
        <v>187</v>
      </c>
      <c r="N19" s="1786"/>
      <c r="O19" s="1786"/>
      <c r="P19" s="1786"/>
      <c r="Q19" s="1786"/>
      <c r="R19" s="1786"/>
      <c r="S19" s="1786"/>
      <c r="T19" s="1785"/>
      <c r="U19" s="1785"/>
      <c r="V19" s="1785"/>
      <c r="W19" s="1830" t="str">
        <f>★法人その他入力!P84</f>
        <v/>
      </c>
      <c r="X19" s="1814"/>
      <c r="Y19" s="1806" t="str">
        <f>★法人その他入力!Q84</f>
        <v/>
      </c>
      <c r="Z19" s="1814"/>
      <c r="AA19" s="1806" t="str">
        <f>★法人その他入力!R84</f>
        <v/>
      </c>
      <c r="AB19" s="1814"/>
      <c r="AC19" s="1806" t="str">
        <f>★法人その他入力!S84</f>
        <v/>
      </c>
      <c r="AD19" s="1814"/>
      <c r="AE19" s="1806" t="str">
        <f>★法人その他入力!T84</f>
        <v/>
      </c>
      <c r="AF19" s="1814"/>
      <c r="AG19" s="1806" t="str">
        <f>★法人その他入力!U84</f>
        <v/>
      </c>
      <c r="AH19" s="1814"/>
      <c r="AI19" s="1806" t="str">
        <f>★法人その他入力!V84</f>
        <v/>
      </c>
      <c r="AJ19" s="1814"/>
      <c r="AK19" s="1806" t="str">
        <f>★法人その他入力!W84</f>
        <v/>
      </c>
      <c r="AL19" s="1814"/>
      <c r="AM19" s="1806" t="str">
        <f>★法人その他入力!X84</f>
        <v/>
      </c>
      <c r="AN19" s="1814"/>
      <c r="AO19" s="1806" t="str">
        <f>★法人その他入力!Y84</f>
        <v/>
      </c>
      <c r="AP19" s="1814"/>
      <c r="AQ19" s="1806" t="str">
        <f>★法人その他入力!Z84</f>
        <v/>
      </c>
      <c r="AR19" s="1814"/>
      <c r="AS19" s="1806" t="str">
        <f>★法人その他入力!AA84</f>
        <v/>
      </c>
      <c r="AT19" s="1814"/>
      <c r="AU19" s="1806" t="str">
        <f>★法人その他入力!AB84</f>
        <v/>
      </c>
      <c r="AV19" s="1814"/>
      <c r="AW19" s="1806" t="str">
        <f>★法人その他入力!AC84</f>
        <v/>
      </c>
      <c r="AX19" s="1814"/>
      <c r="AY19" s="1806" t="str">
        <f>★法人その他入力!AD84</f>
        <v/>
      </c>
      <c r="AZ19" s="1814"/>
      <c r="BA19" s="1806" t="str">
        <f>★法人その他入力!AE84</f>
        <v/>
      </c>
      <c r="BB19" s="1814"/>
      <c r="BC19" s="1806" t="str">
        <f>★法人その他入力!AF84</f>
        <v/>
      </c>
      <c r="BD19" s="1814"/>
      <c r="BE19" s="1806" t="str">
        <f>★法人その他入力!AG84</f>
        <v/>
      </c>
      <c r="BF19" s="1814"/>
      <c r="BG19" s="1806" t="str">
        <f>★法人その他入力!AH84</f>
        <v/>
      </c>
      <c r="BH19" s="1814"/>
      <c r="BI19" s="1806" t="str">
        <f>★法人その他入力!AI84</f>
        <v/>
      </c>
      <c r="BJ19" s="1831"/>
      <c r="BK19" s="1738"/>
      <c r="BL19" s="1738"/>
      <c r="BM19" s="1738"/>
      <c r="BN19" s="1738"/>
      <c r="BO19" s="1738"/>
      <c r="BP19" s="1773"/>
      <c r="BQ19" s="326"/>
      <c r="BR19" s="185"/>
      <c r="BS19" s="185"/>
      <c r="BT19" s="185"/>
      <c r="BU19" s="185"/>
      <c r="BV19" s="185"/>
      <c r="BW19" s="185"/>
      <c r="BX19" s="185"/>
      <c r="BY19" s="185"/>
    </row>
    <row r="20" spans="1:77" s="42" customFormat="1" ht="18" customHeight="1" x14ac:dyDescent="0.2">
      <c r="A20" s="1720"/>
      <c r="B20" s="1720"/>
      <c r="C20" s="1720"/>
      <c r="D20" s="1720"/>
      <c r="E20" s="1720"/>
      <c r="F20" s="1720"/>
      <c r="G20" s="1720"/>
      <c r="H20" s="1720"/>
      <c r="I20" s="1720"/>
      <c r="J20" s="1784"/>
      <c r="K20" s="1785"/>
      <c r="L20" s="1785"/>
      <c r="M20" s="1786" t="s">
        <v>143</v>
      </c>
      <c r="N20" s="1786"/>
      <c r="O20" s="1786"/>
      <c r="P20" s="1786"/>
      <c r="Q20" s="1786"/>
      <c r="R20" s="1786"/>
      <c r="S20" s="1786"/>
      <c r="T20" s="1785"/>
      <c r="U20" s="1785"/>
      <c r="V20" s="1785"/>
      <c r="W20" s="1826" t="str">
        <f>★法人その他入力!P86</f>
        <v/>
      </c>
      <c r="X20" s="1825"/>
      <c r="Y20" s="1824" t="str">
        <f>★法人その他入力!Q86</f>
        <v/>
      </c>
      <c r="Z20" s="1825"/>
      <c r="AA20" s="1824" t="str">
        <f>★法人その他入力!R86</f>
        <v/>
      </c>
      <c r="AB20" s="1825"/>
      <c r="AC20" s="1824" t="str">
        <f>★法人その他入力!S86</f>
        <v/>
      </c>
      <c r="AD20" s="1825"/>
      <c r="AE20" s="1824" t="str">
        <f>★法人その他入力!T86</f>
        <v/>
      </c>
      <c r="AF20" s="1825"/>
      <c r="AG20" s="1824" t="str">
        <f>★法人その他入力!U86</f>
        <v/>
      </c>
      <c r="AH20" s="1825"/>
      <c r="AI20" s="1824" t="str">
        <f>★法人その他入力!V86</f>
        <v/>
      </c>
      <c r="AJ20" s="1825"/>
      <c r="AK20" s="1824" t="str">
        <f>★法人その他入力!W86</f>
        <v/>
      </c>
      <c r="AL20" s="1825"/>
      <c r="AM20" s="1824" t="str">
        <f>★法人その他入力!X86</f>
        <v/>
      </c>
      <c r="AN20" s="1825"/>
      <c r="AO20" s="1824" t="str">
        <f>★法人その他入力!Y86</f>
        <v/>
      </c>
      <c r="AP20" s="1825"/>
      <c r="AQ20" s="1824" t="str">
        <f>★法人その他入力!Z86</f>
        <v/>
      </c>
      <c r="AR20" s="1825"/>
      <c r="AS20" s="1824" t="str">
        <f>★法人その他入力!AA86</f>
        <v/>
      </c>
      <c r="AT20" s="1825"/>
      <c r="AU20" s="1824" t="str">
        <f>★法人その他入力!AB86</f>
        <v/>
      </c>
      <c r="AV20" s="1825"/>
      <c r="AW20" s="1824" t="str">
        <f>★法人その他入力!AC86</f>
        <v/>
      </c>
      <c r="AX20" s="1825"/>
      <c r="AY20" s="1824" t="str">
        <f>★法人その他入力!AD86</f>
        <v/>
      </c>
      <c r="AZ20" s="1825"/>
      <c r="BA20" s="1824" t="str">
        <f>★法人その他入力!AE86</f>
        <v/>
      </c>
      <c r="BB20" s="1825"/>
      <c r="BC20" s="1824" t="str">
        <f>★法人その他入力!AF86</f>
        <v/>
      </c>
      <c r="BD20" s="1825"/>
      <c r="BE20" s="1824" t="str">
        <f>★法人その他入力!AG86</f>
        <v/>
      </c>
      <c r="BF20" s="1825"/>
      <c r="BG20" s="1824" t="str">
        <f>★法人その他入力!AH86</f>
        <v/>
      </c>
      <c r="BH20" s="1825"/>
      <c r="BI20" s="1824" t="str">
        <f>★法人その他入力!AI86</f>
        <v/>
      </c>
      <c r="BJ20" s="1828"/>
      <c r="BK20" s="1738" t="s">
        <v>182</v>
      </c>
      <c r="BL20" s="1738"/>
      <c r="BM20" s="1738"/>
      <c r="BN20" s="1738"/>
      <c r="BO20" s="1738"/>
      <c r="BP20" s="1773"/>
      <c r="BQ20" s="326"/>
      <c r="BR20" s="185"/>
      <c r="BS20" s="185"/>
      <c r="BT20" s="185"/>
      <c r="BU20" s="185"/>
      <c r="BV20" s="185"/>
      <c r="BW20" s="185"/>
      <c r="BX20" s="185"/>
      <c r="BY20" s="185"/>
    </row>
    <row r="21" spans="1:77" s="42" customFormat="1" ht="9" customHeight="1" x14ac:dyDescent="0.2">
      <c r="A21" s="1720"/>
      <c r="B21" s="1720"/>
      <c r="C21" s="1720"/>
      <c r="D21" s="1720"/>
      <c r="E21" s="1720"/>
      <c r="F21" s="1720"/>
      <c r="G21" s="1720"/>
      <c r="H21" s="1720"/>
      <c r="I21" s="1720"/>
      <c r="J21" s="1800"/>
      <c r="K21" s="1801"/>
      <c r="L21" s="1801"/>
      <c r="M21" s="1809" t="s">
        <v>188</v>
      </c>
      <c r="N21" s="1809"/>
      <c r="O21" s="1809"/>
      <c r="P21" s="1809"/>
      <c r="Q21" s="1809"/>
      <c r="R21" s="1809"/>
      <c r="S21" s="1809"/>
      <c r="T21" s="1801"/>
      <c r="U21" s="1801"/>
      <c r="V21" s="1801"/>
      <c r="W21" s="1830" t="str">
        <f>★法人その他入力!BS90</f>
        <v/>
      </c>
      <c r="X21" s="1831"/>
      <c r="Y21" s="1808"/>
      <c r="Z21" s="1808"/>
      <c r="AA21" s="1659" t="str">
        <f>★法人その他入力!BM90</f>
        <v/>
      </c>
      <c r="AB21" s="1649"/>
      <c r="AC21" s="1649" t="str">
        <f>★法人その他入力!BN90</f>
        <v/>
      </c>
      <c r="AD21" s="1650"/>
      <c r="AE21" s="1561" t="s">
        <v>189</v>
      </c>
      <c r="AF21" s="1561"/>
      <c r="AG21" s="1659" t="str">
        <f>★法人その他入力!BO90</f>
        <v/>
      </c>
      <c r="AH21" s="1649"/>
      <c r="AI21" s="1649" t="str">
        <f>★法人その他入力!BP90</f>
        <v/>
      </c>
      <c r="AJ21" s="1650"/>
      <c r="AK21" s="1561" t="s">
        <v>154</v>
      </c>
      <c r="AL21" s="1561"/>
      <c r="AM21" s="1659" t="str">
        <f>★法人その他入力!BQ90</f>
        <v/>
      </c>
      <c r="AN21" s="1649"/>
      <c r="AO21" s="1649" t="str">
        <f>★法人その他入力!BR90</f>
        <v/>
      </c>
      <c r="AP21" s="1650"/>
      <c r="AQ21" s="1736" t="s">
        <v>155</v>
      </c>
      <c r="AR21" s="1736"/>
      <c r="AS21" s="1730"/>
      <c r="AT21" s="1730"/>
      <c r="AU21" s="1730"/>
      <c r="AV21" s="1730"/>
      <c r="AW21" s="1730"/>
      <c r="AX21" s="1730"/>
      <c r="AY21" s="1730"/>
      <c r="AZ21" s="1730"/>
      <c r="BA21" s="1730"/>
      <c r="BB21" s="1730"/>
      <c r="BC21" s="1730"/>
      <c r="BD21" s="1730"/>
      <c r="BE21" s="1730"/>
      <c r="BF21" s="1730"/>
      <c r="BG21" s="1730"/>
      <c r="BH21" s="1730"/>
      <c r="BI21" s="1730"/>
      <c r="BJ21" s="1730"/>
      <c r="BK21" s="160"/>
      <c r="BL21" s="1757"/>
      <c r="BM21" s="1758"/>
      <c r="BN21" s="1823"/>
      <c r="BO21" s="1738"/>
      <c r="BP21" s="1773"/>
      <c r="BQ21" s="326"/>
      <c r="BR21" s="185"/>
      <c r="BS21" s="185"/>
      <c r="BT21" s="185"/>
      <c r="BU21" s="185"/>
      <c r="BV21" s="185"/>
      <c r="BW21" s="185"/>
      <c r="BX21" s="185"/>
      <c r="BY21" s="185"/>
    </row>
    <row r="22" spans="1:77" s="42" customFormat="1" ht="9" customHeight="1" x14ac:dyDescent="0.2">
      <c r="A22" s="1720"/>
      <c r="B22" s="1720"/>
      <c r="C22" s="1720"/>
      <c r="D22" s="1720"/>
      <c r="E22" s="1720"/>
      <c r="F22" s="1720"/>
      <c r="G22" s="1720"/>
      <c r="H22" s="1720"/>
      <c r="I22" s="1720"/>
      <c r="J22" s="1802"/>
      <c r="K22" s="1803"/>
      <c r="L22" s="1803"/>
      <c r="M22" s="1810"/>
      <c r="N22" s="1810"/>
      <c r="O22" s="1810"/>
      <c r="P22" s="1810"/>
      <c r="Q22" s="1810"/>
      <c r="R22" s="1810"/>
      <c r="S22" s="1810"/>
      <c r="T22" s="1803"/>
      <c r="U22" s="1803"/>
      <c r="V22" s="1803"/>
      <c r="W22" s="1827"/>
      <c r="X22" s="1829"/>
      <c r="Y22" s="1832"/>
      <c r="Z22" s="1832"/>
      <c r="AA22" s="1679"/>
      <c r="AB22" s="1687"/>
      <c r="AC22" s="1687"/>
      <c r="AD22" s="1680"/>
      <c r="AE22" s="1561"/>
      <c r="AF22" s="1561"/>
      <c r="AG22" s="1679"/>
      <c r="AH22" s="1687"/>
      <c r="AI22" s="1687"/>
      <c r="AJ22" s="1680"/>
      <c r="AK22" s="1561"/>
      <c r="AL22" s="1561"/>
      <c r="AM22" s="1679"/>
      <c r="AN22" s="1687"/>
      <c r="AO22" s="1687"/>
      <c r="AP22" s="1680"/>
      <c r="AQ22" s="1736"/>
      <c r="AR22" s="1736"/>
      <c r="AS22" s="1730"/>
      <c r="AT22" s="1730"/>
      <c r="AU22" s="1730"/>
      <c r="AV22" s="1730"/>
      <c r="AW22" s="1730"/>
      <c r="AX22" s="1730"/>
      <c r="AY22" s="1730"/>
      <c r="AZ22" s="1730"/>
      <c r="BA22" s="1730"/>
      <c r="BB22" s="1730"/>
      <c r="BC22" s="1730"/>
      <c r="BD22" s="1730"/>
      <c r="BE22" s="1730"/>
      <c r="BF22" s="1730"/>
      <c r="BG22" s="1730"/>
      <c r="BH22" s="1730"/>
      <c r="BI22" s="1730"/>
      <c r="BJ22" s="1730"/>
      <c r="BK22" s="160"/>
      <c r="BL22" s="1759"/>
      <c r="BM22" s="1760"/>
      <c r="BN22" s="1823"/>
      <c r="BO22" s="1738"/>
      <c r="BP22" s="1773"/>
      <c r="BQ22" s="326"/>
      <c r="BR22" s="185"/>
      <c r="BS22" s="185"/>
      <c r="BT22" s="185"/>
      <c r="BU22" s="185"/>
      <c r="BV22" s="185"/>
      <c r="BW22" s="185"/>
      <c r="BX22" s="185"/>
      <c r="BY22" s="185"/>
    </row>
    <row r="23" spans="1:77" s="42" customFormat="1" ht="21" customHeight="1" x14ac:dyDescent="0.2">
      <c r="A23" s="1720"/>
      <c r="B23" s="1720"/>
      <c r="C23" s="1720"/>
      <c r="D23" s="1720"/>
      <c r="E23" s="1720"/>
      <c r="F23" s="1756"/>
      <c r="G23" s="1756"/>
      <c r="H23" s="1756"/>
      <c r="I23" s="1756"/>
      <c r="J23" s="1756"/>
      <c r="K23" s="1756"/>
      <c r="L23" s="1756"/>
      <c r="M23" s="1756"/>
      <c r="N23" s="1756"/>
      <c r="O23" s="1756"/>
      <c r="P23" s="1756"/>
      <c r="Q23" s="1756"/>
      <c r="R23" s="1756"/>
      <c r="S23" s="1756"/>
      <c r="T23" s="1756"/>
      <c r="U23" s="1756"/>
      <c r="V23" s="1756"/>
      <c r="W23" s="1756"/>
      <c r="X23" s="1756"/>
      <c r="Y23" s="1756"/>
      <c r="Z23" s="1756"/>
      <c r="AA23" s="1756"/>
      <c r="AB23" s="1756"/>
      <c r="AC23" s="1756"/>
      <c r="AD23" s="1756"/>
      <c r="AE23" s="1756"/>
      <c r="AF23" s="1756"/>
      <c r="AG23" s="1756"/>
      <c r="AH23" s="1756"/>
      <c r="AI23" s="1756"/>
      <c r="AJ23" s="1756"/>
      <c r="AK23" s="1756"/>
      <c r="AL23" s="1756"/>
      <c r="AM23" s="1756"/>
      <c r="AN23" s="1756"/>
      <c r="AO23" s="1756"/>
      <c r="AP23" s="1756"/>
      <c r="AQ23" s="1756"/>
      <c r="AR23" s="1756"/>
      <c r="AS23" s="1756"/>
      <c r="AT23" s="1756"/>
      <c r="AU23" s="1756"/>
      <c r="AV23" s="1756"/>
      <c r="AW23" s="1756"/>
      <c r="AX23" s="1756"/>
      <c r="AY23" s="1756"/>
      <c r="AZ23" s="1756"/>
      <c r="BA23" s="1756"/>
      <c r="BB23" s="1756"/>
      <c r="BC23" s="1756"/>
      <c r="BD23" s="1756"/>
      <c r="BE23" s="1756"/>
      <c r="BF23" s="1756"/>
      <c r="BG23" s="1756"/>
      <c r="BH23" s="1756"/>
      <c r="BI23" s="1756"/>
      <c r="BJ23" s="1756"/>
      <c r="BK23" s="1756"/>
      <c r="BL23" s="1756"/>
      <c r="BM23" s="1756"/>
      <c r="BN23" s="1756"/>
      <c r="BO23" s="1756"/>
      <c r="BP23" s="1773"/>
      <c r="BQ23" s="326"/>
      <c r="BR23" s="185"/>
      <c r="BS23" s="185"/>
      <c r="BT23" s="185"/>
      <c r="BU23" s="185"/>
      <c r="BV23" s="185"/>
      <c r="BW23" s="185"/>
      <c r="BX23" s="185"/>
      <c r="BY23" s="185"/>
    </row>
    <row r="24" spans="1:77" s="42" customFormat="1" ht="18.75" customHeight="1" x14ac:dyDescent="0.2">
      <c r="A24" s="1720"/>
      <c r="B24" s="1720"/>
      <c r="C24" s="1720"/>
      <c r="D24" s="1720"/>
      <c r="E24" s="1720"/>
      <c r="F24" s="1756"/>
      <c r="G24" s="1756"/>
      <c r="H24" s="1756"/>
      <c r="I24" s="1756"/>
      <c r="J24" s="1756"/>
      <c r="K24" s="1756"/>
      <c r="L24" s="1756"/>
      <c r="M24" s="1756"/>
      <c r="N24" s="1756"/>
      <c r="O24" s="1756"/>
      <c r="P24" s="1756"/>
      <c r="Q24" s="1756"/>
      <c r="R24" s="1756"/>
      <c r="S24" s="1756"/>
      <c r="T24" s="1756"/>
      <c r="U24" s="1756"/>
      <c r="V24" s="1756"/>
      <c r="W24" s="1756"/>
      <c r="X24" s="1756"/>
      <c r="Y24" s="1756"/>
      <c r="Z24" s="1756"/>
      <c r="AA24" s="1756"/>
      <c r="AB24" s="1756"/>
      <c r="AC24" s="1756"/>
      <c r="AD24" s="1756"/>
      <c r="AE24" s="1756"/>
      <c r="AF24" s="1756"/>
      <c r="AG24" s="1756"/>
      <c r="AH24" s="1756"/>
      <c r="AI24" s="1756"/>
      <c r="AJ24" s="1756"/>
      <c r="AK24" s="1756"/>
      <c r="AL24" s="1756"/>
      <c r="AM24" s="1756"/>
      <c r="AN24" s="1756"/>
      <c r="AO24" s="1756"/>
      <c r="AP24" s="1756"/>
      <c r="AQ24" s="1756"/>
      <c r="AR24" s="1756"/>
      <c r="AS24" s="1756"/>
      <c r="AT24" s="1756"/>
      <c r="AU24" s="1756"/>
      <c r="AV24" s="1756"/>
      <c r="AW24" s="1756"/>
      <c r="AX24" s="1756"/>
      <c r="AY24" s="1756"/>
      <c r="AZ24" s="1756"/>
      <c r="BA24" s="1756"/>
      <c r="BB24" s="1756"/>
      <c r="BC24" s="1756"/>
      <c r="BD24" s="1756"/>
      <c r="BE24" s="1756"/>
      <c r="BF24" s="1756"/>
      <c r="BG24" s="1756"/>
      <c r="BH24" s="1756"/>
      <c r="BI24" s="1756"/>
      <c r="BJ24" s="1756"/>
      <c r="BK24" s="1756"/>
      <c r="BL24" s="1756"/>
      <c r="BM24" s="1756"/>
      <c r="BN24" s="1756"/>
      <c r="BO24" s="1756"/>
      <c r="BP24" s="1773"/>
      <c r="BQ24" s="326"/>
      <c r="BR24" s="185"/>
      <c r="BS24" s="185"/>
      <c r="BT24" s="185"/>
      <c r="BU24" s="185"/>
      <c r="BV24" s="185"/>
      <c r="BW24" s="185"/>
      <c r="BX24" s="185"/>
      <c r="BY24" s="185"/>
    </row>
    <row r="25" spans="1:77" s="42" customFormat="1" ht="18.75" customHeight="1" x14ac:dyDescent="0.2">
      <c r="A25" s="1720"/>
      <c r="B25" s="1720"/>
      <c r="C25" s="1720"/>
      <c r="D25" s="1720"/>
      <c r="E25" s="1720"/>
      <c r="F25" s="1756"/>
      <c r="G25" s="1756"/>
      <c r="H25" s="1756"/>
      <c r="I25" s="1756"/>
      <c r="J25" s="1756"/>
      <c r="K25" s="1756"/>
      <c r="L25" s="1756"/>
      <c r="M25" s="1756"/>
      <c r="N25" s="1756"/>
      <c r="O25" s="1756"/>
      <c r="P25" s="1756"/>
      <c r="Q25" s="1756"/>
      <c r="R25" s="1756"/>
      <c r="S25" s="1756"/>
      <c r="T25" s="1756"/>
      <c r="U25" s="1756"/>
      <c r="V25" s="1756"/>
      <c r="W25" s="1756"/>
      <c r="X25" s="1756"/>
      <c r="Y25" s="1756"/>
      <c r="Z25" s="1756"/>
      <c r="AA25" s="1756"/>
      <c r="AB25" s="1756"/>
      <c r="AC25" s="1756"/>
      <c r="AD25" s="1756"/>
      <c r="AE25" s="1756"/>
      <c r="AF25" s="1756"/>
      <c r="AG25" s="1756"/>
      <c r="AH25" s="1756"/>
      <c r="AI25" s="1756"/>
      <c r="AJ25" s="1756"/>
      <c r="AK25" s="1756"/>
      <c r="AL25" s="1756"/>
      <c r="AM25" s="1756"/>
      <c r="AN25" s="1756"/>
      <c r="AO25" s="1756"/>
      <c r="AP25" s="1756"/>
      <c r="AQ25" s="1756"/>
      <c r="AR25" s="1756"/>
      <c r="AS25" s="1756"/>
      <c r="AT25" s="1756"/>
      <c r="AU25" s="1756"/>
      <c r="AV25" s="1756"/>
      <c r="AW25" s="1756"/>
      <c r="AX25" s="1756"/>
      <c r="AY25" s="1756"/>
      <c r="AZ25" s="1756"/>
      <c r="BA25" s="1756"/>
      <c r="BB25" s="1756"/>
      <c r="BC25" s="1756"/>
      <c r="BD25" s="1756"/>
      <c r="BE25" s="1756"/>
      <c r="BF25" s="1756"/>
      <c r="BG25" s="1756"/>
      <c r="BH25" s="1756"/>
      <c r="BI25" s="1756"/>
      <c r="BJ25" s="1756"/>
      <c r="BK25" s="1756"/>
      <c r="BL25" s="1756"/>
      <c r="BM25" s="1756"/>
      <c r="BN25" s="1756"/>
      <c r="BO25" s="1756"/>
      <c r="BP25" s="1773"/>
      <c r="BQ25" s="326"/>
      <c r="BR25" s="185"/>
      <c r="BS25" s="185"/>
      <c r="BT25" s="185"/>
      <c r="BU25" s="185"/>
      <c r="BV25" s="185"/>
      <c r="BW25" s="185"/>
      <c r="BX25" s="185"/>
      <c r="BY25" s="185"/>
    </row>
    <row r="26" spans="1:77" s="42" customFormat="1" ht="9" customHeight="1" x14ac:dyDescent="0.2">
      <c r="A26" s="1720"/>
      <c r="B26" s="1720"/>
      <c r="C26" s="1720"/>
      <c r="D26" s="1720"/>
      <c r="E26" s="1720"/>
      <c r="F26" s="1721"/>
      <c r="G26" s="1742">
        <v>41</v>
      </c>
      <c r="H26" s="1743"/>
      <c r="I26" s="1838"/>
      <c r="J26" s="1800"/>
      <c r="K26" s="1801"/>
      <c r="L26" s="1801"/>
      <c r="M26" s="1809" t="s">
        <v>186</v>
      </c>
      <c r="N26" s="1809"/>
      <c r="O26" s="1809"/>
      <c r="P26" s="1809"/>
      <c r="Q26" s="1809"/>
      <c r="R26" s="1809"/>
      <c r="S26" s="1809"/>
      <c r="T26" s="1801"/>
      <c r="U26" s="1801"/>
      <c r="V26" s="1801"/>
      <c r="W26" s="1659" t="str">
        <f>★法人その他入力!BM95</f>
        <v/>
      </c>
      <c r="X26" s="1649"/>
      <c r="Y26" s="1649" t="str">
        <f>★法人その他入力!BN95</f>
        <v/>
      </c>
      <c r="Z26" s="1650"/>
      <c r="AA26" s="1661"/>
      <c r="AB26" s="1662"/>
      <c r="AC26" s="1659" t="str">
        <f>★法人その他入力!S97</f>
        <v/>
      </c>
      <c r="AD26" s="1649"/>
      <c r="AE26" s="1649" t="str">
        <f>★法人その他入力!T97</f>
        <v/>
      </c>
      <c r="AF26" s="1649"/>
      <c r="AG26" s="1649" t="str">
        <f>★法人その他入力!U97</f>
        <v/>
      </c>
      <c r="AH26" s="1649"/>
      <c r="AI26" s="1649" t="str">
        <f>★法人その他入力!V97</f>
        <v/>
      </c>
      <c r="AJ26" s="1649"/>
      <c r="AK26" s="1649" t="str">
        <f>★法人その他入力!W97</f>
        <v/>
      </c>
      <c r="AL26" s="1649"/>
      <c r="AM26" s="1649" t="str">
        <f>★法人その他入力!X97</f>
        <v/>
      </c>
      <c r="AN26" s="1650"/>
      <c r="AO26" s="1661"/>
      <c r="AP26" s="1662"/>
      <c r="AQ26" s="1672" t="str">
        <f>★法人その他入力!Z97</f>
        <v/>
      </c>
      <c r="AR26" s="1673"/>
      <c r="AS26" s="1738"/>
      <c r="AT26" s="1738"/>
      <c r="AU26" s="1738"/>
      <c r="AV26" s="1738"/>
      <c r="AW26" s="1738"/>
      <c r="AX26" s="1738"/>
      <c r="AY26" s="1738"/>
      <c r="AZ26" s="1738"/>
      <c r="BA26" s="1738"/>
      <c r="BB26" s="1738"/>
      <c r="BC26" s="1738"/>
      <c r="BD26" s="1738"/>
      <c r="BE26" s="1738"/>
      <c r="BF26" s="1738"/>
      <c r="BG26" s="1738"/>
      <c r="BH26" s="1738"/>
      <c r="BI26" s="1738"/>
      <c r="BJ26" s="1738"/>
      <c r="BK26" s="1756"/>
      <c r="BL26" s="1756"/>
      <c r="BM26" s="1756"/>
      <c r="BN26" s="1756"/>
      <c r="BO26" s="1756"/>
      <c r="BP26" s="1773"/>
      <c r="BQ26" s="326"/>
      <c r="BR26" s="185"/>
      <c r="BS26" s="185"/>
      <c r="BT26" s="185"/>
      <c r="BU26" s="185"/>
      <c r="BV26" s="185"/>
      <c r="BW26" s="185"/>
      <c r="BX26" s="185"/>
      <c r="BY26" s="185"/>
    </row>
    <row r="27" spans="1:77" s="42" customFormat="1" ht="9" customHeight="1" x14ac:dyDescent="0.2">
      <c r="A27" s="1720"/>
      <c r="B27" s="1720"/>
      <c r="C27" s="1720"/>
      <c r="D27" s="1720"/>
      <c r="E27" s="1720"/>
      <c r="F27" s="1721"/>
      <c r="G27" s="1744"/>
      <c r="H27" s="1745"/>
      <c r="I27" s="1838"/>
      <c r="J27" s="1802"/>
      <c r="K27" s="1803"/>
      <c r="L27" s="1803"/>
      <c r="M27" s="1810"/>
      <c r="N27" s="1810"/>
      <c r="O27" s="1810"/>
      <c r="P27" s="1810"/>
      <c r="Q27" s="1810"/>
      <c r="R27" s="1810"/>
      <c r="S27" s="1810"/>
      <c r="T27" s="1803"/>
      <c r="U27" s="1803"/>
      <c r="V27" s="1803"/>
      <c r="W27" s="1679"/>
      <c r="X27" s="1687"/>
      <c r="Y27" s="1687"/>
      <c r="Z27" s="1680"/>
      <c r="AA27" s="1561"/>
      <c r="AB27" s="1561"/>
      <c r="AC27" s="1679"/>
      <c r="AD27" s="1687"/>
      <c r="AE27" s="1687"/>
      <c r="AF27" s="1687"/>
      <c r="AG27" s="1687"/>
      <c r="AH27" s="1687"/>
      <c r="AI27" s="1687"/>
      <c r="AJ27" s="1687"/>
      <c r="AK27" s="1687"/>
      <c r="AL27" s="1687"/>
      <c r="AM27" s="1687"/>
      <c r="AN27" s="1680"/>
      <c r="AO27" s="1561"/>
      <c r="AP27" s="1561"/>
      <c r="AQ27" s="1821"/>
      <c r="AR27" s="1822"/>
      <c r="AS27" s="1738"/>
      <c r="AT27" s="1738"/>
      <c r="AU27" s="1738"/>
      <c r="AV27" s="1738"/>
      <c r="AW27" s="1738"/>
      <c r="AX27" s="1738"/>
      <c r="AY27" s="1738"/>
      <c r="AZ27" s="1738"/>
      <c r="BA27" s="1738"/>
      <c r="BB27" s="1738"/>
      <c r="BC27" s="1738"/>
      <c r="BD27" s="1738"/>
      <c r="BE27" s="1738"/>
      <c r="BF27" s="1738"/>
      <c r="BG27" s="1738"/>
      <c r="BH27" s="1738"/>
      <c r="BI27" s="1738"/>
      <c r="BJ27" s="1738"/>
      <c r="BK27" s="1756"/>
      <c r="BL27" s="1756"/>
      <c r="BM27" s="1756"/>
      <c r="BN27" s="1756"/>
      <c r="BO27" s="1756"/>
      <c r="BP27" s="1773"/>
      <c r="BQ27" s="326"/>
      <c r="BR27" s="185"/>
      <c r="BS27" s="185"/>
      <c r="BT27" s="185"/>
      <c r="BU27" s="185"/>
      <c r="BV27" s="185"/>
      <c r="BW27" s="185"/>
      <c r="BX27" s="185"/>
      <c r="BY27" s="185"/>
    </row>
    <row r="28" spans="1:77" s="42" customFormat="1" ht="18" customHeight="1" x14ac:dyDescent="0.2">
      <c r="A28" s="1720"/>
      <c r="B28" s="1720"/>
      <c r="C28" s="1720"/>
      <c r="D28" s="1720"/>
      <c r="E28" s="1720"/>
      <c r="F28" s="1720"/>
      <c r="G28" s="1720"/>
      <c r="H28" s="1720"/>
      <c r="I28" s="1721"/>
      <c r="J28" s="1784"/>
      <c r="K28" s="1785"/>
      <c r="L28" s="1785"/>
      <c r="M28" s="1786" t="s">
        <v>187</v>
      </c>
      <c r="N28" s="1786"/>
      <c r="O28" s="1786"/>
      <c r="P28" s="1786"/>
      <c r="Q28" s="1786"/>
      <c r="R28" s="1786"/>
      <c r="S28" s="1786"/>
      <c r="T28" s="1785"/>
      <c r="U28" s="1785"/>
      <c r="V28" s="1785"/>
      <c r="W28" s="1830" t="str">
        <f>★法人その他入力!P92</f>
        <v/>
      </c>
      <c r="X28" s="1814"/>
      <c r="Y28" s="1806" t="str">
        <f>★法人その他入力!Q92</f>
        <v/>
      </c>
      <c r="Z28" s="1814"/>
      <c r="AA28" s="1806" t="str">
        <f>★法人その他入力!R92</f>
        <v/>
      </c>
      <c r="AB28" s="1814"/>
      <c r="AC28" s="1806" t="str">
        <f>★法人その他入力!S92</f>
        <v/>
      </c>
      <c r="AD28" s="1814"/>
      <c r="AE28" s="1806" t="str">
        <f>★法人その他入力!T92</f>
        <v/>
      </c>
      <c r="AF28" s="1814"/>
      <c r="AG28" s="1806" t="str">
        <f>★法人その他入力!U92</f>
        <v/>
      </c>
      <c r="AH28" s="1814"/>
      <c r="AI28" s="1806" t="str">
        <f>★法人その他入力!V92</f>
        <v/>
      </c>
      <c r="AJ28" s="1814"/>
      <c r="AK28" s="1806" t="str">
        <f>★法人その他入力!W92</f>
        <v/>
      </c>
      <c r="AL28" s="1814"/>
      <c r="AM28" s="1806" t="str">
        <f>★法人その他入力!X92</f>
        <v/>
      </c>
      <c r="AN28" s="1814"/>
      <c r="AO28" s="1806" t="str">
        <f>★法人その他入力!Y92</f>
        <v/>
      </c>
      <c r="AP28" s="1814"/>
      <c r="AQ28" s="1806" t="str">
        <f>★法人その他入力!Z92</f>
        <v/>
      </c>
      <c r="AR28" s="1814"/>
      <c r="AS28" s="1806" t="str">
        <f>★法人その他入力!AA92</f>
        <v/>
      </c>
      <c r="AT28" s="1814"/>
      <c r="AU28" s="1806" t="str">
        <f>★法人その他入力!AB92</f>
        <v/>
      </c>
      <c r="AV28" s="1814"/>
      <c r="AW28" s="1806" t="str">
        <f>★法人その他入力!AC92</f>
        <v/>
      </c>
      <c r="AX28" s="1814"/>
      <c r="AY28" s="1806" t="str">
        <f>★法人その他入力!AD92</f>
        <v/>
      </c>
      <c r="AZ28" s="1814"/>
      <c r="BA28" s="1806" t="str">
        <f>★法人その他入力!AE92</f>
        <v/>
      </c>
      <c r="BB28" s="1814"/>
      <c r="BC28" s="1806" t="str">
        <f>★法人その他入力!AF92</f>
        <v/>
      </c>
      <c r="BD28" s="1814"/>
      <c r="BE28" s="1806" t="str">
        <f>★法人その他入力!AG92</f>
        <v/>
      </c>
      <c r="BF28" s="1814"/>
      <c r="BG28" s="1806" t="str">
        <f>★法人その他入力!AH92</f>
        <v/>
      </c>
      <c r="BH28" s="1814"/>
      <c r="BI28" s="1806" t="str">
        <f>★法人その他入力!AI92</f>
        <v/>
      </c>
      <c r="BJ28" s="1831"/>
      <c r="BK28" s="1746"/>
      <c r="BL28" s="1738"/>
      <c r="BM28" s="1738"/>
      <c r="BN28" s="1738"/>
      <c r="BO28" s="1738"/>
      <c r="BP28" s="1773"/>
      <c r="BQ28" s="326"/>
      <c r="BR28" s="185"/>
      <c r="BS28" s="185"/>
      <c r="BT28" s="185"/>
      <c r="BU28" s="185"/>
      <c r="BV28" s="185"/>
      <c r="BW28" s="185"/>
      <c r="BX28" s="185"/>
      <c r="BY28" s="185"/>
    </row>
    <row r="29" spans="1:77" s="42" customFormat="1" ht="18" customHeight="1" x14ac:dyDescent="0.2">
      <c r="A29" s="1720"/>
      <c r="B29" s="1720"/>
      <c r="C29" s="1720"/>
      <c r="D29" s="1720"/>
      <c r="E29" s="1720"/>
      <c r="F29" s="1720"/>
      <c r="G29" s="1720"/>
      <c r="H29" s="1720"/>
      <c r="I29" s="1721"/>
      <c r="J29" s="1784"/>
      <c r="K29" s="1785"/>
      <c r="L29" s="1785"/>
      <c r="M29" s="1786" t="s">
        <v>143</v>
      </c>
      <c r="N29" s="1786"/>
      <c r="O29" s="1786"/>
      <c r="P29" s="1786"/>
      <c r="Q29" s="1786"/>
      <c r="R29" s="1786"/>
      <c r="S29" s="1786"/>
      <c r="T29" s="1785"/>
      <c r="U29" s="1785"/>
      <c r="V29" s="1785"/>
      <c r="W29" s="1826" t="str">
        <f>★法人その他入力!P94</f>
        <v/>
      </c>
      <c r="X29" s="1825"/>
      <c r="Y29" s="1824" t="str">
        <f>★法人その他入力!Q94</f>
        <v/>
      </c>
      <c r="Z29" s="1825"/>
      <c r="AA29" s="1824" t="str">
        <f>★法人その他入力!R94</f>
        <v/>
      </c>
      <c r="AB29" s="1825"/>
      <c r="AC29" s="1824" t="str">
        <f>★法人その他入力!S94</f>
        <v/>
      </c>
      <c r="AD29" s="1825"/>
      <c r="AE29" s="1824" t="str">
        <f>★法人その他入力!T94</f>
        <v/>
      </c>
      <c r="AF29" s="1825"/>
      <c r="AG29" s="1824" t="str">
        <f>★法人その他入力!U94</f>
        <v/>
      </c>
      <c r="AH29" s="1825"/>
      <c r="AI29" s="1824" t="str">
        <f>★法人その他入力!V94</f>
        <v/>
      </c>
      <c r="AJ29" s="1825"/>
      <c r="AK29" s="1824" t="str">
        <f>★法人その他入力!W94</f>
        <v/>
      </c>
      <c r="AL29" s="1825"/>
      <c r="AM29" s="1824" t="str">
        <f>★法人その他入力!X94</f>
        <v/>
      </c>
      <c r="AN29" s="1825"/>
      <c r="AO29" s="1824" t="str">
        <f>★法人その他入力!Y94</f>
        <v/>
      </c>
      <c r="AP29" s="1825"/>
      <c r="AQ29" s="1824" t="str">
        <f>★法人その他入力!Z94</f>
        <v/>
      </c>
      <c r="AR29" s="1825"/>
      <c r="AS29" s="1824" t="str">
        <f>★法人その他入力!AA94</f>
        <v/>
      </c>
      <c r="AT29" s="1825"/>
      <c r="AU29" s="1824" t="str">
        <f>★法人その他入力!AB94</f>
        <v/>
      </c>
      <c r="AV29" s="1825"/>
      <c r="AW29" s="1824" t="str">
        <f>★法人その他入力!AC94</f>
        <v/>
      </c>
      <c r="AX29" s="1825"/>
      <c r="AY29" s="1824" t="str">
        <f>★法人その他入力!AD94</f>
        <v/>
      </c>
      <c r="AZ29" s="1825"/>
      <c r="BA29" s="1824" t="str">
        <f>★法人その他入力!AE94</f>
        <v/>
      </c>
      <c r="BB29" s="1825"/>
      <c r="BC29" s="1824" t="str">
        <f>★法人その他入力!AF94</f>
        <v/>
      </c>
      <c r="BD29" s="1825"/>
      <c r="BE29" s="1824" t="str">
        <f>★法人その他入力!AG94</f>
        <v/>
      </c>
      <c r="BF29" s="1825"/>
      <c r="BG29" s="1824" t="str">
        <f>★法人その他入力!AH94</f>
        <v/>
      </c>
      <c r="BH29" s="1825"/>
      <c r="BI29" s="1824" t="str">
        <f>★法人その他入力!AI94</f>
        <v/>
      </c>
      <c r="BJ29" s="1828"/>
      <c r="BK29" s="1746" t="s">
        <v>182</v>
      </c>
      <c r="BL29" s="1738"/>
      <c r="BM29" s="1738"/>
      <c r="BN29" s="1738"/>
      <c r="BO29" s="1738"/>
      <c r="BP29" s="1773"/>
      <c r="BQ29" s="326"/>
      <c r="BR29" s="185"/>
      <c r="BS29" s="185"/>
      <c r="BT29" s="185"/>
      <c r="BU29" s="185"/>
      <c r="BV29" s="185"/>
      <c r="BW29" s="185"/>
      <c r="BX29" s="185"/>
      <c r="BY29" s="185"/>
    </row>
    <row r="30" spans="1:77" s="42" customFormat="1" ht="9" customHeight="1" x14ac:dyDescent="0.2">
      <c r="A30" s="1720"/>
      <c r="B30" s="1720"/>
      <c r="C30" s="1720"/>
      <c r="D30" s="1720"/>
      <c r="E30" s="1720"/>
      <c r="F30" s="1720"/>
      <c r="G30" s="1720"/>
      <c r="H30" s="1720"/>
      <c r="I30" s="1721"/>
      <c r="J30" s="1800"/>
      <c r="K30" s="1801"/>
      <c r="L30" s="1801"/>
      <c r="M30" s="1809" t="s">
        <v>188</v>
      </c>
      <c r="N30" s="1809"/>
      <c r="O30" s="1809"/>
      <c r="P30" s="1809"/>
      <c r="Q30" s="1809"/>
      <c r="R30" s="1809"/>
      <c r="S30" s="1809"/>
      <c r="T30" s="1801"/>
      <c r="U30" s="1801"/>
      <c r="V30" s="1801"/>
      <c r="W30" s="1830" t="str">
        <f>★法人その他入力!BS98</f>
        <v/>
      </c>
      <c r="X30" s="1831"/>
      <c r="Y30" s="1808"/>
      <c r="Z30" s="1808"/>
      <c r="AA30" s="1659" t="str">
        <f>★法人その他入力!BM98</f>
        <v/>
      </c>
      <c r="AB30" s="1649"/>
      <c r="AC30" s="1649" t="str">
        <f>★法人その他入力!BN98</f>
        <v/>
      </c>
      <c r="AD30" s="1650"/>
      <c r="AE30" s="1561" t="s">
        <v>189</v>
      </c>
      <c r="AF30" s="1561"/>
      <c r="AG30" s="1659" t="str">
        <f>★法人その他入力!BO98</f>
        <v/>
      </c>
      <c r="AH30" s="1649"/>
      <c r="AI30" s="1649" t="str">
        <f>★法人その他入力!BP98</f>
        <v/>
      </c>
      <c r="AJ30" s="1650"/>
      <c r="AK30" s="1561" t="s">
        <v>154</v>
      </c>
      <c r="AL30" s="1561"/>
      <c r="AM30" s="1659" t="str">
        <f>★法人その他入力!BQ98</f>
        <v/>
      </c>
      <c r="AN30" s="1649"/>
      <c r="AO30" s="1649" t="str">
        <f>★法人その他入力!BR98</f>
        <v/>
      </c>
      <c r="AP30" s="1650"/>
      <c r="AQ30" s="1736" t="s">
        <v>155</v>
      </c>
      <c r="AR30" s="1736"/>
      <c r="AS30" s="1730"/>
      <c r="AT30" s="1730"/>
      <c r="AU30" s="1730"/>
      <c r="AV30" s="1730"/>
      <c r="AW30" s="1730"/>
      <c r="AX30" s="1730"/>
      <c r="AY30" s="1730"/>
      <c r="AZ30" s="1730"/>
      <c r="BA30" s="1730"/>
      <c r="BB30" s="1730"/>
      <c r="BC30" s="1730"/>
      <c r="BD30" s="1730"/>
      <c r="BE30" s="1730"/>
      <c r="BF30" s="1730"/>
      <c r="BG30" s="1730"/>
      <c r="BH30" s="1730"/>
      <c r="BI30" s="1730"/>
      <c r="BJ30" s="1730"/>
      <c r="BK30" s="160"/>
      <c r="BL30" s="1757"/>
      <c r="BM30" s="1758"/>
      <c r="BN30" s="1823"/>
      <c r="BO30" s="1738"/>
      <c r="BP30" s="1773"/>
      <c r="BQ30" s="326"/>
      <c r="BR30" s="185"/>
      <c r="BS30" s="185"/>
      <c r="BT30" s="185"/>
      <c r="BU30" s="185"/>
      <c r="BV30" s="185"/>
      <c r="BW30" s="185"/>
      <c r="BX30" s="185"/>
      <c r="BY30" s="185"/>
    </row>
    <row r="31" spans="1:77" s="42" customFormat="1" ht="9" customHeight="1" x14ac:dyDescent="0.2">
      <c r="A31" s="1720"/>
      <c r="B31" s="1720"/>
      <c r="C31" s="1720"/>
      <c r="D31" s="1720"/>
      <c r="E31" s="1720"/>
      <c r="F31" s="1720"/>
      <c r="G31" s="1720"/>
      <c r="H31" s="1720"/>
      <c r="I31" s="1721"/>
      <c r="J31" s="1802"/>
      <c r="K31" s="1803"/>
      <c r="L31" s="1803"/>
      <c r="M31" s="1810"/>
      <c r="N31" s="1810"/>
      <c r="O31" s="1810"/>
      <c r="P31" s="1810"/>
      <c r="Q31" s="1810"/>
      <c r="R31" s="1810"/>
      <c r="S31" s="1810"/>
      <c r="T31" s="1803"/>
      <c r="U31" s="1803"/>
      <c r="V31" s="1803"/>
      <c r="W31" s="1827"/>
      <c r="X31" s="1829"/>
      <c r="Y31" s="1832"/>
      <c r="Z31" s="1832"/>
      <c r="AA31" s="1679"/>
      <c r="AB31" s="1687"/>
      <c r="AC31" s="1687"/>
      <c r="AD31" s="1680"/>
      <c r="AE31" s="1561"/>
      <c r="AF31" s="1561"/>
      <c r="AG31" s="1679"/>
      <c r="AH31" s="1687"/>
      <c r="AI31" s="1687"/>
      <c r="AJ31" s="1680"/>
      <c r="AK31" s="1561"/>
      <c r="AL31" s="1561"/>
      <c r="AM31" s="1679"/>
      <c r="AN31" s="1687"/>
      <c r="AO31" s="1687"/>
      <c r="AP31" s="1680"/>
      <c r="AQ31" s="1736"/>
      <c r="AR31" s="1736"/>
      <c r="AS31" s="1730"/>
      <c r="AT31" s="1730"/>
      <c r="AU31" s="1730"/>
      <c r="AV31" s="1730"/>
      <c r="AW31" s="1730"/>
      <c r="AX31" s="1730"/>
      <c r="AY31" s="1730"/>
      <c r="AZ31" s="1730"/>
      <c r="BA31" s="1730"/>
      <c r="BB31" s="1730"/>
      <c r="BC31" s="1730"/>
      <c r="BD31" s="1730"/>
      <c r="BE31" s="1730"/>
      <c r="BF31" s="1730"/>
      <c r="BG31" s="1730"/>
      <c r="BH31" s="1730"/>
      <c r="BI31" s="1730"/>
      <c r="BJ31" s="1730"/>
      <c r="BK31" s="160"/>
      <c r="BL31" s="1759"/>
      <c r="BM31" s="1760"/>
      <c r="BN31" s="1823"/>
      <c r="BO31" s="1738"/>
      <c r="BP31" s="1773"/>
      <c r="BQ31" s="326"/>
      <c r="BR31" s="185"/>
      <c r="BS31" s="185"/>
      <c r="BT31" s="185"/>
      <c r="BU31" s="185"/>
      <c r="BV31" s="185"/>
      <c r="BW31" s="185"/>
      <c r="BX31" s="185"/>
      <c r="BY31" s="185"/>
    </row>
    <row r="32" spans="1:77" s="42" customFormat="1" ht="21" customHeight="1" x14ac:dyDescent="0.2">
      <c r="A32" s="1720"/>
      <c r="B32" s="1720"/>
      <c r="C32" s="1720"/>
      <c r="D32" s="1720"/>
      <c r="E32" s="1720"/>
      <c r="F32" s="1756"/>
      <c r="G32" s="1756"/>
      <c r="H32" s="1756"/>
      <c r="I32" s="1756"/>
      <c r="J32" s="1756"/>
      <c r="K32" s="1756"/>
      <c r="L32" s="1756"/>
      <c r="M32" s="1756"/>
      <c r="N32" s="1756"/>
      <c r="O32" s="1756"/>
      <c r="P32" s="1756"/>
      <c r="Q32" s="1756"/>
      <c r="R32" s="1756"/>
      <c r="S32" s="1756"/>
      <c r="T32" s="1756"/>
      <c r="U32" s="1756"/>
      <c r="V32" s="1756"/>
      <c r="W32" s="1756"/>
      <c r="X32" s="1756"/>
      <c r="Y32" s="1756"/>
      <c r="Z32" s="1756"/>
      <c r="AA32" s="1756"/>
      <c r="AB32" s="1756"/>
      <c r="AC32" s="1756"/>
      <c r="AD32" s="1756"/>
      <c r="AE32" s="1756"/>
      <c r="AF32" s="1756"/>
      <c r="AG32" s="1756"/>
      <c r="AH32" s="1756"/>
      <c r="AI32" s="1756"/>
      <c r="AJ32" s="1756"/>
      <c r="AK32" s="1756"/>
      <c r="AL32" s="1756"/>
      <c r="AM32" s="1756"/>
      <c r="AN32" s="1756"/>
      <c r="AO32" s="1756"/>
      <c r="AP32" s="1756"/>
      <c r="AQ32" s="1756"/>
      <c r="AR32" s="1756"/>
      <c r="AS32" s="1756"/>
      <c r="AT32" s="1756"/>
      <c r="AU32" s="1756"/>
      <c r="AV32" s="1756"/>
      <c r="AW32" s="1756"/>
      <c r="AX32" s="1756"/>
      <c r="AY32" s="1756"/>
      <c r="AZ32" s="1756"/>
      <c r="BA32" s="1756"/>
      <c r="BB32" s="1756"/>
      <c r="BC32" s="1756"/>
      <c r="BD32" s="1756"/>
      <c r="BE32" s="1756"/>
      <c r="BF32" s="1756"/>
      <c r="BG32" s="1756"/>
      <c r="BH32" s="1756"/>
      <c r="BI32" s="1756"/>
      <c r="BJ32" s="1756"/>
      <c r="BK32" s="1756"/>
      <c r="BL32" s="1756"/>
      <c r="BM32" s="1756"/>
      <c r="BN32" s="1756"/>
      <c r="BO32" s="1756"/>
      <c r="BP32" s="1773"/>
      <c r="BQ32" s="326"/>
      <c r="BR32" s="185"/>
      <c r="BS32" s="185"/>
      <c r="BT32" s="185"/>
      <c r="BU32" s="185"/>
      <c r="BV32" s="185"/>
      <c r="BW32" s="185"/>
      <c r="BX32" s="185"/>
      <c r="BY32" s="185"/>
    </row>
    <row r="33" spans="1:77" s="42" customFormat="1" ht="18.75" customHeight="1" x14ac:dyDescent="0.2">
      <c r="A33" s="1720"/>
      <c r="B33" s="1720"/>
      <c r="C33" s="1720"/>
      <c r="D33" s="1720"/>
      <c r="E33" s="1720"/>
      <c r="F33" s="1756"/>
      <c r="G33" s="1756"/>
      <c r="H33" s="1756"/>
      <c r="I33" s="1756"/>
      <c r="J33" s="1756"/>
      <c r="K33" s="1756"/>
      <c r="L33" s="1756"/>
      <c r="M33" s="1756"/>
      <c r="N33" s="1756"/>
      <c r="O33" s="1756"/>
      <c r="P33" s="1756"/>
      <c r="Q33" s="1756"/>
      <c r="R33" s="1756"/>
      <c r="S33" s="1756"/>
      <c r="T33" s="1756"/>
      <c r="U33" s="1756"/>
      <c r="V33" s="1756"/>
      <c r="W33" s="1756"/>
      <c r="X33" s="1756"/>
      <c r="Y33" s="1756"/>
      <c r="Z33" s="1756"/>
      <c r="AA33" s="1756"/>
      <c r="AB33" s="1756"/>
      <c r="AC33" s="1756"/>
      <c r="AD33" s="1756"/>
      <c r="AE33" s="1756"/>
      <c r="AF33" s="1756"/>
      <c r="AG33" s="1756"/>
      <c r="AH33" s="1756"/>
      <c r="AI33" s="1756"/>
      <c r="AJ33" s="1756"/>
      <c r="AK33" s="1756"/>
      <c r="AL33" s="1756"/>
      <c r="AM33" s="1756"/>
      <c r="AN33" s="1756"/>
      <c r="AO33" s="1756"/>
      <c r="AP33" s="1756"/>
      <c r="AQ33" s="1756"/>
      <c r="AR33" s="1756"/>
      <c r="AS33" s="1756"/>
      <c r="AT33" s="1756"/>
      <c r="AU33" s="1756"/>
      <c r="AV33" s="1756"/>
      <c r="AW33" s="1756"/>
      <c r="AX33" s="1756"/>
      <c r="AY33" s="1756"/>
      <c r="AZ33" s="1756"/>
      <c r="BA33" s="1756"/>
      <c r="BB33" s="1756"/>
      <c r="BC33" s="1756"/>
      <c r="BD33" s="1756"/>
      <c r="BE33" s="1756"/>
      <c r="BF33" s="1756"/>
      <c r="BG33" s="1756"/>
      <c r="BH33" s="1756"/>
      <c r="BI33" s="1756"/>
      <c r="BJ33" s="1756"/>
      <c r="BK33" s="1756"/>
      <c r="BL33" s="1756"/>
      <c r="BM33" s="1756"/>
      <c r="BN33" s="1756"/>
      <c r="BO33" s="1756"/>
      <c r="BP33" s="1773"/>
      <c r="BQ33" s="326"/>
      <c r="BR33" s="185"/>
      <c r="BS33" s="185"/>
      <c r="BT33" s="185"/>
      <c r="BU33" s="185"/>
      <c r="BV33" s="185"/>
      <c r="BW33" s="185"/>
      <c r="BX33" s="185"/>
      <c r="BY33" s="185"/>
    </row>
    <row r="34" spans="1:77" s="42" customFormat="1" ht="18.75" customHeight="1" x14ac:dyDescent="0.2">
      <c r="A34" s="1720"/>
      <c r="B34" s="1720"/>
      <c r="C34" s="1720"/>
      <c r="D34" s="1720"/>
      <c r="E34" s="1720"/>
      <c r="F34" s="1756"/>
      <c r="G34" s="1756"/>
      <c r="H34" s="1756"/>
      <c r="I34" s="1756"/>
      <c r="J34" s="1756"/>
      <c r="K34" s="1756"/>
      <c r="L34" s="1756"/>
      <c r="M34" s="1756"/>
      <c r="N34" s="1756"/>
      <c r="O34" s="1756"/>
      <c r="P34" s="1756"/>
      <c r="Q34" s="1756"/>
      <c r="R34" s="1756"/>
      <c r="S34" s="1756"/>
      <c r="T34" s="1756"/>
      <c r="U34" s="1756"/>
      <c r="V34" s="1756"/>
      <c r="W34" s="1756"/>
      <c r="X34" s="1756"/>
      <c r="Y34" s="1756"/>
      <c r="Z34" s="1756"/>
      <c r="AA34" s="1756"/>
      <c r="AB34" s="1756"/>
      <c r="AC34" s="1756"/>
      <c r="AD34" s="1756"/>
      <c r="AE34" s="1756"/>
      <c r="AF34" s="1756"/>
      <c r="AG34" s="1756"/>
      <c r="AH34" s="1756"/>
      <c r="AI34" s="1756"/>
      <c r="AJ34" s="1756"/>
      <c r="AK34" s="1756"/>
      <c r="AL34" s="1756"/>
      <c r="AM34" s="1756"/>
      <c r="AN34" s="1756"/>
      <c r="AO34" s="1756"/>
      <c r="AP34" s="1756"/>
      <c r="AQ34" s="1756"/>
      <c r="AR34" s="1756"/>
      <c r="AS34" s="1756"/>
      <c r="AT34" s="1756"/>
      <c r="AU34" s="1756"/>
      <c r="AV34" s="1756"/>
      <c r="AW34" s="1756"/>
      <c r="AX34" s="1756"/>
      <c r="AY34" s="1756"/>
      <c r="AZ34" s="1756"/>
      <c r="BA34" s="1756"/>
      <c r="BB34" s="1756"/>
      <c r="BC34" s="1756"/>
      <c r="BD34" s="1756"/>
      <c r="BE34" s="1756"/>
      <c r="BF34" s="1756"/>
      <c r="BG34" s="1756"/>
      <c r="BH34" s="1756"/>
      <c r="BI34" s="1756"/>
      <c r="BJ34" s="1756"/>
      <c r="BK34" s="1756"/>
      <c r="BL34" s="1756"/>
      <c r="BM34" s="1756"/>
      <c r="BN34" s="1756"/>
      <c r="BO34" s="1756"/>
      <c r="BP34" s="1773"/>
      <c r="BQ34" s="326"/>
      <c r="BR34" s="185"/>
      <c r="BS34" s="185"/>
      <c r="BT34" s="185"/>
      <c r="BU34" s="185"/>
      <c r="BV34" s="185"/>
      <c r="BW34" s="185"/>
      <c r="BX34" s="185"/>
      <c r="BY34" s="185"/>
    </row>
    <row r="35" spans="1:77" s="42" customFormat="1" ht="9" customHeight="1" x14ac:dyDescent="0.2">
      <c r="A35" s="1720"/>
      <c r="B35" s="1720"/>
      <c r="C35" s="1720"/>
      <c r="D35" s="1720"/>
      <c r="E35" s="1720"/>
      <c r="F35" s="1721"/>
      <c r="G35" s="1742">
        <v>41</v>
      </c>
      <c r="H35" s="1743"/>
      <c r="I35" s="1838"/>
      <c r="J35" s="1800"/>
      <c r="K35" s="1801"/>
      <c r="L35" s="1801"/>
      <c r="M35" s="1809" t="s">
        <v>186</v>
      </c>
      <c r="N35" s="1809"/>
      <c r="O35" s="1809"/>
      <c r="P35" s="1809"/>
      <c r="Q35" s="1809"/>
      <c r="R35" s="1809"/>
      <c r="S35" s="1809"/>
      <c r="T35" s="1801"/>
      <c r="U35" s="1801"/>
      <c r="V35" s="1801"/>
      <c r="W35" s="1659" t="str">
        <f>★法人その他入力!BM103</f>
        <v/>
      </c>
      <c r="X35" s="1649"/>
      <c r="Y35" s="1649" t="str">
        <f>★法人その他入力!BN103</f>
        <v/>
      </c>
      <c r="Z35" s="1650"/>
      <c r="AA35" s="1661"/>
      <c r="AB35" s="1662"/>
      <c r="AC35" s="1659" t="str">
        <f>★法人その他入力!S105</f>
        <v/>
      </c>
      <c r="AD35" s="1649"/>
      <c r="AE35" s="1649" t="str">
        <f>★法人その他入力!T105</f>
        <v/>
      </c>
      <c r="AF35" s="1649"/>
      <c r="AG35" s="1649" t="str">
        <f>★法人その他入力!U105</f>
        <v/>
      </c>
      <c r="AH35" s="1649"/>
      <c r="AI35" s="1649" t="str">
        <f>★法人その他入力!V105</f>
        <v/>
      </c>
      <c r="AJ35" s="1649"/>
      <c r="AK35" s="1649" t="str">
        <f>★法人その他入力!W105</f>
        <v/>
      </c>
      <c r="AL35" s="1649"/>
      <c r="AM35" s="1649" t="str">
        <f>★法人その他入力!X105</f>
        <v/>
      </c>
      <c r="AN35" s="1650"/>
      <c r="AO35" s="1661"/>
      <c r="AP35" s="1662"/>
      <c r="AQ35" s="1672" t="str">
        <f>★法人その他入力!Z105</f>
        <v/>
      </c>
      <c r="AR35" s="1673"/>
      <c r="AS35" s="1738"/>
      <c r="AT35" s="1738"/>
      <c r="AU35" s="1738"/>
      <c r="AV35" s="1738"/>
      <c r="AW35" s="1738"/>
      <c r="AX35" s="1738"/>
      <c r="AY35" s="1738"/>
      <c r="AZ35" s="1738"/>
      <c r="BA35" s="1738"/>
      <c r="BB35" s="1738"/>
      <c r="BC35" s="1738"/>
      <c r="BD35" s="1738"/>
      <c r="BE35" s="1738"/>
      <c r="BF35" s="1738"/>
      <c r="BG35" s="1738"/>
      <c r="BH35" s="1738"/>
      <c r="BI35" s="1738"/>
      <c r="BJ35" s="1738"/>
      <c r="BK35" s="1756"/>
      <c r="BL35" s="1756"/>
      <c r="BM35" s="1756"/>
      <c r="BN35" s="1756"/>
      <c r="BO35" s="1756"/>
      <c r="BP35" s="1773"/>
      <c r="BQ35" s="326"/>
      <c r="BR35" s="185"/>
      <c r="BS35" s="185"/>
      <c r="BT35" s="185"/>
      <c r="BU35" s="185"/>
      <c r="BV35" s="185"/>
      <c r="BW35" s="185"/>
      <c r="BX35" s="185"/>
      <c r="BY35" s="185"/>
    </row>
    <row r="36" spans="1:77" s="42" customFormat="1" ht="9" customHeight="1" x14ac:dyDescent="0.2">
      <c r="A36" s="1720"/>
      <c r="B36" s="1720"/>
      <c r="C36" s="1720"/>
      <c r="D36" s="1720"/>
      <c r="E36" s="1720"/>
      <c r="F36" s="1721"/>
      <c r="G36" s="1744"/>
      <c r="H36" s="1745"/>
      <c r="I36" s="1838"/>
      <c r="J36" s="1802"/>
      <c r="K36" s="1803"/>
      <c r="L36" s="1803"/>
      <c r="M36" s="1810"/>
      <c r="N36" s="1810"/>
      <c r="O36" s="1810"/>
      <c r="P36" s="1810"/>
      <c r="Q36" s="1810"/>
      <c r="R36" s="1810"/>
      <c r="S36" s="1810"/>
      <c r="T36" s="1803"/>
      <c r="U36" s="1803"/>
      <c r="V36" s="1803"/>
      <c r="W36" s="1679"/>
      <c r="X36" s="1687"/>
      <c r="Y36" s="1687"/>
      <c r="Z36" s="1680"/>
      <c r="AA36" s="1561"/>
      <c r="AB36" s="1561"/>
      <c r="AC36" s="1679"/>
      <c r="AD36" s="1687"/>
      <c r="AE36" s="1687"/>
      <c r="AF36" s="1687"/>
      <c r="AG36" s="1687"/>
      <c r="AH36" s="1687"/>
      <c r="AI36" s="1687"/>
      <c r="AJ36" s="1687"/>
      <c r="AK36" s="1687"/>
      <c r="AL36" s="1687"/>
      <c r="AM36" s="1687"/>
      <c r="AN36" s="1680"/>
      <c r="AO36" s="1561"/>
      <c r="AP36" s="1561"/>
      <c r="AQ36" s="1821"/>
      <c r="AR36" s="1822"/>
      <c r="AS36" s="1738"/>
      <c r="AT36" s="1738"/>
      <c r="AU36" s="1738"/>
      <c r="AV36" s="1738"/>
      <c r="AW36" s="1738"/>
      <c r="AX36" s="1738"/>
      <c r="AY36" s="1738"/>
      <c r="AZ36" s="1738"/>
      <c r="BA36" s="1738"/>
      <c r="BB36" s="1738"/>
      <c r="BC36" s="1738"/>
      <c r="BD36" s="1738"/>
      <c r="BE36" s="1738"/>
      <c r="BF36" s="1738"/>
      <c r="BG36" s="1738"/>
      <c r="BH36" s="1738"/>
      <c r="BI36" s="1738"/>
      <c r="BJ36" s="1738"/>
      <c r="BK36" s="1756"/>
      <c r="BL36" s="1756"/>
      <c r="BM36" s="1756"/>
      <c r="BN36" s="1756"/>
      <c r="BO36" s="1756"/>
      <c r="BP36" s="1773"/>
      <c r="BQ36" s="326"/>
      <c r="BR36" s="185"/>
      <c r="BS36" s="185"/>
      <c r="BT36" s="185"/>
      <c r="BU36" s="185"/>
      <c r="BV36" s="185"/>
      <c r="BW36" s="185"/>
      <c r="BX36" s="185"/>
      <c r="BY36" s="185"/>
    </row>
    <row r="37" spans="1:77" s="42" customFormat="1" ht="18" customHeight="1" x14ac:dyDescent="0.2">
      <c r="A37" s="1720"/>
      <c r="B37" s="1720"/>
      <c r="C37" s="1720"/>
      <c r="D37" s="1720"/>
      <c r="E37" s="1720"/>
      <c r="F37" s="1720"/>
      <c r="G37" s="1720"/>
      <c r="H37" s="1720"/>
      <c r="I37" s="1721"/>
      <c r="J37" s="1784"/>
      <c r="K37" s="1785"/>
      <c r="L37" s="1785"/>
      <c r="M37" s="1786" t="s">
        <v>187</v>
      </c>
      <c r="N37" s="1786"/>
      <c r="O37" s="1786"/>
      <c r="P37" s="1786"/>
      <c r="Q37" s="1786"/>
      <c r="R37" s="1786"/>
      <c r="S37" s="1786"/>
      <c r="T37" s="1785"/>
      <c r="U37" s="1785"/>
      <c r="V37" s="1785"/>
      <c r="W37" s="1830" t="str">
        <f>★法人その他入力!P100</f>
        <v/>
      </c>
      <c r="X37" s="1814"/>
      <c r="Y37" s="1806" t="str">
        <f>★法人その他入力!Q100</f>
        <v/>
      </c>
      <c r="Z37" s="1814"/>
      <c r="AA37" s="1806" t="str">
        <f>★法人その他入力!R100</f>
        <v/>
      </c>
      <c r="AB37" s="1814"/>
      <c r="AC37" s="1806" t="str">
        <f>★法人その他入力!S100</f>
        <v/>
      </c>
      <c r="AD37" s="1814"/>
      <c r="AE37" s="1806" t="str">
        <f>★法人その他入力!T100</f>
        <v/>
      </c>
      <c r="AF37" s="1814"/>
      <c r="AG37" s="1806" t="str">
        <f>★法人その他入力!U100</f>
        <v/>
      </c>
      <c r="AH37" s="1814"/>
      <c r="AI37" s="1806" t="str">
        <f>★法人その他入力!V100</f>
        <v/>
      </c>
      <c r="AJ37" s="1814"/>
      <c r="AK37" s="1806" t="str">
        <f>★法人その他入力!W100</f>
        <v/>
      </c>
      <c r="AL37" s="1814"/>
      <c r="AM37" s="1806" t="str">
        <f>★法人その他入力!X100</f>
        <v/>
      </c>
      <c r="AN37" s="1814"/>
      <c r="AO37" s="1806" t="str">
        <f>★法人その他入力!Y100</f>
        <v/>
      </c>
      <c r="AP37" s="1814"/>
      <c r="AQ37" s="1806" t="str">
        <f>★法人その他入力!Z100</f>
        <v/>
      </c>
      <c r="AR37" s="1814"/>
      <c r="AS37" s="1806" t="str">
        <f>★法人その他入力!AA100</f>
        <v/>
      </c>
      <c r="AT37" s="1814"/>
      <c r="AU37" s="1806" t="str">
        <f>★法人その他入力!AB100</f>
        <v/>
      </c>
      <c r="AV37" s="1814"/>
      <c r="AW37" s="1806" t="str">
        <f>★法人その他入力!AC100</f>
        <v/>
      </c>
      <c r="AX37" s="1814"/>
      <c r="AY37" s="1806" t="str">
        <f>★法人その他入力!AD100</f>
        <v/>
      </c>
      <c r="AZ37" s="1814"/>
      <c r="BA37" s="1806" t="str">
        <f>★法人その他入力!AE100</f>
        <v/>
      </c>
      <c r="BB37" s="1814"/>
      <c r="BC37" s="1806" t="str">
        <f>★法人その他入力!AF100</f>
        <v/>
      </c>
      <c r="BD37" s="1814"/>
      <c r="BE37" s="1806" t="str">
        <f>★法人その他入力!AG100</f>
        <v/>
      </c>
      <c r="BF37" s="1814"/>
      <c r="BG37" s="1806" t="str">
        <f>★法人その他入力!AH100</f>
        <v/>
      </c>
      <c r="BH37" s="1814"/>
      <c r="BI37" s="1806" t="str">
        <f>★法人その他入力!AI100</f>
        <v/>
      </c>
      <c r="BJ37" s="1831"/>
      <c r="BK37" s="1746"/>
      <c r="BL37" s="1738"/>
      <c r="BM37" s="1738"/>
      <c r="BN37" s="1738"/>
      <c r="BO37" s="1738"/>
      <c r="BP37" s="1773"/>
      <c r="BQ37" s="326"/>
      <c r="BR37" s="185"/>
      <c r="BS37" s="185"/>
      <c r="BT37" s="185"/>
      <c r="BU37" s="185"/>
      <c r="BV37" s="185"/>
      <c r="BW37" s="185"/>
      <c r="BX37" s="185"/>
      <c r="BY37" s="185"/>
    </row>
    <row r="38" spans="1:77" s="42" customFormat="1" ht="18" customHeight="1" x14ac:dyDescent="0.2">
      <c r="A38" s="1720"/>
      <c r="B38" s="1720"/>
      <c r="C38" s="1720"/>
      <c r="D38" s="1720"/>
      <c r="E38" s="1720"/>
      <c r="F38" s="1720"/>
      <c r="G38" s="1720"/>
      <c r="H38" s="1720"/>
      <c r="I38" s="1721"/>
      <c r="J38" s="1784"/>
      <c r="K38" s="1785"/>
      <c r="L38" s="1785"/>
      <c r="M38" s="1786" t="s">
        <v>143</v>
      </c>
      <c r="N38" s="1786"/>
      <c r="O38" s="1786"/>
      <c r="P38" s="1786"/>
      <c r="Q38" s="1786"/>
      <c r="R38" s="1786"/>
      <c r="S38" s="1786"/>
      <c r="T38" s="1785"/>
      <c r="U38" s="1785"/>
      <c r="V38" s="1785"/>
      <c r="W38" s="1826" t="str">
        <f>★法人その他入力!P102</f>
        <v/>
      </c>
      <c r="X38" s="1825"/>
      <c r="Y38" s="1824" t="str">
        <f>★法人その他入力!Q102</f>
        <v/>
      </c>
      <c r="Z38" s="1825"/>
      <c r="AA38" s="1824" t="str">
        <f>★法人その他入力!R102</f>
        <v/>
      </c>
      <c r="AB38" s="1825"/>
      <c r="AC38" s="1824" t="str">
        <f>★法人その他入力!S102</f>
        <v/>
      </c>
      <c r="AD38" s="1825"/>
      <c r="AE38" s="1824" t="str">
        <f>★法人その他入力!T102</f>
        <v/>
      </c>
      <c r="AF38" s="1825"/>
      <c r="AG38" s="1824" t="str">
        <f>★法人その他入力!U102</f>
        <v/>
      </c>
      <c r="AH38" s="1825"/>
      <c r="AI38" s="1824" t="str">
        <f>★法人その他入力!V102</f>
        <v/>
      </c>
      <c r="AJ38" s="1825"/>
      <c r="AK38" s="1824" t="str">
        <f>★法人その他入力!W102</f>
        <v/>
      </c>
      <c r="AL38" s="1825"/>
      <c r="AM38" s="1824" t="str">
        <f>★法人その他入力!X102</f>
        <v/>
      </c>
      <c r="AN38" s="1825"/>
      <c r="AO38" s="1824" t="str">
        <f>★法人その他入力!Y102</f>
        <v/>
      </c>
      <c r="AP38" s="1825"/>
      <c r="AQ38" s="1824" t="str">
        <f>★法人その他入力!Z102</f>
        <v/>
      </c>
      <c r="AR38" s="1825"/>
      <c r="AS38" s="1824" t="str">
        <f>★法人その他入力!AA102</f>
        <v/>
      </c>
      <c r="AT38" s="1825"/>
      <c r="AU38" s="1824" t="str">
        <f>★法人その他入力!AB102</f>
        <v/>
      </c>
      <c r="AV38" s="1825"/>
      <c r="AW38" s="1824" t="str">
        <f>★法人その他入力!AC102</f>
        <v/>
      </c>
      <c r="AX38" s="1825"/>
      <c r="AY38" s="1824" t="str">
        <f>★法人その他入力!AD102</f>
        <v/>
      </c>
      <c r="AZ38" s="1825"/>
      <c r="BA38" s="1824" t="str">
        <f>★法人その他入力!AE102</f>
        <v/>
      </c>
      <c r="BB38" s="1825"/>
      <c r="BC38" s="1824" t="str">
        <f>★法人その他入力!AF102</f>
        <v/>
      </c>
      <c r="BD38" s="1825"/>
      <c r="BE38" s="1824" t="str">
        <f>★法人その他入力!AG102</f>
        <v/>
      </c>
      <c r="BF38" s="1825"/>
      <c r="BG38" s="1824" t="str">
        <f>★法人その他入力!AH102</f>
        <v/>
      </c>
      <c r="BH38" s="1825"/>
      <c r="BI38" s="1824" t="str">
        <f>★法人その他入力!AI102</f>
        <v/>
      </c>
      <c r="BJ38" s="1828"/>
      <c r="BK38" s="1746" t="s">
        <v>182</v>
      </c>
      <c r="BL38" s="1738"/>
      <c r="BM38" s="1738"/>
      <c r="BN38" s="1738"/>
      <c r="BO38" s="1738"/>
      <c r="BP38" s="1773"/>
      <c r="BQ38" s="326"/>
      <c r="BR38" s="185"/>
      <c r="BS38" s="185"/>
      <c r="BT38" s="185"/>
      <c r="BU38" s="185"/>
      <c r="BV38" s="185"/>
      <c r="BW38" s="185"/>
      <c r="BX38" s="185"/>
      <c r="BY38" s="185"/>
    </row>
    <row r="39" spans="1:77" s="42" customFormat="1" ht="9" customHeight="1" x14ac:dyDescent="0.2">
      <c r="A39" s="1720"/>
      <c r="B39" s="1720"/>
      <c r="C39" s="1720"/>
      <c r="D39" s="1720"/>
      <c r="E39" s="1720"/>
      <c r="F39" s="1720"/>
      <c r="G39" s="1720"/>
      <c r="H39" s="1720"/>
      <c r="I39" s="1721"/>
      <c r="J39" s="1800"/>
      <c r="K39" s="1801"/>
      <c r="L39" s="1801"/>
      <c r="M39" s="1809" t="s">
        <v>188</v>
      </c>
      <c r="N39" s="1809"/>
      <c r="O39" s="1809"/>
      <c r="P39" s="1809"/>
      <c r="Q39" s="1809"/>
      <c r="R39" s="1809"/>
      <c r="S39" s="1809"/>
      <c r="T39" s="1801"/>
      <c r="U39" s="1801"/>
      <c r="V39" s="1801"/>
      <c r="W39" s="1830" t="str">
        <f>★法人その他入力!BS106</f>
        <v/>
      </c>
      <c r="X39" s="1831"/>
      <c r="Y39" s="1808"/>
      <c r="Z39" s="1808"/>
      <c r="AA39" s="1659" t="str">
        <f>★法人その他入力!BM106</f>
        <v/>
      </c>
      <c r="AB39" s="1649"/>
      <c r="AC39" s="1649" t="str">
        <f>★法人その他入力!BN106</f>
        <v/>
      </c>
      <c r="AD39" s="1650"/>
      <c r="AE39" s="1561" t="s">
        <v>189</v>
      </c>
      <c r="AF39" s="1561"/>
      <c r="AG39" s="1659" t="str">
        <f>★法人その他入力!BO106</f>
        <v/>
      </c>
      <c r="AH39" s="1649"/>
      <c r="AI39" s="1649" t="str">
        <f>★法人その他入力!BP106</f>
        <v/>
      </c>
      <c r="AJ39" s="1650"/>
      <c r="AK39" s="1561" t="s">
        <v>154</v>
      </c>
      <c r="AL39" s="1561"/>
      <c r="AM39" s="1659" t="str">
        <f>★法人その他入力!BQ106</f>
        <v/>
      </c>
      <c r="AN39" s="1649"/>
      <c r="AO39" s="1649" t="str">
        <f>★法人その他入力!BR106</f>
        <v/>
      </c>
      <c r="AP39" s="1650"/>
      <c r="AQ39" s="1736" t="s">
        <v>155</v>
      </c>
      <c r="AR39" s="1736"/>
      <c r="AS39" s="1730"/>
      <c r="AT39" s="1730"/>
      <c r="AU39" s="1730"/>
      <c r="AV39" s="1730"/>
      <c r="AW39" s="1730"/>
      <c r="AX39" s="1730"/>
      <c r="AY39" s="1730"/>
      <c r="AZ39" s="1730"/>
      <c r="BA39" s="1730"/>
      <c r="BB39" s="1730"/>
      <c r="BC39" s="1730"/>
      <c r="BD39" s="1730"/>
      <c r="BE39" s="1730"/>
      <c r="BF39" s="1730"/>
      <c r="BG39" s="1730"/>
      <c r="BH39" s="1730"/>
      <c r="BI39" s="1730"/>
      <c r="BJ39" s="1730"/>
      <c r="BK39" s="160"/>
      <c r="BL39" s="1757"/>
      <c r="BM39" s="1758"/>
      <c r="BN39" s="1823"/>
      <c r="BO39" s="1738"/>
      <c r="BP39" s="1773"/>
      <c r="BQ39" s="326"/>
      <c r="BR39" s="185"/>
      <c r="BS39" s="185"/>
      <c r="BT39" s="185"/>
      <c r="BU39" s="185"/>
      <c r="BV39" s="185"/>
      <c r="BW39" s="185"/>
      <c r="BX39" s="185"/>
      <c r="BY39" s="185"/>
    </row>
    <row r="40" spans="1:77" s="42" customFormat="1" ht="9" customHeight="1" x14ac:dyDescent="0.2">
      <c r="A40" s="1720"/>
      <c r="B40" s="1720"/>
      <c r="C40" s="1720"/>
      <c r="D40" s="1720"/>
      <c r="E40" s="1720"/>
      <c r="F40" s="1720"/>
      <c r="G40" s="1720"/>
      <c r="H40" s="1720"/>
      <c r="I40" s="1721"/>
      <c r="J40" s="1802"/>
      <c r="K40" s="1803"/>
      <c r="L40" s="1803"/>
      <c r="M40" s="1810"/>
      <c r="N40" s="1810"/>
      <c r="O40" s="1810"/>
      <c r="P40" s="1810"/>
      <c r="Q40" s="1810"/>
      <c r="R40" s="1810"/>
      <c r="S40" s="1810"/>
      <c r="T40" s="1803"/>
      <c r="U40" s="1803"/>
      <c r="V40" s="1803"/>
      <c r="W40" s="1827"/>
      <c r="X40" s="1829"/>
      <c r="Y40" s="1832"/>
      <c r="Z40" s="1832"/>
      <c r="AA40" s="1679"/>
      <c r="AB40" s="1687"/>
      <c r="AC40" s="1687"/>
      <c r="AD40" s="1680"/>
      <c r="AE40" s="1561"/>
      <c r="AF40" s="1561"/>
      <c r="AG40" s="1679"/>
      <c r="AH40" s="1687"/>
      <c r="AI40" s="1687"/>
      <c r="AJ40" s="1680"/>
      <c r="AK40" s="1561"/>
      <c r="AL40" s="1561"/>
      <c r="AM40" s="1679"/>
      <c r="AN40" s="1687"/>
      <c r="AO40" s="1687"/>
      <c r="AP40" s="1680"/>
      <c r="AQ40" s="1736"/>
      <c r="AR40" s="1736"/>
      <c r="AS40" s="1730"/>
      <c r="AT40" s="1730"/>
      <c r="AU40" s="1730"/>
      <c r="AV40" s="1730"/>
      <c r="AW40" s="1730"/>
      <c r="AX40" s="1730"/>
      <c r="AY40" s="1730"/>
      <c r="AZ40" s="1730"/>
      <c r="BA40" s="1730"/>
      <c r="BB40" s="1730"/>
      <c r="BC40" s="1730"/>
      <c r="BD40" s="1730"/>
      <c r="BE40" s="1730"/>
      <c r="BF40" s="1730"/>
      <c r="BG40" s="1730"/>
      <c r="BH40" s="1730"/>
      <c r="BI40" s="1730"/>
      <c r="BJ40" s="1730"/>
      <c r="BK40" s="160"/>
      <c r="BL40" s="1759"/>
      <c r="BM40" s="1760"/>
      <c r="BN40" s="1823"/>
      <c r="BO40" s="1738"/>
      <c r="BP40" s="1773"/>
      <c r="BQ40" s="326"/>
      <c r="BR40" s="185"/>
      <c r="BS40" s="185"/>
      <c r="BT40" s="185"/>
      <c r="BU40" s="185"/>
      <c r="BV40" s="185"/>
      <c r="BW40" s="185"/>
      <c r="BX40" s="185"/>
      <c r="BY40" s="185"/>
    </row>
    <row r="41" spans="1:77" s="42" customFormat="1" ht="21" customHeight="1" x14ac:dyDescent="0.2">
      <c r="A41" s="1720"/>
      <c r="B41" s="1720"/>
      <c r="C41" s="1720"/>
      <c r="D41" s="1720"/>
      <c r="E41" s="1720"/>
      <c r="F41" s="1756"/>
      <c r="G41" s="1756"/>
      <c r="H41" s="1756"/>
      <c r="I41" s="1756"/>
      <c r="J41" s="1756"/>
      <c r="K41" s="1756"/>
      <c r="L41" s="1756"/>
      <c r="M41" s="1756"/>
      <c r="N41" s="1756"/>
      <c r="O41" s="1756"/>
      <c r="P41" s="1756"/>
      <c r="Q41" s="1756"/>
      <c r="R41" s="1756"/>
      <c r="S41" s="1756"/>
      <c r="T41" s="1756"/>
      <c r="U41" s="1756"/>
      <c r="V41" s="1756"/>
      <c r="W41" s="1756"/>
      <c r="X41" s="1756"/>
      <c r="Y41" s="1756"/>
      <c r="Z41" s="1756"/>
      <c r="AA41" s="1756"/>
      <c r="AB41" s="1756"/>
      <c r="AC41" s="1756"/>
      <c r="AD41" s="1756"/>
      <c r="AE41" s="1756"/>
      <c r="AF41" s="1756"/>
      <c r="AG41" s="1756"/>
      <c r="AH41" s="1756"/>
      <c r="AI41" s="1756"/>
      <c r="AJ41" s="1756"/>
      <c r="AK41" s="1756"/>
      <c r="AL41" s="1756"/>
      <c r="AM41" s="1756"/>
      <c r="AN41" s="1756"/>
      <c r="AO41" s="1756"/>
      <c r="AP41" s="1756"/>
      <c r="AQ41" s="1756"/>
      <c r="AR41" s="1756"/>
      <c r="AS41" s="1756"/>
      <c r="AT41" s="1756"/>
      <c r="AU41" s="1756"/>
      <c r="AV41" s="1756"/>
      <c r="AW41" s="1756"/>
      <c r="AX41" s="1756"/>
      <c r="AY41" s="1756"/>
      <c r="AZ41" s="1756"/>
      <c r="BA41" s="1756"/>
      <c r="BB41" s="1756"/>
      <c r="BC41" s="1756"/>
      <c r="BD41" s="1756"/>
      <c r="BE41" s="1756"/>
      <c r="BF41" s="1756"/>
      <c r="BG41" s="1756"/>
      <c r="BH41" s="1756"/>
      <c r="BI41" s="1756"/>
      <c r="BJ41" s="1756"/>
      <c r="BK41" s="1756"/>
      <c r="BL41" s="1756"/>
      <c r="BM41" s="1756"/>
      <c r="BN41" s="1756"/>
      <c r="BO41" s="1756"/>
      <c r="BP41" s="1773"/>
      <c r="BQ41" s="326"/>
      <c r="BR41" s="185"/>
      <c r="BS41" s="185"/>
      <c r="BT41" s="185"/>
      <c r="BU41" s="185"/>
      <c r="BV41" s="185"/>
      <c r="BW41" s="185"/>
      <c r="BX41" s="185"/>
      <c r="BY41" s="185"/>
    </row>
    <row r="42" spans="1:77" s="42" customFormat="1" ht="18.75" customHeight="1" x14ac:dyDescent="0.2">
      <c r="A42" s="1720"/>
      <c r="B42" s="1720"/>
      <c r="C42" s="1720"/>
      <c r="D42" s="1720"/>
      <c r="E42" s="1720"/>
      <c r="F42" s="1756"/>
      <c r="G42" s="1756"/>
      <c r="H42" s="1756"/>
      <c r="I42" s="1756"/>
      <c r="J42" s="1756"/>
      <c r="K42" s="1756"/>
      <c r="L42" s="1756"/>
      <c r="M42" s="1756"/>
      <c r="N42" s="1756"/>
      <c r="O42" s="1756"/>
      <c r="P42" s="1756"/>
      <c r="Q42" s="1756"/>
      <c r="R42" s="1756"/>
      <c r="S42" s="1756"/>
      <c r="T42" s="1756"/>
      <c r="U42" s="1756"/>
      <c r="V42" s="1756"/>
      <c r="W42" s="1756"/>
      <c r="X42" s="1756"/>
      <c r="Y42" s="1756"/>
      <c r="Z42" s="1756"/>
      <c r="AA42" s="1756"/>
      <c r="AB42" s="1756"/>
      <c r="AC42" s="1756"/>
      <c r="AD42" s="1756"/>
      <c r="AE42" s="1756"/>
      <c r="AF42" s="1756"/>
      <c r="AG42" s="1756"/>
      <c r="AH42" s="1756"/>
      <c r="AI42" s="1756"/>
      <c r="AJ42" s="1756"/>
      <c r="AK42" s="1756"/>
      <c r="AL42" s="1756"/>
      <c r="AM42" s="1756"/>
      <c r="AN42" s="1756"/>
      <c r="AO42" s="1756"/>
      <c r="AP42" s="1756"/>
      <c r="AQ42" s="1756"/>
      <c r="AR42" s="1756"/>
      <c r="AS42" s="1756"/>
      <c r="AT42" s="1756"/>
      <c r="AU42" s="1756"/>
      <c r="AV42" s="1756"/>
      <c r="AW42" s="1756"/>
      <c r="AX42" s="1756"/>
      <c r="AY42" s="1756"/>
      <c r="AZ42" s="1756"/>
      <c r="BA42" s="1756"/>
      <c r="BB42" s="1756"/>
      <c r="BC42" s="1756"/>
      <c r="BD42" s="1756"/>
      <c r="BE42" s="1756"/>
      <c r="BF42" s="1756"/>
      <c r="BG42" s="1756"/>
      <c r="BH42" s="1756"/>
      <c r="BI42" s="1756"/>
      <c r="BJ42" s="1756"/>
      <c r="BK42" s="1756"/>
      <c r="BL42" s="1756"/>
      <c r="BM42" s="1756"/>
      <c r="BN42" s="1756"/>
      <c r="BO42" s="1756"/>
      <c r="BP42" s="1773"/>
      <c r="BQ42" s="326"/>
      <c r="BR42" s="185"/>
      <c r="BS42" s="185"/>
      <c r="BT42" s="185"/>
      <c r="BU42" s="185"/>
      <c r="BV42" s="185"/>
      <c r="BW42" s="185"/>
      <c r="BX42" s="185"/>
      <c r="BY42" s="185"/>
    </row>
    <row r="43" spans="1:77" s="42" customFormat="1" ht="18.75" customHeight="1" x14ac:dyDescent="0.2">
      <c r="A43" s="1720"/>
      <c r="B43" s="1720"/>
      <c r="C43" s="1720"/>
      <c r="D43" s="1720"/>
      <c r="E43" s="1720"/>
      <c r="F43" s="1756"/>
      <c r="G43" s="1756"/>
      <c r="H43" s="1756"/>
      <c r="I43" s="1756"/>
      <c r="J43" s="1756"/>
      <c r="K43" s="1756"/>
      <c r="L43" s="1756"/>
      <c r="M43" s="1756"/>
      <c r="N43" s="1756"/>
      <c r="O43" s="1756"/>
      <c r="P43" s="1756"/>
      <c r="Q43" s="1756"/>
      <c r="R43" s="1756"/>
      <c r="S43" s="1756"/>
      <c r="T43" s="1756"/>
      <c r="U43" s="1756"/>
      <c r="V43" s="1756"/>
      <c r="W43" s="1756"/>
      <c r="X43" s="1756"/>
      <c r="Y43" s="1756"/>
      <c r="Z43" s="1756"/>
      <c r="AA43" s="1756"/>
      <c r="AB43" s="1756"/>
      <c r="AC43" s="1756"/>
      <c r="AD43" s="1756"/>
      <c r="AE43" s="1756"/>
      <c r="AF43" s="1756"/>
      <c r="AG43" s="1756"/>
      <c r="AH43" s="1756"/>
      <c r="AI43" s="1756"/>
      <c r="AJ43" s="1756"/>
      <c r="AK43" s="1756"/>
      <c r="AL43" s="1756"/>
      <c r="AM43" s="1756"/>
      <c r="AN43" s="1756"/>
      <c r="AO43" s="1756"/>
      <c r="AP43" s="1756"/>
      <c r="AQ43" s="1756"/>
      <c r="AR43" s="1756"/>
      <c r="AS43" s="1756"/>
      <c r="AT43" s="1756"/>
      <c r="AU43" s="1756"/>
      <c r="AV43" s="1756"/>
      <c r="AW43" s="1756"/>
      <c r="AX43" s="1756"/>
      <c r="AY43" s="1756"/>
      <c r="AZ43" s="1756"/>
      <c r="BA43" s="1756"/>
      <c r="BB43" s="1756"/>
      <c r="BC43" s="1756"/>
      <c r="BD43" s="1756"/>
      <c r="BE43" s="1756"/>
      <c r="BF43" s="1756"/>
      <c r="BG43" s="1756"/>
      <c r="BH43" s="1756"/>
      <c r="BI43" s="1756"/>
      <c r="BJ43" s="1756"/>
      <c r="BK43" s="1756"/>
      <c r="BL43" s="1756"/>
      <c r="BM43" s="1756"/>
      <c r="BN43" s="1756"/>
      <c r="BO43" s="1756"/>
      <c r="BP43" s="1773"/>
      <c r="BQ43" s="326"/>
      <c r="BR43" s="185"/>
      <c r="BS43" s="185"/>
      <c r="BT43" s="185"/>
      <c r="BU43" s="185"/>
      <c r="BV43" s="185"/>
      <c r="BW43" s="185"/>
      <c r="BX43" s="185"/>
      <c r="BY43" s="185"/>
    </row>
    <row r="44" spans="1:77" s="42" customFormat="1" ht="9" customHeight="1" x14ac:dyDescent="0.2">
      <c r="A44" s="1720"/>
      <c r="B44" s="1720"/>
      <c r="C44" s="1720"/>
      <c r="D44" s="1720"/>
      <c r="E44" s="1720"/>
      <c r="F44" s="1721"/>
      <c r="G44" s="1742">
        <v>41</v>
      </c>
      <c r="H44" s="1743"/>
      <c r="I44" s="1838"/>
      <c r="J44" s="1800"/>
      <c r="K44" s="1801"/>
      <c r="L44" s="1801"/>
      <c r="M44" s="1809" t="s">
        <v>186</v>
      </c>
      <c r="N44" s="1809"/>
      <c r="O44" s="1809"/>
      <c r="P44" s="1809"/>
      <c r="Q44" s="1809"/>
      <c r="R44" s="1809"/>
      <c r="S44" s="1809"/>
      <c r="T44" s="1801"/>
      <c r="U44" s="1801"/>
      <c r="V44" s="1801"/>
      <c r="W44" s="1659" t="str">
        <f>★法人その他入力!BM111</f>
        <v/>
      </c>
      <c r="X44" s="1649"/>
      <c r="Y44" s="1649" t="str">
        <f>★法人その他入力!BN111</f>
        <v/>
      </c>
      <c r="Z44" s="1650"/>
      <c r="AA44" s="1661"/>
      <c r="AB44" s="1662"/>
      <c r="AC44" s="1659" t="str">
        <f>★法人その他入力!S113</f>
        <v/>
      </c>
      <c r="AD44" s="1649"/>
      <c r="AE44" s="1649" t="str">
        <f>★法人その他入力!T113</f>
        <v/>
      </c>
      <c r="AF44" s="1649"/>
      <c r="AG44" s="1649" t="str">
        <f>★法人その他入力!U113</f>
        <v/>
      </c>
      <c r="AH44" s="1649"/>
      <c r="AI44" s="1649" t="str">
        <f>★法人その他入力!V113</f>
        <v/>
      </c>
      <c r="AJ44" s="1649"/>
      <c r="AK44" s="1649" t="str">
        <f>★法人その他入力!W113</f>
        <v/>
      </c>
      <c r="AL44" s="1649"/>
      <c r="AM44" s="1649" t="str">
        <f>★法人その他入力!X113</f>
        <v/>
      </c>
      <c r="AN44" s="1650"/>
      <c r="AO44" s="1661"/>
      <c r="AP44" s="1662"/>
      <c r="AQ44" s="1672" t="str">
        <f>★法人その他入力!Z113</f>
        <v/>
      </c>
      <c r="AR44" s="1673"/>
      <c r="AS44" s="1738"/>
      <c r="AT44" s="1738"/>
      <c r="AU44" s="1738"/>
      <c r="AV44" s="1738"/>
      <c r="AW44" s="1738"/>
      <c r="AX44" s="1738"/>
      <c r="AY44" s="1738"/>
      <c r="AZ44" s="1738"/>
      <c r="BA44" s="1738"/>
      <c r="BB44" s="1738"/>
      <c r="BC44" s="1738"/>
      <c r="BD44" s="1738"/>
      <c r="BE44" s="1738"/>
      <c r="BF44" s="1738"/>
      <c r="BG44" s="1738"/>
      <c r="BH44" s="1738"/>
      <c r="BI44" s="1738"/>
      <c r="BJ44" s="1738"/>
      <c r="BK44" s="1756"/>
      <c r="BL44" s="1756"/>
      <c r="BM44" s="1756"/>
      <c r="BN44" s="1756"/>
      <c r="BO44" s="1756"/>
      <c r="BP44" s="1773"/>
      <c r="BQ44" s="326"/>
      <c r="BR44" s="185"/>
      <c r="BS44" s="185"/>
      <c r="BT44" s="185"/>
      <c r="BU44" s="185"/>
      <c r="BV44" s="185"/>
      <c r="BW44" s="185"/>
      <c r="BX44" s="185"/>
      <c r="BY44" s="185"/>
    </row>
    <row r="45" spans="1:77" s="42" customFormat="1" ht="9" customHeight="1" x14ac:dyDescent="0.2">
      <c r="A45" s="1720"/>
      <c r="B45" s="1720"/>
      <c r="C45" s="1720"/>
      <c r="D45" s="1720"/>
      <c r="E45" s="1720"/>
      <c r="F45" s="1721"/>
      <c r="G45" s="1744"/>
      <c r="H45" s="1745"/>
      <c r="I45" s="1838"/>
      <c r="J45" s="1802"/>
      <c r="K45" s="1803"/>
      <c r="L45" s="1803"/>
      <c r="M45" s="1810"/>
      <c r="N45" s="1810"/>
      <c r="O45" s="1810"/>
      <c r="P45" s="1810"/>
      <c r="Q45" s="1810"/>
      <c r="R45" s="1810"/>
      <c r="S45" s="1810"/>
      <c r="T45" s="1803"/>
      <c r="U45" s="1803"/>
      <c r="V45" s="1803"/>
      <c r="W45" s="1679"/>
      <c r="X45" s="1687"/>
      <c r="Y45" s="1687"/>
      <c r="Z45" s="1680"/>
      <c r="AA45" s="1561"/>
      <c r="AB45" s="1561"/>
      <c r="AC45" s="1679"/>
      <c r="AD45" s="1687"/>
      <c r="AE45" s="1687"/>
      <c r="AF45" s="1687"/>
      <c r="AG45" s="1687"/>
      <c r="AH45" s="1687"/>
      <c r="AI45" s="1687"/>
      <c r="AJ45" s="1687"/>
      <c r="AK45" s="1687"/>
      <c r="AL45" s="1687"/>
      <c r="AM45" s="1687"/>
      <c r="AN45" s="1680"/>
      <c r="AO45" s="1561"/>
      <c r="AP45" s="1561"/>
      <c r="AQ45" s="1821"/>
      <c r="AR45" s="1822"/>
      <c r="AS45" s="1738"/>
      <c r="AT45" s="1738"/>
      <c r="AU45" s="1738"/>
      <c r="AV45" s="1738"/>
      <c r="AW45" s="1738"/>
      <c r="AX45" s="1738"/>
      <c r="AY45" s="1738"/>
      <c r="AZ45" s="1738"/>
      <c r="BA45" s="1738"/>
      <c r="BB45" s="1738"/>
      <c r="BC45" s="1738"/>
      <c r="BD45" s="1738"/>
      <c r="BE45" s="1738"/>
      <c r="BF45" s="1738"/>
      <c r="BG45" s="1738"/>
      <c r="BH45" s="1738"/>
      <c r="BI45" s="1738"/>
      <c r="BJ45" s="1738"/>
      <c r="BK45" s="1756"/>
      <c r="BL45" s="1756"/>
      <c r="BM45" s="1756"/>
      <c r="BN45" s="1756"/>
      <c r="BO45" s="1756"/>
      <c r="BP45" s="1773"/>
      <c r="BQ45" s="326"/>
      <c r="BR45" s="185"/>
      <c r="BS45" s="185"/>
      <c r="BT45" s="185"/>
      <c r="BU45" s="185"/>
      <c r="BV45" s="185"/>
      <c r="BW45" s="185"/>
      <c r="BX45" s="185"/>
      <c r="BY45" s="185"/>
    </row>
    <row r="46" spans="1:77" s="42" customFormat="1" ht="18" customHeight="1" x14ac:dyDescent="0.2">
      <c r="A46" s="1720"/>
      <c r="B46" s="1720"/>
      <c r="C46" s="1720"/>
      <c r="D46" s="1720"/>
      <c r="E46" s="1720"/>
      <c r="F46" s="1720"/>
      <c r="G46" s="1720"/>
      <c r="H46" s="1720"/>
      <c r="I46" s="1721"/>
      <c r="J46" s="1784"/>
      <c r="K46" s="1785"/>
      <c r="L46" s="1785"/>
      <c r="M46" s="1786" t="s">
        <v>187</v>
      </c>
      <c r="N46" s="1786"/>
      <c r="O46" s="1786"/>
      <c r="P46" s="1786"/>
      <c r="Q46" s="1786"/>
      <c r="R46" s="1786"/>
      <c r="S46" s="1786"/>
      <c r="T46" s="1785"/>
      <c r="U46" s="1785"/>
      <c r="V46" s="1785"/>
      <c r="W46" s="1830" t="str">
        <f>★法人その他入力!P108</f>
        <v/>
      </c>
      <c r="X46" s="1814"/>
      <c r="Y46" s="1806" t="str">
        <f>★法人その他入力!Q108</f>
        <v/>
      </c>
      <c r="Z46" s="1814"/>
      <c r="AA46" s="1806" t="str">
        <f>★法人その他入力!R108</f>
        <v/>
      </c>
      <c r="AB46" s="1814"/>
      <c r="AC46" s="1806" t="str">
        <f>★法人その他入力!S108</f>
        <v/>
      </c>
      <c r="AD46" s="1814"/>
      <c r="AE46" s="1806" t="str">
        <f>★法人その他入力!T108</f>
        <v/>
      </c>
      <c r="AF46" s="1814"/>
      <c r="AG46" s="1806" t="str">
        <f>★法人その他入力!U108</f>
        <v/>
      </c>
      <c r="AH46" s="1814"/>
      <c r="AI46" s="1806" t="str">
        <f>★法人その他入力!V108</f>
        <v/>
      </c>
      <c r="AJ46" s="1814"/>
      <c r="AK46" s="1806" t="str">
        <f>★法人その他入力!W108</f>
        <v/>
      </c>
      <c r="AL46" s="1814"/>
      <c r="AM46" s="1806" t="str">
        <f>★法人その他入力!X108</f>
        <v/>
      </c>
      <c r="AN46" s="1814"/>
      <c r="AO46" s="1806" t="str">
        <f>★法人その他入力!Y108</f>
        <v/>
      </c>
      <c r="AP46" s="1814"/>
      <c r="AQ46" s="1806" t="str">
        <f>★法人その他入力!Z108</f>
        <v/>
      </c>
      <c r="AR46" s="1814"/>
      <c r="AS46" s="1806" t="str">
        <f>★法人その他入力!AA108</f>
        <v/>
      </c>
      <c r="AT46" s="1814"/>
      <c r="AU46" s="1806" t="str">
        <f>★法人その他入力!AB108</f>
        <v/>
      </c>
      <c r="AV46" s="1814"/>
      <c r="AW46" s="1806" t="str">
        <f>★法人その他入力!AC108</f>
        <v/>
      </c>
      <c r="AX46" s="1814"/>
      <c r="AY46" s="1806" t="str">
        <f>★法人その他入力!AD108</f>
        <v/>
      </c>
      <c r="AZ46" s="1814"/>
      <c r="BA46" s="1806" t="str">
        <f>★法人その他入力!AE108</f>
        <v/>
      </c>
      <c r="BB46" s="1814"/>
      <c r="BC46" s="1806" t="str">
        <f>★法人その他入力!AF108</f>
        <v/>
      </c>
      <c r="BD46" s="1814"/>
      <c r="BE46" s="1806" t="str">
        <f>★法人その他入力!AG108</f>
        <v/>
      </c>
      <c r="BF46" s="1814"/>
      <c r="BG46" s="1806" t="str">
        <f>★法人その他入力!AH108</f>
        <v/>
      </c>
      <c r="BH46" s="1814"/>
      <c r="BI46" s="1806" t="str">
        <f>★法人その他入力!AI108</f>
        <v/>
      </c>
      <c r="BJ46" s="1831"/>
      <c r="BK46" s="1746"/>
      <c r="BL46" s="1738"/>
      <c r="BM46" s="1738"/>
      <c r="BN46" s="1738"/>
      <c r="BO46" s="1738"/>
      <c r="BP46" s="1773"/>
      <c r="BQ46" s="326"/>
      <c r="BR46" s="185"/>
      <c r="BS46" s="185"/>
      <c r="BT46" s="185"/>
      <c r="BU46" s="185"/>
      <c r="BV46" s="185"/>
      <c r="BW46" s="185"/>
      <c r="BX46" s="185"/>
      <c r="BY46" s="185"/>
    </row>
    <row r="47" spans="1:77" s="42" customFormat="1" ht="18" customHeight="1" x14ac:dyDescent="0.2">
      <c r="A47" s="1720"/>
      <c r="B47" s="1720"/>
      <c r="C47" s="1720"/>
      <c r="D47" s="1720"/>
      <c r="E47" s="1720"/>
      <c r="F47" s="1720"/>
      <c r="G47" s="1720"/>
      <c r="H47" s="1720"/>
      <c r="I47" s="1721"/>
      <c r="J47" s="1784"/>
      <c r="K47" s="1785"/>
      <c r="L47" s="1785"/>
      <c r="M47" s="1786" t="s">
        <v>143</v>
      </c>
      <c r="N47" s="1786"/>
      <c r="O47" s="1786"/>
      <c r="P47" s="1786"/>
      <c r="Q47" s="1786"/>
      <c r="R47" s="1786"/>
      <c r="S47" s="1786"/>
      <c r="T47" s="1785"/>
      <c r="U47" s="1785"/>
      <c r="V47" s="1785"/>
      <c r="W47" s="1826" t="str">
        <f>★法人その他入力!P110</f>
        <v/>
      </c>
      <c r="X47" s="1825"/>
      <c r="Y47" s="1824" t="str">
        <f>★法人その他入力!Q110</f>
        <v/>
      </c>
      <c r="Z47" s="1825"/>
      <c r="AA47" s="1824" t="str">
        <f>★法人その他入力!R110</f>
        <v/>
      </c>
      <c r="AB47" s="1825"/>
      <c r="AC47" s="1824" t="str">
        <f>★法人その他入力!S110</f>
        <v/>
      </c>
      <c r="AD47" s="1825"/>
      <c r="AE47" s="1824" t="str">
        <f>★法人その他入力!T110</f>
        <v/>
      </c>
      <c r="AF47" s="1825"/>
      <c r="AG47" s="1824" t="str">
        <f>★法人その他入力!U110</f>
        <v/>
      </c>
      <c r="AH47" s="1825"/>
      <c r="AI47" s="1824" t="str">
        <f>★法人その他入力!V110</f>
        <v/>
      </c>
      <c r="AJ47" s="1825"/>
      <c r="AK47" s="1824" t="str">
        <f>★法人その他入力!W110</f>
        <v/>
      </c>
      <c r="AL47" s="1825"/>
      <c r="AM47" s="1824" t="str">
        <f>★法人その他入力!X110</f>
        <v/>
      </c>
      <c r="AN47" s="1825"/>
      <c r="AO47" s="1824" t="str">
        <f>★法人その他入力!Y110</f>
        <v/>
      </c>
      <c r="AP47" s="1825"/>
      <c r="AQ47" s="1824" t="str">
        <f>★法人その他入力!Z110</f>
        <v/>
      </c>
      <c r="AR47" s="1825"/>
      <c r="AS47" s="1824" t="str">
        <f>★法人その他入力!AA110</f>
        <v/>
      </c>
      <c r="AT47" s="1825"/>
      <c r="AU47" s="1824" t="str">
        <f>★法人その他入力!AB110</f>
        <v/>
      </c>
      <c r="AV47" s="1825"/>
      <c r="AW47" s="1824" t="str">
        <f>★法人その他入力!AC110</f>
        <v/>
      </c>
      <c r="AX47" s="1825"/>
      <c r="AY47" s="1824" t="str">
        <f>★法人その他入力!AD110</f>
        <v/>
      </c>
      <c r="AZ47" s="1825"/>
      <c r="BA47" s="1824" t="str">
        <f>★法人その他入力!AE110</f>
        <v/>
      </c>
      <c r="BB47" s="1825"/>
      <c r="BC47" s="1824" t="str">
        <f>★法人その他入力!AF110</f>
        <v/>
      </c>
      <c r="BD47" s="1825"/>
      <c r="BE47" s="1824" t="str">
        <f>★法人その他入力!AG110</f>
        <v/>
      </c>
      <c r="BF47" s="1825"/>
      <c r="BG47" s="1824" t="str">
        <f>★法人その他入力!AH110</f>
        <v/>
      </c>
      <c r="BH47" s="1825"/>
      <c r="BI47" s="1824" t="str">
        <f>★法人その他入力!AI110</f>
        <v/>
      </c>
      <c r="BJ47" s="1828"/>
      <c r="BK47" s="1746" t="s">
        <v>182</v>
      </c>
      <c r="BL47" s="1738"/>
      <c r="BM47" s="1738"/>
      <c r="BN47" s="1738"/>
      <c r="BO47" s="1738"/>
      <c r="BP47" s="1773"/>
      <c r="BQ47" s="326"/>
      <c r="BR47" s="185"/>
      <c r="BS47" s="185"/>
      <c r="BT47" s="185"/>
      <c r="BU47" s="185"/>
      <c r="BV47" s="185"/>
      <c r="BW47" s="185"/>
      <c r="BX47" s="185"/>
      <c r="BY47" s="185"/>
    </row>
    <row r="48" spans="1:77" s="42" customFormat="1" ht="9" customHeight="1" x14ac:dyDescent="0.2">
      <c r="A48" s="1720"/>
      <c r="B48" s="1720"/>
      <c r="C48" s="1720"/>
      <c r="D48" s="1720"/>
      <c r="E48" s="1720"/>
      <c r="F48" s="1720"/>
      <c r="G48" s="1720"/>
      <c r="H48" s="1720"/>
      <c r="I48" s="1721"/>
      <c r="J48" s="1800"/>
      <c r="K48" s="1801"/>
      <c r="L48" s="1801"/>
      <c r="M48" s="1809" t="s">
        <v>188</v>
      </c>
      <c r="N48" s="1809"/>
      <c r="O48" s="1809"/>
      <c r="P48" s="1809"/>
      <c r="Q48" s="1809"/>
      <c r="R48" s="1809"/>
      <c r="S48" s="1809"/>
      <c r="T48" s="1801"/>
      <c r="U48" s="1801"/>
      <c r="V48" s="1801"/>
      <c r="W48" s="1830" t="str">
        <f>★法人その他入力!BS114</f>
        <v/>
      </c>
      <c r="X48" s="1831"/>
      <c r="Y48" s="1808"/>
      <c r="Z48" s="1808"/>
      <c r="AA48" s="1659" t="str">
        <f>★法人その他入力!BM114</f>
        <v/>
      </c>
      <c r="AB48" s="1649"/>
      <c r="AC48" s="1649" t="str">
        <f>★法人その他入力!BN114</f>
        <v/>
      </c>
      <c r="AD48" s="1650"/>
      <c r="AE48" s="1561" t="s">
        <v>189</v>
      </c>
      <c r="AF48" s="1561"/>
      <c r="AG48" s="1659" t="str">
        <f>★法人その他入力!BO114</f>
        <v/>
      </c>
      <c r="AH48" s="1649"/>
      <c r="AI48" s="1649" t="str">
        <f>★法人その他入力!BP114</f>
        <v/>
      </c>
      <c r="AJ48" s="1650"/>
      <c r="AK48" s="1561" t="s">
        <v>154</v>
      </c>
      <c r="AL48" s="1561"/>
      <c r="AM48" s="1659" t="str">
        <f>★法人その他入力!BQ114</f>
        <v/>
      </c>
      <c r="AN48" s="1649"/>
      <c r="AO48" s="1649" t="str">
        <f>★法人その他入力!BR114</f>
        <v/>
      </c>
      <c r="AP48" s="1650"/>
      <c r="AQ48" s="1736" t="s">
        <v>155</v>
      </c>
      <c r="AR48" s="1736"/>
      <c r="AS48" s="1730"/>
      <c r="AT48" s="1730"/>
      <c r="AU48" s="1730"/>
      <c r="AV48" s="1730"/>
      <c r="AW48" s="1730"/>
      <c r="AX48" s="1730"/>
      <c r="AY48" s="1730"/>
      <c r="AZ48" s="1730"/>
      <c r="BA48" s="1730"/>
      <c r="BB48" s="1730"/>
      <c r="BC48" s="1730"/>
      <c r="BD48" s="1730"/>
      <c r="BE48" s="1730"/>
      <c r="BF48" s="1730"/>
      <c r="BG48" s="1730"/>
      <c r="BH48" s="1730"/>
      <c r="BI48" s="1730"/>
      <c r="BJ48" s="1730"/>
      <c r="BK48" s="160"/>
      <c r="BL48" s="1757"/>
      <c r="BM48" s="1758"/>
      <c r="BN48" s="1823"/>
      <c r="BO48" s="1738"/>
      <c r="BP48" s="1773"/>
      <c r="BQ48" s="326"/>
      <c r="BR48" s="185"/>
      <c r="BS48" s="185"/>
      <c r="BT48" s="185"/>
      <c r="BU48" s="185"/>
      <c r="BV48" s="185"/>
      <c r="BW48" s="185"/>
      <c r="BX48" s="185"/>
      <c r="BY48" s="185"/>
    </row>
    <row r="49" spans="1:77" s="42" customFormat="1" ht="9" customHeight="1" x14ac:dyDescent="0.2">
      <c r="A49" s="1720"/>
      <c r="B49" s="1720"/>
      <c r="C49" s="1720"/>
      <c r="D49" s="1720"/>
      <c r="E49" s="1720"/>
      <c r="F49" s="1720"/>
      <c r="G49" s="1720"/>
      <c r="H49" s="1720"/>
      <c r="I49" s="1721"/>
      <c r="J49" s="1802"/>
      <c r="K49" s="1803"/>
      <c r="L49" s="1803"/>
      <c r="M49" s="1810"/>
      <c r="N49" s="1810"/>
      <c r="O49" s="1810"/>
      <c r="P49" s="1810"/>
      <c r="Q49" s="1810"/>
      <c r="R49" s="1810"/>
      <c r="S49" s="1810"/>
      <c r="T49" s="1803"/>
      <c r="U49" s="1803"/>
      <c r="V49" s="1803"/>
      <c r="W49" s="1827"/>
      <c r="X49" s="1829"/>
      <c r="Y49" s="1832"/>
      <c r="Z49" s="1832"/>
      <c r="AA49" s="1679"/>
      <c r="AB49" s="1687"/>
      <c r="AC49" s="1687"/>
      <c r="AD49" s="1680"/>
      <c r="AE49" s="1561"/>
      <c r="AF49" s="1561"/>
      <c r="AG49" s="1679"/>
      <c r="AH49" s="1687"/>
      <c r="AI49" s="1687"/>
      <c r="AJ49" s="1680"/>
      <c r="AK49" s="1561"/>
      <c r="AL49" s="1561"/>
      <c r="AM49" s="1679"/>
      <c r="AN49" s="1687"/>
      <c r="AO49" s="1687"/>
      <c r="AP49" s="1680"/>
      <c r="AQ49" s="1736"/>
      <c r="AR49" s="1736"/>
      <c r="AS49" s="1730"/>
      <c r="AT49" s="1730"/>
      <c r="AU49" s="1730"/>
      <c r="AV49" s="1730"/>
      <c r="AW49" s="1730"/>
      <c r="AX49" s="1730"/>
      <c r="AY49" s="1730"/>
      <c r="AZ49" s="1730"/>
      <c r="BA49" s="1730"/>
      <c r="BB49" s="1730"/>
      <c r="BC49" s="1730"/>
      <c r="BD49" s="1730"/>
      <c r="BE49" s="1730"/>
      <c r="BF49" s="1730"/>
      <c r="BG49" s="1730"/>
      <c r="BH49" s="1730"/>
      <c r="BI49" s="1730"/>
      <c r="BJ49" s="1730"/>
      <c r="BK49" s="160"/>
      <c r="BL49" s="1759"/>
      <c r="BM49" s="1760"/>
      <c r="BN49" s="1823"/>
      <c r="BO49" s="1738"/>
      <c r="BP49" s="1773"/>
      <c r="BQ49" s="326"/>
      <c r="BR49" s="185"/>
      <c r="BS49" s="185"/>
      <c r="BT49" s="185"/>
      <c r="BU49" s="185"/>
      <c r="BV49" s="185"/>
      <c r="BW49" s="185"/>
      <c r="BX49" s="185"/>
      <c r="BY49" s="185"/>
    </row>
    <row r="50" spans="1:77" s="42" customFormat="1" ht="21" customHeight="1" x14ac:dyDescent="0.2">
      <c r="A50" s="1720"/>
      <c r="B50" s="1720"/>
      <c r="C50" s="1720"/>
      <c r="D50" s="1720"/>
      <c r="E50" s="1720"/>
      <c r="F50" s="1756"/>
      <c r="G50" s="1756"/>
      <c r="H50" s="1756"/>
      <c r="I50" s="1756"/>
      <c r="J50" s="1756"/>
      <c r="K50" s="1756"/>
      <c r="L50" s="1756"/>
      <c r="M50" s="1756"/>
      <c r="N50" s="1756"/>
      <c r="O50" s="1756"/>
      <c r="P50" s="1756"/>
      <c r="Q50" s="1756"/>
      <c r="R50" s="1756"/>
      <c r="S50" s="1756"/>
      <c r="T50" s="1756"/>
      <c r="U50" s="1756"/>
      <c r="V50" s="1756"/>
      <c r="W50" s="1756"/>
      <c r="X50" s="1756"/>
      <c r="Y50" s="1756"/>
      <c r="Z50" s="1756"/>
      <c r="AA50" s="1756"/>
      <c r="AB50" s="1756"/>
      <c r="AC50" s="1756"/>
      <c r="AD50" s="1756"/>
      <c r="AE50" s="1756"/>
      <c r="AF50" s="1756"/>
      <c r="AG50" s="1756"/>
      <c r="AH50" s="1756"/>
      <c r="AI50" s="1756"/>
      <c r="AJ50" s="1756"/>
      <c r="AK50" s="1756"/>
      <c r="AL50" s="1756"/>
      <c r="AM50" s="1756"/>
      <c r="AN50" s="1756"/>
      <c r="AO50" s="1756"/>
      <c r="AP50" s="1756"/>
      <c r="AQ50" s="1756"/>
      <c r="AR50" s="1756"/>
      <c r="AS50" s="1756"/>
      <c r="AT50" s="1756"/>
      <c r="AU50" s="1756"/>
      <c r="AV50" s="1756"/>
      <c r="AW50" s="1756"/>
      <c r="AX50" s="1756"/>
      <c r="AY50" s="1756"/>
      <c r="AZ50" s="1756"/>
      <c r="BA50" s="1756"/>
      <c r="BB50" s="1756"/>
      <c r="BC50" s="1756"/>
      <c r="BD50" s="1756"/>
      <c r="BE50" s="1756"/>
      <c r="BF50" s="1756"/>
      <c r="BG50" s="1756"/>
      <c r="BH50" s="1756"/>
      <c r="BI50" s="1756"/>
      <c r="BJ50" s="1756"/>
      <c r="BK50" s="1756"/>
      <c r="BL50" s="1756"/>
      <c r="BM50" s="1756"/>
      <c r="BN50" s="1756"/>
      <c r="BO50" s="1756"/>
      <c r="BP50" s="1773"/>
      <c r="BQ50" s="326"/>
      <c r="BR50" s="185"/>
      <c r="BS50" s="185"/>
      <c r="BT50" s="185"/>
      <c r="BU50" s="185"/>
      <c r="BV50" s="185"/>
      <c r="BW50" s="185"/>
      <c r="BX50" s="185"/>
      <c r="BY50" s="185"/>
    </row>
    <row r="51" spans="1:77" s="42" customFormat="1" ht="18.75" customHeight="1" x14ac:dyDescent="0.2">
      <c r="A51" s="1720"/>
      <c r="B51" s="1720"/>
      <c r="C51" s="1720"/>
      <c r="D51" s="1720"/>
      <c r="E51" s="1720"/>
      <c r="F51" s="1756"/>
      <c r="G51" s="1756"/>
      <c r="H51" s="1756"/>
      <c r="I51" s="1756"/>
      <c r="J51" s="1756"/>
      <c r="K51" s="1756"/>
      <c r="L51" s="1756"/>
      <c r="M51" s="1756"/>
      <c r="N51" s="1756"/>
      <c r="O51" s="1756"/>
      <c r="P51" s="1756"/>
      <c r="Q51" s="1756"/>
      <c r="R51" s="1756"/>
      <c r="S51" s="1756"/>
      <c r="T51" s="1756"/>
      <c r="U51" s="1756"/>
      <c r="V51" s="1756"/>
      <c r="W51" s="1756"/>
      <c r="X51" s="1756"/>
      <c r="Y51" s="1756"/>
      <c r="Z51" s="1756"/>
      <c r="AA51" s="1756"/>
      <c r="AB51" s="1756"/>
      <c r="AC51" s="1756"/>
      <c r="AD51" s="1756"/>
      <c r="AE51" s="1756"/>
      <c r="AF51" s="1756"/>
      <c r="AG51" s="1756"/>
      <c r="AH51" s="1756"/>
      <c r="AI51" s="1756"/>
      <c r="AJ51" s="1756"/>
      <c r="AK51" s="1756"/>
      <c r="AL51" s="1756"/>
      <c r="AM51" s="1756"/>
      <c r="AN51" s="1756"/>
      <c r="AO51" s="1756"/>
      <c r="AP51" s="1756"/>
      <c r="AQ51" s="1756"/>
      <c r="AR51" s="1756"/>
      <c r="AS51" s="1756"/>
      <c r="AT51" s="1756"/>
      <c r="AU51" s="1756"/>
      <c r="AV51" s="1756"/>
      <c r="AW51" s="1756"/>
      <c r="AX51" s="1756"/>
      <c r="AY51" s="1756"/>
      <c r="AZ51" s="1756"/>
      <c r="BA51" s="1756"/>
      <c r="BB51" s="1756"/>
      <c r="BC51" s="1756"/>
      <c r="BD51" s="1756"/>
      <c r="BE51" s="1756"/>
      <c r="BF51" s="1756"/>
      <c r="BG51" s="1756"/>
      <c r="BH51" s="1756"/>
      <c r="BI51" s="1756"/>
      <c r="BJ51" s="1756"/>
      <c r="BK51" s="1756"/>
      <c r="BL51" s="1756"/>
      <c r="BM51" s="1756"/>
      <c r="BN51" s="1756"/>
      <c r="BO51" s="1756"/>
      <c r="BP51" s="1773"/>
      <c r="BQ51" s="326"/>
      <c r="BR51" s="185"/>
      <c r="BS51" s="185"/>
      <c r="BT51" s="185"/>
      <c r="BU51" s="185"/>
      <c r="BV51" s="185"/>
      <c r="BW51" s="185"/>
      <c r="BX51" s="185"/>
      <c r="BY51" s="185"/>
    </row>
    <row r="52" spans="1:77" s="42" customFormat="1" ht="18.75" customHeight="1" x14ac:dyDescent="0.2">
      <c r="A52" s="1720"/>
      <c r="B52" s="1720"/>
      <c r="C52" s="1720"/>
      <c r="D52" s="1720"/>
      <c r="E52" s="1720"/>
      <c r="F52" s="1756"/>
      <c r="G52" s="1756"/>
      <c r="H52" s="1756"/>
      <c r="I52" s="1756"/>
      <c r="J52" s="1756"/>
      <c r="K52" s="1756"/>
      <c r="L52" s="1756"/>
      <c r="M52" s="1756"/>
      <c r="N52" s="1756"/>
      <c r="O52" s="1756"/>
      <c r="P52" s="1756"/>
      <c r="Q52" s="1756"/>
      <c r="R52" s="1756"/>
      <c r="S52" s="1756"/>
      <c r="T52" s="1756"/>
      <c r="U52" s="1756"/>
      <c r="V52" s="1756"/>
      <c r="W52" s="1756"/>
      <c r="X52" s="1756"/>
      <c r="Y52" s="1756"/>
      <c r="Z52" s="1756"/>
      <c r="AA52" s="1756"/>
      <c r="AB52" s="1756"/>
      <c r="AC52" s="1756"/>
      <c r="AD52" s="1756"/>
      <c r="AE52" s="1756"/>
      <c r="AF52" s="1756"/>
      <c r="AG52" s="1756"/>
      <c r="AH52" s="1756"/>
      <c r="AI52" s="1756"/>
      <c r="AJ52" s="1756"/>
      <c r="AK52" s="1756"/>
      <c r="AL52" s="1756"/>
      <c r="AM52" s="1756"/>
      <c r="AN52" s="1756"/>
      <c r="AO52" s="1756"/>
      <c r="AP52" s="1756"/>
      <c r="AQ52" s="1756"/>
      <c r="AR52" s="1756"/>
      <c r="AS52" s="1756"/>
      <c r="AT52" s="1756"/>
      <c r="AU52" s="1756"/>
      <c r="AV52" s="1756"/>
      <c r="AW52" s="1756"/>
      <c r="AX52" s="1756"/>
      <c r="AY52" s="1756"/>
      <c r="AZ52" s="1756"/>
      <c r="BA52" s="1756"/>
      <c r="BB52" s="1756"/>
      <c r="BC52" s="1756"/>
      <c r="BD52" s="1756"/>
      <c r="BE52" s="1756"/>
      <c r="BF52" s="1756"/>
      <c r="BG52" s="1756"/>
      <c r="BH52" s="1756"/>
      <c r="BI52" s="1756"/>
      <c r="BJ52" s="1756"/>
      <c r="BK52" s="1756"/>
      <c r="BL52" s="1756"/>
      <c r="BM52" s="1756"/>
      <c r="BN52" s="1756"/>
      <c r="BO52" s="1756"/>
      <c r="BP52" s="1773"/>
      <c r="BQ52" s="326"/>
      <c r="BR52" s="185"/>
      <c r="BS52" s="185"/>
      <c r="BT52" s="185"/>
      <c r="BU52" s="185"/>
      <c r="BV52" s="185"/>
      <c r="BW52" s="185"/>
      <c r="BX52" s="185"/>
      <c r="BY52" s="185"/>
    </row>
    <row r="53" spans="1:77" s="42" customFormat="1" ht="9" customHeight="1" x14ac:dyDescent="0.2">
      <c r="A53" s="1720"/>
      <c r="B53" s="1720"/>
      <c r="C53" s="1720"/>
      <c r="D53" s="1720"/>
      <c r="E53" s="1720"/>
      <c r="F53" s="1721"/>
      <c r="G53" s="1742">
        <v>41</v>
      </c>
      <c r="H53" s="1743"/>
      <c r="I53" s="1838"/>
      <c r="J53" s="1800"/>
      <c r="K53" s="1801"/>
      <c r="L53" s="1801"/>
      <c r="M53" s="1809" t="s">
        <v>186</v>
      </c>
      <c r="N53" s="1809"/>
      <c r="O53" s="1809"/>
      <c r="P53" s="1809"/>
      <c r="Q53" s="1809"/>
      <c r="R53" s="1809"/>
      <c r="S53" s="1809"/>
      <c r="T53" s="1801"/>
      <c r="U53" s="1801"/>
      <c r="V53" s="1801"/>
      <c r="W53" s="1659" t="str">
        <f>★法人その他入力!BM119</f>
        <v/>
      </c>
      <c r="X53" s="1649"/>
      <c r="Y53" s="1649" t="str">
        <f>★法人その他入力!BN119</f>
        <v/>
      </c>
      <c r="Z53" s="1650"/>
      <c r="AA53" s="1661"/>
      <c r="AB53" s="1662"/>
      <c r="AC53" s="1659" t="str">
        <f>★法人その他入力!S121</f>
        <v/>
      </c>
      <c r="AD53" s="1649"/>
      <c r="AE53" s="1649" t="str">
        <f>★法人その他入力!T121</f>
        <v/>
      </c>
      <c r="AF53" s="1649"/>
      <c r="AG53" s="1649" t="str">
        <f>★法人その他入力!U121</f>
        <v/>
      </c>
      <c r="AH53" s="1649"/>
      <c r="AI53" s="1649" t="str">
        <f>★法人その他入力!V121</f>
        <v/>
      </c>
      <c r="AJ53" s="1649"/>
      <c r="AK53" s="1649" t="str">
        <f>★法人その他入力!W121</f>
        <v/>
      </c>
      <c r="AL53" s="1649"/>
      <c r="AM53" s="1649" t="str">
        <f>★法人その他入力!X121</f>
        <v/>
      </c>
      <c r="AN53" s="1650"/>
      <c r="AO53" s="1661"/>
      <c r="AP53" s="1662"/>
      <c r="AQ53" s="1672" t="str">
        <f>★法人その他入力!Z121</f>
        <v/>
      </c>
      <c r="AR53" s="1673"/>
      <c r="AS53" s="1738"/>
      <c r="AT53" s="1738"/>
      <c r="AU53" s="1738"/>
      <c r="AV53" s="1738"/>
      <c r="AW53" s="1738"/>
      <c r="AX53" s="1738"/>
      <c r="AY53" s="1738"/>
      <c r="AZ53" s="1738"/>
      <c r="BA53" s="1738"/>
      <c r="BB53" s="1738"/>
      <c r="BC53" s="1738"/>
      <c r="BD53" s="1738"/>
      <c r="BE53" s="1738"/>
      <c r="BF53" s="1738"/>
      <c r="BG53" s="1738"/>
      <c r="BH53" s="1738"/>
      <c r="BI53" s="1738"/>
      <c r="BJ53" s="1738"/>
      <c r="BK53" s="1756"/>
      <c r="BL53" s="1756"/>
      <c r="BM53" s="1756"/>
      <c r="BN53" s="1756"/>
      <c r="BO53" s="1756"/>
      <c r="BP53" s="1773"/>
      <c r="BQ53" s="326"/>
      <c r="BR53" s="185"/>
      <c r="BS53" s="185"/>
      <c r="BT53" s="185"/>
      <c r="BU53" s="185"/>
      <c r="BV53" s="185"/>
      <c r="BW53" s="185"/>
      <c r="BX53" s="185"/>
      <c r="BY53" s="185"/>
    </row>
    <row r="54" spans="1:77" s="42" customFormat="1" ht="9" customHeight="1" x14ac:dyDescent="0.2">
      <c r="A54" s="1720"/>
      <c r="B54" s="1720"/>
      <c r="C54" s="1720"/>
      <c r="D54" s="1720"/>
      <c r="E54" s="1720"/>
      <c r="F54" s="1721"/>
      <c r="G54" s="1744"/>
      <c r="H54" s="1745"/>
      <c r="I54" s="1838"/>
      <c r="J54" s="1802"/>
      <c r="K54" s="1803"/>
      <c r="L54" s="1803"/>
      <c r="M54" s="1810"/>
      <c r="N54" s="1810"/>
      <c r="O54" s="1810"/>
      <c r="P54" s="1810"/>
      <c r="Q54" s="1810"/>
      <c r="R54" s="1810"/>
      <c r="S54" s="1810"/>
      <c r="T54" s="1803"/>
      <c r="U54" s="1803"/>
      <c r="V54" s="1803"/>
      <c r="W54" s="1679"/>
      <c r="X54" s="1687"/>
      <c r="Y54" s="1687"/>
      <c r="Z54" s="1680"/>
      <c r="AA54" s="1561"/>
      <c r="AB54" s="1561"/>
      <c r="AC54" s="1679"/>
      <c r="AD54" s="1687"/>
      <c r="AE54" s="1687"/>
      <c r="AF54" s="1687"/>
      <c r="AG54" s="1687"/>
      <c r="AH54" s="1687"/>
      <c r="AI54" s="1687"/>
      <c r="AJ54" s="1687"/>
      <c r="AK54" s="1687"/>
      <c r="AL54" s="1687"/>
      <c r="AM54" s="1687"/>
      <c r="AN54" s="1680"/>
      <c r="AO54" s="1561"/>
      <c r="AP54" s="1561"/>
      <c r="AQ54" s="1821"/>
      <c r="AR54" s="1822"/>
      <c r="AS54" s="1738"/>
      <c r="AT54" s="1738"/>
      <c r="AU54" s="1738"/>
      <c r="AV54" s="1738"/>
      <c r="AW54" s="1738"/>
      <c r="AX54" s="1738"/>
      <c r="AY54" s="1738"/>
      <c r="AZ54" s="1738"/>
      <c r="BA54" s="1738"/>
      <c r="BB54" s="1738"/>
      <c r="BC54" s="1738"/>
      <c r="BD54" s="1738"/>
      <c r="BE54" s="1738"/>
      <c r="BF54" s="1738"/>
      <c r="BG54" s="1738"/>
      <c r="BH54" s="1738"/>
      <c r="BI54" s="1738"/>
      <c r="BJ54" s="1738"/>
      <c r="BK54" s="1756"/>
      <c r="BL54" s="1756"/>
      <c r="BM54" s="1756"/>
      <c r="BN54" s="1756"/>
      <c r="BO54" s="1756"/>
      <c r="BP54" s="1773"/>
      <c r="BQ54" s="326"/>
      <c r="BR54" s="185"/>
      <c r="BS54" s="185"/>
      <c r="BT54" s="185"/>
      <c r="BU54" s="185"/>
      <c r="BV54" s="185"/>
      <c r="BW54" s="185"/>
      <c r="BX54" s="185"/>
      <c r="BY54" s="185"/>
    </row>
    <row r="55" spans="1:77" s="42" customFormat="1" ht="18" customHeight="1" x14ac:dyDescent="0.2">
      <c r="A55" s="1720"/>
      <c r="B55" s="1720"/>
      <c r="C55" s="1720"/>
      <c r="D55" s="1720"/>
      <c r="E55" s="1720"/>
      <c r="F55" s="1720"/>
      <c r="G55" s="1720"/>
      <c r="H55" s="1720"/>
      <c r="I55" s="1721"/>
      <c r="J55" s="1784"/>
      <c r="K55" s="1785"/>
      <c r="L55" s="1785"/>
      <c r="M55" s="1786" t="s">
        <v>187</v>
      </c>
      <c r="N55" s="1786"/>
      <c r="O55" s="1786"/>
      <c r="P55" s="1786"/>
      <c r="Q55" s="1786"/>
      <c r="R55" s="1786"/>
      <c r="S55" s="1786"/>
      <c r="T55" s="1785"/>
      <c r="U55" s="1785"/>
      <c r="V55" s="1785"/>
      <c r="W55" s="1830" t="str">
        <f>★法人その他入力!P116</f>
        <v/>
      </c>
      <c r="X55" s="1814"/>
      <c r="Y55" s="1806" t="str">
        <f>★法人その他入力!Q116</f>
        <v/>
      </c>
      <c r="Z55" s="1814"/>
      <c r="AA55" s="1806" t="str">
        <f>★法人その他入力!R116</f>
        <v/>
      </c>
      <c r="AB55" s="1814"/>
      <c r="AC55" s="1806" t="str">
        <f>★法人その他入力!S116</f>
        <v/>
      </c>
      <c r="AD55" s="1814"/>
      <c r="AE55" s="1806" t="str">
        <f>★法人その他入力!T116</f>
        <v/>
      </c>
      <c r="AF55" s="1814"/>
      <c r="AG55" s="1806" t="str">
        <f>★法人その他入力!U116</f>
        <v/>
      </c>
      <c r="AH55" s="1814"/>
      <c r="AI55" s="1806" t="str">
        <f>★法人その他入力!V116</f>
        <v/>
      </c>
      <c r="AJ55" s="1814"/>
      <c r="AK55" s="1806" t="str">
        <f>★法人その他入力!W116</f>
        <v/>
      </c>
      <c r="AL55" s="1814"/>
      <c r="AM55" s="1806" t="str">
        <f>★法人その他入力!X116</f>
        <v/>
      </c>
      <c r="AN55" s="1814"/>
      <c r="AO55" s="1806" t="str">
        <f>★法人その他入力!Y116</f>
        <v/>
      </c>
      <c r="AP55" s="1814"/>
      <c r="AQ55" s="1806" t="str">
        <f>★法人その他入力!Z116</f>
        <v/>
      </c>
      <c r="AR55" s="1814"/>
      <c r="AS55" s="1806" t="str">
        <f>★法人その他入力!AA116</f>
        <v/>
      </c>
      <c r="AT55" s="1814"/>
      <c r="AU55" s="1806" t="str">
        <f>★法人その他入力!AB116</f>
        <v/>
      </c>
      <c r="AV55" s="1814"/>
      <c r="AW55" s="1806" t="str">
        <f>★法人その他入力!AC116</f>
        <v/>
      </c>
      <c r="AX55" s="1814"/>
      <c r="AY55" s="1806" t="str">
        <f>★法人その他入力!AD116</f>
        <v/>
      </c>
      <c r="AZ55" s="1814"/>
      <c r="BA55" s="1806" t="str">
        <f>★法人その他入力!AE116</f>
        <v/>
      </c>
      <c r="BB55" s="1814"/>
      <c r="BC55" s="1806" t="str">
        <f>★法人その他入力!AF116</f>
        <v/>
      </c>
      <c r="BD55" s="1814"/>
      <c r="BE55" s="1806" t="str">
        <f>★法人その他入力!AG116</f>
        <v/>
      </c>
      <c r="BF55" s="1814"/>
      <c r="BG55" s="1806" t="str">
        <f>★法人その他入力!AH116</f>
        <v/>
      </c>
      <c r="BH55" s="1814"/>
      <c r="BI55" s="1806" t="str">
        <f>★法人その他入力!AI116</f>
        <v/>
      </c>
      <c r="BJ55" s="1831"/>
      <c r="BK55" s="1746"/>
      <c r="BL55" s="1738"/>
      <c r="BM55" s="1738"/>
      <c r="BN55" s="1738"/>
      <c r="BO55" s="1738"/>
      <c r="BP55" s="1773"/>
      <c r="BQ55" s="326"/>
      <c r="BR55" s="185"/>
      <c r="BS55" s="185"/>
      <c r="BT55" s="185"/>
      <c r="BU55" s="185"/>
      <c r="BV55" s="185"/>
      <c r="BW55" s="185"/>
      <c r="BX55" s="185"/>
      <c r="BY55" s="185"/>
    </row>
    <row r="56" spans="1:77" s="42" customFormat="1" ht="18" customHeight="1" x14ac:dyDescent="0.2">
      <c r="A56" s="1720"/>
      <c r="B56" s="1720"/>
      <c r="C56" s="1720"/>
      <c r="D56" s="1720"/>
      <c r="E56" s="1720"/>
      <c r="F56" s="1720"/>
      <c r="G56" s="1720"/>
      <c r="H56" s="1720"/>
      <c r="I56" s="1721"/>
      <c r="J56" s="1784"/>
      <c r="K56" s="1785"/>
      <c r="L56" s="1785"/>
      <c r="M56" s="1786" t="s">
        <v>143</v>
      </c>
      <c r="N56" s="1786"/>
      <c r="O56" s="1786"/>
      <c r="P56" s="1786"/>
      <c r="Q56" s="1786"/>
      <c r="R56" s="1786"/>
      <c r="S56" s="1786"/>
      <c r="T56" s="1785"/>
      <c r="U56" s="1785"/>
      <c r="V56" s="1785"/>
      <c r="W56" s="1826" t="str">
        <f>★法人その他入力!P118</f>
        <v/>
      </c>
      <c r="X56" s="1825"/>
      <c r="Y56" s="1824" t="str">
        <f>★法人その他入力!Q118</f>
        <v/>
      </c>
      <c r="Z56" s="1825"/>
      <c r="AA56" s="1824" t="str">
        <f>★法人その他入力!R118</f>
        <v/>
      </c>
      <c r="AB56" s="1825"/>
      <c r="AC56" s="1824" t="str">
        <f>★法人その他入力!S118</f>
        <v/>
      </c>
      <c r="AD56" s="1825"/>
      <c r="AE56" s="1824" t="str">
        <f>★法人その他入力!T118</f>
        <v/>
      </c>
      <c r="AF56" s="1825"/>
      <c r="AG56" s="1824" t="str">
        <f>★法人その他入力!U118</f>
        <v/>
      </c>
      <c r="AH56" s="1825"/>
      <c r="AI56" s="1824" t="str">
        <f>★法人その他入力!V118</f>
        <v/>
      </c>
      <c r="AJ56" s="1825"/>
      <c r="AK56" s="1824" t="str">
        <f>★法人その他入力!W118</f>
        <v/>
      </c>
      <c r="AL56" s="1825"/>
      <c r="AM56" s="1824" t="str">
        <f>★法人その他入力!X118</f>
        <v/>
      </c>
      <c r="AN56" s="1825"/>
      <c r="AO56" s="1824" t="str">
        <f>★法人その他入力!Y118</f>
        <v/>
      </c>
      <c r="AP56" s="1825"/>
      <c r="AQ56" s="1824" t="str">
        <f>★法人その他入力!Z118</f>
        <v/>
      </c>
      <c r="AR56" s="1825"/>
      <c r="AS56" s="1824" t="str">
        <f>★法人その他入力!AA118</f>
        <v/>
      </c>
      <c r="AT56" s="1825"/>
      <c r="AU56" s="1824" t="str">
        <f>★法人その他入力!AB118</f>
        <v/>
      </c>
      <c r="AV56" s="1825"/>
      <c r="AW56" s="1824" t="str">
        <f>★法人その他入力!AC118</f>
        <v/>
      </c>
      <c r="AX56" s="1825"/>
      <c r="AY56" s="1824" t="str">
        <f>★法人その他入力!AD118</f>
        <v/>
      </c>
      <c r="AZ56" s="1825"/>
      <c r="BA56" s="1824" t="str">
        <f>★法人その他入力!AE118</f>
        <v/>
      </c>
      <c r="BB56" s="1825"/>
      <c r="BC56" s="1824" t="str">
        <f>★法人その他入力!AF118</f>
        <v/>
      </c>
      <c r="BD56" s="1825"/>
      <c r="BE56" s="1824" t="str">
        <f>★法人その他入力!AG118</f>
        <v/>
      </c>
      <c r="BF56" s="1825"/>
      <c r="BG56" s="1824" t="str">
        <f>★法人その他入力!AH118</f>
        <v/>
      </c>
      <c r="BH56" s="1825"/>
      <c r="BI56" s="1824" t="str">
        <f>★法人その他入力!AI118</f>
        <v/>
      </c>
      <c r="BJ56" s="1828"/>
      <c r="BK56" s="1746" t="s">
        <v>182</v>
      </c>
      <c r="BL56" s="1738"/>
      <c r="BM56" s="1738"/>
      <c r="BN56" s="1738"/>
      <c r="BO56" s="1738"/>
      <c r="BP56" s="1773"/>
      <c r="BQ56" s="326"/>
      <c r="BR56" s="185"/>
      <c r="BS56" s="185"/>
      <c r="BT56" s="185"/>
      <c r="BU56" s="185"/>
      <c r="BV56" s="185"/>
      <c r="BW56" s="185"/>
      <c r="BX56" s="185"/>
      <c r="BY56" s="185"/>
    </row>
    <row r="57" spans="1:77" s="42" customFormat="1" ht="9" customHeight="1" x14ac:dyDescent="0.2">
      <c r="A57" s="1720"/>
      <c r="B57" s="1720"/>
      <c r="C57" s="1720"/>
      <c r="D57" s="1720"/>
      <c r="E57" s="1720"/>
      <c r="F57" s="1720"/>
      <c r="G57" s="1720"/>
      <c r="H57" s="1720"/>
      <c r="I57" s="1721"/>
      <c r="J57" s="1800"/>
      <c r="K57" s="1801"/>
      <c r="L57" s="1801"/>
      <c r="M57" s="1809" t="s">
        <v>188</v>
      </c>
      <c r="N57" s="1809"/>
      <c r="O57" s="1809"/>
      <c r="P57" s="1809"/>
      <c r="Q57" s="1809"/>
      <c r="R57" s="1809"/>
      <c r="S57" s="1809"/>
      <c r="T57" s="1801"/>
      <c r="U57" s="1801"/>
      <c r="V57" s="1801"/>
      <c r="W57" s="1830" t="str">
        <f>★法人その他入力!BS122</f>
        <v/>
      </c>
      <c r="X57" s="1831"/>
      <c r="Y57" s="1808"/>
      <c r="Z57" s="1808"/>
      <c r="AA57" s="1659" t="str">
        <f>★法人その他入力!BM122</f>
        <v/>
      </c>
      <c r="AB57" s="1649"/>
      <c r="AC57" s="1649" t="str">
        <f>★法人その他入力!BN122</f>
        <v/>
      </c>
      <c r="AD57" s="1650"/>
      <c r="AE57" s="1561" t="s">
        <v>189</v>
      </c>
      <c r="AF57" s="1561"/>
      <c r="AG57" s="1659" t="str">
        <f>★法人その他入力!BO122</f>
        <v/>
      </c>
      <c r="AH57" s="1649"/>
      <c r="AI57" s="1649" t="str">
        <f>★法人その他入力!BP122</f>
        <v/>
      </c>
      <c r="AJ57" s="1650"/>
      <c r="AK57" s="1561" t="s">
        <v>154</v>
      </c>
      <c r="AL57" s="1561"/>
      <c r="AM57" s="1659" t="str">
        <f>★法人その他入力!BQ122</f>
        <v/>
      </c>
      <c r="AN57" s="1649"/>
      <c r="AO57" s="1649" t="str">
        <f>★法人その他入力!BR122</f>
        <v/>
      </c>
      <c r="AP57" s="1650"/>
      <c r="AQ57" s="1736" t="s">
        <v>155</v>
      </c>
      <c r="AR57" s="1736"/>
      <c r="AS57" s="1730"/>
      <c r="AT57" s="1730"/>
      <c r="AU57" s="1730"/>
      <c r="AV57" s="1730"/>
      <c r="AW57" s="1730"/>
      <c r="AX57" s="1730"/>
      <c r="AY57" s="1730"/>
      <c r="AZ57" s="1730"/>
      <c r="BA57" s="1730"/>
      <c r="BB57" s="1730"/>
      <c r="BC57" s="1730"/>
      <c r="BD57" s="1730"/>
      <c r="BE57" s="1730"/>
      <c r="BF57" s="1730"/>
      <c r="BG57" s="1730"/>
      <c r="BH57" s="1730"/>
      <c r="BI57" s="1730"/>
      <c r="BJ57" s="1730"/>
      <c r="BK57" s="160"/>
      <c r="BL57" s="1757"/>
      <c r="BM57" s="1758"/>
      <c r="BN57" s="1823"/>
      <c r="BO57" s="1738"/>
      <c r="BP57" s="1773"/>
      <c r="BQ57" s="326"/>
      <c r="BR57" s="185"/>
      <c r="BS57" s="185"/>
      <c r="BT57" s="185"/>
      <c r="BU57" s="185"/>
      <c r="BV57" s="185"/>
      <c r="BW57" s="185"/>
      <c r="BX57" s="185"/>
      <c r="BY57" s="185"/>
    </row>
    <row r="58" spans="1:77" s="42" customFormat="1" ht="9" customHeight="1" x14ac:dyDescent="0.2">
      <c r="A58" s="1720"/>
      <c r="B58" s="1720"/>
      <c r="C58" s="1720"/>
      <c r="D58" s="1720"/>
      <c r="E58" s="1720"/>
      <c r="F58" s="1720"/>
      <c r="G58" s="1720"/>
      <c r="H58" s="1720"/>
      <c r="I58" s="1721"/>
      <c r="J58" s="1802"/>
      <c r="K58" s="1803"/>
      <c r="L58" s="1803"/>
      <c r="M58" s="1810"/>
      <c r="N58" s="1810"/>
      <c r="O58" s="1810"/>
      <c r="P58" s="1810"/>
      <c r="Q58" s="1810"/>
      <c r="R58" s="1810"/>
      <c r="S58" s="1810"/>
      <c r="T58" s="1803"/>
      <c r="U58" s="1803"/>
      <c r="V58" s="1803"/>
      <c r="W58" s="1827"/>
      <c r="X58" s="1829"/>
      <c r="Y58" s="1832"/>
      <c r="Z58" s="1832"/>
      <c r="AA58" s="1679"/>
      <c r="AB58" s="1687"/>
      <c r="AC58" s="1687"/>
      <c r="AD58" s="1680"/>
      <c r="AE58" s="1561"/>
      <c r="AF58" s="1561"/>
      <c r="AG58" s="1679"/>
      <c r="AH58" s="1687"/>
      <c r="AI58" s="1687"/>
      <c r="AJ58" s="1680"/>
      <c r="AK58" s="1561"/>
      <c r="AL58" s="1561"/>
      <c r="AM58" s="1679"/>
      <c r="AN58" s="1687"/>
      <c r="AO58" s="1687"/>
      <c r="AP58" s="1680"/>
      <c r="AQ58" s="1736"/>
      <c r="AR58" s="1736"/>
      <c r="AS58" s="1730"/>
      <c r="AT58" s="1730"/>
      <c r="AU58" s="1730"/>
      <c r="AV58" s="1730"/>
      <c r="AW58" s="1730"/>
      <c r="AX58" s="1730"/>
      <c r="AY58" s="1730"/>
      <c r="AZ58" s="1730"/>
      <c r="BA58" s="1730"/>
      <c r="BB58" s="1730"/>
      <c r="BC58" s="1730"/>
      <c r="BD58" s="1730"/>
      <c r="BE58" s="1730"/>
      <c r="BF58" s="1730"/>
      <c r="BG58" s="1730"/>
      <c r="BH58" s="1730"/>
      <c r="BI58" s="1730"/>
      <c r="BJ58" s="1730"/>
      <c r="BK58" s="160"/>
      <c r="BL58" s="1759"/>
      <c r="BM58" s="1760"/>
      <c r="BN58" s="1823"/>
      <c r="BO58" s="1738"/>
      <c r="BP58" s="1773"/>
      <c r="BQ58" s="326"/>
      <c r="BR58" s="185"/>
      <c r="BS58" s="185"/>
      <c r="BT58" s="185"/>
      <c r="BU58" s="185"/>
      <c r="BV58" s="185"/>
      <c r="BW58" s="185"/>
      <c r="BX58" s="185"/>
      <c r="BY58" s="185"/>
    </row>
    <row r="59" spans="1:77" s="42" customFormat="1" ht="21" customHeight="1" x14ac:dyDescent="0.2">
      <c r="A59" s="1720"/>
      <c r="B59" s="1720"/>
      <c r="C59" s="1720"/>
      <c r="D59" s="1720"/>
      <c r="E59" s="1720"/>
      <c r="F59" s="1756"/>
      <c r="G59" s="1756"/>
      <c r="H59" s="1756"/>
      <c r="I59" s="1756"/>
      <c r="J59" s="1756"/>
      <c r="K59" s="1756"/>
      <c r="L59" s="1756"/>
      <c r="M59" s="1756"/>
      <c r="N59" s="1756"/>
      <c r="O59" s="1756"/>
      <c r="P59" s="1756"/>
      <c r="Q59" s="1756"/>
      <c r="R59" s="1756"/>
      <c r="S59" s="1756"/>
      <c r="T59" s="1756"/>
      <c r="U59" s="1756"/>
      <c r="V59" s="1756"/>
      <c r="W59" s="1756"/>
      <c r="X59" s="1756"/>
      <c r="Y59" s="1756"/>
      <c r="Z59" s="1756"/>
      <c r="AA59" s="1756"/>
      <c r="AB59" s="1756"/>
      <c r="AC59" s="1756"/>
      <c r="AD59" s="1756"/>
      <c r="AE59" s="1756"/>
      <c r="AF59" s="1756"/>
      <c r="AG59" s="1756"/>
      <c r="AH59" s="1756"/>
      <c r="AI59" s="1756"/>
      <c r="AJ59" s="1756"/>
      <c r="AK59" s="1756"/>
      <c r="AL59" s="1756"/>
      <c r="AM59" s="1756"/>
      <c r="AN59" s="1756"/>
      <c r="AO59" s="1756"/>
      <c r="AP59" s="1756"/>
      <c r="AQ59" s="1756"/>
      <c r="AR59" s="1756"/>
      <c r="AS59" s="1756"/>
      <c r="AT59" s="1756"/>
      <c r="AU59" s="1756"/>
      <c r="AV59" s="1756"/>
      <c r="AW59" s="1756"/>
      <c r="AX59" s="1756"/>
      <c r="AY59" s="1756"/>
      <c r="AZ59" s="1756"/>
      <c r="BA59" s="1756"/>
      <c r="BB59" s="1756"/>
      <c r="BC59" s="1756"/>
      <c r="BD59" s="1756"/>
      <c r="BE59" s="1756"/>
      <c r="BF59" s="1756"/>
      <c r="BG59" s="1756"/>
      <c r="BH59" s="1756"/>
      <c r="BI59" s="1756"/>
      <c r="BJ59" s="1756"/>
      <c r="BK59" s="1756"/>
      <c r="BL59" s="1756"/>
      <c r="BM59" s="1756"/>
      <c r="BN59" s="1756"/>
      <c r="BO59" s="1756"/>
      <c r="BP59" s="1773"/>
      <c r="BQ59" s="326"/>
      <c r="BR59" s="185"/>
      <c r="BS59" s="185"/>
      <c r="BT59" s="185"/>
      <c r="BU59" s="185"/>
      <c r="BV59" s="185"/>
      <c r="BW59" s="185"/>
      <c r="BX59" s="185"/>
      <c r="BY59" s="185"/>
    </row>
    <row r="60" spans="1:77" s="42" customFormat="1" ht="15" customHeight="1" x14ac:dyDescent="0.2">
      <c r="A60" s="1720"/>
      <c r="B60" s="1720"/>
      <c r="C60" s="1720"/>
      <c r="D60" s="1720"/>
      <c r="E60" s="1720"/>
      <c r="F60" s="1756"/>
      <c r="G60" s="1756"/>
      <c r="H60" s="1756"/>
      <c r="I60" s="1756"/>
      <c r="J60" s="1756"/>
      <c r="K60" s="1756"/>
      <c r="L60" s="1756"/>
      <c r="M60" s="1756"/>
      <c r="N60" s="1756"/>
      <c r="O60" s="1756"/>
      <c r="P60" s="1756"/>
      <c r="Q60" s="1756"/>
      <c r="R60" s="1756"/>
      <c r="S60" s="1756"/>
      <c r="T60" s="1756"/>
      <c r="U60" s="1756"/>
      <c r="V60" s="1756"/>
      <c r="W60" s="1756"/>
      <c r="X60" s="1756"/>
      <c r="Y60" s="1756"/>
      <c r="Z60" s="1756"/>
      <c r="AA60" s="1756"/>
      <c r="AB60" s="1756"/>
      <c r="AC60" s="1756"/>
      <c r="AD60" s="1756"/>
      <c r="AE60" s="1756"/>
      <c r="AF60" s="1756"/>
      <c r="AG60" s="1756"/>
      <c r="AH60" s="1756"/>
      <c r="AI60" s="1756"/>
      <c r="AJ60" s="1756"/>
      <c r="AK60" s="1756"/>
      <c r="AL60" s="1756"/>
      <c r="AM60" s="1756"/>
      <c r="AN60" s="1756"/>
      <c r="AO60" s="1756"/>
      <c r="AP60" s="1756"/>
      <c r="AQ60" s="1756"/>
      <c r="AR60" s="1756"/>
      <c r="AS60" s="1756"/>
      <c r="AT60" s="1756"/>
      <c r="AU60" s="1756"/>
      <c r="AV60" s="1756"/>
      <c r="AW60" s="1756"/>
      <c r="AX60" s="1756"/>
      <c r="AY60" s="1756"/>
      <c r="AZ60" s="1756"/>
      <c r="BA60" s="1756"/>
      <c r="BB60" s="1756"/>
      <c r="BC60" s="1756"/>
      <c r="BD60" s="1756"/>
      <c r="BE60" s="1756"/>
      <c r="BF60" s="1756"/>
      <c r="BG60" s="1756"/>
      <c r="BH60" s="1756"/>
      <c r="BI60" s="1756"/>
      <c r="BJ60" s="1756"/>
      <c r="BK60" s="1756"/>
      <c r="BL60" s="1756"/>
      <c r="BM60" s="1756"/>
      <c r="BN60" s="1756"/>
      <c r="BO60" s="1756"/>
      <c r="BP60" s="1773"/>
      <c r="BQ60" s="326"/>
      <c r="BR60" s="185"/>
      <c r="BS60" s="185"/>
      <c r="BT60" s="185"/>
      <c r="BU60" s="185"/>
      <c r="BV60" s="185"/>
      <c r="BW60" s="185"/>
      <c r="BX60" s="185"/>
      <c r="BY60" s="185"/>
    </row>
    <row r="61" spans="1:77" s="42" customFormat="1" ht="19.5" customHeight="1" x14ac:dyDescent="0.2">
      <c r="A61" s="1720"/>
      <c r="B61" s="1720"/>
      <c r="C61" s="1720"/>
      <c r="D61" s="1720"/>
      <c r="E61" s="1720"/>
      <c r="F61" s="1756"/>
      <c r="G61" s="1756"/>
      <c r="H61" s="1756"/>
      <c r="I61" s="1756"/>
      <c r="J61" s="1756"/>
      <c r="K61" s="1756"/>
      <c r="L61" s="1756"/>
      <c r="M61" s="1756"/>
      <c r="N61" s="1756"/>
      <c r="O61" s="1756"/>
      <c r="P61" s="1756"/>
      <c r="Q61" s="1756"/>
      <c r="R61" s="1756"/>
      <c r="S61" s="1756"/>
      <c r="T61" s="1756"/>
      <c r="U61" s="1756"/>
      <c r="V61" s="1756"/>
      <c r="W61" s="1756"/>
      <c r="X61" s="1756"/>
      <c r="Y61" s="1756"/>
      <c r="Z61" s="1756"/>
      <c r="AA61" s="1756"/>
      <c r="AB61" s="1756"/>
      <c r="AC61" s="1756"/>
      <c r="AD61" s="1756"/>
      <c r="AE61" s="1756"/>
      <c r="AF61" s="1756"/>
      <c r="AG61" s="1756"/>
      <c r="AH61" s="1756"/>
      <c r="AI61" s="1756"/>
      <c r="AJ61" s="1756"/>
      <c r="AK61" s="1756"/>
      <c r="AL61" s="1756"/>
      <c r="AM61" s="1756"/>
      <c r="AN61" s="1756"/>
      <c r="AO61" s="1756"/>
      <c r="AP61" s="1756"/>
      <c r="AQ61" s="1756"/>
      <c r="AR61" s="1756"/>
      <c r="AS61" s="1756"/>
      <c r="AT61" s="1756"/>
      <c r="AU61" s="1756"/>
      <c r="AV61" s="1756"/>
      <c r="AW61" s="1756"/>
      <c r="AX61" s="1756"/>
      <c r="AY61" s="1756"/>
      <c r="AZ61" s="1756"/>
      <c r="BA61" s="1756"/>
      <c r="BB61" s="1756"/>
      <c r="BC61" s="1756"/>
      <c r="BD61" s="1756"/>
      <c r="BE61" s="1756"/>
      <c r="BF61" s="1756"/>
      <c r="BG61" s="1756"/>
      <c r="BH61" s="1756"/>
      <c r="BI61" s="1756"/>
      <c r="BJ61" s="1756"/>
      <c r="BK61" s="1756"/>
      <c r="BL61" s="1756"/>
      <c r="BM61" s="1756"/>
      <c r="BN61" s="1756"/>
      <c r="BO61" s="1756"/>
      <c r="BP61" s="1773"/>
      <c r="BQ61" s="326"/>
      <c r="BR61" s="185"/>
      <c r="BS61" s="185"/>
      <c r="BT61" s="185"/>
      <c r="BU61" s="185"/>
      <c r="BV61" s="185"/>
      <c r="BW61" s="185"/>
      <c r="BX61" s="185"/>
      <c r="BY61" s="185"/>
    </row>
    <row r="62" spans="1:77" ht="15" hidden="1" customHeight="1" x14ac:dyDescent="0.2">
      <c r="BR62" s="34"/>
      <c r="BS62" s="34"/>
      <c r="BT62" s="34"/>
      <c r="BU62" s="34"/>
      <c r="BV62" s="34"/>
      <c r="BW62" s="34"/>
      <c r="BX62" s="34"/>
      <c r="BY62" s="34"/>
    </row>
    <row r="63" spans="1:77" ht="15" hidden="1" customHeight="1" x14ac:dyDescent="0.2">
      <c r="BR63" s="34"/>
      <c r="BS63" s="34"/>
      <c r="BT63" s="34"/>
      <c r="BU63" s="34"/>
      <c r="BV63" s="34"/>
      <c r="BW63" s="34"/>
      <c r="BX63" s="34"/>
      <c r="BY63" s="34"/>
    </row>
    <row r="64" spans="1:77" ht="15" hidden="1" customHeight="1" x14ac:dyDescent="0.2">
      <c r="BR64" s="34"/>
      <c r="BS64" s="34"/>
      <c r="BT64" s="34"/>
      <c r="BU64" s="34"/>
      <c r="BV64" s="34"/>
      <c r="BW64" s="34"/>
      <c r="BX64" s="34"/>
      <c r="BY64" s="34"/>
    </row>
    <row r="65" spans="70:77" ht="15" hidden="1" customHeight="1" x14ac:dyDescent="0.2">
      <c r="BR65" s="34"/>
      <c r="BS65" s="34"/>
      <c r="BT65" s="34"/>
      <c r="BU65" s="34"/>
      <c r="BV65" s="34"/>
      <c r="BW65" s="34"/>
      <c r="BX65" s="34"/>
      <c r="BY65" s="34"/>
    </row>
    <row r="66" spans="70:77" ht="15" hidden="1" customHeight="1" x14ac:dyDescent="0.2">
      <c r="BR66" s="34"/>
      <c r="BS66" s="34"/>
      <c r="BT66" s="34"/>
      <c r="BU66" s="34"/>
      <c r="BV66" s="34"/>
      <c r="BW66" s="34"/>
      <c r="BX66" s="34"/>
      <c r="BY66" s="34"/>
    </row>
    <row r="67" spans="70:77" ht="15" hidden="1" customHeight="1" x14ac:dyDescent="0.2"/>
  </sheetData>
  <sheetProtection sheet="1" objects="1" scenarios="1" selectLockedCells="1"/>
  <mergeCells count="525">
    <mergeCell ref="BG56:BH56"/>
    <mergeCell ref="BI56:BJ56"/>
    <mergeCell ref="BK56:BO56"/>
    <mergeCell ref="F60:BO60"/>
    <mergeCell ref="F61:BO61"/>
    <mergeCell ref="AQ57:AR58"/>
    <mergeCell ref="AS57:BJ58"/>
    <mergeCell ref="BL57:BM58"/>
    <mergeCell ref="BN57:BO58"/>
    <mergeCell ref="Y58:Z58"/>
    <mergeCell ref="F59:BO59"/>
    <mergeCell ref="AE57:AF58"/>
    <mergeCell ref="AG57:AH58"/>
    <mergeCell ref="AI57:AJ58"/>
    <mergeCell ref="AK57:AL58"/>
    <mergeCell ref="AM57:AN58"/>
    <mergeCell ref="AO57:AP58"/>
    <mergeCell ref="AY56:AZ56"/>
    <mergeCell ref="BA56:BB56"/>
    <mergeCell ref="BC56:BD56"/>
    <mergeCell ref="BE56:BF56"/>
    <mergeCell ref="AI56:AJ56"/>
    <mergeCell ref="AK56:AL56"/>
    <mergeCell ref="AM56:AN56"/>
    <mergeCell ref="AO56:AP56"/>
    <mergeCell ref="AQ56:AR56"/>
    <mergeCell ref="AS56:AT56"/>
    <mergeCell ref="AU56:AV56"/>
    <mergeCell ref="AW56:AX56"/>
    <mergeCell ref="BK55:BO55"/>
    <mergeCell ref="J56:L56"/>
    <mergeCell ref="M56:S56"/>
    <mergeCell ref="T56:V56"/>
    <mergeCell ref="W56:X56"/>
    <mergeCell ref="Y56:Z56"/>
    <mergeCell ref="AA56:AB56"/>
    <mergeCell ref="AC56:AD56"/>
    <mergeCell ref="AE56:AF56"/>
    <mergeCell ref="AG56:AH56"/>
    <mergeCell ref="AY55:AZ55"/>
    <mergeCell ref="BA55:BB55"/>
    <mergeCell ref="BC55:BD55"/>
    <mergeCell ref="BE55:BF55"/>
    <mergeCell ref="BG55:BH55"/>
    <mergeCell ref="BI55:BJ55"/>
    <mergeCell ref="AM55:AN55"/>
    <mergeCell ref="AO55:AP55"/>
    <mergeCell ref="AQ55:AR55"/>
    <mergeCell ref="AS55:AT55"/>
    <mergeCell ref="AU55:AV55"/>
    <mergeCell ref="AW55:AX55"/>
    <mergeCell ref="AA55:AB55"/>
    <mergeCell ref="AC55:AD55"/>
    <mergeCell ref="AE55:AF55"/>
    <mergeCell ref="AG55:AH55"/>
    <mergeCell ref="AI55:AJ55"/>
    <mergeCell ref="AK55:AL55"/>
    <mergeCell ref="F55:I58"/>
    <mergeCell ref="J55:L55"/>
    <mergeCell ref="M55:S55"/>
    <mergeCell ref="T55:V55"/>
    <mergeCell ref="W55:X55"/>
    <mergeCell ref="Y55:Z55"/>
    <mergeCell ref="J57:L58"/>
    <mergeCell ref="M57:S58"/>
    <mergeCell ref="T57:V58"/>
    <mergeCell ref="W57:X58"/>
    <mergeCell ref="Y57:Z57"/>
    <mergeCell ref="AA57:AB58"/>
    <mergeCell ref="AC57:AD58"/>
    <mergeCell ref="F51:BO51"/>
    <mergeCell ref="F52:BO52"/>
    <mergeCell ref="F53:F54"/>
    <mergeCell ref="G53:H54"/>
    <mergeCell ref="I53:I54"/>
    <mergeCell ref="J53:L54"/>
    <mergeCell ref="M53:S54"/>
    <mergeCell ref="T53:V54"/>
    <mergeCell ref="W53:X54"/>
    <mergeCell ref="Y53:Z54"/>
    <mergeCell ref="AM53:AN54"/>
    <mergeCell ref="AO53:AP53"/>
    <mergeCell ref="AQ53:AR54"/>
    <mergeCell ref="AA54:AB54"/>
    <mergeCell ref="AO54:AP54"/>
    <mergeCell ref="AA53:AB53"/>
    <mergeCell ref="AC53:AD54"/>
    <mergeCell ref="AE53:AF54"/>
    <mergeCell ref="AG53:AH54"/>
    <mergeCell ref="AI53:AJ54"/>
    <mergeCell ref="AK53:AL54"/>
    <mergeCell ref="AS53:BJ54"/>
    <mergeCell ref="BK53:BO54"/>
    <mergeCell ref="BL48:BM49"/>
    <mergeCell ref="BN48:BO49"/>
    <mergeCell ref="Y49:Z49"/>
    <mergeCell ref="F50:BO50"/>
    <mergeCell ref="AE48:AF49"/>
    <mergeCell ref="AG48:AH49"/>
    <mergeCell ref="AI48:AJ49"/>
    <mergeCell ref="AK48:AL49"/>
    <mergeCell ref="AM48:AN49"/>
    <mergeCell ref="AO48:AP49"/>
    <mergeCell ref="BG47:BH47"/>
    <mergeCell ref="BI47:BJ47"/>
    <mergeCell ref="BK47:BO47"/>
    <mergeCell ref="J48:L49"/>
    <mergeCell ref="M48:S49"/>
    <mergeCell ref="T48:V49"/>
    <mergeCell ref="W48:X49"/>
    <mergeCell ref="Y48:Z48"/>
    <mergeCell ref="AA48:AB49"/>
    <mergeCell ref="AC48:AD49"/>
    <mergeCell ref="AU47:AV47"/>
    <mergeCell ref="AW47:AX47"/>
    <mergeCell ref="AY47:AZ47"/>
    <mergeCell ref="BA47:BB47"/>
    <mergeCell ref="BC47:BD47"/>
    <mergeCell ref="BE47:BF47"/>
    <mergeCell ref="AI47:AJ47"/>
    <mergeCell ref="AK47:AL47"/>
    <mergeCell ref="AM47:AN47"/>
    <mergeCell ref="AO47:AP47"/>
    <mergeCell ref="AQ47:AR47"/>
    <mergeCell ref="AS47:AT47"/>
    <mergeCell ref="AQ48:AR49"/>
    <mergeCell ref="AS48:BJ49"/>
    <mergeCell ref="BK46:BO46"/>
    <mergeCell ref="J47:L47"/>
    <mergeCell ref="M47:S47"/>
    <mergeCell ref="T47:V47"/>
    <mergeCell ref="W47:X47"/>
    <mergeCell ref="Y47:Z47"/>
    <mergeCell ref="AA47:AB47"/>
    <mergeCell ref="AC47:AD47"/>
    <mergeCell ref="AE47:AF47"/>
    <mergeCell ref="AG47:AH47"/>
    <mergeCell ref="AY46:AZ46"/>
    <mergeCell ref="BA46:BB46"/>
    <mergeCell ref="BC46:BD46"/>
    <mergeCell ref="BE46:BF46"/>
    <mergeCell ref="BG46:BH46"/>
    <mergeCell ref="BI46:BJ46"/>
    <mergeCell ref="AM46:AN46"/>
    <mergeCell ref="AO46:AP46"/>
    <mergeCell ref="AQ46:AR46"/>
    <mergeCell ref="AS46:AT46"/>
    <mergeCell ref="AU46:AV46"/>
    <mergeCell ref="AW46:AX46"/>
    <mergeCell ref="AA46:AB46"/>
    <mergeCell ref="AC46:AD46"/>
    <mergeCell ref="AE46:AF46"/>
    <mergeCell ref="AG46:AH46"/>
    <mergeCell ref="AI46:AJ46"/>
    <mergeCell ref="AK46:AL46"/>
    <mergeCell ref="F46:I49"/>
    <mergeCell ref="J46:L46"/>
    <mergeCell ref="M46:S46"/>
    <mergeCell ref="T46:V46"/>
    <mergeCell ref="W46:X46"/>
    <mergeCell ref="Y46:Z46"/>
    <mergeCell ref="F42:BO42"/>
    <mergeCell ref="F43:BO43"/>
    <mergeCell ref="F44:F45"/>
    <mergeCell ref="G44:H45"/>
    <mergeCell ref="I44:I45"/>
    <mergeCell ref="J44:L45"/>
    <mergeCell ref="M44:S45"/>
    <mergeCell ref="T44:V45"/>
    <mergeCell ref="W44:X45"/>
    <mergeCell ref="Y44:Z45"/>
    <mergeCell ref="AM44:AN45"/>
    <mergeCell ref="AO44:AP44"/>
    <mergeCell ref="AQ44:AR45"/>
    <mergeCell ref="AA45:AB45"/>
    <mergeCell ref="AO45:AP45"/>
    <mergeCell ref="AA44:AB44"/>
    <mergeCell ref="AC44:AD45"/>
    <mergeCell ref="AE44:AF45"/>
    <mergeCell ref="AG44:AH45"/>
    <mergeCell ref="AI44:AJ45"/>
    <mergeCell ref="AK44:AL45"/>
    <mergeCell ref="AS44:BJ45"/>
    <mergeCell ref="BK44:BO45"/>
    <mergeCell ref="BL39:BM40"/>
    <mergeCell ref="BN39:BO40"/>
    <mergeCell ref="Y40:Z40"/>
    <mergeCell ref="F41:BO41"/>
    <mergeCell ref="AE39:AF40"/>
    <mergeCell ref="AG39:AH40"/>
    <mergeCell ref="AI39:AJ40"/>
    <mergeCell ref="AK39:AL40"/>
    <mergeCell ref="AM39:AN40"/>
    <mergeCell ref="AO39:AP40"/>
    <mergeCell ref="BG38:BH38"/>
    <mergeCell ref="BI38:BJ38"/>
    <mergeCell ref="BK38:BO38"/>
    <mergeCell ref="J39:L40"/>
    <mergeCell ref="M39:S40"/>
    <mergeCell ref="T39:V40"/>
    <mergeCell ref="W39:X40"/>
    <mergeCell ref="Y39:Z39"/>
    <mergeCell ref="AA39:AB40"/>
    <mergeCell ref="AC39:AD40"/>
    <mergeCell ref="AU38:AV38"/>
    <mergeCell ref="AW38:AX38"/>
    <mergeCell ref="AY38:AZ38"/>
    <mergeCell ref="BA38:BB38"/>
    <mergeCell ref="BC38:BD38"/>
    <mergeCell ref="BE38:BF38"/>
    <mergeCell ref="AI38:AJ38"/>
    <mergeCell ref="AK38:AL38"/>
    <mergeCell ref="AM38:AN38"/>
    <mergeCell ref="AO38:AP38"/>
    <mergeCell ref="AQ38:AR38"/>
    <mergeCell ref="AS38:AT38"/>
    <mergeCell ref="AQ39:AR40"/>
    <mergeCell ref="AS39:BJ40"/>
    <mergeCell ref="BK37:BO37"/>
    <mergeCell ref="J38:L38"/>
    <mergeCell ref="M38:S38"/>
    <mergeCell ref="T38:V38"/>
    <mergeCell ref="W38:X38"/>
    <mergeCell ref="Y38:Z38"/>
    <mergeCell ref="AA38:AB38"/>
    <mergeCell ref="AC38:AD38"/>
    <mergeCell ref="AE38:AF38"/>
    <mergeCell ref="AG38:AH38"/>
    <mergeCell ref="AY37:AZ37"/>
    <mergeCell ref="BA37:BB37"/>
    <mergeCell ref="BC37:BD37"/>
    <mergeCell ref="BE37:BF37"/>
    <mergeCell ref="BG37:BH37"/>
    <mergeCell ref="BI37:BJ37"/>
    <mergeCell ref="AM37:AN37"/>
    <mergeCell ref="AO37:AP37"/>
    <mergeCell ref="AQ37:AR37"/>
    <mergeCell ref="AS37:AT37"/>
    <mergeCell ref="AU37:AV37"/>
    <mergeCell ref="AW37:AX37"/>
    <mergeCell ref="AA37:AB37"/>
    <mergeCell ref="AC37:AD37"/>
    <mergeCell ref="AE37:AF37"/>
    <mergeCell ref="AG37:AH37"/>
    <mergeCell ref="AI37:AJ37"/>
    <mergeCell ref="AK37:AL37"/>
    <mergeCell ref="F37:I40"/>
    <mergeCell ref="J37:L37"/>
    <mergeCell ref="M37:S37"/>
    <mergeCell ref="T37:V37"/>
    <mergeCell ref="W37:X37"/>
    <mergeCell ref="Y37:Z37"/>
    <mergeCell ref="F33:BO33"/>
    <mergeCell ref="F34:BO34"/>
    <mergeCell ref="F35:F36"/>
    <mergeCell ref="G35:H36"/>
    <mergeCell ref="I35:I36"/>
    <mergeCell ref="J35:L36"/>
    <mergeCell ref="M35:S36"/>
    <mergeCell ref="T35:V36"/>
    <mergeCell ref="W35:X36"/>
    <mergeCell ref="Y35:Z36"/>
    <mergeCell ref="AM35:AN36"/>
    <mergeCell ref="AO35:AP35"/>
    <mergeCell ref="AQ35:AR36"/>
    <mergeCell ref="AA36:AB36"/>
    <mergeCell ref="AO36:AP36"/>
    <mergeCell ref="AA35:AB35"/>
    <mergeCell ref="AC35:AD36"/>
    <mergeCell ref="AE35:AF36"/>
    <mergeCell ref="AG35:AH36"/>
    <mergeCell ref="AI35:AJ36"/>
    <mergeCell ref="AK35:AL36"/>
    <mergeCell ref="AS35:BJ36"/>
    <mergeCell ref="BK35:BO36"/>
    <mergeCell ref="BL30:BM31"/>
    <mergeCell ref="BN30:BO31"/>
    <mergeCell ref="Y31:Z31"/>
    <mergeCell ref="F32:BO32"/>
    <mergeCell ref="AE30:AF31"/>
    <mergeCell ref="AG30:AH31"/>
    <mergeCell ref="AI30:AJ31"/>
    <mergeCell ref="AK30:AL31"/>
    <mergeCell ref="AM30:AN31"/>
    <mergeCell ref="AO30:AP31"/>
    <mergeCell ref="BG29:BH29"/>
    <mergeCell ref="BI29:BJ29"/>
    <mergeCell ref="BK29:BO29"/>
    <mergeCell ref="J30:L31"/>
    <mergeCell ref="M30:S31"/>
    <mergeCell ref="T30:V31"/>
    <mergeCell ref="W30:X31"/>
    <mergeCell ref="Y30:Z30"/>
    <mergeCell ref="AA30:AB31"/>
    <mergeCell ref="AC30:AD31"/>
    <mergeCell ref="AU29:AV29"/>
    <mergeCell ref="AW29:AX29"/>
    <mergeCell ref="AY29:AZ29"/>
    <mergeCell ref="BA29:BB29"/>
    <mergeCell ref="BC29:BD29"/>
    <mergeCell ref="BE29:BF29"/>
    <mergeCell ref="AI29:AJ29"/>
    <mergeCell ref="AK29:AL29"/>
    <mergeCell ref="AM29:AN29"/>
    <mergeCell ref="AO29:AP29"/>
    <mergeCell ref="AQ29:AR29"/>
    <mergeCell ref="AS29:AT29"/>
    <mergeCell ref="AQ30:AR31"/>
    <mergeCell ref="AS30:BJ31"/>
    <mergeCell ref="BK28:BO28"/>
    <mergeCell ref="J29:L29"/>
    <mergeCell ref="M29:S29"/>
    <mergeCell ref="T29:V29"/>
    <mergeCell ref="W29:X29"/>
    <mergeCell ref="Y29:Z29"/>
    <mergeCell ref="AA29:AB29"/>
    <mergeCell ref="AC29:AD29"/>
    <mergeCell ref="AE29:AF29"/>
    <mergeCell ref="AG29:AH29"/>
    <mergeCell ref="AY28:AZ28"/>
    <mergeCell ref="BA28:BB28"/>
    <mergeCell ref="BC28:BD28"/>
    <mergeCell ref="BE28:BF28"/>
    <mergeCell ref="BG28:BH28"/>
    <mergeCell ref="BI28:BJ28"/>
    <mergeCell ref="AM28:AN28"/>
    <mergeCell ref="AO28:AP28"/>
    <mergeCell ref="AQ28:AR28"/>
    <mergeCell ref="AS28:AT28"/>
    <mergeCell ref="AU28:AV28"/>
    <mergeCell ref="AW28:AX28"/>
    <mergeCell ref="AA28:AB28"/>
    <mergeCell ref="AC28:AD28"/>
    <mergeCell ref="AE28:AF28"/>
    <mergeCell ref="AG28:AH28"/>
    <mergeCell ref="AI28:AJ28"/>
    <mergeCell ref="AK28:AL28"/>
    <mergeCell ref="F28:I31"/>
    <mergeCell ref="J28:L28"/>
    <mergeCell ref="M28:S28"/>
    <mergeCell ref="T28:V28"/>
    <mergeCell ref="W28:X28"/>
    <mergeCell ref="Y28:Z28"/>
    <mergeCell ref="F23:BO23"/>
    <mergeCell ref="F24:BO24"/>
    <mergeCell ref="F25:BO25"/>
    <mergeCell ref="F26:F27"/>
    <mergeCell ref="G26:H27"/>
    <mergeCell ref="I26:I27"/>
    <mergeCell ref="J26:L27"/>
    <mergeCell ref="M26:S27"/>
    <mergeCell ref="T26:V27"/>
    <mergeCell ref="W26:X27"/>
    <mergeCell ref="AK26:AL27"/>
    <mergeCell ref="AM26:AN27"/>
    <mergeCell ref="AO26:AP26"/>
    <mergeCell ref="AQ26:AR27"/>
    <mergeCell ref="AA27:AB27"/>
    <mergeCell ref="AO27:AP27"/>
    <mergeCell ref="Y26:Z27"/>
    <mergeCell ref="AA26:AB26"/>
    <mergeCell ref="AC26:AD27"/>
    <mergeCell ref="AE26:AF27"/>
    <mergeCell ref="AG26:AH27"/>
    <mergeCell ref="AI26:AJ27"/>
    <mergeCell ref="AS26:BJ27"/>
    <mergeCell ref="BK26:BO27"/>
    <mergeCell ref="BL21:BM22"/>
    <mergeCell ref="BN21:BO22"/>
    <mergeCell ref="Y22:Z22"/>
    <mergeCell ref="AC21:AD22"/>
    <mergeCell ref="AE21:AF22"/>
    <mergeCell ref="AG21:AH22"/>
    <mergeCell ref="AI21:AJ22"/>
    <mergeCell ref="AK21:AL22"/>
    <mergeCell ref="AM21:AN22"/>
    <mergeCell ref="J20:L20"/>
    <mergeCell ref="M20:S20"/>
    <mergeCell ref="T20:V20"/>
    <mergeCell ref="W20:X20"/>
    <mergeCell ref="Y20:Z20"/>
    <mergeCell ref="AA20:AB20"/>
    <mergeCell ref="AO21:AP22"/>
    <mergeCell ref="AQ21:AR22"/>
    <mergeCell ref="AS21:BJ22"/>
    <mergeCell ref="AA21:AB22"/>
    <mergeCell ref="BA20:BB20"/>
    <mergeCell ref="BC20:BD20"/>
    <mergeCell ref="BE20:BF20"/>
    <mergeCell ref="AC20:AD20"/>
    <mergeCell ref="AE20:AF20"/>
    <mergeCell ref="AG20:AH20"/>
    <mergeCell ref="AI20:AJ20"/>
    <mergeCell ref="AK20:AL20"/>
    <mergeCell ref="AM20:AN20"/>
    <mergeCell ref="BG20:BH20"/>
    <mergeCell ref="BI20:BJ20"/>
    <mergeCell ref="BK20:BO20"/>
    <mergeCell ref="AO20:AP20"/>
    <mergeCell ref="AQ20:AR20"/>
    <mergeCell ref="AS20:AT20"/>
    <mergeCell ref="AU20:AV20"/>
    <mergeCell ref="AW20:AX20"/>
    <mergeCell ref="AY20:AZ20"/>
    <mergeCell ref="AK19:AL19"/>
    <mergeCell ref="AM19:AN19"/>
    <mergeCell ref="BA19:BB19"/>
    <mergeCell ref="BC19:BD19"/>
    <mergeCell ref="BE19:BF19"/>
    <mergeCell ref="BG19:BH19"/>
    <mergeCell ref="BI19:BJ19"/>
    <mergeCell ref="BK19:BO19"/>
    <mergeCell ref="AO19:AP19"/>
    <mergeCell ref="AQ19:AR19"/>
    <mergeCell ref="AS19:AT19"/>
    <mergeCell ref="AU19:AV19"/>
    <mergeCell ref="AW19:AX19"/>
    <mergeCell ref="AY19:AZ19"/>
    <mergeCell ref="F19:I22"/>
    <mergeCell ref="J19:L19"/>
    <mergeCell ref="M19:S19"/>
    <mergeCell ref="T19:V19"/>
    <mergeCell ref="W19:X19"/>
    <mergeCell ref="Y19:Z19"/>
    <mergeCell ref="AA19:AB19"/>
    <mergeCell ref="AG17:AH18"/>
    <mergeCell ref="AI17:AJ18"/>
    <mergeCell ref="T17:V18"/>
    <mergeCell ref="W17:X18"/>
    <mergeCell ref="Y17:Z18"/>
    <mergeCell ref="AA17:AB17"/>
    <mergeCell ref="AC17:AD18"/>
    <mergeCell ref="AE17:AF18"/>
    <mergeCell ref="AC19:AD19"/>
    <mergeCell ref="AE19:AF19"/>
    <mergeCell ref="AG19:AH19"/>
    <mergeCell ref="AI19:AJ19"/>
    <mergeCell ref="J21:L22"/>
    <mergeCell ref="M21:S22"/>
    <mergeCell ref="T21:V22"/>
    <mergeCell ref="W21:X22"/>
    <mergeCell ref="Y21:Z21"/>
    <mergeCell ref="F13:BO13"/>
    <mergeCell ref="F14:BO14"/>
    <mergeCell ref="F15:BO15"/>
    <mergeCell ref="F16:I16"/>
    <mergeCell ref="J16:BO16"/>
    <mergeCell ref="F17:F18"/>
    <mergeCell ref="G17:H18"/>
    <mergeCell ref="I17:I18"/>
    <mergeCell ref="J17:L18"/>
    <mergeCell ref="M17:S18"/>
    <mergeCell ref="AA18:AB18"/>
    <mergeCell ref="AO18:AP18"/>
    <mergeCell ref="AK17:AL18"/>
    <mergeCell ref="AM17:AN18"/>
    <mergeCell ref="AO17:AP17"/>
    <mergeCell ref="AQ17:AR18"/>
    <mergeCell ref="AS17:BJ18"/>
    <mergeCell ref="BK17:BO18"/>
    <mergeCell ref="BI11:BJ11"/>
    <mergeCell ref="BK11:BO11"/>
    <mergeCell ref="F12:I12"/>
    <mergeCell ref="J12:BO12"/>
    <mergeCell ref="AQ11:AR11"/>
    <mergeCell ref="AS11:AT11"/>
    <mergeCell ref="AU11:AV11"/>
    <mergeCell ref="AW11:AX11"/>
    <mergeCell ref="AY11:AZ11"/>
    <mergeCell ref="BA11:BB11"/>
    <mergeCell ref="AE11:AF11"/>
    <mergeCell ref="AG11:AH11"/>
    <mergeCell ref="AI11:AJ11"/>
    <mergeCell ref="AK11:AL11"/>
    <mergeCell ref="AM11:AN11"/>
    <mergeCell ref="AO11:AP11"/>
    <mergeCell ref="J11:V11"/>
    <mergeCell ref="BP3:BP61"/>
    <mergeCell ref="F4:BO4"/>
    <mergeCell ref="F5:AG5"/>
    <mergeCell ref="AH5:AN5"/>
    <mergeCell ref="AO5:BO5"/>
    <mergeCell ref="F6:BO6"/>
    <mergeCell ref="F7:I7"/>
    <mergeCell ref="J7:U7"/>
    <mergeCell ref="V7:W7"/>
    <mergeCell ref="X7:AK7"/>
    <mergeCell ref="AN8:AO8"/>
    <mergeCell ref="AP8:AQ8"/>
    <mergeCell ref="AR8:AS8"/>
    <mergeCell ref="AT8:BO8"/>
    <mergeCell ref="F9:I9"/>
    <mergeCell ref="J9:BO9"/>
    <mergeCell ref="X8:Y8"/>
    <mergeCell ref="Z8:AA8"/>
    <mergeCell ref="AB8:AG8"/>
    <mergeCell ref="AH8:AI8"/>
    <mergeCell ref="AJ8:AK8"/>
    <mergeCell ref="AL8:AM8"/>
    <mergeCell ref="L8:M8"/>
    <mergeCell ref="N8:O8"/>
    <mergeCell ref="A1:E61"/>
    <mergeCell ref="F1:BO1"/>
    <mergeCell ref="F2:BO2"/>
    <mergeCell ref="F3:BI3"/>
    <mergeCell ref="BJ3:BK3"/>
    <mergeCell ref="BL3:BM3"/>
    <mergeCell ref="BN3:BO3"/>
    <mergeCell ref="AL7:BO7"/>
    <mergeCell ref="F8:I8"/>
    <mergeCell ref="J8:K8"/>
    <mergeCell ref="P8:Q8"/>
    <mergeCell ref="R8:S8"/>
    <mergeCell ref="T8:U8"/>
    <mergeCell ref="V8:W8"/>
    <mergeCell ref="F10:I10"/>
    <mergeCell ref="J10:BO10"/>
    <mergeCell ref="G11:H11"/>
    <mergeCell ref="W11:X11"/>
    <mergeCell ref="Y11:Z11"/>
    <mergeCell ref="AA11:AB11"/>
    <mergeCell ref="AC11:AD11"/>
    <mergeCell ref="BC11:BD11"/>
    <mergeCell ref="BE11:BF11"/>
    <mergeCell ref="BG11:BH11"/>
  </mergeCells>
  <phoneticPr fontId="7"/>
  <dataValidations count="2">
    <dataValidation imeMode="hiragana" allowBlank="1" showInputMessage="1" sqref="BJ3 BN3 BL3 AH5 A62:BQ1048576 F7:F8 L8 V7 AT8 R8 T8 J7:J8 N8 P8 I11 F10:F12 J10 J16:J17 F17 BK20:BK22 F19 I17 BZ1:XFD1048576 F35 BK38:BK40 F37 I35:J35 J29:J30 F44 F46 I44:J44 J38:J39 F26 BK29:BK31 F28 I26:J26 J20:J21 BK47:BK49 F53 BK56:BK58 F55 I53:J53 J47:J48 BQ1 J56:J57 X7:X8 Z8" xr:uid="{00000000-0002-0000-0B00-000000000000}"/>
    <dataValidation imeMode="disabled" allowBlank="1" showInputMessage="1" showErrorMessage="1" sqref="AB8:AS8" xr:uid="{00000000-0002-0000-0B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70C0"/>
    <pageSetUpPr autoPageBreaks="0" fitToPage="1"/>
  </sheetPr>
  <dimension ref="A1:BZ67"/>
  <sheetViews>
    <sheetView showGridLines="0" showRowColHeaders="0" workbookViewId="0">
      <selection activeCell="BU1" sqref="BU1"/>
    </sheetView>
  </sheetViews>
  <sheetFormatPr defaultColWidth="0" defaultRowHeight="15" customHeight="1" zeroHeight="1" x14ac:dyDescent="0.2"/>
  <cols>
    <col min="1" max="2" width="1.36328125" style="23" customWidth="1"/>
    <col min="3" max="33" width="1.36328125" style="26" customWidth="1"/>
    <col min="34" max="34" width="1.36328125" style="27" customWidth="1"/>
    <col min="35" max="35" width="1.36328125" style="26" customWidth="1"/>
    <col min="36" max="37" width="1.36328125" style="27" customWidth="1"/>
    <col min="38" max="67" width="1.36328125" style="26" customWidth="1"/>
    <col min="68" max="68" width="2.7265625" style="26" customWidth="1"/>
    <col min="69" max="69" width="2.36328125" style="34" customWidth="1"/>
    <col min="70" max="77" width="2.36328125" style="6" customWidth="1"/>
    <col min="78" max="16384" width="2.36328125" style="23" hidden="1"/>
  </cols>
  <sheetData>
    <row r="1" spans="1:77" ht="15" customHeight="1" x14ac:dyDescent="0.2">
      <c r="A1" s="1846"/>
      <c r="B1" s="1846"/>
      <c r="C1" s="1846"/>
      <c r="D1" s="1846"/>
      <c r="E1" s="1846"/>
      <c r="F1" s="1846"/>
      <c r="G1" s="1846"/>
      <c r="H1" s="1846"/>
      <c r="I1" s="1846"/>
      <c r="J1" s="1846"/>
      <c r="K1" s="1846"/>
      <c r="L1" s="1846"/>
      <c r="M1" s="1846"/>
      <c r="N1" s="1846"/>
      <c r="O1" s="1846"/>
      <c r="P1" s="1846"/>
      <c r="Q1" s="1846"/>
      <c r="R1" s="1846"/>
      <c r="S1" s="1846"/>
      <c r="T1" s="1846"/>
      <c r="U1" s="1846"/>
      <c r="V1" s="1846"/>
      <c r="W1" s="1846"/>
      <c r="X1" s="1846"/>
      <c r="Y1" s="1846"/>
      <c r="Z1" s="1846"/>
      <c r="AA1" s="1846"/>
      <c r="AB1" s="1846"/>
      <c r="AC1" s="1846"/>
      <c r="AD1" s="1846"/>
      <c r="AE1" s="1846"/>
      <c r="AF1" s="1846"/>
      <c r="AG1" s="1846"/>
      <c r="AH1" s="1846"/>
      <c r="AI1" s="1846"/>
      <c r="AJ1" s="1846"/>
      <c r="AK1" s="1846"/>
      <c r="AL1" s="1846"/>
      <c r="AM1" s="1846"/>
      <c r="AN1" s="1846"/>
      <c r="AO1" s="1846"/>
      <c r="AP1" s="1846"/>
      <c r="AQ1" s="1846"/>
      <c r="AR1" s="1846"/>
      <c r="AS1" s="1846"/>
      <c r="AT1" s="1846"/>
      <c r="AU1" s="1846"/>
      <c r="AV1" s="1846"/>
      <c r="AW1" s="1846"/>
      <c r="AX1" s="1846"/>
      <c r="AY1" s="1846"/>
      <c r="AZ1" s="1846"/>
      <c r="BA1" s="1846"/>
      <c r="BB1" s="1846"/>
      <c r="BC1" s="1846"/>
      <c r="BD1" s="1846"/>
      <c r="BE1" s="1846"/>
      <c r="BF1" s="1846"/>
      <c r="BG1" s="1846"/>
      <c r="BH1" s="1846"/>
      <c r="BI1" s="1846"/>
      <c r="BJ1" s="1846"/>
      <c r="BK1" s="1846"/>
      <c r="BL1" s="1846"/>
      <c r="BM1" s="1846"/>
      <c r="BN1" s="1846"/>
      <c r="BO1" s="1846"/>
      <c r="BP1" s="190"/>
      <c r="BQ1" s="185"/>
      <c r="BR1" s="185"/>
      <c r="BS1" s="185"/>
      <c r="BT1" s="185"/>
      <c r="BU1" s="185"/>
      <c r="BV1" s="185"/>
      <c r="BW1" s="185"/>
      <c r="BX1" s="185"/>
      <c r="BY1" s="185"/>
    </row>
    <row r="2" spans="1:77" ht="15" customHeight="1" x14ac:dyDescent="0.2">
      <c r="A2" s="1846"/>
      <c r="B2" s="1846"/>
      <c r="C2" s="1846"/>
      <c r="D2" s="1846"/>
      <c r="E2" s="1846"/>
      <c r="F2" s="1846"/>
      <c r="G2" s="1846"/>
      <c r="H2" s="1846"/>
      <c r="I2" s="1846"/>
      <c r="J2" s="1846"/>
      <c r="K2" s="1846"/>
      <c r="L2" s="1846"/>
      <c r="M2" s="1846"/>
      <c r="N2" s="1846"/>
      <c r="O2" s="1846"/>
      <c r="P2" s="1846"/>
      <c r="Q2" s="1846"/>
      <c r="R2" s="1846"/>
      <c r="S2" s="1846"/>
      <c r="T2" s="1846"/>
      <c r="U2" s="1846"/>
      <c r="V2" s="1846"/>
      <c r="W2" s="1846"/>
      <c r="X2" s="1846"/>
      <c r="Y2" s="1846"/>
      <c r="Z2" s="1846"/>
      <c r="AA2" s="1846"/>
      <c r="AB2" s="1846"/>
      <c r="AC2" s="1846"/>
      <c r="AD2" s="1846"/>
      <c r="AE2" s="1846"/>
      <c r="AF2" s="1846"/>
      <c r="AG2" s="1846"/>
      <c r="AH2" s="1846"/>
      <c r="AI2" s="1846"/>
      <c r="AJ2" s="1846"/>
      <c r="AK2" s="1846"/>
      <c r="AL2" s="1846"/>
      <c r="AM2" s="1846"/>
      <c r="AN2" s="1846"/>
      <c r="AO2" s="1846"/>
      <c r="AP2" s="1846"/>
      <c r="AQ2" s="1846"/>
      <c r="AR2" s="1846"/>
      <c r="AS2" s="1846"/>
      <c r="AT2" s="1846"/>
      <c r="AU2" s="1846"/>
      <c r="AV2" s="1846"/>
      <c r="AW2" s="1846"/>
      <c r="AX2" s="1846"/>
      <c r="AY2" s="1846"/>
      <c r="AZ2" s="1846"/>
      <c r="BA2" s="1846"/>
      <c r="BB2" s="1846"/>
      <c r="BC2" s="1846"/>
      <c r="BD2" s="1846"/>
      <c r="BE2" s="1846"/>
      <c r="BF2" s="1846"/>
      <c r="BG2" s="1846"/>
      <c r="BH2" s="1846"/>
      <c r="BI2" s="1846"/>
      <c r="BJ2" s="1846"/>
      <c r="BK2" s="1846"/>
      <c r="BL2" s="1846"/>
      <c r="BM2" s="1846"/>
      <c r="BN2" s="1846"/>
      <c r="BO2" s="1846"/>
      <c r="BP2" s="1847"/>
      <c r="BQ2" s="185"/>
      <c r="BR2" s="185"/>
      <c r="BS2" s="185"/>
      <c r="BT2" s="185"/>
      <c r="BU2" s="185"/>
      <c r="BV2" s="185"/>
      <c r="BW2" s="185"/>
      <c r="BX2" s="185"/>
      <c r="BY2" s="185"/>
    </row>
    <row r="3" spans="1:77" s="25" customFormat="1" ht="15" customHeight="1" x14ac:dyDescent="0.2">
      <c r="A3" s="1846"/>
      <c r="B3" s="1846"/>
      <c r="C3" s="1846"/>
      <c r="D3" s="1846"/>
      <c r="E3" s="1846"/>
      <c r="F3" s="1857" t="s">
        <v>594</v>
      </c>
      <c r="G3" s="1858"/>
      <c r="H3" s="1858"/>
      <c r="I3" s="1858"/>
      <c r="J3" s="1858"/>
      <c r="K3" s="1858"/>
      <c r="L3" s="1858"/>
      <c r="M3" s="1858"/>
      <c r="N3" s="1858"/>
      <c r="O3" s="1858"/>
      <c r="P3" s="1858"/>
      <c r="Q3" s="1858"/>
      <c r="R3" s="1858"/>
      <c r="S3" s="1858"/>
      <c r="T3" s="1858"/>
      <c r="U3" s="1858"/>
      <c r="V3" s="1858"/>
      <c r="W3" s="1858"/>
      <c r="X3" s="1858"/>
      <c r="Y3" s="1858"/>
      <c r="Z3" s="1858"/>
      <c r="AA3" s="1858"/>
      <c r="AB3" s="1858"/>
      <c r="AC3" s="1858"/>
      <c r="AD3" s="1858"/>
      <c r="AE3" s="1858"/>
      <c r="AF3" s="1858"/>
      <c r="AG3" s="1858"/>
      <c r="AH3" s="1858"/>
      <c r="AI3" s="1858"/>
      <c r="AJ3" s="1858"/>
      <c r="AK3" s="1858"/>
      <c r="AL3" s="1858"/>
      <c r="AM3" s="1858"/>
      <c r="AN3" s="1858"/>
      <c r="AO3" s="1858"/>
      <c r="AP3" s="1858"/>
      <c r="AQ3" s="1858"/>
      <c r="AR3" s="1858"/>
      <c r="AS3" s="1858"/>
      <c r="AT3" s="1858"/>
      <c r="AU3" s="1858"/>
      <c r="AV3" s="1858"/>
      <c r="AW3" s="1858"/>
      <c r="AX3" s="1858"/>
      <c r="AY3" s="1858"/>
      <c r="AZ3" s="1858"/>
      <c r="BA3" s="1858"/>
      <c r="BB3" s="1858"/>
      <c r="BC3" s="1858"/>
      <c r="BD3" s="1858"/>
      <c r="BE3" s="1858"/>
      <c r="BF3" s="1858"/>
      <c r="BG3" s="1858"/>
      <c r="BH3" s="1858"/>
      <c r="BI3" s="1858"/>
      <c r="BJ3" s="1858"/>
      <c r="BK3" s="1858"/>
      <c r="BL3" s="1858"/>
      <c r="BM3" s="1858"/>
      <c r="BN3" s="1858"/>
      <c r="BO3" s="1859"/>
      <c r="BP3" s="1847"/>
      <c r="BQ3" s="185"/>
      <c r="BR3" s="185"/>
      <c r="BS3" s="185"/>
      <c r="BT3" s="185"/>
      <c r="BU3" s="185"/>
      <c r="BV3" s="185"/>
      <c r="BW3" s="185"/>
      <c r="BX3" s="185"/>
      <c r="BY3" s="185"/>
    </row>
    <row r="4" spans="1:77" ht="15" customHeight="1" x14ac:dyDescent="0.2">
      <c r="A4" s="1846"/>
      <c r="B4" s="1846"/>
      <c r="C4" s="1846"/>
      <c r="D4" s="1846"/>
      <c r="E4" s="1846"/>
      <c r="F4" s="1843"/>
      <c r="G4" s="1844"/>
      <c r="H4" s="1844"/>
      <c r="I4" s="1844"/>
      <c r="J4" s="1844"/>
      <c r="K4" s="1844"/>
      <c r="L4" s="1844"/>
      <c r="M4" s="1844"/>
      <c r="N4" s="1844"/>
      <c r="O4" s="1844"/>
      <c r="P4" s="1844"/>
      <c r="Q4" s="1844"/>
      <c r="R4" s="1844"/>
      <c r="S4" s="1844"/>
      <c r="T4" s="1844"/>
      <c r="U4" s="1844"/>
      <c r="V4" s="1844"/>
      <c r="W4" s="1844"/>
      <c r="X4" s="1844"/>
      <c r="Y4" s="1844"/>
      <c r="Z4" s="1844"/>
      <c r="AA4" s="1844"/>
      <c r="AB4" s="1844"/>
      <c r="AC4" s="1844"/>
      <c r="AD4" s="1844"/>
      <c r="AE4" s="1844"/>
      <c r="AF4" s="1844"/>
      <c r="AG4" s="1844"/>
      <c r="AH4" s="1844"/>
      <c r="AI4" s="1844"/>
      <c r="AJ4" s="1844"/>
      <c r="AK4" s="1844"/>
      <c r="AL4" s="1844"/>
      <c r="AM4" s="1844"/>
      <c r="AN4" s="1844"/>
      <c r="AO4" s="1844"/>
      <c r="AP4" s="1844"/>
      <c r="AQ4" s="1844"/>
      <c r="AR4" s="1844"/>
      <c r="AS4" s="1844"/>
      <c r="AT4" s="1844"/>
      <c r="AU4" s="1844"/>
      <c r="AV4" s="1844"/>
      <c r="AW4" s="1844"/>
      <c r="AX4" s="1844"/>
      <c r="AY4" s="1844"/>
      <c r="AZ4" s="1844"/>
      <c r="BA4" s="1844"/>
      <c r="BB4" s="1844"/>
      <c r="BC4" s="1844"/>
      <c r="BD4" s="1844"/>
      <c r="BE4" s="1844"/>
      <c r="BF4" s="1844"/>
      <c r="BG4" s="1844"/>
      <c r="BH4" s="1844"/>
      <c r="BI4" s="1844"/>
      <c r="BJ4" s="1844"/>
      <c r="BK4" s="1844"/>
      <c r="BL4" s="1844"/>
      <c r="BM4" s="1844"/>
      <c r="BN4" s="1844"/>
      <c r="BO4" s="1845"/>
      <c r="BP4" s="1847"/>
      <c r="BQ4" s="185"/>
      <c r="BR4" s="185"/>
      <c r="BS4" s="185"/>
      <c r="BT4" s="185"/>
      <c r="BU4" s="185"/>
      <c r="BV4" s="185"/>
      <c r="BW4" s="185"/>
      <c r="BX4" s="185"/>
      <c r="BY4" s="185"/>
    </row>
    <row r="5" spans="1:77" ht="15" customHeight="1" x14ac:dyDescent="0.2">
      <c r="A5" s="1846"/>
      <c r="B5" s="1846"/>
      <c r="C5" s="1846"/>
      <c r="D5" s="1846"/>
      <c r="E5" s="1846"/>
      <c r="F5" s="1843"/>
      <c r="G5" s="1844"/>
      <c r="H5" s="1844"/>
      <c r="I5" s="1844"/>
      <c r="J5" s="1844"/>
      <c r="K5" s="1844"/>
      <c r="L5" s="1844"/>
      <c r="M5" s="1844"/>
      <c r="N5" s="1844"/>
      <c r="O5" s="1844"/>
      <c r="P5" s="1844"/>
      <c r="Q5" s="1844"/>
      <c r="R5" s="1844"/>
      <c r="S5" s="1844"/>
      <c r="T5" s="1844"/>
      <c r="U5" s="1844"/>
      <c r="V5" s="1844"/>
      <c r="W5" s="1844"/>
      <c r="X5" s="1844"/>
      <c r="Y5" s="1844"/>
      <c r="Z5" s="1844"/>
      <c r="AA5" s="1844"/>
      <c r="AB5" s="1844"/>
      <c r="AC5" s="1844"/>
      <c r="AD5" s="1844"/>
      <c r="AE5" s="1844"/>
      <c r="AF5" s="1844"/>
      <c r="AG5" s="1844"/>
      <c r="AH5" s="1844"/>
      <c r="AI5" s="1844"/>
      <c r="AJ5" s="1844"/>
      <c r="AK5" s="1844"/>
      <c r="AL5" s="1844"/>
      <c r="AM5" s="1844"/>
      <c r="AN5" s="1844"/>
      <c r="AO5" s="1844"/>
      <c r="AP5" s="1844"/>
      <c r="AQ5" s="1844"/>
      <c r="AR5" s="1844"/>
      <c r="AS5" s="1844"/>
      <c r="AT5" s="1844"/>
      <c r="AU5" s="1844"/>
      <c r="AV5" s="1844"/>
      <c r="AW5" s="1844"/>
      <c r="AX5" s="1844"/>
      <c r="AY5" s="1844"/>
      <c r="AZ5" s="1844"/>
      <c r="BA5" s="1844"/>
      <c r="BB5" s="1844"/>
      <c r="BC5" s="1844"/>
      <c r="BD5" s="1844"/>
      <c r="BE5" s="1844"/>
      <c r="BF5" s="1844"/>
      <c r="BG5" s="1844"/>
      <c r="BH5" s="1844"/>
      <c r="BI5" s="1844"/>
      <c r="BJ5" s="1844"/>
      <c r="BK5" s="1844"/>
      <c r="BL5" s="1844"/>
      <c r="BM5" s="1844"/>
      <c r="BN5" s="1844"/>
      <c r="BO5" s="1845"/>
      <c r="BP5" s="1847"/>
      <c r="BQ5" s="185"/>
      <c r="BR5" s="185"/>
      <c r="BS5" s="185"/>
      <c r="BT5" s="185"/>
      <c r="BU5" s="185"/>
      <c r="BV5" s="185"/>
      <c r="BW5" s="185"/>
      <c r="BX5" s="185"/>
      <c r="BY5" s="185"/>
    </row>
    <row r="6" spans="1:77" ht="15" customHeight="1" x14ac:dyDescent="0.2">
      <c r="A6" s="1846"/>
      <c r="B6" s="1846"/>
      <c r="C6" s="1846"/>
      <c r="D6" s="1846"/>
      <c r="E6" s="1846"/>
      <c r="F6" s="1843"/>
      <c r="G6" s="1844"/>
      <c r="H6" s="1844"/>
      <c r="I6" s="1844"/>
      <c r="J6" s="1844"/>
      <c r="K6" s="1844"/>
      <c r="L6" s="1844"/>
      <c r="M6" s="1844"/>
      <c r="N6" s="1844"/>
      <c r="O6" s="1844"/>
      <c r="P6" s="1844"/>
      <c r="Q6" s="1844"/>
      <c r="R6" s="1844"/>
      <c r="S6" s="1844"/>
      <c r="T6" s="1844"/>
      <c r="U6" s="1844"/>
      <c r="V6" s="1844"/>
      <c r="W6" s="1844"/>
      <c r="X6" s="1844"/>
      <c r="Y6" s="1844"/>
      <c r="Z6" s="1844"/>
      <c r="AA6" s="1844"/>
      <c r="AB6" s="1844"/>
      <c r="AC6" s="1844"/>
      <c r="AD6" s="1844"/>
      <c r="AE6" s="1844"/>
      <c r="AF6" s="1844"/>
      <c r="AG6" s="1844"/>
      <c r="AH6" s="1844"/>
      <c r="AI6" s="1844"/>
      <c r="AJ6" s="1844"/>
      <c r="AK6" s="1844"/>
      <c r="AL6" s="1844"/>
      <c r="AM6" s="1844"/>
      <c r="AN6" s="1844"/>
      <c r="AO6" s="1844"/>
      <c r="AP6" s="1844"/>
      <c r="AQ6" s="1844"/>
      <c r="AR6" s="1844"/>
      <c r="AS6" s="1844"/>
      <c r="AT6" s="1844"/>
      <c r="AU6" s="1844"/>
      <c r="AV6" s="1844"/>
      <c r="AW6" s="1844"/>
      <c r="AX6" s="1844"/>
      <c r="AY6" s="1844"/>
      <c r="AZ6" s="1844"/>
      <c r="BA6" s="1844"/>
      <c r="BB6" s="1844"/>
      <c r="BC6" s="1844"/>
      <c r="BD6" s="1844"/>
      <c r="BE6" s="1844"/>
      <c r="BF6" s="1844"/>
      <c r="BG6" s="1844"/>
      <c r="BH6" s="1844"/>
      <c r="BI6" s="1844"/>
      <c r="BJ6" s="1844"/>
      <c r="BK6" s="1844"/>
      <c r="BL6" s="1844"/>
      <c r="BM6" s="1844"/>
      <c r="BN6" s="1844"/>
      <c r="BO6" s="1845"/>
      <c r="BP6" s="1847"/>
      <c r="BQ6" s="185"/>
      <c r="BR6" s="185"/>
      <c r="BS6" s="185"/>
      <c r="BT6" s="185"/>
      <c r="BU6" s="185"/>
      <c r="BV6" s="185"/>
      <c r="BW6" s="185"/>
      <c r="BX6" s="185"/>
      <c r="BY6" s="185"/>
    </row>
    <row r="7" spans="1:77" ht="15" customHeight="1" x14ac:dyDescent="0.2">
      <c r="A7" s="1846"/>
      <c r="B7" s="1846"/>
      <c r="C7" s="1846"/>
      <c r="D7" s="1846"/>
      <c r="E7" s="1846"/>
      <c r="F7" s="1843"/>
      <c r="G7" s="1844"/>
      <c r="H7" s="1844"/>
      <c r="I7" s="1844"/>
      <c r="J7" s="1844"/>
      <c r="K7" s="1844"/>
      <c r="L7" s="1844"/>
      <c r="M7" s="1844"/>
      <c r="N7" s="1844"/>
      <c r="O7" s="1844"/>
      <c r="P7" s="1844"/>
      <c r="Q7" s="1844"/>
      <c r="R7" s="1844"/>
      <c r="S7" s="1844"/>
      <c r="T7" s="1844"/>
      <c r="U7" s="1844"/>
      <c r="V7" s="1844"/>
      <c r="W7" s="1844"/>
      <c r="X7" s="1844"/>
      <c r="Y7" s="1844"/>
      <c r="Z7" s="1844"/>
      <c r="AA7" s="1844"/>
      <c r="AB7" s="1844"/>
      <c r="AC7" s="1844"/>
      <c r="AD7" s="1844"/>
      <c r="AE7" s="1844"/>
      <c r="AF7" s="1844"/>
      <c r="AG7" s="1844"/>
      <c r="AH7" s="1844"/>
      <c r="AI7" s="1844"/>
      <c r="AJ7" s="1844"/>
      <c r="AK7" s="1844"/>
      <c r="AL7" s="1844"/>
      <c r="AM7" s="1844"/>
      <c r="AN7" s="1844"/>
      <c r="AO7" s="1844"/>
      <c r="AP7" s="1844"/>
      <c r="AQ7" s="1844"/>
      <c r="AR7" s="1844"/>
      <c r="AS7" s="1844"/>
      <c r="AT7" s="1844"/>
      <c r="AU7" s="1844"/>
      <c r="AV7" s="1844"/>
      <c r="AW7" s="1844"/>
      <c r="AX7" s="1844"/>
      <c r="AY7" s="1844"/>
      <c r="AZ7" s="1844"/>
      <c r="BA7" s="1844"/>
      <c r="BB7" s="1844"/>
      <c r="BC7" s="1844"/>
      <c r="BD7" s="1844"/>
      <c r="BE7" s="1844"/>
      <c r="BF7" s="1844"/>
      <c r="BG7" s="1844"/>
      <c r="BH7" s="1844"/>
      <c r="BI7" s="1844"/>
      <c r="BJ7" s="1844"/>
      <c r="BK7" s="1844"/>
      <c r="BL7" s="1844"/>
      <c r="BM7" s="1844"/>
      <c r="BN7" s="1844"/>
      <c r="BO7" s="1845"/>
      <c r="BP7" s="1847"/>
      <c r="BQ7" s="185"/>
      <c r="BR7" s="185"/>
      <c r="BS7" s="185"/>
      <c r="BT7" s="185"/>
      <c r="BU7" s="185"/>
      <c r="BV7" s="185"/>
      <c r="BW7" s="185"/>
      <c r="BX7" s="185"/>
      <c r="BY7" s="185"/>
    </row>
    <row r="8" spans="1:77" ht="15" customHeight="1" x14ac:dyDescent="0.2">
      <c r="A8" s="1846"/>
      <c r="B8" s="1846"/>
      <c r="C8" s="1846"/>
      <c r="D8" s="1846"/>
      <c r="E8" s="1846"/>
      <c r="F8" s="1843"/>
      <c r="G8" s="1844"/>
      <c r="H8" s="1844"/>
      <c r="I8" s="1844"/>
      <c r="J8" s="1844"/>
      <c r="K8" s="1844"/>
      <c r="L8" s="1844"/>
      <c r="M8" s="1844"/>
      <c r="N8" s="1844"/>
      <c r="O8" s="1844"/>
      <c r="P8" s="1844"/>
      <c r="Q8" s="1844"/>
      <c r="R8" s="1844"/>
      <c r="S8" s="1844"/>
      <c r="T8" s="1844"/>
      <c r="U8" s="1844"/>
      <c r="V8" s="1844"/>
      <c r="W8" s="1844"/>
      <c r="X8" s="1844"/>
      <c r="Y8" s="1844"/>
      <c r="Z8" s="1844"/>
      <c r="AA8" s="1844"/>
      <c r="AB8" s="1844"/>
      <c r="AC8" s="1844"/>
      <c r="AD8" s="1844"/>
      <c r="AE8" s="1844"/>
      <c r="AF8" s="1844"/>
      <c r="AG8" s="1844"/>
      <c r="AH8" s="1844"/>
      <c r="AI8" s="1844"/>
      <c r="AJ8" s="1844"/>
      <c r="AK8" s="1844"/>
      <c r="AL8" s="1844"/>
      <c r="AM8" s="1844"/>
      <c r="AN8" s="1844"/>
      <c r="AO8" s="1844"/>
      <c r="AP8" s="1844"/>
      <c r="AQ8" s="1844"/>
      <c r="AR8" s="1844"/>
      <c r="AS8" s="1844"/>
      <c r="AT8" s="1844"/>
      <c r="AU8" s="1844"/>
      <c r="AV8" s="1844"/>
      <c r="AW8" s="1844"/>
      <c r="AX8" s="1844"/>
      <c r="AY8" s="1844"/>
      <c r="AZ8" s="1844"/>
      <c r="BA8" s="1844"/>
      <c r="BB8" s="1844"/>
      <c r="BC8" s="1844"/>
      <c r="BD8" s="1844"/>
      <c r="BE8" s="1844"/>
      <c r="BF8" s="1844"/>
      <c r="BG8" s="1844"/>
      <c r="BH8" s="1844"/>
      <c r="BI8" s="1844"/>
      <c r="BJ8" s="1844"/>
      <c r="BK8" s="1844"/>
      <c r="BL8" s="1844"/>
      <c r="BM8" s="1844"/>
      <c r="BN8" s="1844"/>
      <c r="BO8" s="1845"/>
      <c r="BP8" s="1847"/>
      <c r="BQ8" s="185"/>
      <c r="BR8" s="185"/>
      <c r="BS8" s="185"/>
      <c r="BT8" s="185"/>
      <c r="BU8" s="185"/>
      <c r="BV8" s="185"/>
      <c r="BW8" s="185"/>
      <c r="BX8" s="185"/>
      <c r="BY8" s="185"/>
    </row>
    <row r="9" spans="1:77" ht="15" customHeight="1" x14ac:dyDescent="0.2">
      <c r="A9" s="1846"/>
      <c r="B9" s="1846"/>
      <c r="C9" s="1846"/>
      <c r="D9" s="1846"/>
      <c r="E9" s="1846"/>
      <c r="F9" s="1843"/>
      <c r="G9" s="1844"/>
      <c r="H9" s="1844"/>
      <c r="I9" s="1844"/>
      <c r="J9" s="1844"/>
      <c r="K9" s="1844"/>
      <c r="L9" s="1844"/>
      <c r="M9" s="1844"/>
      <c r="N9" s="1844"/>
      <c r="O9" s="1844"/>
      <c r="P9" s="1844"/>
      <c r="Q9" s="1844"/>
      <c r="R9" s="1844"/>
      <c r="S9" s="1844"/>
      <c r="T9" s="1844"/>
      <c r="U9" s="1844"/>
      <c r="V9" s="1844"/>
      <c r="W9" s="1844"/>
      <c r="X9" s="1844"/>
      <c r="Y9" s="1844"/>
      <c r="Z9" s="1844"/>
      <c r="AA9" s="1844"/>
      <c r="AB9" s="1844"/>
      <c r="AC9" s="1844"/>
      <c r="AD9" s="1844"/>
      <c r="AE9" s="1844"/>
      <c r="AF9" s="1844"/>
      <c r="AG9" s="1844"/>
      <c r="AH9" s="1844"/>
      <c r="AI9" s="1844"/>
      <c r="AJ9" s="1844"/>
      <c r="AK9" s="1844"/>
      <c r="AL9" s="1844"/>
      <c r="AM9" s="1844"/>
      <c r="AN9" s="1844"/>
      <c r="AO9" s="1844"/>
      <c r="AP9" s="1844"/>
      <c r="AQ9" s="1844"/>
      <c r="AR9" s="1844"/>
      <c r="AS9" s="1844"/>
      <c r="AT9" s="1844"/>
      <c r="AU9" s="1844"/>
      <c r="AV9" s="1844"/>
      <c r="AW9" s="1844"/>
      <c r="AX9" s="1844"/>
      <c r="AY9" s="1844"/>
      <c r="AZ9" s="1844"/>
      <c r="BA9" s="1844"/>
      <c r="BB9" s="1844"/>
      <c r="BC9" s="1844"/>
      <c r="BD9" s="1844"/>
      <c r="BE9" s="1844"/>
      <c r="BF9" s="1844"/>
      <c r="BG9" s="1844"/>
      <c r="BH9" s="1844"/>
      <c r="BI9" s="1844"/>
      <c r="BJ9" s="1844"/>
      <c r="BK9" s="1844"/>
      <c r="BL9" s="1844"/>
      <c r="BM9" s="1844"/>
      <c r="BN9" s="1844"/>
      <c r="BO9" s="1845"/>
      <c r="BP9" s="1847"/>
      <c r="BQ9" s="185"/>
      <c r="BR9" s="185"/>
      <c r="BS9" s="185"/>
      <c r="BT9" s="185"/>
      <c r="BU9" s="185"/>
      <c r="BV9" s="185"/>
      <c r="BW9" s="185"/>
      <c r="BX9" s="185"/>
      <c r="BY9" s="185"/>
    </row>
    <row r="10" spans="1:77" ht="15" customHeight="1" x14ac:dyDescent="0.2">
      <c r="A10" s="1846"/>
      <c r="B10" s="1846"/>
      <c r="C10" s="1846"/>
      <c r="D10" s="1846"/>
      <c r="E10" s="1846"/>
      <c r="F10" s="1843"/>
      <c r="G10" s="1844"/>
      <c r="H10" s="1844"/>
      <c r="I10" s="1844"/>
      <c r="J10" s="1844"/>
      <c r="K10" s="1844"/>
      <c r="L10" s="1844"/>
      <c r="M10" s="1844"/>
      <c r="N10" s="1844"/>
      <c r="O10" s="1844"/>
      <c r="P10" s="1844"/>
      <c r="Q10" s="1844"/>
      <c r="R10" s="1844"/>
      <c r="S10" s="1844"/>
      <c r="T10" s="1844"/>
      <c r="U10" s="1844"/>
      <c r="V10" s="1844"/>
      <c r="W10" s="1844"/>
      <c r="X10" s="1844"/>
      <c r="Y10" s="1844"/>
      <c r="Z10" s="1844"/>
      <c r="AA10" s="1844"/>
      <c r="AB10" s="1844"/>
      <c r="AC10" s="1844"/>
      <c r="AD10" s="1844"/>
      <c r="AE10" s="1844"/>
      <c r="AF10" s="1844"/>
      <c r="AG10" s="1844"/>
      <c r="AH10" s="1844"/>
      <c r="AI10" s="1844"/>
      <c r="AJ10" s="1844"/>
      <c r="AK10" s="1844"/>
      <c r="AL10" s="1844"/>
      <c r="AM10" s="1844"/>
      <c r="AN10" s="1844"/>
      <c r="AO10" s="1844"/>
      <c r="AP10" s="1844"/>
      <c r="AQ10" s="1844"/>
      <c r="AR10" s="1844"/>
      <c r="AS10" s="1844"/>
      <c r="AT10" s="1844"/>
      <c r="AU10" s="1844"/>
      <c r="AV10" s="1844"/>
      <c r="AW10" s="1844"/>
      <c r="AX10" s="1844"/>
      <c r="AY10" s="1844"/>
      <c r="AZ10" s="1844"/>
      <c r="BA10" s="1844"/>
      <c r="BB10" s="1844"/>
      <c r="BC10" s="1844"/>
      <c r="BD10" s="1844"/>
      <c r="BE10" s="1844"/>
      <c r="BF10" s="1844"/>
      <c r="BG10" s="1844"/>
      <c r="BH10" s="1844"/>
      <c r="BI10" s="1844"/>
      <c r="BJ10" s="1844"/>
      <c r="BK10" s="1844"/>
      <c r="BL10" s="1844"/>
      <c r="BM10" s="1844"/>
      <c r="BN10" s="1844"/>
      <c r="BO10" s="1845"/>
      <c r="BP10" s="1847"/>
      <c r="BQ10" s="185"/>
      <c r="BR10" s="185"/>
      <c r="BS10" s="185"/>
      <c r="BT10" s="185"/>
      <c r="BU10" s="185"/>
      <c r="BV10" s="185"/>
      <c r="BW10" s="185"/>
      <c r="BX10" s="185"/>
      <c r="BY10" s="185"/>
    </row>
    <row r="11" spans="1:77" ht="15" customHeight="1" x14ac:dyDescent="0.2">
      <c r="A11" s="1846"/>
      <c r="B11" s="1846"/>
      <c r="C11" s="1846"/>
      <c r="D11" s="1846"/>
      <c r="E11" s="1846"/>
      <c r="F11" s="1843"/>
      <c r="G11" s="1844"/>
      <c r="H11" s="1844"/>
      <c r="I11" s="1844"/>
      <c r="J11" s="1844"/>
      <c r="K11" s="1844"/>
      <c r="L11" s="1844"/>
      <c r="M11" s="1844"/>
      <c r="N11" s="1844"/>
      <c r="O11" s="1844"/>
      <c r="P11" s="1844"/>
      <c r="Q11" s="1844"/>
      <c r="R11" s="1844"/>
      <c r="S11" s="1844"/>
      <c r="T11" s="1844"/>
      <c r="U11" s="1844"/>
      <c r="V11" s="1844"/>
      <c r="W11" s="1844"/>
      <c r="X11" s="1844"/>
      <c r="Y11" s="1844"/>
      <c r="Z11" s="1844"/>
      <c r="AA11" s="1844"/>
      <c r="AB11" s="1844"/>
      <c r="AC11" s="1844"/>
      <c r="AD11" s="1844"/>
      <c r="AE11" s="1844"/>
      <c r="AF11" s="1844"/>
      <c r="AG11" s="1844"/>
      <c r="AH11" s="1844"/>
      <c r="AI11" s="1844"/>
      <c r="AJ11" s="1844"/>
      <c r="AK11" s="1844"/>
      <c r="AL11" s="1844"/>
      <c r="AM11" s="1844"/>
      <c r="AN11" s="1844"/>
      <c r="AO11" s="1844"/>
      <c r="AP11" s="1844"/>
      <c r="AQ11" s="1844"/>
      <c r="AR11" s="1844"/>
      <c r="AS11" s="1844"/>
      <c r="AT11" s="1844"/>
      <c r="AU11" s="1844"/>
      <c r="AV11" s="1844"/>
      <c r="AW11" s="1844"/>
      <c r="AX11" s="1844"/>
      <c r="AY11" s="1844"/>
      <c r="AZ11" s="1844"/>
      <c r="BA11" s="1844"/>
      <c r="BB11" s="1844"/>
      <c r="BC11" s="1844"/>
      <c r="BD11" s="1844"/>
      <c r="BE11" s="1844"/>
      <c r="BF11" s="1844"/>
      <c r="BG11" s="1844"/>
      <c r="BH11" s="1844"/>
      <c r="BI11" s="1844"/>
      <c r="BJ11" s="1844"/>
      <c r="BK11" s="1844"/>
      <c r="BL11" s="1844"/>
      <c r="BM11" s="1844"/>
      <c r="BN11" s="1844"/>
      <c r="BO11" s="1845"/>
      <c r="BP11" s="1847"/>
      <c r="BQ11" s="185"/>
      <c r="BR11" s="185"/>
      <c r="BS11" s="185"/>
      <c r="BT11" s="185"/>
      <c r="BU11" s="185"/>
      <c r="BV11" s="185"/>
      <c r="BW11" s="185"/>
      <c r="BX11" s="185"/>
      <c r="BY11" s="185"/>
    </row>
    <row r="12" spans="1:77" ht="15" customHeight="1" x14ac:dyDescent="0.2">
      <c r="A12" s="1846"/>
      <c r="B12" s="1846"/>
      <c r="C12" s="1846"/>
      <c r="D12" s="1846"/>
      <c r="E12" s="1846"/>
      <c r="F12" s="1843"/>
      <c r="G12" s="1844"/>
      <c r="H12" s="1844"/>
      <c r="I12" s="1844"/>
      <c r="J12" s="1844"/>
      <c r="K12" s="1844"/>
      <c r="L12" s="1844"/>
      <c r="M12" s="1844"/>
      <c r="N12" s="1844"/>
      <c r="O12" s="1844"/>
      <c r="P12" s="1844"/>
      <c r="Q12" s="1844"/>
      <c r="R12" s="1844"/>
      <c r="S12" s="1844"/>
      <c r="T12" s="1844"/>
      <c r="U12" s="1844"/>
      <c r="V12" s="1844"/>
      <c r="W12" s="1844"/>
      <c r="X12" s="1844"/>
      <c r="Y12" s="1844"/>
      <c r="Z12" s="1844"/>
      <c r="AA12" s="1844"/>
      <c r="AB12" s="1844"/>
      <c r="AC12" s="1844"/>
      <c r="AD12" s="1844"/>
      <c r="AE12" s="1844"/>
      <c r="AF12" s="1844"/>
      <c r="AG12" s="1844"/>
      <c r="AH12" s="1844"/>
      <c r="AI12" s="1844"/>
      <c r="AJ12" s="1844"/>
      <c r="AK12" s="1844"/>
      <c r="AL12" s="1844"/>
      <c r="AM12" s="1844"/>
      <c r="AN12" s="1844"/>
      <c r="AO12" s="1844"/>
      <c r="AP12" s="1844"/>
      <c r="AQ12" s="1844"/>
      <c r="AR12" s="1844"/>
      <c r="AS12" s="1844"/>
      <c r="AT12" s="1844"/>
      <c r="AU12" s="1844"/>
      <c r="AV12" s="1844"/>
      <c r="AW12" s="1844"/>
      <c r="AX12" s="1844"/>
      <c r="AY12" s="1844"/>
      <c r="AZ12" s="1844"/>
      <c r="BA12" s="1844"/>
      <c r="BB12" s="1844"/>
      <c r="BC12" s="1844"/>
      <c r="BD12" s="1844"/>
      <c r="BE12" s="1844"/>
      <c r="BF12" s="1844"/>
      <c r="BG12" s="1844"/>
      <c r="BH12" s="1844"/>
      <c r="BI12" s="1844"/>
      <c r="BJ12" s="1844"/>
      <c r="BK12" s="1844"/>
      <c r="BL12" s="1844"/>
      <c r="BM12" s="1844"/>
      <c r="BN12" s="1844"/>
      <c r="BO12" s="1845"/>
      <c r="BP12" s="1847"/>
      <c r="BQ12" s="185"/>
      <c r="BR12" s="185"/>
      <c r="BS12" s="185"/>
      <c r="BT12" s="185"/>
      <c r="BU12" s="185"/>
      <c r="BV12" s="185"/>
      <c r="BW12" s="185"/>
      <c r="BX12" s="185"/>
      <c r="BY12" s="185"/>
    </row>
    <row r="13" spans="1:77" ht="15" customHeight="1" x14ac:dyDescent="0.2">
      <c r="A13" s="1846"/>
      <c r="B13" s="1846"/>
      <c r="C13" s="1846"/>
      <c r="D13" s="1846"/>
      <c r="E13" s="1846"/>
      <c r="F13" s="1843"/>
      <c r="G13" s="1844"/>
      <c r="H13" s="1844"/>
      <c r="I13" s="1844"/>
      <c r="J13" s="1844"/>
      <c r="K13" s="1844"/>
      <c r="L13" s="1844"/>
      <c r="M13" s="1844"/>
      <c r="N13" s="1844"/>
      <c r="O13" s="1844"/>
      <c r="P13" s="1844"/>
      <c r="Q13" s="1844"/>
      <c r="R13" s="1844"/>
      <c r="S13" s="1844"/>
      <c r="T13" s="1844"/>
      <c r="U13" s="1844"/>
      <c r="V13" s="1844"/>
      <c r="W13" s="1844"/>
      <c r="X13" s="1844"/>
      <c r="Y13" s="1844"/>
      <c r="Z13" s="1844"/>
      <c r="AA13" s="1844"/>
      <c r="AB13" s="1844"/>
      <c r="AC13" s="1844"/>
      <c r="AD13" s="1844"/>
      <c r="AE13" s="1844"/>
      <c r="AF13" s="1844"/>
      <c r="AG13" s="1844"/>
      <c r="AH13" s="1844"/>
      <c r="AI13" s="1844"/>
      <c r="AJ13" s="1844"/>
      <c r="AK13" s="1844"/>
      <c r="AL13" s="1844"/>
      <c r="AM13" s="1844"/>
      <c r="AN13" s="1844"/>
      <c r="AO13" s="1844"/>
      <c r="AP13" s="1844"/>
      <c r="AQ13" s="1844"/>
      <c r="AR13" s="1844"/>
      <c r="AS13" s="1844"/>
      <c r="AT13" s="1844"/>
      <c r="AU13" s="1844"/>
      <c r="AV13" s="1844"/>
      <c r="AW13" s="1844"/>
      <c r="AX13" s="1844"/>
      <c r="AY13" s="1844"/>
      <c r="AZ13" s="1844"/>
      <c r="BA13" s="1844"/>
      <c r="BB13" s="1844"/>
      <c r="BC13" s="1844"/>
      <c r="BD13" s="1844"/>
      <c r="BE13" s="1844"/>
      <c r="BF13" s="1844"/>
      <c r="BG13" s="1844"/>
      <c r="BH13" s="1844"/>
      <c r="BI13" s="1844"/>
      <c r="BJ13" s="1844"/>
      <c r="BK13" s="1844"/>
      <c r="BL13" s="1844"/>
      <c r="BM13" s="1844"/>
      <c r="BN13" s="1844"/>
      <c r="BO13" s="1845"/>
      <c r="BP13" s="1847"/>
      <c r="BQ13" s="185"/>
      <c r="BR13" s="185"/>
      <c r="BS13" s="185"/>
      <c r="BT13" s="185"/>
      <c r="BU13" s="185"/>
      <c r="BV13" s="185"/>
      <c r="BW13" s="185"/>
      <c r="BX13" s="185"/>
      <c r="BY13" s="185"/>
    </row>
    <row r="14" spans="1:77" ht="15" customHeight="1" x14ac:dyDescent="0.2">
      <c r="A14" s="1846"/>
      <c r="B14" s="1846"/>
      <c r="C14" s="1846"/>
      <c r="D14" s="1846"/>
      <c r="E14" s="1846"/>
      <c r="F14" s="1843"/>
      <c r="G14" s="1844"/>
      <c r="H14" s="1844"/>
      <c r="I14" s="1844"/>
      <c r="J14" s="1844"/>
      <c r="K14" s="1844"/>
      <c r="L14" s="1844"/>
      <c r="M14" s="1844"/>
      <c r="N14" s="1844"/>
      <c r="O14" s="1844"/>
      <c r="P14" s="1844"/>
      <c r="Q14" s="1844"/>
      <c r="R14" s="1844"/>
      <c r="S14" s="1844"/>
      <c r="T14" s="1844"/>
      <c r="U14" s="1844"/>
      <c r="V14" s="1844"/>
      <c r="W14" s="1844"/>
      <c r="X14" s="1844"/>
      <c r="Y14" s="1844"/>
      <c r="Z14" s="1844"/>
      <c r="AA14" s="1844"/>
      <c r="AB14" s="1844"/>
      <c r="AC14" s="1844"/>
      <c r="AD14" s="1844"/>
      <c r="AE14" s="1844"/>
      <c r="AF14" s="1844"/>
      <c r="AG14" s="1844"/>
      <c r="AH14" s="1844"/>
      <c r="AI14" s="1844"/>
      <c r="AJ14" s="1844"/>
      <c r="AK14" s="1844"/>
      <c r="AL14" s="1844"/>
      <c r="AM14" s="1844"/>
      <c r="AN14" s="1844"/>
      <c r="AO14" s="1844"/>
      <c r="AP14" s="1844"/>
      <c r="AQ14" s="1844"/>
      <c r="AR14" s="1844"/>
      <c r="AS14" s="1844"/>
      <c r="AT14" s="1844"/>
      <c r="AU14" s="1844"/>
      <c r="AV14" s="1844"/>
      <c r="AW14" s="1844"/>
      <c r="AX14" s="1844"/>
      <c r="AY14" s="1844"/>
      <c r="AZ14" s="1844"/>
      <c r="BA14" s="1844"/>
      <c r="BB14" s="1844"/>
      <c r="BC14" s="1844"/>
      <c r="BD14" s="1844"/>
      <c r="BE14" s="1844"/>
      <c r="BF14" s="1844"/>
      <c r="BG14" s="1844"/>
      <c r="BH14" s="1844"/>
      <c r="BI14" s="1844"/>
      <c r="BJ14" s="1844"/>
      <c r="BK14" s="1844"/>
      <c r="BL14" s="1844"/>
      <c r="BM14" s="1844"/>
      <c r="BN14" s="1844"/>
      <c r="BO14" s="1845"/>
      <c r="BP14" s="1847"/>
      <c r="BQ14" s="185"/>
      <c r="BR14" s="185"/>
      <c r="BS14" s="185"/>
      <c r="BT14" s="185"/>
      <c r="BU14" s="185"/>
      <c r="BV14" s="185"/>
      <c r="BW14" s="185"/>
      <c r="BX14" s="185"/>
      <c r="BY14" s="185"/>
    </row>
    <row r="15" spans="1:77" ht="15" customHeight="1" x14ac:dyDescent="0.2">
      <c r="A15" s="1846"/>
      <c r="B15" s="1846"/>
      <c r="C15" s="1846"/>
      <c r="D15" s="1846"/>
      <c r="E15" s="1846"/>
      <c r="F15" s="1843"/>
      <c r="G15" s="1844"/>
      <c r="H15" s="1844"/>
      <c r="I15" s="1844"/>
      <c r="J15" s="1844"/>
      <c r="K15" s="1844"/>
      <c r="L15" s="1844"/>
      <c r="M15" s="1844"/>
      <c r="N15" s="1844"/>
      <c r="O15" s="1844"/>
      <c r="P15" s="1844"/>
      <c r="Q15" s="1844"/>
      <c r="R15" s="1844"/>
      <c r="S15" s="1844"/>
      <c r="T15" s="1844"/>
      <c r="U15" s="1844"/>
      <c r="V15" s="1844"/>
      <c r="W15" s="1844"/>
      <c r="X15" s="1844"/>
      <c r="Y15" s="1844"/>
      <c r="Z15" s="1844"/>
      <c r="AA15" s="1844"/>
      <c r="AB15" s="1844"/>
      <c r="AC15" s="1844"/>
      <c r="AD15" s="1844"/>
      <c r="AE15" s="1844"/>
      <c r="AF15" s="1844"/>
      <c r="AG15" s="1844"/>
      <c r="AH15" s="1844"/>
      <c r="AI15" s="1844"/>
      <c r="AJ15" s="1844"/>
      <c r="AK15" s="1844"/>
      <c r="AL15" s="1844"/>
      <c r="AM15" s="1844"/>
      <c r="AN15" s="1844"/>
      <c r="AO15" s="1844"/>
      <c r="AP15" s="1844"/>
      <c r="AQ15" s="1844"/>
      <c r="AR15" s="1844"/>
      <c r="AS15" s="1844"/>
      <c r="AT15" s="1844"/>
      <c r="AU15" s="1844"/>
      <c r="AV15" s="1844"/>
      <c r="AW15" s="1844"/>
      <c r="AX15" s="1844"/>
      <c r="AY15" s="1844"/>
      <c r="AZ15" s="1844"/>
      <c r="BA15" s="1844"/>
      <c r="BB15" s="1844"/>
      <c r="BC15" s="1844"/>
      <c r="BD15" s="1844"/>
      <c r="BE15" s="1844"/>
      <c r="BF15" s="1844"/>
      <c r="BG15" s="1844"/>
      <c r="BH15" s="1844"/>
      <c r="BI15" s="1844"/>
      <c r="BJ15" s="1844"/>
      <c r="BK15" s="1844"/>
      <c r="BL15" s="1844"/>
      <c r="BM15" s="1844"/>
      <c r="BN15" s="1844"/>
      <c r="BO15" s="1845"/>
      <c r="BP15" s="1847"/>
      <c r="BQ15" s="185"/>
      <c r="BR15" s="185"/>
      <c r="BS15" s="185"/>
      <c r="BT15" s="185"/>
      <c r="BU15" s="185"/>
      <c r="BV15" s="185"/>
      <c r="BW15" s="185"/>
      <c r="BX15" s="185"/>
      <c r="BY15" s="185"/>
    </row>
    <row r="16" spans="1:77" ht="15" customHeight="1" x14ac:dyDescent="0.2">
      <c r="A16" s="1846"/>
      <c r="B16" s="1846"/>
      <c r="C16" s="1846"/>
      <c r="D16" s="1846"/>
      <c r="E16" s="1846"/>
      <c r="F16" s="1843"/>
      <c r="G16" s="1844"/>
      <c r="H16" s="1844"/>
      <c r="I16" s="1844"/>
      <c r="J16" s="1844"/>
      <c r="K16" s="1844"/>
      <c r="L16" s="1844"/>
      <c r="M16" s="1844"/>
      <c r="N16" s="1844"/>
      <c r="O16" s="1844"/>
      <c r="P16" s="1844"/>
      <c r="Q16" s="1844"/>
      <c r="R16" s="1844"/>
      <c r="S16" s="1844"/>
      <c r="T16" s="1844"/>
      <c r="U16" s="1844"/>
      <c r="V16" s="1844"/>
      <c r="W16" s="1844"/>
      <c r="X16" s="1844"/>
      <c r="Y16" s="1844"/>
      <c r="Z16" s="1844"/>
      <c r="AA16" s="1844"/>
      <c r="AB16" s="1844"/>
      <c r="AC16" s="1844"/>
      <c r="AD16" s="1844"/>
      <c r="AE16" s="1844"/>
      <c r="AF16" s="1844"/>
      <c r="AG16" s="1844"/>
      <c r="AH16" s="1844"/>
      <c r="AI16" s="1844"/>
      <c r="AJ16" s="1844"/>
      <c r="AK16" s="1844"/>
      <c r="AL16" s="1844"/>
      <c r="AM16" s="1844"/>
      <c r="AN16" s="1844"/>
      <c r="AO16" s="1844"/>
      <c r="AP16" s="1844"/>
      <c r="AQ16" s="1844"/>
      <c r="AR16" s="1844"/>
      <c r="AS16" s="1844"/>
      <c r="AT16" s="1844"/>
      <c r="AU16" s="1844"/>
      <c r="AV16" s="1844"/>
      <c r="AW16" s="1844"/>
      <c r="AX16" s="1844"/>
      <c r="AY16" s="1844"/>
      <c r="AZ16" s="1844"/>
      <c r="BA16" s="1844"/>
      <c r="BB16" s="1844"/>
      <c r="BC16" s="1844"/>
      <c r="BD16" s="1844"/>
      <c r="BE16" s="1844"/>
      <c r="BF16" s="1844"/>
      <c r="BG16" s="1844"/>
      <c r="BH16" s="1844"/>
      <c r="BI16" s="1844"/>
      <c r="BJ16" s="1844"/>
      <c r="BK16" s="1844"/>
      <c r="BL16" s="1844"/>
      <c r="BM16" s="1844"/>
      <c r="BN16" s="1844"/>
      <c r="BO16" s="1845"/>
      <c r="BP16" s="1847"/>
      <c r="BQ16" s="185"/>
      <c r="BR16" s="185"/>
      <c r="BS16" s="185"/>
      <c r="BT16" s="185"/>
      <c r="BU16" s="185"/>
      <c r="BV16" s="185"/>
      <c r="BW16" s="185"/>
      <c r="BX16" s="185"/>
      <c r="BY16" s="185"/>
    </row>
    <row r="17" spans="1:77" ht="15" customHeight="1" x14ac:dyDescent="0.2">
      <c r="A17" s="1846"/>
      <c r="B17" s="1846"/>
      <c r="C17" s="1846"/>
      <c r="D17" s="1846"/>
      <c r="E17" s="1846"/>
      <c r="F17" s="1843"/>
      <c r="G17" s="1844"/>
      <c r="H17" s="1844"/>
      <c r="I17" s="1844"/>
      <c r="J17" s="1844"/>
      <c r="K17" s="1844"/>
      <c r="L17" s="1844"/>
      <c r="M17" s="1844"/>
      <c r="N17" s="1844"/>
      <c r="O17" s="1844"/>
      <c r="P17" s="1844"/>
      <c r="Q17" s="1844"/>
      <c r="R17" s="1844"/>
      <c r="S17" s="1844"/>
      <c r="T17" s="1844"/>
      <c r="U17" s="1844"/>
      <c r="V17" s="1844"/>
      <c r="W17" s="1844"/>
      <c r="X17" s="1844"/>
      <c r="Y17" s="1844"/>
      <c r="Z17" s="1844"/>
      <c r="AA17" s="1844"/>
      <c r="AB17" s="1844"/>
      <c r="AC17" s="1844"/>
      <c r="AD17" s="1844"/>
      <c r="AE17" s="1844"/>
      <c r="AF17" s="1844"/>
      <c r="AG17" s="1844"/>
      <c r="AH17" s="1844"/>
      <c r="AI17" s="1844"/>
      <c r="AJ17" s="1844"/>
      <c r="AK17" s="1844"/>
      <c r="AL17" s="1844"/>
      <c r="AM17" s="1844"/>
      <c r="AN17" s="1844"/>
      <c r="AO17" s="1844"/>
      <c r="AP17" s="1844"/>
      <c r="AQ17" s="1844"/>
      <c r="AR17" s="1844"/>
      <c r="AS17" s="1844"/>
      <c r="AT17" s="1844"/>
      <c r="AU17" s="1844"/>
      <c r="AV17" s="1844"/>
      <c r="AW17" s="1844"/>
      <c r="AX17" s="1844"/>
      <c r="AY17" s="1844"/>
      <c r="AZ17" s="1844"/>
      <c r="BA17" s="1844"/>
      <c r="BB17" s="1844"/>
      <c r="BC17" s="1844"/>
      <c r="BD17" s="1844"/>
      <c r="BE17" s="1844"/>
      <c r="BF17" s="1844"/>
      <c r="BG17" s="1844"/>
      <c r="BH17" s="1844"/>
      <c r="BI17" s="1844"/>
      <c r="BJ17" s="1844"/>
      <c r="BK17" s="1844"/>
      <c r="BL17" s="1844"/>
      <c r="BM17" s="1844"/>
      <c r="BN17" s="1844"/>
      <c r="BO17" s="1845"/>
      <c r="BP17" s="1847"/>
      <c r="BQ17" s="185"/>
      <c r="BR17" s="185"/>
      <c r="BS17" s="185"/>
      <c r="BT17" s="185"/>
      <c r="BU17" s="185"/>
      <c r="BV17" s="185"/>
      <c r="BW17" s="185"/>
      <c r="BX17" s="185"/>
      <c r="BY17" s="185"/>
    </row>
    <row r="18" spans="1:77" ht="15" customHeight="1" x14ac:dyDescent="0.2">
      <c r="A18" s="1846"/>
      <c r="B18" s="1846"/>
      <c r="C18" s="1846"/>
      <c r="D18" s="1846"/>
      <c r="E18" s="1846"/>
      <c r="F18" s="1843"/>
      <c r="G18" s="1844"/>
      <c r="H18" s="1844"/>
      <c r="I18" s="1844"/>
      <c r="J18" s="1844"/>
      <c r="K18" s="1844"/>
      <c r="L18" s="1844"/>
      <c r="M18" s="1844"/>
      <c r="N18" s="1844"/>
      <c r="O18" s="1844"/>
      <c r="P18" s="1844"/>
      <c r="Q18" s="1844"/>
      <c r="R18" s="1844"/>
      <c r="S18" s="1844"/>
      <c r="T18" s="1844"/>
      <c r="U18" s="1844"/>
      <c r="V18" s="1844"/>
      <c r="W18" s="1844"/>
      <c r="X18" s="1844"/>
      <c r="Y18" s="1844"/>
      <c r="Z18" s="1844"/>
      <c r="AA18" s="1844"/>
      <c r="AB18" s="1844"/>
      <c r="AC18" s="1844"/>
      <c r="AD18" s="1844"/>
      <c r="AE18" s="1844"/>
      <c r="AF18" s="1844"/>
      <c r="AG18" s="1844"/>
      <c r="AH18" s="1844"/>
      <c r="AI18" s="1844"/>
      <c r="AJ18" s="1844"/>
      <c r="AK18" s="1844"/>
      <c r="AL18" s="1844"/>
      <c r="AM18" s="1844"/>
      <c r="AN18" s="1844"/>
      <c r="AO18" s="1844"/>
      <c r="AP18" s="1844"/>
      <c r="AQ18" s="1844"/>
      <c r="AR18" s="1844"/>
      <c r="AS18" s="1844"/>
      <c r="AT18" s="1844"/>
      <c r="AU18" s="1844"/>
      <c r="AV18" s="1844"/>
      <c r="AW18" s="1844"/>
      <c r="AX18" s="1844"/>
      <c r="AY18" s="1844"/>
      <c r="AZ18" s="1844"/>
      <c r="BA18" s="1844"/>
      <c r="BB18" s="1844"/>
      <c r="BC18" s="1844"/>
      <c r="BD18" s="1844"/>
      <c r="BE18" s="1844"/>
      <c r="BF18" s="1844"/>
      <c r="BG18" s="1844"/>
      <c r="BH18" s="1844"/>
      <c r="BI18" s="1844"/>
      <c r="BJ18" s="1844"/>
      <c r="BK18" s="1844"/>
      <c r="BL18" s="1844"/>
      <c r="BM18" s="1844"/>
      <c r="BN18" s="1844"/>
      <c r="BO18" s="1845"/>
      <c r="BP18" s="1847"/>
      <c r="BQ18" s="185"/>
      <c r="BR18" s="185"/>
      <c r="BS18" s="185"/>
      <c r="BT18" s="185"/>
      <c r="BU18" s="185"/>
      <c r="BV18" s="185"/>
      <c r="BW18" s="185"/>
      <c r="BX18" s="185"/>
      <c r="BY18" s="185"/>
    </row>
    <row r="19" spans="1:77" ht="15" customHeight="1" x14ac:dyDescent="0.2">
      <c r="A19" s="1846"/>
      <c r="B19" s="1846"/>
      <c r="C19" s="1846"/>
      <c r="D19" s="1846"/>
      <c r="E19" s="1846"/>
      <c r="F19" s="1843"/>
      <c r="G19" s="1844"/>
      <c r="H19" s="1844"/>
      <c r="I19" s="1844"/>
      <c r="J19" s="1844"/>
      <c r="K19" s="1844"/>
      <c r="L19" s="1844"/>
      <c r="M19" s="1844"/>
      <c r="N19" s="1844"/>
      <c r="O19" s="1844"/>
      <c r="P19" s="1844"/>
      <c r="Q19" s="1844"/>
      <c r="R19" s="1844"/>
      <c r="S19" s="1844"/>
      <c r="T19" s="1844"/>
      <c r="U19" s="1844"/>
      <c r="V19" s="1844"/>
      <c r="W19" s="1844"/>
      <c r="X19" s="1844"/>
      <c r="Y19" s="1844"/>
      <c r="Z19" s="1844"/>
      <c r="AA19" s="1844"/>
      <c r="AB19" s="1844"/>
      <c r="AC19" s="1844"/>
      <c r="AD19" s="1844"/>
      <c r="AE19" s="1844"/>
      <c r="AF19" s="1844"/>
      <c r="AG19" s="1844"/>
      <c r="AH19" s="1844"/>
      <c r="AI19" s="1844"/>
      <c r="AJ19" s="1844"/>
      <c r="AK19" s="1844"/>
      <c r="AL19" s="1844"/>
      <c r="AM19" s="1844"/>
      <c r="AN19" s="1844"/>
      <c r="AO19" s="1844"/>
      <c r="AP19" s="1844"/>
      <c r="AQ19" s="1844"/>
      <c r="AR19" s="1844"/>
      <c r="AS19" s="1844"/>
      <c r="AT19" s="1844"/>
      <c r="AU19" s="1844"/>
      <c r="AV19" s="1844"/>
      <c r="AW19" s="1844"/>
      <c r="AX19" s="1844"/>
      <c r="AY19" s="1844"/>
      <c r="AZ19" s="1844"/>
      <c r="BA19" s="1844"/>
      <c r="BB19" s="1844"/>
      <c r="BC19" s="1844"/>
      <c r="BD19" s="1844"/>
      <c r="BE19" s="1844"/>
      <c r="BF19" s="1844"/>
      <c r="BG19" s="1844"/>
      <c r="BH19" s="1844"/>
      <c r="BI19" s="1844"/>
      <c r="BJ19" s="1844"/>
      <c r="BK19" s="1844"/>
      <c r="BL19" s="1844"/>
      <c r="BM19" s="1844"/>
      <c r="BN19" s="1844"/>
      <c r="BO19" s="1845"/>
      <c r="BP19" s="1847"/>
      <c r="BQ19" s="185"/>
      <c r="BR19" s="185"/>
      <c r="BS19" s="185"/>
      <c r="BT19" s="185"/>
      <c r="BU19" s="185"/>
      <c r="BV19" s="185"/>
      <c r="BW19" s="185"/>
      <c r="BX19" s="185"/>
      <c r="BY19" s="185"/>
    </row>
    <row r="20" spans="1:77" ht="15" customHeight="1" x14ac:dyDescent="0.2">
      <c r="A20" s="1846"/>
      <c r="B20" s="1846"/>
      <c r="C20" s="1846"/>
      <c r="D20" s="1846"/>
      <c r="E20" s="1846"/>
      <c r="F20" s="1848"/>
      <c r="G20" s="1849"/>
      <c r="H20" s="1849"/>
      <c r="I20" s="1849"/>
      <c r="J20" s="1849"/>
      <c r="K20" s="1849"/>
      <c r="L20" s="1849"/>
      <c r="M20" s="1849"/>
      <c r="N20" s="1849"/>
      <c r="O20" s="1849"/>
      <c r="P20" s="1849"/>
      <c r="Q20" s="1849"/>
      <c r="R20" s="1849"/>
      <c r="S20" s="1849"/>
      <c r="T20" s="1849"/>
      <c r="U20" s="1849"/>
      <c r="V20" s="1850" t="s">
        <v>343</v>
      </c>
      <c r="W20" s="1850"/>
      <c r="X20" s="1850"/>
      <c r="Y20" s="1850"/>
      <c r="Z20" s="1850"/>
      <c r="AA20" s="1850"/>
      <c r="AB20" s="1850"/>
      <c r="AC20" s="1850"/>
      <c r="AD20" s="1850"/>
      <c r="AE20" s="1850"/>
      <c r="AF20" s="1850"/>
      <c r="AG20" s="1850"/>
      <c r="AH20" s="1850"/>
      <c r="AI20" s="1850"/>
      <c r="AJ20" s="1850"/>
      <c r="AK20" s="1850"/>
      <c r="AL20" s="1850"/>
      <c r="AM20" s="1850"/>
      <c r="AN20" s="1850"/>
      <c r="AO20" s="1850"/>
      <c r="AP20" s="1850"/>
      <c r="AQ20" s="1850"/>
      <c r="AR20" s="1850"/>
      <c r="AS20" s="1850"/>
      <c r="AT20" s="1850"/>
      <c r="AU20" s="1850"/>
      <c r="AV20" s="1850"/>
      <c r="AW20" s="1850"/>
      <c r="AX20" s="1850"/>
      <c r="AY20" s="1850"/>
      <c r="AZ20" s="1849"/>
      <c r="BA20" s="1849"/>
      <c r="BB20" s="1849"/>
      <c r="BC20" s="1849"/>
      <c r="BD20" s="1849"/>
      <c r="BE20" s="1849"/>
      <c r="BF20" s="1849"/>
      <c r="BG20" s="1849"/>
      <c r="BH20" s="1849"/>
      <c r="BI20" s="1849"/>
      <c r="BJ20" s="1849"/>
      <c r="BK20" s="1849"/>
      <c r="BL20" s="1849"/>
      <c r="BM20" s="1849"/>
      <c r="BN20" s="1849"/>
      <c r="BO20" s="1851"/>
      <c r="BP20" s="1847"/>
      <c r="BQ20" s="185"/>
      <c r="BR20" s="185"/>
      <c r="BS20" s="185"/>
      <c r="BT20" s="185"/>
      <c r="BU20" s="185"/>
      <c r="BV20" s="185"/>
      <c r="BW20" s="185"/>
      <c r="BX20" s="185"/>
      <c r="BY20" s="185"/>
    </row>
    <row r="21" spans="1:77" ht="15" customHeight="1" x14ac:dyDescent="0.2">
      <c r="A21" s="1846"/>
      <c r="B21" s="1846"/>
      <c r="C21" s="1846"/>
      <c r="D21" s="1846"/>
      <c r="E21" s="1846"/>
      <c r="F21" s="1848"/>
      <c r="G21" s="1849"/>
      <c r="H21" s="1849"/>
      <c r="I21" s="1849"/>
      <c r="J21" s="1849"/>
      <c r="K21" s="1849"/>
      <c r="L21" s="1849"/>
      <c r="M21" s="1849"/>
      <c r="N21" s="1849"/>
      <c r="O21" s="1849"/>
      <c r="P21" s="1849"/>
      <c r="Q21" s="1849"/>
      <c r="R21" s="1849"/>
      <c r="S21" s="1849"/>
      <c r="T21" s="1849"/>
      <c r="U21" s="1849"/>
      <c r="V21" s="1850"/>
      <c r="W21" s="1850"/>
      <c r="X21" s="1850"/>
      <c r="Y21" s="1850"/>
      <c r="Z21" s="1850"/>
      <c r="AA21" s="1850"/>
      <c r="AB21" s="1850"/>
      <c r="AC21" s="1850"/>
      <c r="AD21" s="1850"/>
      <c r="AE21" s="1850"/>
      <c r="AF21" s="1850"/>
      <c r="AG21" s="1850"/>
      <c r="AH21" s="1850"/>
      <c r="AI21" s="1850"/>
      <c r="AJ21" s="1850"/>
      <c r="AK21" s="1850"/>
      <c r="AL21" s="1850"/>
      <c r="AM21" s="1850"/>
      <c r="AN21" s="1850"/>
      <c r="AO21" s="1850"/>
      <c r="AP21" s="1850"/>
      <c r="AQ21" s="1850"/>
      <c r="AR21" s="1850"/>
      <c r="AS21" s="1850"/>
      <c r="AT21" s="1850"/>
      <c r="AU21" s="1850"/>
      <c r="AV21" s="1850"/>
      <c r="AW21" s="1850"/>
      <c r="AX21" s="1850"/>
      <c r="AY21" s="1850"/>
      <c r="AZ21" s="1849"/>
      <c r="BA21" s="1849"/>
      <c r="BB21" s="1849"/>
      <c r="BC21" s="1849"/>
      <c r="BD21" s="1849"/>
      <c r="BE21" s="1849"/>
      <c r="BF21" s="1849"/>
      <c r="BG21" s="1849"/>
      <c r="BH21" s="1849"/>
      <c r="BI21" s="1849"/>
      <c r="BJ21" s="1849"/>
      <c r="BK21" s="1849"/>
      <c r="BL21" s="1849"/>
      <c r="BM21" s="1849"/>
      <c r="BN21" s="1849"/>
      <c r="BO21" s="1851"/>
      <c r="BP21" s="1847"/>
      <c r="BQ21" s="185"/>
      <c r="BR21" s="185"/>
      <c r="BS21" s="185"/>
      <c r="BT21" s="185"/>
      <c r="BU21" s="185"/>
      <c r="BV21" s="185"/>
      <c r="BW21" s="185"/>
      <c r="BX21" s="185"/>
      <c r="BY21" s="185"/>
    </row>
    <row r="22" spans="1:77" ht="15" customHeight="1" x14ac:dyDescent="0.2">
      <c r="A22" s="1846"/>
      <c r="B22" s="1846"/>
      <c r="C22" s="1846"/>
      <c r="D22" s="1846"/>
      <c r="E22" s="1846"/>
      <c r="F22" s="1848"/>
      <c r="G22" s="1849"/>
      <c r="H22" s="1849"/>
      <c r="I22" s="1849"/>
      <c r="J22" s="1849"/>
      <c r="K22" s="1849"/>
      <c r="L22" s="1849"/>
      <c r="M22" s="1849"/>
      <c r="N22" s="1849"/>
      <c r="O22" s="1849"/>
      <c r="P22" s="1849"/>
      <c r="Q22" s="1849"/>
      <c r="R22" s="1849"/>
      <c r="S22" s="1849"/>
      <c r="T22" s="1849"/>
      <c r="U22" s="1849"/>
      <c r="V22" s="1852" t="s">
        <v>344</v>
      </c>
      <c r="W22" s="1852"/>
      <c r="X22" s="1852"/>
      <c r="Y22" s="1852"/>
      <c r="Z22" s="1852"/>
      <c r="AA22" s="1852"/>
      <c r="AB22" s="1852"/>
      <c r="AC22" s="1852"/>
      <c r="AD22" s="1852"/>
      <c r="AE22" s="1852"/>
      <c r="AF22" s="1852"/>
      <c r="AG22" s="1852"/>
      <c r="AH22" s="1852"/>
      <c r="AI22" s="1852"/>
      <c r="AJ22" s="1852"/>
      <c r="AK22" s="1852"/>
      <c r="AL22" s="1852"/>
      <c r="AM22" s="1852"/>
      <c r="AN22" s="1852"/>
      <c r="AO22" s="1852"/>
      <c r="AP22" s="1852"/>
      <c r="AQ22" s="1852"/>
      <c r="AR22" s="1852"/>
      <c r="AS22" s="1852"/>
      <c r="AT22" s="1852"/>
      <c r="AU22" s="1852"/>
      <c r="AV22" s="1852"/>
      <c r="AW22" s="1852"/>
      <c r="AX22" s="1852"/>
      <c r="AY22" s="1852"/>
      <c r="AZ22" s="1849"/>
      <c r="BA22" s="1849"/>
      <c r="BB22" s="1849"/>
      <c r="BC22" s="1849"/>
      <c r="BD22" s="1849"/>
      <c r="BE22" s="1849"/>
      <c r="BF22" s="1849"/>
      <c r="BG22" s="1849"/>
      <c r="BH22" s="1849"/>
      <c r="BI22" s="1849"/>
      <c r="BJ22" s="1849"/>
      <c r="BK22" s="1849"/>
      <c r="BL22" s="1849"/>
      <c r="BM22" s="1849"/>
      <c r="BN22" s="1849"/>
      <c r="BO22" s="1851"/>
      <c r="BP22" s="1847"/>
      <c r="BQ22" s="185"/>
      <c r="BR22" s="185"/>
      <c r="BS22" s="185"/>
      <c r="BT22" s="185"/>
      <c r="BU22" s="185"/>
      <c r="BV22" s="185"/>
      <c r="BW22" s="185"/>
      <c r="BX22" s="185"/>
      <c r="BY22" s="185"/>
    </row>
    <row r="23" spans="1:77" ht="15" customHeight="1" x14ac:dyDescent="0.2">
      <c r="A23" s="1846"/>
      <c r="B23" s="1846"/>
      <c r="C23" s="1846"/>
      <c r="D23" s="1846"/>
      <c r="E23" s="1846"/>
      <c r="F23" s="1848"/>
      <c r="G23" s="1849"/>
      <c r="H23" s="1849"/>
      <c r="I23" s="1849"/>
      <c r="J23" s="1849"/>
      <c r="K23" s="1849"/>
      <c r="L23" s="1849"/>
      <c r="M23" s="1849"/>
      <c r="N23" s="1849"/>
      <c r="O23" s="1849"/>
      <c r="P23" s="1849"/>
      <c r="Q23" s="1849"/>
      <c r="R23" s="1849"/>
      <c r="S23" s="1849"/>
      <c r="T23" s="1849"/>
      <c r="U23" s="1849"/>
      <c r="V23" s="1849"/>
      <c r="W23" s="1849"/>
      <c r="X23" s="1849"/>
      <c r="Y23" s="1849"/>
      <c r="Z23" s="1849"/>
      <c r="AA23" s="1849"/>
      <c r="AB23" s="1849"/>
      <c r="AC23" s="1849"/>
      <c r="AD23" s="1849"/>
      <c r="AE23" s="1849"/>
      <c r="AF23" s="1849"/>
      <c r="AG23" s="1849"/>
      <c r="AH23" s="1849"/>
      <c r="AI23" s="1849"/>
      <c r="AJ23" s="1849"/>
      <c r="AK23" s="1849"/>
      <c r="AL23" s="1849"/>
      <c r="AM23" s="1849"/>
      <c r="AN23" s="1849"/>
      <c r="AO23" s="1849"/>
      <c r="AP23" s="1849"/>
      <c r="AQ23" s="1849"/>
      <c r="AR23" s="1849"/>
      <c r="AS23" s="1849"/>
      <c r="AT23" s="1849"/>
      <c r="AU23" s="1849"/>
      <c r="AV23" s="1849"/>
      <c r="AW23" s="1849"/>
      <c r="AX23" s="1849"/>
      <c r="AY23" s="1849"/>
      <c r="AZ23" s="1849"/>
      <c r="BA23" s="1849"/>
      <c r="BB23" s="1849"/>
      <c r="BC23" s="1849"/>
      <c r="BD23" s="1849"/>
      <c r="BE23" s="1849"/>
      <c r="BF23" s="1849"/>
      <c r="BG23" s="1849"/>
      <c r="BH23" s="1849"/>
      <c r="BI23" s="1849"/>
      <c r="BJ23" s="1849"/>
      <c r="BK23" s="1849"/>
      <c r="BL23" s="1849"/>
      <c r="BM23" s="1849"/>
      <c r="BN23" s="1849"/>
      <c r="BO23" s="1851"/>
      <c r="BP23" s="1847"/>
      <c r="BQ23" s="185"/>
      <c r="BR23" s="185"/>
      <c r="BS23" s="185"/>
      <c r="BT23" s="185"/>
      <c r="BU23" s="185"/>
      <c r="BV23" s="185"/>
      <c r="BW23" s="185"/>
      <c r="BX23" s="185"/>
      <c r="BY23" s="185"/>
    </row>
    <row r="24" spans="1:77" ht="15" customHeight="1" x14ac:dyDescent="0.2">
      <c r="A24" s="1846"/>
      <c r="B24" s="1846"/>
      <c r="C24" s="1846"/>
      <c r="D24" s="1846"/>
      <c r="E24" s="1846"/>
      <c r="F24" s="1848"/>
      <c r="G24" s="1849"/>
      <c r="H24" s="1849"/>
      <c r="I24" s="1849"/>
      <c r="J24" s="1849"/>
      <c r="K24" s="1849"/>
      <c r="L24" s="1849"/>
      <c r="M24" s="1849"/>
      <c r="N24" s="1849"/>
      <c r="O24" s="1849"/>
      <c r="P24" s="1849"/>
      <c r="Q24" s="1849"/>
      <c r="R24" s="1849"/>
      <c r="S24" s="1849"/>
      <c r="T24" s="1849"/>
      <c r="U24" s="1849"/>
      <c r="V24" s="1849"/>
      <c r="W24" s="1849"/>
      <c r="X24" s="1849"/>
      <c r="Y24" s="1849"/>
      <c r="Z24" s="1849"/>
      <c r="AA24" s="1849"/>
      <c r="AB24" s="1849"/>
      <c r="AC24" s="1849"/>
      <c r="AD24" s="1849"/>
      <c r="AE24" s="1849"/>
      <c r="AF24" s="1849"/>
      <c r="AG24" s="1849"/>
      <c r="AH24" s="1849"/>
      <c r="AI24" s="1849"/>
      <c r="AJ24" s="1849"/>
      <c r="AK24" s="1849"/>
      <c r="AL24" s="1849"/>
      <c r="AM24" s="1849"/>
      <c r="AN24" s="1849"/>
      <c r="AO24" s="1849"/>
      <c r="AP24" s="1849"/>
      <c r="AQ24" s="1849"/>
      <c r="AR24" s="1849"/>
      <c r="AS24" s="1849"/>
      <c r="AT24" s="1849"/>
      <c r="AU24" s="1849"/>
      <c r="AV24" s="1849"/>
      <c r="AW24" s="1849"/>
      <c r="AX24" s="1849"/>
      <c r="AY24" s="1849"/>
      <c r="AZ24" s="1849"/>
      <c r="BA24" s="1849"/>
      <c r="BB24" s="1849"/>
      <c r="BC24" s="1849"/>
      <c r="BD24" s="1849"/>
      <c r="BE24" s="1849"/>
      <c r="BF24" s="1849"/>
      <c r="BG24" s="1849"/>
      <c r="BH24" s="1849"/>
      <c r="BI24" s="1849"/>
      <c r="BJ24" s="1849"/>
      <c r="BK24" s="1849"/>
      <c r="BL24" s="1849"/>
      <c r="BM24" s="1849"/>
      <c r="BN24" s="1849"/>
      <c r="BO24" s="1851"/>
      <c r="BP24" s="1847"/>
      <c r="BQ24" s="185"/>
      <c r="BR24" s="185"/>
      <c r="BS24" s="185"/>
      <c r="BT24" s="185"/>
      <c r="BU24" s="185"/>
      <c r="BV24" s="185"/>
      <c r="BW24" s="185"/>
      <c r="BX24" s="185"/>
      <c r="BY24" s="185"/>
    </row>
    <row r="25" spans="1:77" ht="15" customHeight="1" x14ac:dyDescent="0.2">
      <c r="A25" s="1846"/>
      <c r="B25" s="1846"/>
      <c r="C25" s="1846"/>
      <c r="D25" s="1846"/>
      <c r="E25" s="1846"/>
      <c r="F25" s="1848"/>
      <c r="G25" s="1849"/>
      <c r="H25" s="1849"/>
      <c r="I25" s="1849"/>
      <c r="J25" s="1849"/>
      <c r="K25" s="1849"/>
      <c r="L25" s="1849"/>
      <c r="M25" s="1849"/>
      <c r="N25" s="1849"/>
      <c r="O25" s="1849"/>
      <c r="P25" s="1849"/>
      <c r="Q25" s="1849"/>
      <c r="R25" s="1849"/>
      <c r="S25" s="1849"/>
      <c r="T25" s="1849"/>
      <c r="U25" s="1849"/>
      <c r="V25" s="1849"/>
      <c r="W25" s="1849"/>
      <c r="X25" s="1849"/>
      <c r="Y25" s="1849"/>
      <c r="Z25" s="1849"/>
      <c r="AA25" s="1849"/>
      <c r="AB25" s="1849"/>
      <c r="AC25" s="1849"/>
      <c r="AD25" s="1849"/>
      <c r="AE25" s="1849"/>
      <c r="AF25" s="1849"/>
      <c r="AG25" s="1849"/>
      <c r="AH25" s="1849"/>
      <c r="AI25" s="1849"/>
      <c r="AJ25" s="1849"/>
      <c r="AK25" s="1849"/>
      <c r="AL25" s="1849"/>
      <c r="AM25" s="1849"/>
      <c r="AN25" s="1849"/>
      <c r="AO25" s="1849"/>
      <c r="AP25" s="1849"/>
      <c r="AQ25" s="1849"/>
      <c r="AR25" s="1849"/>
      <c r="AS25" s="1849"/>
      <c r="AT25" s="1849"/>
      <c r="AU25" s="1849"/>
      <c r="AV25" s="1849"/>
      <c r="AW25" s="1849"/>
      <c r="AX25" s="1849"/>
      <c r="AY25" s="1849"/>
      <c r="AZ25" s="1849"/>
      <c r="BA25" s="1849"/>
      <c r="BB25" s="1849"/>
      <c r="BC25" s="1849"/>
      <c r="BD25" s="1849"/>
      <c r="BE25" s="1849"/>
      <c r="BF25" s="1849"/>
      <c r="BG25" s="1849"/>
      <c r="BH25" s="1849"/>
      <c r="BI25" s="1849"/>
      <c r="BJ25" s="1849"/>
      <c r="BK25" s="1849"/>
      <c r="BL25" s="1849"/>
      <c r="BM25" s="1849"/>
      <c r="BN25" s="1849"/>
      <c r="BO25" s="1851"/>
      <c r="BP25" s="1847"/>
      <c r="BQ25" s="185"/>
      <c r="BR25" s="185"/>
      <c r="BS25" s="185"/>
      <c r="BT25" s="185"/>
      <c r="BU25" s="185"/>
      <c r="BV25" s="185"/>
      <c r="BW25" s="185"/>
      <c r="BX25" s="185"/>
      <c r="BY25" s="185"/>
    </row>
    <row r="26" spans="1:77" ht="15" customHeight="1" x14ac:dyDescent="0.2">
      <c r="A26" s="1846"/>
      <c r="B26" s="1846"/>
      <c r="C26" s="1846"/>
      <c r="D26" s="1846"/>
      <c r="E26" s="1846"/>
      <c r="F26" s="1848"/>
      <c r="G26" s="1849"/>
      <c r="H26" s="1849"/>
      <c r="I26" s="1849"/>
      <c r="J26" s="1849"/>
      <c r="K26" s="1849"/>
      <c r="L26" s="1849"/>
      <c r="M26" s="1849"/>
      <c r="N26" s="1849"/>
      <c r="O26" s="1849"/>
      <c r="P26" s="1849"/>
      <c r="Q26" s="1849"/>
      <c r="R26" s="1849"/>
      <c r="S26" s="1849"/>
      <c r="T26" s="1849"/>
      <c r="U26" s="1849"/>
      <c r="V26" s="1849"/>
      <c r="W26" s="1849"/>
      <c r="X26" s="1849"/>
      <c r="Y26" s="1849"/>
      <c r="Z26" s="1849"/>
      <c r="AA26" s="1849"/>
      <c r="AB26" s="1849"/>
      <c r="AC26" s="1849"/>
      <c r="AD26" s="1849"/>
      <c r="AE26" s="1849"/>
      <c r="AF26" s="1849"/>
      <c r="AG26" s="1849"/>
      <c r="AH26" s="1849"/>
      <c r="AI26" s="1849"/>
      <c r="AJ26" s="1849"/>
      <c r="AK26" s="1849"/>
      <c r="AL26" s="1849"/>
      <c r="AM26" s="1849"/>
      <c r="AN26" s="1849"/>
      <c r="AO26" s="1849"/>
      <c r="AP26" s="1849"/>
      <c r="AQ26" s="1849"/>
      <c r="AR26" s="1849"/>
      <c r="AS26" s="1849"/>
      <c r="AT26" s="1849"/>
      <c r="AU26" s="1849"/>
      <c r="AV26" s="1849"/>
      <c r="AW26" s="1849"/>
      <c r="AX26" s="1849"/>
      <c r="AY26" s="1849"/>
      <c r="AZ26" s="1849"/>
      <c r="BA26" s="1849"/>
      <c r="BB26" s="1849"/>
      <c r="BC26" s="1849"/>
      <c r="BD26" s="1849"/>
      <c r="BE26" s="1849"/>
      <c r="BF26" s="1849"/>
      <c r="BG26" s="1849"/>
      <c r="BH26" s="1849"/>
      <c r="BI26" s="1849"/>
      <c r="BJ26" s="1849"/>
      <c r="BK26" s="1849"/>
      <c r="BL26" s="1849"/>
      <c r="BM26" s="1849"/>
      <c r="BN26" s="1849"/>
      <c r="BO26" s="1851"/>
      <c r="BP26" s="1847"/>
      <c r="BQ26" s="185"/>
      <c r="BR26" s="185"/>
      <c r="BS26" s="185"/>
      <c r="BT26" s="185"/>
      <c r="BU26" s="185"/>
      <c r="BV26" s="185"/>
      <c r="BW26" s="185"/>
      <c r="BX26" s="185"/>
      <c r="BY26" s="185"/>
    </row>
    <row r="27" spans="1:77" ht="15" customHeight="1" x14ac:dyDescent="0.2">
      <c r="A27" s="1846"/>
      <c r="B27" s="1846"/>
      <c r="C27" s="1846"/>
      <c r="D27" s="1846"/>
      <c r="E27" s="1846"/>
      <c r="F27" s="1848"/>
      <c r="G27" s="1849"/>
      <c r="H27" s="1849"/>
      <c r="I27" s="1849"/>
      <c r="J27" s="1849"/>
      <c r="K27" s="1849"/>
      <c r="L27" s="1849"/>
      <c r="M27" s="1849"/>
      <c r="N27" s="1849"/>
      <c r="O27" s="1849"/>
      <c r="P27" s="1849"/>
      <c r="Q27" s="1849"/>
      <c r="R27" s="1849"/>
      <c r="S27" s="1849"/>
      <c r="T27" s="1849"/>
      <c r="U27" s="1849"/>
      <c r="V27" s="1849"/>
      <c r="W27" s="1849"/>
      <c r="X27" s="1849"/>
      <c r="Y27" s="1849"/>
      <c r="Z27" s="1849"/>
      <c r="AA27" s="1849"/>
      <c r="AB27" s="1849"/>
      <c r="AC27" s="1849"/>
      <c r="AD27" s="1849"/>
      <c r="AE27" s="1849"/>
      <c r="AF27" s="1849"/>
      <c r="AG27" s="1849"/>
      <c r="AH27" s="1849"/>
      <c r="AI27" s="1849"/>
      <c r="AJ27" s="1849"/>
      <c r="AK27" s="1849"/>
      <c r="AL27" s="1849"/>
      <c r="AM27" s="1849"/>
      <c r="AN27" s="1849"/>
      <c r="AO27" s="1849"/>
      <c r="AP27" s="1849"/>
      <c r="AQ27" s="1849"/>
      <c r="AR27" s="1849"/>
      <c r="AS27" s="1849"/>
      <c r="AT27" s="1849"/>
      <c r="AU27" s="1849"/>
      <c r="AV27" s="1849"/>
      <c r="AW27" s="1849"/>
      <c r="AX27" s="1849"/>
      <c r="AY27" s="1849"/>
      <c r="AZ27" s="1849"/>
      <c r="BA27" s="1849"/>
      <c r="BB27" s="1849"/>
      <c r="BC27" s="1849"/>
      <c r="BD27" s="1849"/>
      <c r="BE27" s="1849"/>
      <c r="BF27" s="1849"/>
      <c r="BG27" s="1849"/>
      <c r="BH27" s="1849"/>
      <c r="BI27" s="1849"/>
      <c r="BJ27" s="1849"/>
      <c r="BK27" s="1849"/>
      <c r="BL27" s="1849"/>
      <c r="BM27" s="1849"/>
      <c r="BN27" s="1849"/>
      <c r="BO27" s="1851"/>
      <c r="BP27" s="1847"/>
      <c r="BQ27" s="185"/>
      <c r="BR27" s="185"/>
      <c r="BS27" s="185"/>
      <c r="BT27" s="185"/>
      <c r="BU27" s="185"/>
      <c r="BV27" s="185"/>
      <c r="BW27" s="185"/>
      <c r="BX27" s="185"/>
      <c r="BY27" s="185"/>
    </row>
    <row r="28" spans="1:77" ht="15" customHeight="1" x14ac:dyDescent="0.2">
      <c r="A28" s="1846"/>
      <c r="B28" s="1846"/>
      <c r="C28" s="1846"/>
      <c r="D28" s="1846"/>
      <c r="E28" s="1846"/>
      <c r="F28" s="1848"/>
      <c r="G28" s="1849"/>
      <c r="H28" s="1849"/>
      <c r="I28" s="1849"/>
      <c r="J28" s="1849"/>
      <c r="K28" s="1849"/>
      <c r="L28" s="1849"/>
      <c r="M28" s="1849"/>
      <c r="N28" s="1849"/>
      <c r="O28" s="1849"/>
      <c r="P28" s="1849"/>
      <c r="Q28" s="1849"/>
      <c r="R28" s="1849"/>
      <c r="S28" s="1849"/>
      <c r="T28" s="1849"/>
      <c r="U28" s="1849"/>
      <c r="V28" s="1849"/>
      <c r="W28" s="1849"/>
      <c r="X28" s="1849"/>
      <c r="Y28" s="1849"/>
      <c r="Z28" s="1849"/>
      <c r="AA28" s="1849"/>
      <c r="AB28" s="1849"/>
      <c r="AC28" s="1849"/>
      <c r="AD28" s="1849"/>
      <c r="AE28" s="1849"/>
      <c r="AF28" s="1849"/>
      <c r="AG28" s="1849"/>
      <c r="AH28" s="1849"/>
      <c r="AI28" s="1849"/>
      <c r="AJ28" s="1849"/>
      <c r="AK28" s="1849"/>
      <c r="AL28" s="1849"/>
      <c r="AM28" s="1849"/>
      <c r="AN28" s="1849"/>
      <c r="AO28" s="1849"/>
      <c r="AP28" s="1849"/>
      <c r="AQ28" s="1849"/>
      <c r="AR28" s="1849"/>
      <c r="AS28" s="1849"/>
      <c r="AT28" s="1849"/>
      <c r="AU28" s="1849"/>
      <c r="AV28" s="1849"/>
      <c r="AW28" s="1849"/>
      <c r="AX28" s="1849"/>
      <c r="AY28" s="1849"/>
      <c r="AZ28" s="1849"/>
      <c r="BA28" s="1849"/>
      <c r="BB28" s="1849"/>
      <c r="BC28" s="1849"/>
      <c r="BD28" s="1849"/>
      <c r="BE28" s="1849"/>
      <c r="BF28" s="1849"/>
      <c r="BG28" s="1849"/>
      <c r="BH28" s="1849"/>
      <c r="BI28" s="1849"/>
      <c r="BJ28" s="1849"/>
      <c r="BK28" s="1849"/>
      <c r="BL28" s="1849"/>
      <c r="BM28" s="1849"/>
      <c r="BN28" s="1849"/>
      <c r="BO28" s="1851"/>
      <c r="BP28" s="1847"/>
      <c r="BQ28" s="185"/>
      <c r="BR28" s="185"/>
      <c r="BS28" s="185"/>
      <c r="BT28" s="185"/>
      <c r="BU28" s="185"/>
      <c r="BV28" s="185"/>
      <c r="BW28" s="185"/>
      <c r="BX28" s="185"/>
      <c r="BY28" s="185"/>
    </row>
    <row r="29" spans="1:77" ht="15" customHeight="1" x14ac:dyDescent="0.2">
      <c r="A29" s="1846"/>
      <c r="B29" s="1846"/>
      <c r="C29" s="1846"/>
      <c r="D29" s="1846"/>
      <c r="E29" s="1846"/>
      <c r="F29" s="1848"/>
      <c r="G29" s="1849"/>
      <c r="H29" s="1849"/>
      <c r="I29" s="1849"/>
      <c r="J29" s="1849"/>
      <c r="K29" s="1849"/>
      <c r="L29" s="1849"/>
      <c r="M29" s="1849"/>
      <c r="N29" s="1849"/>
      <c r="O29" s="1849"/>
      <c r="P29" s="1849"/>
      <c r="Q29" s="1849"/>
      <c r="R29" s="1849"/>
      <c r="S29" s="1849"/>
      <c r="T29" s="1849"/>
      <c r="U29" s="1849"/>
      <c r="V29" s="1849"/>
      <c r="W29" s="1849"/>
      <c r="X29" s="1849"/>
      <c r="Y29" s="1849"/>
      <c r="Z29" s="1849"/>
      <c r="AA29" s="1849"/>
      <c r="AB29" s="1849"/>
      <c r="AC29" s="1849"/>
      <c r="AD29" s="1849"/>
      <c r="AE29" s="1849"/>
      <c r="AF29" s="1849"/>
      <c r="AG29" s="1849"/>
      <c r="AH29" s="1849"/>
      <c r="AI29" s="1849"/>
      <c r="AJ29" s="1849"/>
      <c r="AK29" s="1849"/>
      <c r="AL29" s="1849"/>
      <c r="AM29" s="1849"/>
      <c r="AN29" s="1849"/>
      <c r="AO29" s="1849"/>
      <c r="AP29" s="1849"/>
      <c r="AQ29" s="1849"/>
      <c r="AR29" s="1849"/>
      <c r="AS29" s="1849"/>
      <c r="AT29" s="1849"/>
      <c r="AU29" s="1849"/>
      <c r="AV29" s="1849"/>
      <c r="AW29" s="1849"/>
      <c r="AX29" s="1849"/>
      <c r="AY29" s="1849"/>
      <c r="AZ29" s="1849"/>
      <c r="BA29" s="1849"/>
      <c r="BB29" s="1849"/>
      <c r="BC29" s="1849"/>
      <c r="BD29" s="1849"/>
      <c r="BE29" s="1849"/>
      <c r="BF29" s="1849"/>
      <c r="BG29" s="1849"/>
      <c r="BH29" s="1849"/>
      <c r="BI29" s="1849"/>
      <c r="BJ29" s="1849"/>
      <c r="BK29" s="1849"/>
      <c r="BL29" s="1849"/>
      <c r="BM29" s="1849"/>
      <c r="BN29" s="1849"/>
      <c r="BO29" s="1851"/>
      <c r="BP29" s="1847"/>
      <c r="BQ29" s="185"/>
      <c r="BR29" s="185"/>
      <c r="BS29" s="185"/>
      <c r="BT29" s="185"/>
      <c r="BU29" s="185"/>
      <c r="BV29" s="185"/>
      <c r="BW29" s="185"/>
      <c r="BX29" s="185"/>
      <c r="BY29" s="185"/>
    </row>
    <row r="30" spans="1:77" ht="15" customHeight="1" x14ac:dyDescent="0.2">
      <c r="A30" s="1846"/>
      <c r="B30" s="1846"/>
      <c r="C30" s="1846"/>
      <c r="D30" s="1846"/>
      <c r="E30" s="1846"/>
      <c r="F30" s="1848"/>
      <c r="G30" s="1849"/>
      <c r="H30" s="1849"/>
      <c r="I30" s="1849"/>
      <c r="J30" s="1849"/>
      <c r="K30" s="1849"/>
      <c r="L30" s="1849"/>
      <c r="M30" s="1849"/>
      <c r="N30" s="1849"/>
      <c r="O30" s="1849"/>
      <c r="P30" s="1849"/>
      <c r="Q30" s="1849"/>
      <c r="R30" s="1849"/>
      <c r="S30" s="1849"/>
      <c r="T30" s="1849"/>
      <c r="U30" s="1849"/>
      <c r="V30" s="1849"/>
      <c r="W30" s="1849"/>
      <c r="X30" s="1849"/>
      <c r="Y30" s="1849"/>
      <c r="Z30" s="1849"/>
      <c r="AA30" s="1849"/>
      <c r="AB30" s="1849"/>
      <c r="AC30" s="1849"/>
      <c r="AD30" s="1849"/>
      <c r="AE30" s="1849"/>
      <c r="AF30" s="1849"/>
      <c r="AG30" s="1849"/>
      <c r="AH30" s="1849"/>
      <c r="AI30" s="1849"/>
      <c r="AJ30" s="1849"/>
      <c r="AK30" s="1849"/>
      <c r="AL30" s="1849"/>
      <c r="AM30" s="1849"/>
      <c r="AN30" s="1849"/>
      <c r="AO30" s="1849"/>
      <c r="AP30" s="1849"/>
      <c r="AQ30" s="1849"/>
      <c r="AR30" s="1849"/>
      <c r="AS30" s="1849"/>
      <c r="AT30" s="1849"/>
      <c r="AU30" s="1849"/>
      <c r="AV30" s="1849"/>
      <c r="AW30" s="1849"/>
      <c r="AX30" s="1849"/>
      <c r="AY30" s="1849"/>
      <c r="AZ30" s="1849"/>
      <c r="BA30" s="1849"/>
      <c r="BB30" s="1849"/>
      <c r="BC30" s="1849"/>
      <c r="BD30" s="1849"/>
      <c r="BE30" s="1849"/>
      <c r="BF30" s="1849"/>
      <c r="BG30" s="1849"/>
      <c r="BH30" s="1849"/>
      <c r="BI30" s="1849"/>
      <c r="BJ30" s="1849"/>
      <c r="BK30" s="1849"/>
      <c r="BL30" s="1849"/>
      <c r="BM30" s="1849"/>
      <c r="BN30" s="1849"/>
      <c r="BO30" s="1851"/>
      <c r="BP30" s="1847"/>
      <c r="BQ30" s="185"/>
      <c r="BR30" s="185"/>
      <c r="BS30" s="185"/>
      <c r="BT30" s="185"/>
      <c r="BU30" s="185"/>
      <c r="BV30" s="185"/>
      <c r="BW30" s="185"/>
      <c r="BX30" s="185"/>
      <c r="BY30" s="185"/>
    </row>
    <row r="31" spans="1:77" ht="15" customHeight="1" x14ac:dyDescent="0.2">
      <c r="A31" s="1846"/>
      <c r="B31" s="1846"/>
      <c r="C31" s="1846"/>
      <c r="D31" s="1846"/>
      <c r="E31" s="1846"/>
      <c r="F31" s="1848"/>
      <c r="G31" s="1849"/>
      <c r="H31" s="1849"/>
      <c r="I31" s="1849"/>
      <c r="J31" s="1849"/>
      <c r="K31" s="1849"/>
      <c r="L31" s="1849"/>
      <c r="M31" s="1849"/>
      <c r="N31" s="1849"/>
      <c r="O31" s="1849"/>
      <c r="P31" s="1849"/>
      <c r="Q31" s="1849"/>
      <c r="R31" s="1849"/>
      <c r="S31" s="1849"/>
      <c r="T31" s="1849"/>
      <c r="U31" s="1849"/>
      <c r="V31" s="1849"/>
      <c r="W31" s="1849"/>
      <c r="X31" s="1849"/>
      <c r="Y31" s="1849"/>
      <c r="Z31" s="1849"/>
      <c r="AA31" s="1849"/>
      <c r="AB31" s="1849"/>
      <c r="AC31" s="1849"/>
      <c r="AD31" s="1849"/>
      <c r="AE31" s="1849"/>
      <c r="AF31" s="1849"/>
      <c r="AG31" s="1849"/>
      <c r="AH31" s="1849"/>
      <c r="AI31" s="1849"/>
      <c r="AJ31" s="1849"/>
      <c r="AK31" s="1849"/>
      <c r="AL31" s="1849"/>
      <c r="AM31" s="1849"/>
      <c r="AN31" s="1849"/>
      <c r="AO31" s="1849"/>
      <c r="AP31" s="1849"/>
      <c r="AQ31" s="1849"/>
      <c r="AR31" s="1849"/>
      <c r="AS31" s="1849"/>
      <c r="AT31" s="1849"/>
      <c r="AU31" s="1849"/>
      <c r="AV31" s="1849"/>
      <c r="AW31" s="1849"/>
      <c r="AX31" s="1849"/>
      <c r="AY31" s="1849"/>
      <c r="AZ31" s="1849"/>
      <c r="BA31" s="1849"/>
      <c r="BB31" s="1849"/>
      <c r="BC31" s="1849"/>
      <c r="BD31" s="1849"/>
      <c r="BE31" s="1849"/>
      <c r="BF31" s="1849"/>
      <c r="BG31" s="1849"/>
      <c r="BH31" s="1849"/>
      <c r="BI31" s="1849"/>
      <c r="BJ31" s="1849"/>
      <c r="BK31" s="1849"/>
      <c r="BL31" s="1849"/>
      <c r="BM31" s="1849"/>
      <c r="BN31" s="1849"/>
      <c r="BO31" s="1851"/>
      <c r="BP31" s="1847"/>
      <c r="BQ31" s="185"/>
      <c r="BR31" s="185"/>
      <c r="BS31" s="185"/>
      <c r="BT31" s="185"/>
      <c r="BU31" s="185"/>
      <c r="BV31" s="185"/>
      <c r="BW31" s="185"/>
      <c r="BX31" s="185"/>
      <c r="BY31" s="185"/>
    </row>
    <row r="32" spans="1:77" ht="15" customHeight="1" x14ac:dyDescent="0.2">
      <c r="A32" s="1846"/>
      <c r="B32" s="1846"/>
      <c r="C32" s="1846"/>
      <c r="D32" s="1846"/>
      <c r="E32" s="1846"/>
      <c r="F32" s="1848"/>
      <c r="G32" s="1849"/>
      <c r="H32" s="1849"/>
      <c r="I32" s="1849"/>
      <c r="J32" s="1849"/>
      <c r="K32" s="1849"/>
      <c r="L32" s="1849"/>
      <c r="M32" s="1849"/>
      <c r="N32" s="1849"/>
      <c r="O32" s="1849"/>
      <c r="P32" s="1849"/>
      <c r="Q32" s="1849"/>
      <c r="R32" s="1849"/>
      <c r="S32" s="1849"/>
      <c r="T32" s="1849"/>
      <c r="U32" s="1849"/>
      <c r="V32" s="1849"/>
      <c r="W32" s="1849"/>
      <c r="X32" s="1849"/>
      <c r="Y32" s="1849"/>
      <c r="Z32" s="1849"/>
      <c r="AA32" s="1849"/>
      <c r="AB32" s="1849"/>
      <c r="AC32" s="1849"/>
      <c r="AD32" s="1849"/>
      <c r="AE32" s="1849"/>
      <c r="AF32" s="1849"/>
      <c r="AG32" s="1849"/>
      <c r="AH32" s="1849"/>
      <c r="AI32" s="1849"/>
      <c r="AJ32" s="1849"/>
      <c r="AK32" s="1849"/>
      <c r="AL32" s="1849"/>
      <c r="AM32" s="1849"/>
      <c r="AN32" s="1849"/>
      <c r="AO32" s="1849"/>
      <c r="AP32" s="1849"/>
      <c r="AQ32" s="1849"/>
      <c r="AR32" s="1849"/>
      <c r="AS32" s="1849"/>
      <c r="AT32" s="1849"/>
      <c r="AU32" s="1849"/>
      <c r="AV32" s="1849"/>
      <c r="AW32" s="1849"/>
      <c r="AX32" s="1849"/>
      <c r="AY32" s="1849"/>
      <c r="AZ32" s="1849"/>
      <c r="BA32" s="1849"/>
      <c r="BB32" s="1849"/>
      <c r="BC32" s="1849"/>
      <c r="BD32" s="1849"/>
      <c r="BE32" s="1849"/>
      <c r="BF32" s="1849"/>
      <c r="BG32" s="1849"/>
      <c r="BH32" s="1849"/>
      <c r="BI32" s="1849"/>
      <c r="BJ32" s="1849"/>
      <c r="BK32" s="1849"/>
      <c r="BL32" s="1849"/>
      <c r="BM32" s="1849"/>
      <c r="BN32" s="1849"/>
      <c r="BO32" s="1851"/>
      <c r="BP32" s="1847"/>
      <c r="BQ32" s="185"/>
      <c r="BR32" s="185"/>
      <c r="BS32" s="185"/>
      <c r="BT32" s="185"/>
      <c r="BU32" s="185"/>
      <c r="BV32" s="185"/>
      <c r="BW32" s="185"/>
      <c r="BX32" s="185"/>
      <c r="BY32" s="185"/>
    </row>
    <row r="33" spans="1:77" ht="15" customHeight="1" x14ac:dyDescent="0.2">
      <c r="A33" s="1846"/>
      <c r="B33" s="1846"/>
      <c r="C33" s="1846"/>
      <c r="D33" s="1846"/>
      <c r="E33" s="1846"/>
      <c r="F33" s="1848"/>
      <c r="G33" s="1849"/>
      <c r="H33" s="1849"/>
      <c r="I33" s="1849"/>
      <c r="J33" s="1849"/>
      <c r="K33" s="1849"/>
      <c r="L33" s="1849"/>
      <c r="M33" s="1849"/>
      <c r="N33" s="1849"/>
      <c r="O33" s="1849"/>
      <c r="P33" s="1849"/>
      <c r="Q33" s="1849"/>
      <c r="R33" s="1849"/>
      <c r="S33" s="1849"/>
      <c r="T33" s="1849"/>
      <c r="U33" s="1849"/>
      <c r="V33" s="1849"/>
      <c r="W33" s="1849"/>
      <c r="X33" s="1849"/>
      <c r="Y33" s="1849"/>
      <c r="Z33" s="1849"/>
      <c r="AA33" s="1849"/>
      <c r="AB33" s="1849"/>
      <c r="AC33" s="1849"/>
      <c r="AD33" s="1849"/>
      <c r="AE33" s="1849"/>
      <c r="AF33" s="1849"/>
      <c r="AG33" s="1849"/>
      <c r="AH33" s="1849"/>
      <c r="AI33" s="1849"/>
      <c r="AJ33" s="1849"/>
      <c r="AK33" s="1849"/>
      <c r="AL33" s="1849"/>
      <c r="AM33" s="1849"/>
      <c r="AN33" s="1849"/>
      <c r="AO33" s="1849"/>
      <c r="AP33" s="1849"/>
      <c r="AQ33" s="1849"/>
      <c r="AR33" s="1849"/>
      <c r="AS33" s="1849"/>
      <c r="AT33" s="1849"/>
      <c r="AU33" s="1849"/>
      <c r="AV33" s="1849"/>
      <c r="AW33" s="1849"/>
      <c r="AX33" s="1849"/>
      <c r="AY33" s="1849"/>
      <c r="AZ33" s="1849"/>
      <c r="BA33" s="1849"/>
      <c r="BB33" s="1849"/>
      <c r="BC33" s="1849"/>
      <c r="BD33" s="1849"/>
      <c r="BE33" s="1849"/>
      <c r="BF33" s="1849"/>
      <c r="BG33" s="1849"/>
      <c r="BH33" s="1849"/>
      <c r="BI33" s="1849"/>
      <c r="BJ33" s="1849"/>
      <c r="BK33" s="1849"/>
      <c r="BL33" s="1849"/>
      <c r="BM33" s="1849"/>
      <c r="BN33" s="1849"/>
      <c r="BO33" s="1851"/>
      <c r="BP33" s="1847"/>
      <c r="BQ33" s="185"/>
      <c r="BR33" s="185"/>
      <c r="BS33" s="185"/>
      <c r="BT33" s="185"/>
      <c r="BU33" s="185"/>
      <c r="BV33" s="185"/>
      <c r="BW33" s="185"/>
      <c r="BX33" s="185"/>
      <c r="BY33" s="185"/>
    </row>
    <row r="34" spans="1:77" ht="15" customHeight="1" x14ac:dyDescent="0.2">
      <c r="A34" s="1846"/>
      <c r="B34" s="1846"/>
      <c r="C34" s="1846"/>
      <c r="D34" s="1846"/>
      <c r="E34" s="1846"/>
      <c r="F34" s="1848"/>
      <c r="G34" s="1849"/>
      <c r="H34" s="1849"/>
      <c r="I34" s="1849"/>
      <c r="J34" s="1849"/>
      <c r="K34" s="1849"/>
      <c r="L34" s="1849"/>
      <c r="M34" s="1849"/>
      <c r="N34" s="1849"/>
      <c r="O34" s="1849"/>
      <c r="P34" s="1849"/>
      <c r="Q34" s="1849"/>
      <c r="R34" s="1849"/>
      <c r="S34" s="1849"/>
      <c r="T34" s="1849"/>
      <c r="U34" s="1849"/>
      <c r="V34" s="1849"/>
      <c r="W34" s="1849"/>
      <c r="X34" s="1849"/>
      <c r="Y34" s="1849"/>
      <c r="Z34" s="1849"/>
      <c r="AA34" s="1849"/>
      <c r="AB34" s="1849"/>
      <c r="AC34" s="1849"/>
      <c r="AD34" s="1849"/>
      <c r="AE34" s="1849"/>
      <c r="AF34" s="1849"/>
      <c r="AG34" s="1849"/>
      <c r="AH34" s="1849"/>
      <c r="AI34" s="1849"/>
      <c r="AJ34" s="1849"/>
      <c r="AK34" s="1849"/>
      <c r="AL34" s="1849"/>
      <c r="AM34" s="1849"/>
      <c r="AN34" s="1849"/>
      <c r="AO34" s="1849"/>
      <c r="AP34" s="1849"/>
      <c r="AQ34" s="1849"/>
      <c r="AR34" s="1849"/>
      <c r="AS34" s="1849"/>
      <c r="AT34" s="1849"/>
      <c r="AU34" s="1849"/>
      <c r="AV34" s="1849"/>
      <c r="AW34" s="1849"/>
      <c r="AX34" s="1849"/>
      <c r="AY34" s="1849"/>
      <c r="AZ34" s="1849"/>
      <c r="BA34" s="1849"/>
      <c r="BB34" s="1849"/>
      <c r="BC34" s="1849"/>
      <c r="BD34" s="1849"/>
      <c r="BE34" s="1849"/>
      <c r="BF34" s="1849"/>
      <c r="BG34" s="1849"/>
      <c r="BH34" s="1849"/>
      <c r="BI34" s="1849"/>
      <c r="BJ34" s="1849"/>
      <c r="BK34" s="1849"/>
      <c r="BL34" s="1849"/>
      <c r="BM34" s="1849"/>
      <c r="BN34" s="1849"/>
      <c r="BO34" s="1851"/>
      <c r="BP34" s="1847"/>
      <c r="BQ34" s="185"/>
      <c r="BR34" s="185"/>
      <c r="BS34" s="185"/>
      <c r="BT34" s="185"/>
      <c r="BU34" s="185"/>
      <c r="BV34" s="185"/>
      <c r="BW34" s="185"/>
      <c r="BX34" s="185"/>
      <c r="BY34" s="185"/>
    </row>
    <row r="35" spans="1:77" ht="15" customHeight="1" x14ac:dyDescent="0.2">
      <c r="A35" s="1846"/>
      <c r="B35" s="1846"/>
      <c r="C35" s="1846"/>
      <c r="D35" s="1846"/>
      <c r="E35" s="1846"/>
      <c r="F35" s="1848"/>
      <c r="G35" s="1849"/>
      <c r="H35" s="1849"/>
      <c r="I35" s="1849"/>
      <c r="J35" s="1849"/>
      <c r="K35" s="1849"/>
      <c r="L35" s="1849"/>
      <c r="M35" s="1849"/>
      <c r="N35" s="1849"/>
      <c r="O35" s="1849"/>
      <c r="P35" s="1849"/>
      <c r="Q35" s="1849"/>
      <c r="R35" s="1849"/>
      <c r="S35" s="1849"/>
      <c r="T35" s="1849"/>
      <c r="U35" s="1849"/>
      <c r="V35" s="1849"/>
      <c r="W35" s="1849"/>
      <c r="X35" s="1849"/>
      <c r="Y35" s="1849"/>
      <c r="Z35" s="1849"/>
      <c r="AA35" s="1849"/>
      <c r="AB35" s="1849"/>
      <c r="AC35" s="1849"/>
      <c r="AD35" s="1849"/>
      <c r="AE35" s="1849"/>
      <c r="AF35" s="1849"/>
      <c r="AG35" s="1849"/>
      <c r="AH35" s="1849"/>
      <c r="AI35" s="1849"/>
      <c r="AJ35" s="1849"/>
      <c r="AK35" s="1849"/>
      <c r="AL35" s="1849"/>
      <c r="AM35" s="1849"/>
      <c r="AN35" s="1849"/>
      <c r="AO35" s="1849"/>
      <c r="AP35" s="1849"/>
      <c r="AQ35" s="1849"/>
      <c r="AR35" s="1849"/>
      <c r="AS35" s="1849"/>
      <c r="AT35" s="1849"/>
      <c r="AU35" s="1849"/>
      <c r="AV35" s="1849"/>
      <c r="AW35" s="1849"/>
      <c r="AX35" s="1849"/>
      <c r="AY35" s="1849"/>
      <c r="AZ35" s="1849"/>
      <c r="BA35" s="1849"/>
      <c r="BB35" s="1849"/>
      <c r="BC35" s="1849"/>
      <c r="BD35" s="1849"/>
      <c r="BE35" s="1849"/>
      <c r="BF35" s="1849"/>
      <c r="BG35" s="1849"/>
      <c r="BH35" s="1849"/>
      <c r="BI35" s="1849"/>
      <c r="BJ35" s="1849"/>
      <c r="BK35" s="1849"/>
      <c r="BL35" s="1849"/>
      <c r="BM35" s="1849"/>
      <c r="BN35" s="1849"/>
      <c r="BO35" s="1851"/>
      <c r="BP35" s="1847"/>
      <c r="BQ35" s="185"/>
      <c r="BR35" s="185"/>
      <c r="BS35" s="185"/>
      <c r="BT35" s="185"/>
      <c r="BU35" s="185"/>
      <c r="BV35" s="185"/>
      <c r="BW35" s="185"/>
      <c r="BX35" s="185"/>
      <c r="BY35" s="185"/>
    </row>
    <row r="36" spans="1:77" ht="15" customHeight="1" x14ac:dyDescent="0.2">
      <c r="A36" s="1846"/>
      <c r="B36" s="1846"/>
      <c r="C36" s="1846"/>
      <c r="D36" s="1846"/>
      <c r="E36" s="1846"/>
      <c r="F36" s="1848"/>
      <c r="G36" s="1849"/>
      <c r="H36" s="1849"/>
      <c r="I36" s="1849"/>
      <c r="J36" s="1849"/>
      <c r="K36" s="1849"/>
      <c r="L36" s="1849"/>
      <c r="M36" s="1849"/>
      <c r="N36" s="1849"/>
      <c r="O36" s="1849"/>
      <c r="P36" s="1849"/>
      <c r="Q36" s="1849"/>
      <c r="R36" s="1849"/>
      <c r="S36" s="1849"/>
      <c r="T36" s="1849"/>
      <c r="U36" s="1849"/>
      <c r="V36" s="1849"/>
      <c r="W36" s="1849"/>
      <c r="X36" s="1849"/>
      <c r="Y36" s="1849"/>
      <c r="Z36" s="1849"/>
      <c r="AA36" s="1849"/>
      <c r="AB36" s="1849"/>
      <c r="AC36" s="1849"/>
      <c r="AD36" s="1849"/>
      <c r="AE36" s="1849"/>
      <c r="AF36" s="1849"/>
      <c r="AG36" s="1849"/>
      <c r="AH36" s="1849"/>
      <c r="AI36" s="1849"/>
      <c r="AJ36" s="1849"/>
      <c r="AK36" s="1849"/>
      <c r="AL36" s="1849"/>
      <c r="AM36" s="1849"/>
      <c r="AN36" s="1849"/>
      <c r="AO36" s="1849"/>
      <c r="AP36" s="1849"/>
      <c r="AQ36" s="1849"/>
      <c r="AR36" s="1849"/>
      <c r="AS36" s="1849"/>
      <c r="AT36" s="1849"/>
      <c r="AU36" s="1849"/>
      <c r="AV36" s="1849"/>
      <c r="AW36" s="1849"/>
      <c r="AX36" s="1849"/>
      <c r="AY36" s="1849"/>
      <c r="AZ36" s="1849"/>
      <c r="BA36" s="1849"/>
      <c r="BB36" s="1849"/>
      <c r="BC36" s="1849"/>
      <c r="BD36" s="1849"/>
      <c r="BE36" s="1849"/>
      <c r="BF36" s="1849"/>
      <c r="BG36" s="1849"/>
      <c r="BH36" s="1849"/>
      <c r="BI36" s="1849"/>
      <c r="BJ36" s="1849"/>
      <c r="BK36" s="1849"/>
      <c r="BL36" s="1849"/>
      <c r="BM36" s="1849"/>
      <c r="BN36" s="1849"/>
      <c r="BO36" s="1851"/>
      <c r="BP36" s="1847"/>
      <c r="BQ36" s="185"/>
      <c r="BR36" s="185"/>
      <c r="BS36" s="185"/>
      <c r="BT36" s="185"/>
      <c r="BU36" s="185"/>
      <c r="BV36" s="185"/>
      <c r="BW36" s="185"/>
      <c r="BX36" s="185"/>
      <c r="BY36" s="185"/>
    </row>
    <row r="37" spans="1:77" ht="15" customHeight="1" x14ac:dyDescent="0.2">
      <c r="A37" s="1846"/>
      <c r="B37" s="1846"/>
      <c r="C37" s="1846"/>
      <c r="D37" s="1846"/>
      <c r="E37" s="1846"/>
      <c r="F37" s="1848"/>
      <c r="G37" s="1849"/>
      <c r="H37" s="1849"/>
      <c r="I37" s="1849"/>
      <c r="J37" s="1849"/>
      <c r="K37" s="1849"/>
      <c r="L37" s="1849"/>
      <c r="M37" s="1849"/>
      <c r="N37" s="1849"/>
      <c r="O37" s="1849"/>
      <c r="P37" s="1849"/>
      <c r="Q37" s="1849"/>
      <c r="R37" s="1849"/>
      <c r="S37" s="1849"/>
      <c r="T37" s="1849"/>
      <c r="U37" s="1849"/>
      <c r="V37" s="1849"/>
      <c r="W37" s="1849"/>
      <c r="X37" s="1849"/>
      <c r="Y37" s="1849"/>
      <c r="Z37" s="1849"/>
      <c r="AA37" s="1849"/>
      <c r="AB37" s="1849"/>
      <c r="AC37" s="1849"/>
      <c r="AD37" s="1849"/>
      <c r="AE37" s="1849"/>
      <c r="AF37" s="1849"/>
      <c r="AG37" s="1849"/>
      <c r="AH37" s="1849"/>
      <c r="AI37" s="1849"/>
      <c r="AJ37" s="1849"/>
      <c r="AK37" s="1849"/>
      <c r="AL37" s="1849"/>
      <c r="AM37" s="1849"/>
      <c r="AN37" s="1849"/>
      <c r="AO37" s="1849"/>
      <c r="AP37" s="1849"/>
      <c r="AQ37" s="1849"/>
      <c r="AR37" s="1849"/>
      <c r="AS37" s="1849"/>
      <c r="AT37" s="1849"/>
      <c r="AU37" s="1849"/>
      <c r="AV37" s="1849"/>
      <c r="AW37" s="1849"/>
      <c r="AX37" s="1849"/>
      <c r="AY37" s="1849"/>
      <c r="AZ37" s="1849"/>
      <c r="BA37" s="1849"/>
      <c r="BB37" s="1849"/>
      <c r="BC37" s="1849"/>
      <c r="BD37" s="1849"/>
      <c r="BE37" s="1849"/>
      <c r="BF37" s="1849"/>
      <c r="BG37" s="1849"/>
      <c r="BH37" s="1849"/>
      <c r="BI37" s="1849"/>
      <c r="BJ37" s="1849"/>
      <c r="BK37" s="1849"/>
      <c r="BL37" s="1849"/>
      <c r="BM37" s="1849"/>
      <c r="BN37" s="1849"/>
      <c r="BO37" s="1851"/>
      <c r="BP37" s="1847"/>
      <c r="BQ37" s="185"/>
      <c r="BR37" s="185"/>
      <c r="BS37" s="185"/>
      <c r="BT37" s="185"/>
      <c r="BU37" s="185"/>
      <c r="BV37" s="185"/>
      <c r="BW37" s="185"/>
      <c r="BX37" s="185"/>
      <c r="BY37" s="185"/>
    </row>
    <row r="38" spans="1:77" ht="15" customHeight="1" x14ac:dyDescent="0.2">
      <c r="A38" s="1846"/>
      <c r="B38" s="1846"/>
      <c r="C38" s="1846"/>
      <c r="D38" s="1846"/>
      <c r="E38" s="1846"/>
      <c r="F38" s="1848"/>
      <c r="G38" s="1849"/>
      <c r="H38" s="1849"/>
      <c r="I38" s="1849"/>
      <c r="J38" s="1849"/>
      <c r="K38" s="1849"/>
      <c r="L38" s="1849"/>
      <c r="M38" s="1849"/>
      <c r="N38" s="1849"/>
      <c r="O38" s="1849"/>
      <c r="P38" s="1849"/>
      <c r="Q38" s="1849"/>
      <c r="R38" s="1849"/>
      <c r="S38" s="1849"/>
      <c r="T38" s="1849"/>
      <c r="U38" s="1849"/>
      <c r="V38" s="1849"/>
      <c r="W38" s="1849"/>
      <c r="X38" s="1849"/>
      <c r="Y38" s="1849"/>
      <c r="Z38" s="1849"/>
      <c r="AA38" s="1849"/>
      <c r="AB38" s="1849"/>
      <c r="AC38" s="1849"/>
      <c r="AD38" s="1849"/>
      <c r="AE38" s="1849"/>
      <c r="AF38" s="1849"/>
      <c r="AG38" s="1849"/>
      <c r="AH38" s="1849"/>
      <c r="AI38" s="1849"/>
      <c r="AJ38" s="1849"/>
      <c r="AK38" s="1849"/>
      <c r="AL38" s="1849"/>
      <c r="AM38" s="1849"/>
      <c r="AN38" s="1849"/>
      <c r="AO38" s="1849"/>
      <c r="AP38" s="1849"/>
      <c r="AQ38" s="1849"/>
      <c r="AR38" s="1849"/>
      <c r="AS38" s="1849"/>
      <c r="AT38" s="1849"/>
      <c r="AU38" s="1849"/>
      <c r="AV38" s="1849"/>
      <c r="AW38" s="1849"/>
      <c r="AX38" s="1849"/>
      <c r="AY38" s="1849"/>
      <c r="AZ38" s="1849"/>
      <c r="BA38" s="1849"/>
      <c r="BB38" s="1849"/>
      <c r="BC38" s="1849"/>
      <c r="BD38" s="1849"/>
      <c r="BE38" s="1849"/>
      <c r="BF38" s="1849"/>
      <c r="BG38" s="1849"/>
      <c r="BH38" s="1849"/>
      <c r="BI38" s="1849"/>
      <c r="BJ38" s="1849"/>
      <c r="BK38" s="1849"/>
      <c r="BL38" s="1849"/>
      <c r="BM38" s="1849"/>
      <c r="BN38" s="1849"/>
      <c r="BO38" s="1851"/>
      <c r="BP38" s="1847"/>
      <c r="BQ38" s="185"/>
      <c r="BR38" s="185"/>
      <c r="BS38" s="185"/>
      <c r="BT38" s="185"/>
      <c r="BU38" s="185"/>
      <c r="BV38" s="185"/>
      <c r="BW38" s="185"/>
      <c r="BX38" s="185"/>
      <c r="BY38" s="185"/>
    </row>
    <row r="39" spans="1:77" ht="15" customHeight="1" x14ac:dyDescent="0.2">
      <c r="A39" s="1846"/>
      <c r="B39" s="1846"/>
      <c r="C39" s="1846"/>
      <c r="D39" s="1846"/>
      <c r="E39" s="1846"/>
      <c r="F39" s="1848"/>
      <c r="G39" s="1849"/>
      <c r="H39" s="1849"/>
      <c r="I39" s="1849"/>
      <c r="J39" s="1849"/>
      <c r="K39" s="1849"/>
      <c r="L39" s="1849"/>
      <c r="M39" s="1849"/>
      <c r="N39" s="1849"/>
      <c r="O39" s="1849"/>
      <c r="P39" s="1849"/>
      <c r="Q39" s="1849"/>
      <c r="R39" s="1849"/>
      <c r="S39" s="1849"/>
      <c r="T39" s="1849"/>
      <c r="U39" s="1849"/>
      <c r="V39" s="1849"/>
      <c r="W39" s="1849"/>
      <c r="X39" s="1849"/>
      <c r="Y39" s="1849"/>
      <c r="Z39" s="1849"/>
      <c r="AA39" s="1849"/>
      <c r="AB39" s="1849"/>
      <c r="AC39" s="1849"/>
      <c r="AD39" s="1849"/>
      <c r="AE39" s="1849"/>
      <c r="AF39" s="1849"/>
      <c r="AG39" s="1849"/>
      <c r="AH39" s="1849"/>
      <c r="AI39" s="1849"/>
      <c r="AJ39" s="1849"/>
      <c r="AK39" s="1849"/>
      <c r="AL39" s="1849"/>
      <c r="AM39" s="1849"/>
      <c r="AN39" s="1849"/>
      <c r="AO39" s="1849"/>
      <c r="AP39" s="1849"/>
      <c r="AQ39" s="1849"/>
      <c r="AR39" s="1849"/>
      <c r="AS39" s="1849"/>
      <c r="AT39" s="1849"/>
      <c r="AU39" s="1849"/>
      <c r="AV39" s="1849"/>
      <c r="AW39" s="1849"/>
      <c r="AX39" s="1849"/>
      <c r="AY39" s="1849"/>
      <c r="AZ39" s="1849"/>
      <c r="BA39" s="1849"/>
      <c r="BB39" s="1849"/>
      <c r="BC39" s="1849"/>
      <c r="BD39" s="1849"/>
      <c r="BE39" s="1849"/>
      <c r="BF39" s="1849"/>
      <c r="BG39" s="1849"/>
      <c r="BH39" s="1849"/>
      <c r="BI39" s="1849"/>
      <c r="BJ39" s="1849"/>
      <c r="BK39" s="1849"/>
      <c r="BL39" s="1849"/>
      <c r="BM39" s="1849"/>
      <c r="BN39" s="1849"/>
      <c r="BO39" s="1851"/>
      <c r="BP39" s="1847"/>
      <c r="BQ39" s="185"/>
      <c r="BR39" s="185"/>
      <c r="BS39" s="185"/>
      <c r="BT39" s="185"/>
      <c r="BU39" s="185"/>
      <c r="BV39" s="185"/>
      <c r="BW39" s="185"/>
      <c r="BX39" s="185"/>
      <c r="BY39" s="185"/>
    </row>
    <row r="40" spans="1:77" ht="15" customHeight="1" x14ac:dyDescent="0.2">
      <c r="A40" s="1846"/>
      <c r="B40" s="1846"/>
      <c r="C40" s="1846"/>
      <c r="D40" s="1846"/>
      <c r="E40" s="1846"/>
      <c r="F40" s="1848"/>
      <c r="G40" s="1849"/>
      <c r="H40" s="1849"/>
      <c r="I40" s="1849"/>
      <c r="J40" s="1849"/>
      <c r="K40" s="1849"/>
      <c r="L40" s="1849"/>
      <c r="M40" s="1849"/>
      <c r="N40" s="1849"/>
      <c r="O40" s="1849"/>
      <c r="P40" s="1849"/>
      <c r="Q40" s="1849"/>
      <c r="R40" s="1849"/>
      <c r="S40" s="1849"/>
      <c r="T40" s="1849"/>
      <c r="U40" s="1849"/>
      <c r="V40" s="1849"/>
      <c r="W40" s="1849"/>
      <c r="X40" s="1849"/>
      <c r="Y40" s="1849"/>
      <c r="Z40" s="1849"/>
      <c r="AA40" s="1849"/>
      <c r="AB40" s="1849"/>
      <c r="AC40" s="1849"/>
      <c r="AD40" s="1849"/>
      <c r="AE40" s="1849"/>
      <c r="AF40" s="1849"/>
      <c r="AG40" s="1849"/>
      <c r="AH40" s="1849"/>
      <c r="AI40" s="1849"/>
      <c r="AJ40" s="1849"/>
      <c r="AK40" s="1849"/>
      <c r="AL40" s="1849"/>
      <c r="AM40" s="1849"/>
      <c r="AN40" s="1849"/>
      <c r="AO40" s="1849"/>
      <c r="AP40" s="1849"/>
      <c r="AQ40" s="1849"/>
      <c r="AR40" s="1849"/>
      <c r="AS40" s="1849"/>
      <c r="AT40" s="1849"/>
      <c r="AU40" s="1849"/>
      <c r="AV40" s="1849"/>
      <c r="AW40" s="1849"/>
      <c r="AX40" s="1849"/>
      <c r="AY40" s="1849"/>
      <c r="AZ40" s="1849"/>
      <c r="BA40" s="1849"/>
      <c r="BB40" s="1849"/>
      <c r="BC40" s="1849"/>
      <c r="BD40" s="1849"/>
      <c r="BE40" s="1849"/>
      <c r="BF40" s="1849"/>
      <c r="BG40" s="1849"/>
      <c r="BH40" s="1849"/>
      <c r="BI40" s="1849"/>
      <c r="BJ40" s="1849"/>
      <c r="BK40" s="1849"/>
      <c r="BL40" s="1849"/>
      <c r="BM40" s="1849"/>
      <c r="BN40" s="1849"/>
      <c r="BO40" s="1851"/>
      <c r="BP40" s="1847"/>
      <c r="BQ40" s="185"/>
      <c r="BR40" s="185"/>
      <c r="BS40" s="185"/>
      <c r="BT40" s="185"/>
      <c r="BU40" s="185"/>
      <c r="BV40" s="185"/>
      <c r="BW40" s="185"/>
      <c r="BX40" s="185"/>
      <c r="BY40" s="185"/>
    </row>
    <row r="41" spans="1:77" ht="15" customHeight="1" x14ac:dyDescent="0.2">
      <c r="A41" s="1846"/>
      <c r="B41" s="1846"/>
      <c r="C41" s="1846"/>
      <c r="D41" s="1846"/>
      <c r="E41" s="1846"/>
      <c r="F41" s="1848"/>
      <c r="G41" s="1849"/>
      <c r="H41" s="1849"/>
      <c r="I41" s="1849"/>
      <c r="J41" s="1849"/>
      <c r="K41" s="1849"/>
      <c r="L41" s="1849"/>
      <c r="M41" s="1849"/>
      <c r="N41" s="1849"/>
      <c r="O41" s="1849"/>
      <c r="P41" s="1849"/>
      <c r="Q41" s="1849"/>
      <c r="R41" s="1849"/>
      <c r="S41" s="1849"/>
      <c r="T41" s="1849"/>
      <c r="U41" s="1849"/>
      <c r="V41" s="1849"/>
      <c r="W41" s="1849"/>
      <c r="X41" s="1849"/>
      <c r="Y41" s="1849"/>
      <c r="Z41" s="1849"/>
      <c r="AA41" s="1849"/>
      <c r="AB41" s="1849"/>
      <c r="AC41" s="1849"/>
      <c r="AD41" s="1849"/>
      <c r="AE41" s="1849"/>
      <c r="AF41" s="1849"/>
      <c r="AG41" s="1849"/>
      <c r="AH41" s="1849"/>
      <c r="AI41" s="1849"/>
      <c r="AJ41" s="1849"/>
      <c r="AK41" s="1849"/>
      <c r="AL41" s="1849"/>
      <c r="AM41" s="1849"/>
      <c r="AN41" s="1849"/>
      <c r="AO41" s="1849"/>
      <c r="AP41" s="1849"/>
      <c r="AQ41" s="1849"/>
      <c r="AR41" s="1849"/>
      <c r="AS41" s="1849"/>
      <c r="AT41" s="1849"/>
      <c r="AU41" s="1849"/>
      <c r="AV41" s="1849"/>
      <c r="AW41" s="1849"/>
      <c r="AX41" s="1849"/>
      <c r="AY41" s="1849"/>
      <c r="AZ41" s="1849"/>
      <c r="BA41" s="1849"/>
      <c r="BB41" s="1849"/>
      <c r="BC41" s="1849"/>
      <c r="BD41" s="1849"/>
      <c r="BE41" s="1849"/>
      <c r="BF41" s="1849"/>
      <c r="BG41" s="1849"/>
      <c r="BH41" s="1849"/>
      <c r="BI41" s="1849"/>
      <c r="BJ41" s="1849"/>
      <c r="BK41" s="1849"/>
      <c r="BL41" s="1849"/>
      <c r="BM41" s="1849"/>
      <c r="BN41" s="1849"/>
      <c r="BO41" s="1851"/>
      <c r="BP41" s="1847"/>
      <c r="BQ41" s="185"/>
      <c r="BR41" s="185"/>
      <c r="BS41" s="185"/>
      <c r="BT41" s="185"/>
      <c r="BU41" s="185"/>
      <c r="BV41" s="185"/>
      <c r="BW41" s="185"/>
      <c r="BX41" s="185"/>
      <c r="BY41" s="185"/>
    </row>
    <row r="42" spans="1:77" ht="15" customHeight="1" x14ac:dyDescent="0.2">
      <c r="A42" s="1846"/>
      <c r="B42" s="1846"/>
      <c r="C42" s="1846"/>
      <c r="D42" s="1846"/>
      <c r="E42" s="1846"/>
      <c r="F42" s="1848"/>
      <c r="G42" s="1849"/>
      <c r="H42" s="1849"/>
      <c r="I42" s="1849"/>
      <c r="J42" s="1849"/>
      <c r="K42" s="1849"/>
      <c r="L42" s="1849"/>
      <c r="M42" s="1849"/>
      <c r="N42" s="1849"/>
      <c r="O42" s="1849"/>
      <c r="P42" s="1849"/>
      <c r="Q42" s="1849"/>
      <c r="R42" s="1849"/>
      <c r="S42" s="1849"/>
      <c r="T42" s="1849"/>
      <c r="U42" s="1849"/>
      <c r="V42" s="1849"/>
      <c r="W42" s="1849"/>
      <c r="X42" s="1849"/>
      <c r="Y42" s="1849"/>
      <c r="Z42" s="1849"/>
      <c r="AA42" s="1849"/>
      <c r="AB42" s="1849"/>
      <c r="AC42" s="1849"/>
      <c r="AD42" s="1849"/>
      <c r="AE42" s="1849"/>
      <c r="AF42" s="1849"/>
      <c r="AG42" s="1849"/>
      <c r="AH42" s="1849"/>
      <c r="AI42" s="1849"/>
      <c r="AJ42" s="1849"/>
      <c r="AK42" s="1849"/>
      <c r="AL42" s="1849"/>
      <c r="AM42" s="1849"/>
      <c r="AN42" s="1849"/>
      <c r="AO42" s="1849"/>
      <c r="AP42" s="1849"/>
      <c r="AQ42" s="1849"/>
      <c r="AR42" s="1849"/>
      <c r="AS42" s="1849"/>
      <c r="AT42" s="1849"/>
      <c r="AU42" s="1849"/>
      <c r="AV42" s="1849"/>
      <c r="AW42" s="1849"/>
      <c r="AX42" s="1849"/>
      <c r="AY42" s="1849"/>
      <c r="AZ42" s="1849"/>
      <c r="BA42" s="1849"/>
      <c r="BB42" s="1849"/>
      <c r="BC42" s="1849"/>
      <c r="BD42" s="1849"/>
      <c r="BE42" s="1849"/>
      <c r="BF42" s="1849"/>
      <c r="BG42" s="1849"/>
      <c r="BH42" s="1849"/>
      <c r="BI42" s="1849"/>
      <c r="BJ42" s="1849"/>
      <c r="BK42" s="1849"/>
      <c r="BL42" s="1849"/>
      <c r="BM42" s="1849"/>
      <c r="BN42" s="1849"/>
      <c r="BO42" s="1851"/>
      <c r="BP42" s="1847"/>
      <c r="BQ42" s="185"/>
      <c r="BR42" s="185"/>
      <c r="BS42" s="185"/>
      <c r="BT42" s="185"/>
      <c r="BU42" s="185"/>
      <c r="BV42" s="185"/>
      <c r="BW42" s="185"/>
      <c r="BX42" s="185"/>
      <c r="BY42" s="185"/>
    </row>
    <row r="43" spans="1:77" ht="15" customHeight="1" x14ac:dyDescent="0.2">
      <c r="A43" s="1846"/>
      <c r="B43" s="1846"/>
      <c r="C43" s="1846"/>
      <c r="D43" s="1846"/>
      <c r="E43" s="1846"/>
      <c r="F43" s="1848"/>
      <c r="G43" s="1849"/>
      <c r="H43" s="1849"/>
      <c r="I43" s="1849"/>
      <c r="J43" s="1849"/>
      <c r="K43" s="1849"/>
      <c r="L43" s="1849"/>
      <c r="M43" s="1849"/>
      <c r="N43" s="1849"/>
      <c r="O43" s="1849"/>
      <c r="P43" s="1849"/>
      <c r="Q43" s="1849"/>
      <c r="R43" s="1849"/>
      <c r="S43" s="1849"/>
      <c r="T43" s="1849"/>
      <c r="U43" s="1849"/>
      <c r="V43" s="1849"/>
      <c r="W43" s="1849"/>
      <c r="X43" s="1849"/>
      <c r="Y43" s="1849"/>
      <c r="Z43" s="1849"/>
      <c r="AA43" s="1849"/>
      <c r="AB43" s="1849"/>
      <c r="AC43" s="1849"/>
      <c r="AD43" s="1849"/>
      <c r="AE43" s="1849"/>
      <c r="AF43" s="1849"/>
      <c r="AG43" s="1849"/>
      <c r="AH43" s="1849"/>
      <c r="AI43" s="1849"/>
      <c r="AJ43" s="1849"/>
      <c r="AK43" s="1849"/>
      <c r="AL43" s="1849"/>
      <c r="AM43" s="1849"/>
      <c r="AN43" s="1849"/>
      <c r="AO43" s="1849"/>
      <c r="AP43" s="1849"/>
      <c r="AQ43" s="1849"/>
      <c r="AR43" s="1849"/>
      <c r="AS43" s="1849"/>
      <c r="AT43" s="1849"/>
      <c r="AU43" s="1849"/>
      <c r="AV43" s="1849"/>
      <c r="AW43" s="1849"/>
      <c r="AX43" s="1849"/>
      <c r="AY43" s="1849"/>
      <c r="AZ43" s="1849"/>
      <c r="BA43" s="1849"/>
      <c r="BB43" s="1849"/>
      <c r="BC43" s="1849"/>
      <c r="BD43" s="1849"/>
      <c r="BE43" s="1849"/>
      <c r="BF43" s="1849"/>
      <c r="BG43" s="1849"/>
      <c r="BH43" s="1849"/>
      <c r="BI43" s="1849"/>
      <c r="BJ43" s="1849"/>
      <c r="BK43" s="1849"/>
      <c r="BL43" s="1849"/>
      <c r="BM43" s="1849"/>
      <c r="BN43" s="1849"/>
      <c r="BO43" s="1851"/>
      <c r="BP43" s="1847"/>
      <c r="BQ43" s="185"/>
      <c r="BR43" s="185"/>
      <c r="BS43" s="185"/>
      <c r="BT43" s="185"/>
      <c r="BU43" s="185"/>
      <c r="BV43" s="185"/>
      <c r="BW43" s="185"/>
      <c r="BX43" s="185"/>
      <c r="BY43" s="185"/>
    </row>
    <row r="44" spans="1:77" ht="15" customHeight="1" x14ac:dyDescent="0.2">
      <c r="A44" s="1846"/>
      <c r="B44" s="1846"/>
      <c r="C44" s="1846"/>
      <c r="D44" s="1846"/>
      <c r="E44" s="1846"/>
      <c r="F44" s="1848"/>
      <c r="G44" s="1849"/>
      <c r="H44" s="1849"/>
      <c r="I44" s="1849"/>
      <c r="J44" s="1849"/>
      <c r="K44" s="1849"/>
      <c r="L44" s="1849"/>
      <c r="M44" s="1849"/>
      <c r="N44" s="1849"/>
      <c r="O44" s="1849"/>
      <c r="P44" s="1849"/>
      <c r="Q44" s="1849"/>
      <c r="R44" s="1849"/>
      <c r="S44" s="1849"/>
      <c r="T44" s="1849"/>
      <c r="U44" s="1849"/>
      <c r="V44" s="1849"/>
      <c r="W44" s="1849"/>
      <c r="X44" s="1849"/>
      <c r="Y44" s="1849"/>
      <c r="Z44" s="1849"/>
      <c r="AA44" s="1849"/>
      <c r="AB44" s="1849"/>
      <c r="AC44" s="1849"/>
      <c r="AD44" s="1849"/>
      <c r="AE44" s="1849"/>
      <c r="AF44" s="1849"/>
      <c r="AG44" s="1849"/>
      <c r="AH44" s="1849"/>
      <c r="AI44" s="1849"/>
      <c r="AJ44" s="1849"/>
      <c r="AK44" s="1849"/>
      <c r="AL44" s="1849"/>
      <c r="AM44" s="1849"/>
      <c r="AN44" s="1849"/>
      <c r="AO44" s="1849"/>
      <c r="AP44" s="1849"/>
      <c r="AQ44" s="1849"/>
      <c r="AR44" s="1849"/>
      <c r="AS44" s="1849"/>
      <c r="AT44" s="1849"/>
      <c r="AU44" s="1849"/>
      <c r="AV44" s="1849"/>
      <c r="AW44" s="1849"/>
      <c r="AX44" s="1849"/>
      <c r="AY44" s="1849"/>
      <c r="AZ44" s="1849"/>
      <c r="BA44" s="1849"/>
      <c r="BB44" s="1849"/>
      <c r="BC44" s="1849"/>
      <c r="BD44" s="1849"/>
      <c r="BE44" s="1849"/>
      <c r="BF44" s="1849"/>
      <c r="BG44" s="1849"/>
      <c r="BH44" s="1849"/>
      <c r="BI44" s="1849"/>
      <c r="BJ44" s="1849"/>
      <c r="BK44" s="1849"/>
      <c r="BL44" s="1849"/>
      <c r="BM44" s="1849"/>
      <c r="BN44" s="1849"/>
      <c r="BO44" s="1851"/>
      <c r="BP44" s="1847"/>
      <c r="BQ44" s="185"/>
      <c r="BR44" s="185"/>
      <c r="BS44" s="185"/>
      <c r="BT44" s="185"/>
      <c r="BU44" s="185"/>
      <c r="BV44" s="185"/>
      <c r="BW44" s="185"/>
      <c r="BX44" s="185"/>
      <c r="BY44" s="185"/>
    </row>
    <row r="45" spans="1:77" ht="15" customHeight="1" x14ac:dyDescent="0.2">
      <c r="A45" s="1846"/>
      <c r="B45" s="1846"/>
      <c r="C45" s="1846"/>
      <c r="D45" s="1846"/>
      <c r="E45" s="1846"/>
      <c r="F45" s="1848"/>
      <c r="G45" s="1849"/>
      <c r="H45" s="1849"/>
      <c r="I45" s="1849"/>
      <c r="J45" s="1849"/>
      <c r="K45" s="1849"/>
      <c r="L45" s="1849"/>
      <c r="M45" s="1849"/>
      <c r="N45" s="1849"/>
      <c r="O45" s="1849"/>
      <c r="P45" s="1849"/>
      <c r="Q45" s="1849"/>
      <c r="R45" s="1849"/>
      <c r="S45" s="1849"/>
      <c r="T45" s="1849"/>
      <c r="U45" s="1849"/>
      <c r="V45" s="1849"/>
      <c r="W45" s="1849"/>
      <c r="X45" s="1849"/>
      <c r="Y45" s="1849"/>
      <c r="Z45" s="1849"/>
      <c r="AA45" s="1849"/>
      <c r="AB45" s="1849"/>
      <c r="AC45" s="1849"/>
      <c r="AD45" s="1849"/>
      <c r="AE45" s="1849"/>
      <c r="AF45" s="1849"/>
      <c r="AG45" s="1849"/>
      <c r="AH45" s="1849"/>
      <c r="AI45" s="1849"/>
      <c r="AJ45" s="1849"/>
      <c r="AK45" s="1849"/>
      <c r="AL45" s="1849"/>
      <c r="AM45" s="1849"/>
      <c r="AN45" s="1849"/>
      <c r="AO45" s="1849"/>
      <c r="AP45" s="1849"/>
      <c r="AQ45" s="1849"/>
      <c r="AR45" s="1849"/>
      <c r="AS45" s="1849"/>
      <c r="AT45" s="1849"/>
      <c r="AU45" s="1849"/>
      <c r="AV45" s="1849"/>
      <c r="AW45" s="1849"/>
      <c r="AX45" s="1849"/>
      <c r="AY45" s="1849"/>
      <c r="AZ45" s="1849"/>
      <c r="BA45" s="1849"/>
      <c r="BB45" s="1849"/>
      <c r="BC45" s="1849"/>
      <c r="BD45" s="1849"/>
      <c r="BE45" s="1849"/>
      <c r="BF45" s="1849"/>
      <c r="BG45" s="1849"/>
      <c r="BH45" s="1849"/>
      <c r="BI45" s="1849"/>
      <c r="BJ45" s="1849"/>
      <c r="BK45" s="1849"/>
      <c r="BL45" s="1849"/>
      <c r="BM45" s="1849"/>
      <c r="BN45" s="1849"/>
      <c r="BO45" s="1851"/>
      <c r="BP45" s="1847"/>
      <c r="BQ45" s="185"/>
      <c r="BR45" s="185"/>
      <c r="BS45" s="185"/>
      <c r="BT45" s="185"/>
      <c r="BU45" s="185"/>
      <c r="BV45" s="185"/>
      <c r="BW45" s="185"/>
      <c r="BX45" s="185"/>
      <c r="BY45" s="185"/>
    </row>
    <row r="46" spans="1:77" ht="15" customHeight="1" x14ac:dyDescent="0.2">
      <c r="A46" s="1846"/>
      <c r="B46" s="1846"/>
      <c r="C46" s="1846"/>
      <c r="D46" s="1846"/>
      <c r="E46" s="1846"/>
      <c r="F46" s="1848"/>
      <c r="G46" s="1849"/>
      <c r="H46" s="1849"/>
      <c r="I46" s="1849"/>
      <c r="J46" s="1849"/>
      <c r="K46" s="1849"/>
      <c r="L46" s="1849"/>
      <c r="M46" s="1849"/>
      <c r="N46" s="1849"/>
      <c r="O46" s="1849"/>
      <c r="P46" s="1849"/>
      <c r="Q46" s="1849"/>
      <c r="R46" s="1849"/>
      <c r="S46" s="1849"/>
      <c r="T46" s="1849"/>
      <c r="U46" s="1849"/>
      <c r="V46" s="1849"/>
      <c r="W46" s="1849"/>
      <c r="X46" s="1849"/>
      <c r="Y46" s="1849"/>
      <c r="Z46" s="1849"/>
      <c r="AA46" s="1849"/>
      <c r="AB46" s="1849"/>
      <c r="AC46" s="1849"/>
      <c r="AD46" s="1849"/>
      <c r="AE46" s="1849"/>
      <c r="AF46" s="1849"/>
      <c r="AG46" s="1849"/>
      <c r="AH46" s="1849"/>
      <c r="AI46" s="1849"/>
      <c r="AJ46" s="1849"/>
      <c r="AK46" s="1849"/>
      <c r="AL46" s="1849"/>
      <c r="AM46" s="1849"/>
      <c r="AN46" s="1849"/>
      <c r="AO46" s="1849"/>
      <c r="AP46" s="1849"/>
      <c r="AQ46" s="1849"/>
      <c r="AR46" s="1849"/>
      <c r="AS46" s="1849"/>
      <c r="AT46" s="1849"/>
      <c r="AU46" s="1849"/>
      <c r="AV46" s="1849"/>
      <c r="AW46" s="1849"/>
      <c r="AX46" s="1849"/>
      <c r="AY46" s="1849"/>
      <c r="AZ46" s="1849"/>
      <c r="BA46" s="1849"/>
      <c r="BB46" s="1849"/>
      <c r="BC46" s="1849"/>
      <c r="BD46" s="1849"/>
      <c r="BE46" s="1849"/>
      <c r="BF46" s="1849"/>
      <c r="BG46" s="1849"/>
      <c r="BH46" s="1849"/>
      <c r="BI46" s="1849"/>
      <c r="BJ46" s="1849"/>
      <c r="BK46" s="1849"/>
      <c r="BL46" s="1849"/>
      <c r="BM46" s="1849"/>
      <c r="BN46" s="1849"/>
      <c r="BO46" s="1851"/>
      <c r="BP46" s="1847"/>
      <c r="BQ46" s="185"/>
      <c r="BR46" s="185"/>
      <c r="BS46" s="185"/>
      <c r="BT46" s="185"/>
      <c r="BU46" s="185"/>
      <c r="BV46" s="185"/>
      <c r="BW46" s="185"/>
      <c r="BX46" s="185"/>
      <c r="BY46" s="185"/>
    </row>
    <row r="47" spans="1:77" ht="15" customHeight="1" x14ac:dyDescent="0.2">
      <c r="A47" s="1846"/>
      <c r="B47" s="1846"/>
      <c r="C47" s="1846"/>
      <c r="D47" s="1846"/>
      <c r="E47" s="1846"/>
      <c r="F47" s="1848"/>
      <c r="G47" s="1849"/>
      <c r="H47" s="1849"/>
      <c r="I47" s="1849"/>
      <c r="J47" s="1849"/>
      <c r="K47" s="1849"/>
      <c r="L47" s="1849"/>
      <c r="M47" s="1849"/>
      <c r="N47" s="1849"/>
      <c r="O47" s="1849"/>
      <c r="P47" s="1849"/>
      <c r="Q47" s="1849"/>
      <c r="R47" s="1849"/>
      <c r="S47" s="1849"/>
      <c r="T47" s="1849"/>
      <c r="U47" s="1849"/>
      <c r="V47" s="1849"/>
      <c r="W47" s="1849"/>
      <c r="X47" s="1849"/>
      <c r="Y47" s="1849"/>
      <c r="Z47" s="1849"/>
      <c r="AA47" s="1849"/>
      <c r="AB47" s="1849"/>
      <c r="AC47" s="1849"/>
      <c r="AD47" s="1849"/>
      <c r="AE47" s="1849"/>
      <c r="AF47" s="1849"/>
      <c r="AG47" s="1849"/>
      <c r="AH47" s="1849"/>
      <c r="AI47" s="1849"/>
      <c r="AJ47" s="1849"/>
      <c r="AK47" s="1849"/>
      <c r="AL47" s="1849"/>
      <c r="AM47" s="1849"/>
      <c r="AN47" s="1849"/>
      <c r="AO47" s="1849"/>
      <c r="AP47" s="1849"/>
      <c r="AQ47" s="1849"/>
      <c r="AR47" s="1849"/>
      <c r="AS47" s="1849"/>
      <c r="AT47" s="1849"/>
      <c r="AU47" s="1849"/>
      <c r="AV47" s="1849"/>
      <c r="AW47" s="1849"/>
      <c r="AX47" s="1849"/>
      <c r="AY47" s="1849"/>
      <c r="AZ47" s="1849"/>
      <c r="BA47" s="1849"/>
      <c r="BB47" s="1849"/>
      <c r="BC47" s="1849"/>
      <c r="BD47" s="1849"/>
      <c r="BE47" s="1849"/>
      <c r="BF47" s="1849"/>
      <c r="BG47" s="1849"/>
      <c r="BH47" s="1849"/>
      <c r="BI47" s="1849"/>
      <c r="BJ47" s="1849"/>
      <c r="BK47" s="1849"/>
      <c r="BL47" s="1849"/>
      <c r="BM47" s="1849"/>
      <c r="BN47" s="1849"/>
      <c r="BO47" s="1851"/>
      <c r="BP47" s="1847"/>
      <c r="BQ47" s="185"/>
      <c r="BR47" s="185"/>
      <c r="BS47" s="185"/>
      <c r="BT47" s="185"/>
      <c r="BU47" s="185"/>
      <c r="BV47" s="185"/>
      <c r="BW47" s="185"/>
      <c r="BX47" s="185"/>
      <c r="BY47" s="185"/>
    </row>
    <row r="48" spans="1:77" ht="15" customHeight="1" x14ac:dyDescent="0.2">
      <c r="A48" s="1846"/>
      <c r="B48" s="1846"/>
      <c r="C48" s="1846"/>
      <c r="D48" s="1846"/>
      <c r="E48" s="1846"/>
      <c r="F48" s="1848"/>
      <c r="G48" s="1849"/>
      <c r="H48" s="1849"/>
      <c r="I48" s="1849"/>
      <c r="J48" s="1849"/>
      <c r="K48" s="1849"/>
      <c r="L48" s="1849"/>
      <c r="M48" s="1849"/>
      <c r="N48" s="1849"/>
      <c r="O48" s="1849"/>
      <c r="P48" s="1849"/>
      <c r="Q48" s="1849"/>
      <c r="R48" s="1849"/>
      <c r="S48" s="1849"/>
      <c r="T48" s="1849"/>
      <c r="U48" s="1849"/>
      <c r="V48" s="1849"/>
      <c r="W48" s="1849"/>
      <c r="X48" s="1849"/>
      <c r="Y48" s="1849"/>
      <c r="Z48" s="1849"/>
      <c r="AA48" s="1849"/>
      <c r="AB48" s="1849"/>
      <c r="AC48" s="1849"/>
      <c r="AD48" s="1849"/>
      <c r="AE48" s="1849"/>
      <c r="AF48" s="1849"/>
      <c r="AG48" s="1849"/>
      <c r="AH48" s="1849"/>
      <c r="AI48" s="1849"/>
      <c r="AJ48" s="1849"/>
      <c r="AK48" s="1849"/>
      <c r="AL48" s="1849"/>
      <c r="AM48" s="1849"/>
      <c r="AN48" s="1849"/>
      <c r="AO48" s="1849"/>
      <c r="AP48" s="1849"/>
      <c r="AQ48" s="1849"/>
      <c r="AR48" s="1849"/>
      <c r="AS48" s="1849"/>
      <c r="AT48" s="1849"/>
      <c r="AU48" s="1849"/>
      <c r="AV48" s="1849"/>
      <c r="AW48" s="1849"/>
      <c r="AX48" s="1849"/>
      <c r="AY48" s="1849"/>
      <c r="AZ48" s="1849"/>
      <c r="BA48" s="1849"/>
      <c r="BB48" s="1849"/>
      <c r="BC48" s="1849"/>
      <c r="BD48" s="1849"/>
      <c r="BE48" s="1849"/>
      <c r="BF48" s="1849"/>
      <c r="BG48" s="1849"/>
      <c r="BH48" s="1849"/>
      <c r="BI48" s="1849"/>
      <c r="BJ48" s="1849"/>
      <c r="BK48" s="1849"/>
      <c r="BL48" s="1849"/>
      <c r="BM48" s="1849"/>
      <c r="BN48" s="1849"/>
      <c r="BO48" s="1851"/>
      <c r="BP48" s="1847"/>
      <c r="BQ48" s="185"/>
      <c r="BR48" s="185"/>
      <c r="BS48" s="185"/>
      <c r="BT48" s="185"/>
      <c r="BU48" s="185"/>
      <c r="BV48" s="185"/>
      <c r="BW48" s="185"/>
      <c r="BX48" s="185"/>
      <c r="BY48" s="185"/>
    </row>
    <row r="49" spans="1:78" ht="15" customHeight="1" x14ac:dyDescent="0.2">
      <c r="A49" s="1846"/>
      <c r="B49" s="1846"/>
      <c r="C49" s="1846"/>
      <c r="D49" s="1846"/>
      <c r="E49" s="1846"/>
      <c r="F49" s="1848"/>
      <c r="G49" s="1849"/>
      <c r="H49" s="1849"/>
      <c r="I49" s="1849"/>
      <c r="J49" s="1849"/>
      <c r="K49" s="1849"/>
      <c r="L49" s="1849"/>
      <c r="M49" s="1849"/>
      <c r="N49" s="1849"/>
      <c r="O49" s="1849"/>
      <c r="P49" s="1849"/>
      <c r="Q49" s="1849"/>
      <c r="R49" s="1849"/>
      <c r="S49" s="1849"/>
      <c r="T49" s="1849"/>
      <c r="U49" s="1849"/>
      <c r="V49" s="1849"/>
      <c r="W49" s="1849"/>
      <c r="X49" s="1849"/>
      <c r="Y49" s="1849"/>
      <c r="Z49" s="1849"/>
      <c r="AA49" s="1849"/>
      <c r="AB49" s="1849"/>
      <c r="AC49" s="1849"/>
      <c r="AD49" s="1849"/>
      <c r="AE49" s="1849"/>
      <c r="AF49" s="1849"/>
      <c r="AG49" s="1849"/>
      <c r="AH49" s="1849"/>
      <c r="AI49" s="1849"/>
      <c r="AJ49" s="1849"/>
      <c r="AK49" s="1849"/>
      <c r="AL49" s="1849"/>
      <c r="AM49" s="1849"/>
      <c r="AN49" s="1849"/>
      <c r="AO49" s="1849"/>
      <c r="AP49" s="1849"/>
      <c r="AQ49" s="1849"/>
      <c r="AR49" s="1849"/>
      <c r="AS49" s="1849"/>
      <c r="AT49" s="1849"/>
      <c r="AU49" s="1849"/>
      <c r="AV49" s="1849"/>
      <c r="AW49" s="1849"/>
      <c r="AX49" s="1849"/>
      <c r="AY49" s="1849"/>
      <c r="AZ49" s="1849"/>
      <c r="BA49" s="1849"/>
      <c r="BB49" s="1849"/>
      <c r="BC49" s="1849"/>
      <c r="BD49" s="1849"/>
      <c r="BE49" s="1849"/>
      <c r="BF49" s="1849"/>
      <c r="BG49" s="1849"/>
      <c r="BH49" s="1849"/>
      <c r="BI49" s="1849"/>
      <c r="BJ49" s="1849"/>
      <c r="BK49" s="1849"/>
      <c r="BL49" s="1849"/>
      <c r="BM49" s="1849"/>
      <c r="BN49" s="1849"/>
      <c r="BO49" s="1851"/>
      <c r="BP49" s="1847"/>
      <c r="BQ49" s="185"/>
      <c r="BR49" s="185"/>
      <c r="BS49" s="185"/>
      <c r="BT49" s="185"/>
      <c r="BU49" s="185"/>
      <c r="BV49" s="185"/>
      <c r="BW49" s="185"/>
      <c r="BX49" s="185"/>
      <c r="BY49" s="185"/>
    </row>
    <row r="50" spans="1:78" ht="15" customHeight="1" x14ac:dyDescent="0.2">
      <c r="A50" s="1846"/>
      <c r="B50" s="1846"/>
      <c r="C50" s="1846"/>
      <c r="D50" s="1846"/>
      <c r="E50" s="1846"/>
      <c r="F50" s="1848"/>
      <c r="G50" s="1849"/>
      <c r="H50" s="1849"/>
      <c r="I50" s="1849"/>
      <c r="J50" s="1849"/>
      <c r="K50" s="1849"/>
      <c r="L50" s="1849"/>
      <c r="M50" s="1849"/>
      <c r="N50" s="1849"/>
      <c r="O50" s="1849"/>
      <c r="P50" s="1849"/>
      <c r="Q50" s="1849"/>
      <c r="R50" s="1849"/>
      <c r="S50" s="1849"/>
      <c r="T50" s="1849"/>
      <c r="U50" s="1849"/>
      <c r="V50" s="1849"/>
      <c r="W50" s="1849"/>
      <c r="X50" s="1849"/>
      <c r="Y50" s="1849"/>
      <c r="Z50" s="1849"/>
      <c r="AA50" s="1849"/>
      <c r="AB50" s="1849"/>
      <c r="AC50" s="1849"/>
      <c r="AD50" s="1849"/>
      <c r="AE50" s="1849"/>
      <c r="AF50" s="1849"/>
      <c r="AG50" s="1849"/>
      <c r="AH50" s="1849"/>
      <c r="AI50" s="1849"/>
      <c r="AJ50" s="1849"/>
      <c r="AK50" s="1849"/>
      <c r="AL50" s="1849"/>
      <c r="AM50" s="1849"/>
      <c r="AN50" s="1849"/>
      <c r="AO50" s="1849"/>
      <c r="AP50" s="1849"/>
      <c r="AQ50" s="1849"/>
      <c r="AR50" s="1849"/>
      <c r="AS50" s="1849"/>
      <c r="AT50" s="1849"/>
      <c r="AU50" s="1849"/>
      <c r="AV50" s="1849"/>
      <c r="AW50" s="1849"/>
      <c r="AX50" s="1849"/>
      <c r="AY50" s="1849"/>
      <c r="AZ50" s="1849"/>
      <c r="BA50" s="1849"/>
      <c r="BB50" s="1849"/>
      <c r="BC50" s="1849"/>
      <c r="BD50" s="1849"/>
      <c r="BE50" s="1849"/>
      <c r="BF50" s="1849"/>
      <c r="BG50" s="1849"/>
      <c r="BH50" s="1849"/>
      <c r="BI50" s="1849"/>
      <c r="BJ50" s="1849"/>
      <c r="BK50" s="1849"/>
      <c r="BL50" s="1849"/>
      <c r="BM50" s="1849"/>
      <c r="BN50" s="1849"/>
      <c r="BO50" s="1851"/>
      <c r="BP50" s="1847"/>
      <c r="BQ50" s="185"/>
      <c r="BR50" s="185"/>
      <c r="BS50" s="185"/>
      <c r="BT50" s="185"/>
      <c r="BU50" s="185"/>
      <c r="BV50" s="185"/>
      <c r="BW50" s="185"/>
      <c r="BX50" s="185"/>
      <c r="BY50" s="185"/>
    </row>
    <row r="51" spans="1:78" ht="15" customHeight="1" x14ac:dyDescent="0.2">
      <c r="A51" s="1846"/>
      <c r="B51" s="1846"/>
      <c r="C51" s="1846"/>
      <c r="D51" s="1846"/>
      <c r="E51" s="1846"/>
      <c r="F51" s="1848"/>
      <c r="G51" s="1849"/>
      <c r="H51" s="1849"/>
      <c r="I51" s="1849"/>
      <c r="J51" s="1849"/>
      <c r="K51" s="1849"/>
      <c r="L51" s="1849"/>
      <c r="M51" s="1849"/>
      <c r="N51" s="1849"/>
      <c r="O51" s="1849"/>
      <c r="P51" s="1849"/>
      <c r="Q51" s="1849"/>
      <c r="R51" s="1849"/>
      <c r="S51" s="1849"/>
      <c r="T51" s="1849"/>
      <c r="U51" s="1849"/>
      <c r="V51" s="1849"/>
      <c r="W51" s="1849"/>
      <c r="X51" s="1849"/>
      <c r="Y51" s="1849"/>
      <c r="Z51" s="1849"/>
      <c r="AA51" s="1849"/>
      <c r="AB51" s="1849"/>
      <c r="AC51" s="1849"/>
      <c r="AD51" s="1849"/>
      <c r="AE51" s="1849"/>
      <c r="AF51" s="1849"/>
      <c r="AG51" s="1849"/>
      <c r="AH51" s="1849"/>
      <c r="AI51" s="1849"/>
      <c r="AJ51" s="1849"/>
      <c r="AK51" s="1849"/>
      <c r="AL51" s="1849"/>
      <c r="AM51" s="1849"/>
      <c r="AN51" s="1849"/>
      <c r="AO51" s="1849"/>
      <c r="AP51" s="1849"/>
      <c r="AQ51" s="1849"/>
      <c r="AR51" s="1849"/>
      <c r="AS51" s="1849"/>
      <c r="AT51" s="1849"/>
      <c r="AU51" s="1849"/>
      <c r="AV51" s="1849"/>
      <c r="AW51" s="1849"/>
      <c r="AX51" s="1849"/>
      <c r="AY51" s="1849"/>
      <c r="AZ51" s="1849"/>
      <c r="BA51" s="1849"/>
      <c r="BB51" s="1849"/>
      <c r="BC51" s="1849"/>
      <c r="BD51" s="1849"/>
      <c r="BE51" s="1849"/>
      <c r="BF51" s="1849"/>
      <c r="BG51" s="1849"/>
      <c r="BH51" s="1849"/>
      <c r="BI51" s="1849"/>
      <c r="BJ51" s="1849"/>
      <c r="BK51" s="1849"/>
      <c r="BL51" s="1849"/>
      <c r="BM51" s="1849"/>
      <c r="BN51" s="1849"/>
      <c r="BO51" s="1851"/>
      <c r="BP51" s="1847"/>
      <c r="BQ51" s="185"/>
      <c r="BR51" s="185"/>
      <c r="BS51" s="185"/>
      <c r="BT51" s="185"/>
      <c r="BU51" s="185"/>
      <c r="BV51" s="185"/>
      <c r="BW51" s="185"/>
      <c r="BX51" s="185"/>
      <c r="BY51" s="185"/>
    </row>
    <row r="52" spans="1:78" ht="15" customHeight="1" x14ac:dyDescent="0.2">
      <c r="A52" s="1846"/>
      <c r="B52" s="1846"/>
      <c r="C52" s="1846"/>
      <c r="D52" s="1846"/>
      <c r="E52" s="1846"/>
      <c r="F52" s="1848"/>
      <c r="G52" s="1849"/>
      <c r="H52" s="1849"/>
      <c r="I52" s="1849"/>
      <c r="J52" s="1849"/>
      <c r="K52" s="1849"/>
      <c r="L52" s="1849"/>
      <c r="M52" s="1849"/>
      <c r="N52" s="1849"/>
      <c r="O52" s="1849"/>
      <c r="P52" s="1849"/>
      <c r="Q52" s="1849"/>
      <c r="R52" s="1849"/>
      <c r="S52" s="1849"/>
      <c r="T52" s="1849"/>
      <c r="U52" s="1849"/>
      <c r="V52" s="1849"/>
      <c r="W52" s="1849"/>
      <c r="X52" s="1849"/>
      <c r="Y52" s="1849"/>
      <c r="Z52" s="1849"/>
      <c r="AA52" s="1849"/>
      <c r="AB52" s="1849"/>
      <c r="AC52" s="1849"/>
      <c r="AD52" s="1849"/>
      <c r="AE52" s="1849"/>
      <c r="AF52" s="1849"/>
      <c r="AG52" s="1849"/>
      <c r="AH52" s="1849"/>
      <c r="AI52" s="1849"/>
      <c r="AJ52" s="1849"/>
      <c r="AK52" s="1849"/>
      <c r="AL52" s="1849"/>
      <c r="AM52" s="1849"/>
      <c r="AN52" s="1849"/>
      <c r="AO52" s="1849"/>
      <c r="AP52" s="1849"/>
      <c r="AQ52" s="1849"/>
      <c r="AR52" s="1849"/>
      <c r="AS52" s="1849"/>
      <c r="AT52" s="1849"/>
      <c r="AU52" s="1849"/>
      <c r="AV52" s="1849"/>
      <c r="AW52" s="1849"/>
      <c r="AX52" s="1849"/>
      <c r="AY52" s="1849"/>
      <c r="AZ52" s="1849"/>
      <c r="BA52" s="1849"/>
      <c r="BB52" s="1849"/>
      <c r="BC52" s="1849"/>
      <c r="BD52" s="1849"/>
      <c r="BE52" s="1849"/>
      <c r="BF52" s="1849"/>
      <c r="BG52" s="1849"/>
      <c r="BH52" s="1849"/>
      <c r="BI52" s="1849"/>
      <c r="BJ52" s="1849"/>
      <c r="BK52" s="1849"/>
      <c r="BL52" s="1849"/>
      <c r="BM52" s="1849"/>
      <c r="BN52" s="1849"/>
      <c r="BO52" s="1851"/>
      <c r="BP52" s="1847"/>
      <c r="BQ52" s="185"/>
      <c r="BR52" s="185"/>
      <c r="BS52" s="185"/>
      <c r="BT52" s="185"/>
      <c r="BU52" s="185"/>
      <c r="BV52" s="185"/>
      <c r="BW52" s="185"/>
      <c r="BX52" s="185"/>
      <c r="BY52" s="185"/>
    </row>
    <row r="53" spans="1:78" ht="15" customHeight="1" x14ac:dyDescent="0.2">
      <c r="A53" s="1846"/>
      <c r="B53" s="1846"/>
      <c r="C53" s="1846"/>
      <c r="D53" s="1846"/>
      <c r="E53" s="1846"/>
      <c r="F53" s="1848"/>
      <c r="G53" s="1849"/>
      <c r="H53" s="1849"/>
      <c r="I53" s="1849"/>
      <c r="J53" s="1849"/>
      <c r="K53" s="1849"/>
      <c r="L53" s="1849"/>
      <c r="M53" s="1849"/>
      <c r="N53" s="1849"/>
      <c r="O53" s="1849"/>
      <c r="P53" s="1849"/>
      <c r="Q53" s="1849"/>
      <c r="R53" s="1849"/>
      <c r="S53" s="1849"/>
      <c r="T53" s="1849"/>
      <c r="U53" s="1849"/>
      <c r="V53" s="1849"/>
      <c r="W53" s="1849"/>
      <c r="X53" s="1849"/>
      <c r="Y53" s="1849"/>
      <c r="Z53" s="1849"/>
      <c r="AA53" s="1849"/>
      <c r="AB53" s="1849"/>
      <c r="AC53" s="1849"/>
      <c r="AD53" s="1849"/>
      <c r="AE53" s="1849"/>
      <c r="AF53" s="1849"/>
      <c r="AG53" s="1849"/>
      <c r="AH53" s="1849"/>
      <c r="AI53" s="1849"/>
      <c r="AJ53" s="1849"/>
      <c r="AK53" s="1849"/>
      <c r="AL53" s="1849"/>
      <c r="AM53" s="1849"/>
      <c r="AN53" s="1849"/>
      <c r="AO53" s="1849"/>
      <c r="AP53" s="1849"/>
      <c r="AQ53" s="1849"/>
      <c r="AR53" s="1849"/>
      <c r="AS53" s="1849"/>
      <c r="AT53" s="1849"/>
      <c r="AU53" s="1849"/>
      <c r="AV53" s="1849"/>
      <c r="AW53" s="1849"/>
      <c r="AX53" s="1849"/>
      <c r="AY53" s="1849"/>
      <c r="AZ53" s="1849"/>
      <c r="BA53" s="1849"/>
      <c r="BB53" s="1849"/>
      <c r="BC53" s="1849"/>
      <c r="BD53" s="1849"/>
      <c r="BE53" s="1849"/>
      <c r="BF53" s="1849"/>
      <c r="BG53" s="1849"/>
      <c r="BH53" s="1849"/>
      <c r="BI53" s="1849"/>
      <c r="BJ53" s="1849"/>
      <c r="BK53" s="1849"/>
      <c r="BL53" s="1849"/>
      <c r="BM53" s="1849"/>
      <c r="BN53" s="1849"/>
      <c r="BO53" s="1851"/>
      <c r="BP53" s="1847"/>
      <c r="BQ53" s="185"/>
      <c r="BR53" s="185"/>
      <c r="BS53" s="185"/>
      <c r="BT53" s="185"/>
      <c r="BU53" s="185"/>
      <c r="BV53" s="185"/>
      <c r="BW53" s="185"/>
      <c r="BX53" s="185"/>
      <c r="BY53" s="185"/>
    </row>
    <row r="54" spans="1:78" ht="15" customHeight="1" x14ac:dyDescent="0.2">
      <c r="A54" s="1846"/>
      <c r="B54" s="1846"/>
      <c r="C54" s="1846"/>
      <c r="D54" s="1846"/>
      <c r="E54" s="1846"/>
      <c r="F54" s="1848"/>
      <c r="G54" s="1849"/>
      <c r="H54" s="1849"/>
      <c r="I54" s="1849"/>
      <c r="J54" s="1849"/>
      <c r="K54" s="1849"/>
      <c r="L54" s="1849"/>
      <c r="M54" s="1849"/>
      <c r="N54" s="1849"/>
      <c r="O54" s="1849"/>
      <c r="P54" s="1849"/>
      <c r="Q54" s="1849"/>
      <c r="R54" s="1849"/>
      <c r="S54" s="1849"/>
      <c r="T54" s="1849"/>
      <c r="U54" s="1849"/>
      <c r="V54" s="1849"/>
      <c r="W54" s="1849"/>
      <c r="X54" s="1849"/>
      <c r="Y54" s="1849"/>
      <c r="Z54" s="1849"/>
      <c r="AA54" s="1849"/>
      <c r="AB54" s="1849"/>
      <c r="AC54" s="1849"/>
      <c r="AD54" s="1849"/>
      <c r="AE54" s="1849"/>
      <c r="AF54" s="1849"/>
      <c r="AG54" s="1849"/>
      <c r="AH54" s="1849"/>
      <c r="AI54" s="1849"/>
      <c r="AJ54" s="1849"/>
      <c r="AK54" s="1849"/>
      <c r="AL54" s="1849"/>
      <c r="AM54" s="1849"/>
      <c r="AN54" s="1849"/>
      <c r="AO54" s="1849"/>
      <c r="AP54" s="1849"/>
      <c r="AQ54" s="1849"/>
      <c r="AR54" s="1849"/>
      <c r="AS54" s="1849"/>
      <c r="AT54" s="1849"/>
      <c r="AU54" s="1849"/>
      <c r="AV54" s="1849"/>
      <c r="AW54" s="1849"/>
      <c r="AX54" s="1849"/>
      <c r="AY54" s="1849"/>
      <c r="AZ54" s="1849"/>
      <c r="BA54" s="1849"/>
      <c r="BB54" s="1849"/>
      <c r="BC54" s="1849"/>
      <c r="BD54" s="1849"/>
      <c r="BE54" s="1849"/>
      <c r="BF54" s="1849"/>
      <c r="BG54" s="1849"/>
      <c r="BH54" s="1849"/>
      <c r="BI54" s="1849"/>
      <c r="BJ54" s="1849"/>
      <c r="BK54" s="1849"/>
      <c r="BL54" s="1849"/>
      <c r="BM54" s="1849"/>
      <c r="BN54" s="1849"/>
      <c r="BO54" s="1851"/>
      <c r="BP54" s="1847"/>
      <c r="BQ54" s="185"/>
      <c r="BR54" s="185"/>
      <c r="BS54" s="185"/>
      <c r="BT54" s="185"/>
      <c r="BU54" s="185"/>
      <c r="BV54" s="185"/>
      <c r="BW54" s="185"/>
      <c r="BX54" s="185"/>
      <c r="BY54" s="185"/>
    </row>
    <row r="55" spans="1:78" ht="15" customHeight="1" x14ac:dyDescent="0.2">
      <c r="A55" s="1846"/>
      <c r="B55" s="1846"/>
      <c r="C55" s="1846"/>
      <c r="D55" s="1846"/>
      <c r="E55" s="1846"/>
      <c r="F55" s="1848"/>
      <c r="G55" s="1849"/>
      <c r="H55" s="1849"/>
      <c r="I55" s="1849"/>
      <c r="J55" s="1849"/>
      <c r="K55" s="1849"/>
      <c r="L55" s="1849"/>
      <c r="M55" s="1849"/>
      <c r="N55" s="1849"/>
      <c r="O55" s="1849"/>
      <c r="P55" s="1849"/>
      <c r="Q55" s="1849"/>
      <c r="R55" s="1849"/>
      <c r="S55" s="1849"/>
      <c r="T55" s="1849"/>
      <c r="U55" s="1849"/>
      <c r="V55" s="1849"/>
      <c r="W55" s="1849"/>
      <c r="X55" s="1849"/>
      <c r="Y55" s="1849"/>
      <c r="Z55" s="1849"/>
      <c r="AA55" s="1849"/>
      <c r="AB55" s="1849"/>
      <c r="AC55" s="1849"/>
      <c r="AD55" s="1849"/>
      <c r="AE55" s="1849"/>
      <c r="AF55" s="1849"/>
      <c r="AG55" s="1849"/>
      <c r="AH55" s="1849"/>
      <c r="AI55" s="1849"/>
      <c r="AJ55" s="1849"/>
      <c r="AK55" s="1849"/>
      <c r="AL55" s="1849"/>
      <c r="AM55" s="1849"/>
      <c r="AN55" s="1849"/>
      <c r="AO55" s="1849"/>
      <c r="AP55" s="1849"/>
      <c r="AQ55" s="1849"/>
      <c r="AR55" s="1849"/>
      <c r="AS55" s="1849"/>
      <c r="AT55" s="1849"/>
      <c r="AU55" s="1849"/>
      <c r="AV55" s="1849"/>
      <c r="AW55" s="1849"/>
      <c r="AX55" s="1849"/>
      <c r="AY55" s="1849"/>
      <c r="AZ55" s="1849"/>
      <c r="BA55" s="1849"/>
      <c r="BB55" s="1849"/>
      <c r="BC55" s="1849"/>
      <c r="BD55" s="1849"/>
      <c r="BE55" s="1849"/>
      <c r="BF55" s="1849"/>
      <c r="BG55" s="1849"/>
      <c r="BH55" s="1849"/>
      <c r="BI55" s="1849"/>
      <c r="BJ55" s="1849"/>
      <c r="BK55" s="1849"/>
      <c r="BL55" s="1849"/>
      <c r="BM55" s="1849"/>
      <c r="BN55" s="1849"/>
      <c r="BO55" s="1851"/>
      <c r="BP55" s="1847"/>
      <c r="BQ55" s="185"/>
      <c r="BR55" s="185"/>
      <c r="BS55" s="185"/>
      <c r="BT55" s="185"/>
      <c r="BU55" s="185"/>
      <c r="BV55" s="185"/>
      <c r="BW55" s="185"/>
      <c r="BX55" s="185"/>
      <c r="BY55" s="185"/>
    </row>
    <row r="56" spans="1:78" ht="15" customHeight="1" x14ac:dyDescent="0.2">
      <c r="A56" s="1846"/>
      <c r="B56" s="1846"/>
      <c r="C56" s="1846"/>
      <c r="D56" s="1846"/>
      <c r="E56" s="1846"/>
      <c r="F56" s="1848"/>
      <c r="G56" s="1849"/>
      <c r="H56" s="1849"/>
      <c r="I56" s="1849"/>
      <c r="J56" s="1849"/>
      <c r="K56" s="1849"/>
      <c r="L56" s="1849"/>
      <c r="M56" s="1849"/>
      <c r="N56" s="1849"/>
      <c r="O56" s="1849"/>
      <c r="P56" s="1849"/>
      <c r="Q56" s="1849"/>
      <c r="R56" s="1849"/>
      <c r="S56" s="1849"/>
      <c r="T56" s="1849"/>
      <c r="U56" s="1849"/>
      <c r="V56" s="1849"/>
      <c r="W56" s="1849"/>
      <c r="X56" s="1849"/>
      <c r="Y56" s="1849"/>
      <c r="Z56" s="1849"/>
      <c r="AA56" s="1849"/>
      <c r="AB56" s="1849"/>
      <c r="AC56" s="1849"/>
      <c r="AD56" s="1849"/>
      <c r="AE56" s="1849"/>
      <c r="AF56" s="1849"/>
      <c r="AG56" s="1849"/>
      <c r="AH56" s="1849"/>
      <c r="AI56" s="1849"/>
      <c r="AJ56" s="1849"/>
      <c r="AK56" s="1849"/>
      <c r="AL56" s="1849"/>
      <c r="AM56" s="1849"/>
      <c r="AN56" s="1849"/>
      <c r="AO56" s="1849"/>
      <c r="AP56" s="1849"/>
      <c r="AQ56" s="1849"/>
      <c r="AR56" s="1849"/>
      <c r="AS56" s="1849"/>
      <c r="AT56" s="1849"/>
      <c r="AU56" s="1849"/>
      <c r="AV56" s="1849"/>
      <c r="AW56" s="1849"/>
      <c r="AX56" s="1849"/>
      <c r="AY56" s="1849"/>
      <c r="AZ56" s="1849"/>
      <c r="BA56" s="1849"/>
      <c r="BB56" s="1849"/>
      <c r="BC56" s="1849"/>
      <c r="BD56" s="1849"/>
      <c r="BE56" s="1849"/>
      <c r="BF56" s="1849"/>
      <c r="BG56" s="1849"/>
      <c r="BH56" s="1849"/>
      <c r="BI56" s="1849"/>
      <c r="BJ56" s="1849"/>
      <c r="BK56" s="1849"/>
      <c r="BL56" s="1849"/>
      <c r="BM56" s="1849"/>
      <c r="BN56" s="1849"/>
      <c r="BO56" s="1851"/>
      <c r="BP56" s="1847"/>
      <c r="BQ56" s="185"/>
      <c r="BR56" s="185"/>
      <c r="BS56" s="185"/>
      <c r="BT56" s="185"/>
      <c r="BU56" s="185"/>
      <c r="BV56" s="185"/>
      <c r="BW56" s="185"/>
      <c r="BX56" s="185"/>
      <c r="BY56" s="185"/>
    </row>
    <row r="57" spans="1:78" ht="15" customHeight="1" x14ac:dyDescent="0.2">
      <c r="A57" s="1846"/>
      <c r="B57" s="1846"/>
      <c r="C57" s="1846"/>
      <c r="D57" s="1846"/>
      <c r="E57" s="1846"/>
      <c r="F57" s="1853"/>
      <c r="G57" s="1854"/>
      <c r="H57" s="1854"/>
      <c r="I57" s="1854"/>
      <c r="J57" s="1854"/>
      <c r="K57" s="1854"/>
      <c r="L57" s="1854"/>
      <c r="M57" s="1854"/>
      <c r="N57" s="1854"/>
      <c r="O57" s="1854"/>
      <c r="P57" s="1854"/>
      <c r="Q57" s="1854"/>
      <c r="R57" s="1854"/>
      <c r="S57" s="1854"/>
      <c r="T57" s="1854"/>
      <c r="U57" s="1854"/>
      <c r="V57" s="1854"/>
      <c r="W57" s="1854"/>
      <c r="X57" s="1854"/>
      <c r="Y57" s="1854"/>
      <c r="Z57" s="1854"/>
      <c r="AA57" s="1854"/>
      <c r="AB57" s="1854"/>
      <c r="AC57" s="1854"/>
      <c r="AD57" s="1854"/>
      <c r="AE57" s="1854"/>
      <c r="AF57" s="1854"/>
      <c r="AG57" s="1854"/>
      <c r="AH57" s="1854"/>
      <c r="AI57" s="1854"/>
      <c r="AJ57" s="1854"/>
      <c r="AK57" s="1854"/>
      <c r="AL57" s="1854"/>
      <c r="AM57" s="1854"/>
      <c r="AN57" s="1854"/>
      <c r="AO57" s="1854"/>
      <c r="AP57" s="1854"/>
      <c r="AQ57" s="1854"/>
      <c r="AR57" s="1854"/>
      <c r="AS57" s="1854"/>
      <c r="AT57" s="1854"/>
      <c r="AU57" s="1854"/>
      <c r="AV57" s="1854"/>
      <c r="AW57" s="1854"/>
      <c r="AX57" s="1854"/>
      <c r="AY57" s="1854"/>
      <c r="AZ57" s="1854"/>
      <c r="BA57" s="1854"/>
      <c r="BB57" s="1854"/>
      <c r="BC57" s="1854"/>
      <c r="BD57" s="1854"/>
      <c r="BE57" s="1854"/>
      <c r="BF57" s="1854"/>
      <c r="BG57" s="1854"/>
      <c r="BH57" s="1854"/>
      <c r="BI57" s="1854"/>
      <c r="BJ57" s="1854"/>
      <c r="BK57" s="1854"/>
      <c r="BL57" s="1854"/>
      <c r="BM57" s="1854"/>
      <c r="BN57" s="1854"/>
      <c r="BO57" s="1855"/>
      <c r="BP57" s="1847"/>
      <c r="BQ57" s="185"/>
      <c r="BR57" s="185"/>
      <c r="BS57" s="185"/>
      <c r="BT57" s="185"/>
      <c r="BU57" s="185"/>
      <c r="BV57" s="185"/>
      <c r="BW57" s="185"/>
      <c r="BX57" s="185"/>
      <c r="BY57" s="185"/>
    </row>
    <row r="58" spans="1:78" ht="15" customHeight="1" x14ac:dyDescent="0.2">
      <c r="A58" s="1846"/>
      <c r="B58" s="1846"/>
      <c r="C58" s="1846"/>
      <c r="D58" s="1846"/>
      <c r="E58" s="1846"/>
      <c r="F58" s="1856"/>
      <c r="G58" s="1856"/>
      <c r="H58" s="1856"/>
      <c r="I58" s="1856"/>
      <c r="J58" s="1856"/>
      <c r="K58" s="1856"/>
      <c r="L58" s="1856"/>
      <c r="M58" s="1856"/>
      <c r="N58" s="1856"/>
      <c r="O58" s="1856"/>
      <c r="P58" s="1856"/>
      <c r="Q58" s="1856"/>
      <c r="R58" s="1856"/>
      <c r="S58" s="1856"/>
      <c r="T58" s="1856"/>
      <c r="U58" s="1856"/>
      <c r="V58" s="1856"/>
      <c r="W58" s="1856"/>
      <c r="X58" s="1856"/>
      <c r="Y58" s="1856"/>
      <c r="Z58" s="1856"/>
      <c r="AA58" s="1856"/>
      <c r="AB58" s="1856"/>
      <c r="AC58" s="1856"/>
      <c r="AD58" s="1856"/>
      <c r="AE58" s="1856"/>
      <c r="AF58" s="1856"/>
      <c r="AG58" s="1856"/>
      <c r="AH58" s="1856"/>
      <c r="AI58" s="1856"/>
      <c r="AJ58" s="1856"/>
      <c r="AK58" s="1856"/>
      <c r="AL58" s="1856"/>
      <c r="AM58" s="1856"/>
      <c r="AN58" s="1856"/>
      <c r="AO58" s="1856"/>
      <c r="AP58" s="1856"/>
      <c r="AQ58" s="1856"/>
      <c r="AR58" s="1856"/>
      <c r="AS58" s="1856"/>
      <c r="AT58" s="1856"/>
      <c r="AU58" s="1856"/>
      <c r="AV58" s="1856"/>
      <c r="AW58" s="1856"/>
      <c r="AX58" s="1856"/>
      <c r="AY58" s="1856"/>
      <c r="AZ58" s="1856"/>
      <c r="BA58" s="1856"/>
      <c r="BB58" s="1856"/>
      <c r="BC58" s="1856"/>
      <c r="BD58" s="1856"/>
      <c r="BE58" s="1856"/>
      <c r="BF58" s="1856"/>
      <c r="BG58" s="1856"/>
      <c r="BH58" s="1856"/>
      <c r="BI58" s="1856"/>
      <c r="BJ58" s="1856"/>
      <c r="BK58" s="1856"/>
      <c r="BL58" s="1856"/>
      <c r="BM58" s="1856"/>
      <c r="BN58" s="1856"/>
      <c r="BO58" s="1856"/>
      <c r="BP58" s="1847"/>
      <c r="BQ58" s="185"/>
      <c r="BR58" s="185"/>
      <c r="BS58" s="185"/>
      <c r="BT58" s="185"/>
      <c r="BU58" s="185"/>
      <c r="BV58" s="185"/>
      <c r="BW58" s="185"/>
      <c r="BX58" s="185"/>
      <c r="BY58" s="185"/>
    </row>
    <row r="59" spans="1:78" ht="15" customHeight="1" x14ac:dyDescent="0.2">
      <c r="A59" s="1846"/>
      <c r="B59" s="1846"/>
      <c r="C59" s="1846"/>
      <c r="D59" s="1846"/>
      <c r="E59" s="1846"/>
      <c r="F59" s="1849"/>
      <c r="G59" s="1849"/>
      <c r="H59" s="1849"/>
      <c r="I59" s="1849"/>
      <c r="J59" s="1849"/>
      <c r="K59" s="1849"/>
      <c r="L59" s="1849"/>
      <c r="M59" s="1849"/>
      <c r="N59" s="1849"/>
      <c r="O59" s="1849"/>
      <c r="P59" s="1849"/>
      <c r="Q59" s="1849"/>
      <c r="R59" s="1849"/>
      <c r="S59" s="1849"/>
      <c r="T59" s="1849"/>
      <c r="U59" s="1849"/>
      <c r="V59" s="1849"/>
      <c r="W59" s="1849"/>
      <c r="X59" s="1849"/>
      <c r="Y59" s="1849"/>
      <c r="Z59" s="1849"/>
      <c r="AA59" s="1849"/>
      <c r="AB59" s="1849"/>
      <c r="AC59" s="1849"/>
      <c r="AD59" s="1849"/>
      <c r="AE59" s="1849"/>
      <c r="AF59" s="1849"/>
      <c r="AG59" s="1849"/>
      <c r="AH59" s="1849"/>
      <c r="AI59" s="1849"/>
      <c r="AJ59" s="1849"/>
      <c r="AK59" s="1849"/>
      <c r="AL59" s="1849"/>
      <c r="AM59" s="1849"/>
      <c r="AN59" s="1849"/>
      <c r="AO59" s="1849"/>
      <c r="AP59" s="1849"/>
      <c r="AQ59" s="1849"/>
      <c r="AR59" s="1849"/>
      <c r="AS59" s="1849"/>
      <c r="AT59" s="1849"/>
      <c r="AU59" s="1849"/>
      <c r="AV59" s="1849"/>
      <c r="AW59" s="1849"/>
      <c r="AX59" s="1849"/>
      <c r="AY59" s="1849"/>
      <c r="AZ59" s="1849"/>
      <c r="BA59" s="1849"/>
      <c r="BB59" s="1849"/>
      <c r="BC59" s="1849"/>
      <c r="BD59" s="1849"/>
      <c r="BE59" s="1849"/>
      <c r="BF59" s="1849"/>
      <c r="BG59" s="1849"/>
      <c r="BH59" s="1849"/>
      <c r="BI59" s="1849"/>
      <c r="BJ59" s="1849"/>
      <c r="BK59" s="1849"/>
      <c r="BL59" s="1849"/>
      <c r="BM59" s="1849"/>
      <c r="BN59" s="1849"/>
      <c r="BO59" s="1849"/>
      <c r="BP59" s="1847"/>
      <c r="BQ59" s="185"/>
      <c r="BR59" s="185"/>
      <c r="BS59" s="185"/>
      <c r="BT59" s="185"/>
      <c r="BU59" s="185"/>
      <c r="BV59" s="185"/>
      <c r="BW59" s="185"/>
      <c r="BX59" s="185"/>
      <c r="BY59" s="185"/>
    </row>
    <row r="60" spans="1:78" ht="10.5" customHeight="1" x14ac:dyDescent="0.2">
      <c r="A60" s="1846"/>
      <c r="B60" s="1846"/>
      <c r="C60" s="1846"/>
      <c r="D60" s="1846"/>
      <c r="E60" s="1846"/>
      <c r="F60" s="1849"/>
      <c r="G60" s="1849"/>
      <c r="H60" s="1849"/>
      <c r="I60" s="1849"/>
      <c r="J60" s="1849"/>
      <c r="K60" s="1849"/>
      <c r="L60" s="1849"/>
      <c r="M60" s="1849"/>
      <c r="N60" s="1849"/>
      <c r="O60" s="1849"/>
      <c r="P60" s="1849"/>
      <c r="Q60" s="1849"/>
      <c r="R60" s="1849"/>
      <c r="S60" s="1849"/>
      <c r="T60" s="1849"/>
      <c r="U60" s="1849"/>
      <c r="V60" s="1849"/>
      <c r="W60" s="1849"/>
      <c r="X60" s="1849"/>
      <c r="Y60" s="1849"/>
      <c r="Z60" s="1849"/>
      <c r="AA60" s="1849"/>
      <c r="AB60" s="1849"/>
      <c r="AC60" s="1849"/>
      <c r="AD60" s="1849"/>
      <c r="AE60" s="1849"/>
      <c r="AF60" s="1849"/>
      <c r="AG60" s="1849"/>
      <c r="AH60" s="1849"/>
      <c r="AI60" s="1849"/>
      <c r="AJ60" s="1849"/>
      <c r="AK60" s="1849"/>
      <c r="AL60" s="1849"/>
      <c r="AM60" s="1849"/>
      <c r="AN60" s="1849"/>
      <c r="AO60" s="1849"/>
      <c r="AP60" s="1849"/>
      <c r="AQ60" s="1849"/>
      <c r="AR60" s="1849"/>
      <c r="AS60" s="1849"/>
      <c r="AT60" s="1849"/>
      <c r="AU60" s="1849"/>
      <c r="AV60" s="1849"/>
      <c r="AW60" s="1849"/>
      <c r="AX60" s="1849"/>
      <c r="AY60" s="1849"/>
      <c r="AZ60" s="1849"/>
      <c r="BA60" s="1849"/>
      <c r="BB60" s="1849"/>
      <c r="BC60" s="1849"/>
      <c r="BD60" s="1849"/>
      <c r="BE60" s="1849"/>
      <c r="BF60" s="1849"/>
      <c r="BG60" s="1849"/>
      <c r="BH60" s="1849"/>
      <c r="BI60" s="1849"/>
      <c r="BJ60" s="1849"/>
      <c r="BK60" s="1849"/>
      <c r="BL60" s="1849"/>
      <c r="BM60" s="1849"/>
      <c r="BN60" s="1849"/>
      <c r="BO60" s="1849"/>
      <c r="BP60" s="1847"/>
      <c r="BQ60" s="185"/>
      <c r="BR60" s="185"/>
      <c r="BS60" s="185"/>
      <c r="BT60" s="185"/>
      <c r="BU60" s="185"/>
      <c r="BV60" s="185"/>
      <c r="BW60" s="185"/>
      <c r="BX60" s="185"/>
      <c r="BY60" s="185"/>
    </row>
    <row r="61" spans="1:78" ht="9" customHeight="1" x14ac:dyDescent="0.2">
      <c r="A61" s="1846"/>
      <c r="B61" s="1846"/>
      <c r="C61" s="1846"/>
      <c r="D61" s="1846"/>
      <c r="E61" s="1846"/>
      <c r="F61" s="1849"/>
      <c r="G61" s="1849"/>
      <c r="H61" s="1849"/>
      <c r="I61" s="1849"/>
      <c r="J61" s="1849"/>
      <c r="K61" s="1849"/>
      <c r="L61" s="1849"/>
      <c r="M61" s="1849"/>
      <c r="N61" s="1849"/>
      <c r="O61" s="1849"/>
      <c r="P61" s="1849"/>
      <c r="Q61" s="1849"/>
      <c r="R61" s="1849"/>
      <c r="S61" s="1849"/>
      <c r="T61" s="1849"/>
      <c r="U61" s="1849"/>
      <c r="V61" s="1849"/>
      <c r="W61" s="1849"/>
      <c r="X61" s="1849"/>
      <c r="Y61" s="1849"/>
      <c r="Z61" s="1849"/>
      <c r="AA61" s="1849"/>
      <c r="AB61" s="1849"/>
      <c r="AC61" s="1849"/>
      <c r="AD61" s="1849"/>
      <c r="AE61" s="1849"/>
      <c r="AF61" s="1849"/>
      <c r="AG61" s="1849"/>
      <c r="AH61" s="1849"/>
      <c r="AI61" s="1849"/>
      <c r="AJ61" s="1849"/>
      <c r="AK61" s="1849"/>
      <c r="AL61" s="1849"/>
      <c r="AM61" s="1849"/>
      <c r="AN61" s="1849"/>
      <c r="AO61" s="1849"/>
      <c r="AP61" s="1849"/>
      <c r="AQ61" s="1849"/>
      <c r="AR61" s="1849"/>
      <c r="AS61" s="1849"/>
      <c r="AT61" s="1849"/>
      <c r="AU61" s="1849"/>
      <c r="AV61" s="1849"/>
      <c r="AW61" s="1849"/>
      <c r="AX61" s="1849"/>
      <c r="AY61" s="1849"/>
      <c r="AZ61" s="1849"/>
      <c r="BA61" s="1849"/>
      <c r="BB61" s="1849"/>
      <c r="BC61" s="1849"/>
      <c r="BD61" s="1849"/>
      <c r="BE61" s="1849"/>
      <c r="BF61" s="1849"/>
      <c r="BG61" s="1849"/>
      <c r="BH61" s="1849"/>
      <c r="BI61" s="1849"/>
      <c r="BJ61" s="1849"/>
      <c r="BK61" s="1849"/>
      <c r="BL61" s="1849"/>
      <c r="BM61" s="1849"/>
      <c r="BN61" s="1849"/>
      <c r="BO61" s="1849"/>
      <c r="BP61" s="1847"/>
      <c r="BQ61" s="185"/>
      <c r="BR61" s="185"/>
      <c r="BS61" s="185"/>
      <c r="BT61" s="185"/>
      <c r="BU61" s="185"/>
      <c r="BV61" s="185"/>
      <c r="BW61" s="185"/>
      <c r="BX61" s="185"/>
      <c r="BY61" s="185"/>
    </row>
    <row r="62" spans="1:78" ht="15" hidden="1" customHeight="1" x14ac:dyDescent="0.2">
      <c r="BZ62" s="28"/>
    </row>
    <row r="63" spans="1:78" ht="15" hidden="1" customHeight="1" x14ac:dyDescent="0.2">
      <c r="BR63" s="34"/>
      <c r="BS63" s="34"/>
      <c r="BT63" s="34"/>
      <c r="BU63" s="34"/>
      <c r="BV63" s="34"/>
      <c r="BW63" s="34"/>
      <c r="BX63" s="34"/>
      <c r="BY63" s="34"/>
    </row>
    <row r="64" spans="1:78" ht="15" hidden="1" customHeight="1" x14ac:dyDescent="0.2">
      <c r="BR64" s="34"/>
      <c r="BS64" s="34"/>
      <c r="BT64" s="34"/>
      <c r="BU64" s="34"/>
      <c r="BV64" s="34"/>
      <c r="BW64" s="34"/>
      <c r="BX64" s="34"/>
      <c r="BY64" s="34"/>
    </row>
    <row r="65" spans="70:77" ht="15" hidden="1" customHeight="1" x14ac:dyDescent="0.2">
      <c r="BR65" s="34"/>
      <c r="BS65" s="34"/>
      <c r="BT65" s="34"/>
      <c r="BU65" s="34"/>
      <c r="BV65" s="34"/>
      <c r="BW65" s="34"/>
      <c r="BX65" s="34"/>
      <c r="BY65" s="34"/>
    </row>
    <row r="66" spans="70:77" ht="15" hidden="1" customHeight="1" x14ac:dyDescent="0.2">
      <c r="BR66" s="34"/>
      <c r="BS66" s="34"/>
      <c r="BT66" s="34"/>
      <c r="BU66" s="34"/>
      <c r="BV66" s="34"/>
      <c r="BW66" s="34"/>
      <c r="BX66" s="34"/>
      <c r="BY66" s="34"/>
    </row>
    <row r="67" spans="70:77" ht="15" hidden="1" customHeight="1" x14ac:dyDescent="0.2">
      <c r="BR67" s="34"/>
      <c r="BS67" s="34"/>
      <c r="BT67" s="34"/>
      <c r="BU67" s="34"/>
      <c r="BV67" s="34"/>
      <c r="BW67" s="34"/>
      <c r="BX67" s="34"/>
      <c r="BY67" s="34"/>
    </row>
  </sheetData>
  <sheetProtection sheet="1" objects="1" scenarios="1" selectLockedCells="1"/>
  <mergeCells count="14">
    <mergeCell ref="F4:BO19"/>
    <mergeCell ref="A1:E61"/>
    <mergeCell ref="F1:BO1"/>
    <mergeCell ref="F2:BO2"/>
    <mergeCell ref="BP2:BP61"/>
    <mergeCell ref="F20:U21"/>
    <mergeCell ref="V20:AY21"/>
    <mergeCell ref="AZ20:BO21"/>
    <mergeCell ref="F22:U22"/>
    <mergeCell ref="V22:AY22"/>
    <mergeCell ref="AZ22:BO22"/>
    <mergeCell ref="F23:BO57"/>
    <mergeCell ref="F58:BO61"/>
    <mergeCell ref="F3:BO3"/>
  </mergeCells>
  <phoneticPr fontId="7"/>
  <dataValidations count="1">
    <dataValidation imeMode="hiragana" allowBlank="1" showInputMessage="1" sqref="F20 V22 AZ20 V20 AZ22 F22:F23 F3 A62:BP1048576 BQ63:BQ1048576 BQ1 CA1:XFD1048576 BZ62:BZ1048576 BZ1:BZ60" xr:uid="{00000000-0002-0000-0C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70C0"/>
    <pageSetUpPr autoPageBreaks="0" fitToPage="1"/>
  </sheetPr>
  <dimension ref="A1:CM180"/>
  <sheetViews>
    <sheetView showGridLines="0" showRowColHeaders="0" topLeftCell="A43" workbookViewId="0">
      <selection activeCell="CI1" sqref="CI1"/>
    </sheetView>
  </sheetViews>
  <sheetFormatPr defaultColWidth="0" defaultRowHeight="15" customHeight="1" zeroHeight="1" x14ac:dyDescent="0.2"/>
  <cols>
    <col min="1" max="81" width="1.26953125" style="46" customWidth="1"/>
    <col min="82" max="82" width="1.90625" style="46" customWidth="1"/>
    <col min="83" max="83" width="2.36328125" style="34" customWidth="1"/>
    <col min="84" max="91" width="2.36328125" style="6" customWidth="1"/>
    <col min="92" max="16384" width="2.36328125" style="46" hidden="1"/>
  </cols>
  <sheetData>
    <row r="1" spans="1:91" ht="15" customHeight="1" x14ac:dyDescent="0.2">
      <c r="A1" s="1860"/>
      <c r="B1" s="1860"/>
      <c r="C1" s="1860"/>
      <c r="D1" s="1860"/>
      <c r="E1" s="1860"/>
      <c r="F1" s="1860"/>
      <c r="G1" s="1860"/>
      <c r="H1" s="1865" t="s">
        <v>345</v>
      </c>
      <c r="I1" s="1865"/>
      <c r="J1" s="1865"/>
      <c r="K1" s="1865"/>
      <c r="L1" s="1865"/>
      <c r="M1" s="1865"/>
      <c r="N1" s="1865"/>
      <c r="O1" s="1865"/>
      <c r="P1" s="1865"/>
      <c r="Q1" s="1865"/>
      <c r="R1" s="1865"/>
      <c r="S1" s="1865"/>
      <c r="T1" s="1865"/>
      <c r="U1" s="1865"/>
      <c r="V1" s="1865"/>
      <c r="W1" s="1865"/>
      <c r="X1" s="1865"/>
      <c r="Y1" s="1865"/>
      <c r="Z1" s="1865"/>
      <c r="AA1" s="1865"/>
      <c r="AB1" s="1860"/>
      <c r="AC1" s="1860"/>
      <c r="AD1" s="1860"/>
      <c r="AE1" s="1860"/>
      <c r="AF1" s="1860"/>
      <c r="AG1" s="1860"/>
      <c r="AH1" s="1860"/>
      <c r="AI1" s="1860"/>
      <c r="AJ1" s="1860"/>
      <c r="AK1" s="1860"/>
      <c r="AL1" s="1860"/>
      <c r="AM1" s="1860"/>
      <c r="AN1" s="1860"/>
      <c r="AO1" s="1860"/>
      <c r="AP1" s="1860"/>
      <c r="AQ1" s="1860"/>
      <c r="AR1" s="1860"/>
      <c r="AS1" s="1860"/>
      <c r="AT1" s="1860"/>
      <c r="AU1" s="1860"/>
      <c r="AV1" s="1860"/>
      <c r="AW1" s="1860"/>
      <c r="AX1" s="1860"/>
      <c r="AY1" s="1860"/>
      <c r="AZ1" s="1860"/>
      <c r="BA1" s="1860"/>
      <c r="BB1" s="1860"/>
      <c r="BC1" s="1860"/>
      <c r="BD1" s="1860"/>
      <c r="BE1" s="1860"/>
      <c r="BF1" s="1860"/>
      <c r="BG1" s="1860"/>
      <c r="BH1" s="1860"/>
      <c r="BI1" s="1860"/>
      <c r="BJ1" s="1860"/>
      <c r="BK1" s="1860"/>
      <c r="BL1" s="1860"/>
      <c r="BM1" s="1860"/>
      <c r="BN1" s="1860"/>
      <c r="BO1" s="1860"/>
      <c r="BP1" s="1860"/>
      <c r="BQ1" s="1860"/>
      <c r="BR1" s="1860"/>
      <c r="BS1" s="1860"/>
      <c r="BT1" s="1860"/>
      <c r="BU1" s="1860"/>
      <c r="BV1" s="1860"/>
      <c r="BW1" s="1860"/>
      <c r="BX1" s="1860"/>
      <c r="BY1" s="1860"/>
      <c r="BZ1" s="1860"/>
      <c r="CA1" s="1860"/>
      <c r="CB1" s="1860"/>
      <c r="CC1" s="1860"/>
      <c r="CD1" s="191"/>
      <c r="CE1" s="326"/>
      <c r="CF1" s="185"/>
      <c r="CG1" s="185"/>
      <c r="CH1" s="185"/>
      <c r="CI1" s="185"/>
      <c r="CJ1" s="185"/>
      <c r="CK1" s="185"/>
      <c r="CL1" s="185"/>
      <c r="CM1" s="185"/>
    </row>
    <row r="2" spans="1:91" ht="15" customHeight="1" x14ac:dyDescent="0.2">
      <c r="A2" s="1860"/>
      <c r="B2" s="1860"/>
      <c r="C2" s="1860"/>
      <c r="D2" s="1860"/>
      <c r="E2" s="1860"/>
      <c r="F2" s="1860"/>
      <c r="G2" s="1860"/>
      <c r="H2" s="1865"/>
      <c r="I2" s="1865"/>
      <c r="J2" s="1865"/>
      <c r="K2" s="1865"/>
      <c r="L2" s="1865"/>
      <c r="M2" s="1865"/>
      <c r="N2" s="1865"/>
      <c r="O2" s="1865"/>
      <c r="P2" s="1865"/>
      <c r="Q2" s="1865"/>
      <c r="R2" s="1865"/>
      <c r="S2" s="1865"/>
      <c r="T2" s="1865"/>
      <c r="U2" s="1865"/>
      <c r="V2" s="1865"/>
      <c r="W2" s="1865"/>
      <c r="X2" s="1865"/>
      <c r="Y2" s="1865"/>
      <c r="Z2" s="1865"/>
      <c r="AA2" s="1865"/>
      <c r="AB2" s="1860"/>
      <c r="AC2" s="1860"/>
      <c r="AD2" s="1860"/>
      <c r="AE2" s="1860"/>
      <c r="AF2" s="1860"/>
      <c r="AG2" s="1860"/>
      <c r="AH2" s="1860"/>
      <c r="AI2" s="1860"/>
      <c r="AJ2" s="1860"/>
      <c r="AK2" s="1860"/>
      <c r="AL2" s="1860"/>
      <c r="AM2" s="1860"/>
      <c r="AN2" s="1860"/>
      <c r="AO2" s="1860"/>
      <c r="AP2" s="1860"/>
      <c r="AQ2" s="1860"/>
      <c r="AR2" s="1860"/>
      <c r="AS2" s="1860"/>
      <c r="AT2" s="1860"/>
      <c r="AU2" s="1860"/>
      <c r="AV2" s="1860"/>
      <c r="AW2" s="1860"/>
      <c r="AX2" s="1860"/>
      <c r="AY2" s="1860"/>
      <c r="AZ2" s="1860"/>
      <c r="BA2" s="1860"/>
      <c r="BB2" s="1860"/>
      <c r="BC2" s="1860"/>
      <c r="BD2" s="1860"/>
      <c r="BE2" s="1860"/>
      <c r="BF2" s="1860"/>
      <c r="BG2" s="1860"/>
      <c r="BH2" s="1860"/>
      <c r="BI2" s="1860"/>
      <c r="BJ2" s="1860"/>
      <c r="BK2" s="1860"/>
      <c r="BL2" s="1860"/>
      <c r="BM2" s="1860"/>
      <c r="BN2" s="1860"/>
      <c r="BO2" s="1860"/>
      <c r="BP2" s="1860"/>
      <c r="BQ2" s="1860"/>
      <c r="BR2" s="1860"/>
      <c r="BS2" s="1860"/>
      <c r="BT2" s="1866" t="s">
        <v>346</v>
      </c>
      <c r="BU2" s="1866"/>
      <c r="BV2" s="1866"/>
      <c r="BW2" s="1866"/>
      <c r="BX2" s="1866"/>
      <c r="BY2" s="1866"/>
      <c r="BZ2" s="1866"/>
      <c r="CA2" s="1866"/>
      <c r="CB2" s="1866"/>
      <c r="CC2" s="1866"/>
      <c r="CD2" s="1866"/>
      <c r="CE2" s="326"/>
      <c r="CF2" s="185"/>
      <c r="CG2" s="185"/>
      <c r="CH2" s="185"/>
      <c r="CI2" s="185"/>
      <c r="CJ2" s="185"/>
      <c r="CK2" s="185"/>
      <c r="CL2" s="185"/>
      <c r="CM2" s="185"/>
    </row>
    <row r="3" spans="1:91" ht="22.5" customHeight="1" x14ac:dyDescent="0.2">
      <c r="A3" s="1860"/>
      <c r="B3" s="1860"/>
      <c r="C3" s="1860"/>
      <c r="D3" s="1860"/>
      <c r="E3" s="1860"/>
      <c r="F3" s="1860"/>
      <c r="G3" s="1860"/>
      <c r="H3" s="1860"/>
      <c r="I3" s="1860"/>
      <c r="J3" s="1860"/>
      <c r="K3" s="1860"/>
      <c r="L3" s="1860"/>
      <c r="M3" s="1860"/>
      <c r="N3" s="1860"/>
      <c r="O3" s="1860"/>
      <c r="P3" s="1860"/>
      <c r="Q3" s="1860"/>
      <c r="R3" s="1860"/>
      <c r="S3" s="1860"/>
      <c r="T3" s="1860"/>
      <c r="U3" s="1860"/>
      <c r="V3" s="1860"/>
      <c r="W3" s="1860"/>
      <c r="X3" s="1860"/>
      <c r="Y3" s="1860"/>
      <c r="Z3" s="1860"/>
      <c r="AA3" s="1860"/>
      <c r="AB3" s="1860"/>
      <c r="AC3" s="1860"/>
      <c r="AD3" s="1860"/>
      <c r="AE3" s="1860"/>
      <c r="AF3" s="1860"/>
      <c r="AG3" s="1860"/>
      <c r="AH3" s="1867" t="s">
        <v>347</v>
      </c>
      <c r="AI3" s="1867"/>
      <c r="AJ3" s="1867"/>
      <c r="AK3" s="1867"/>
      <c r="AL3" s="1867"/>
      <c r="AM3" s="1867"/>
      <c r="AN3" s="1867"/>
      <c r="AO3" s="1867"/>
      <c r="AP3" s="1867"/>
      <c r="AQ3" s="1867"/>
      <c r="AR3" s="1867"/>
      <c r="AS3" s="1867"/>
      <c r="AT3" s="1867"/>
      <c r="AU3" s="1867"/>
      <c r="AV3" s="1867"/>
      <c r="AW3" s="1867"/>
      <c r="AX3" s="1867"/>
      <c r="AY3" s="1867"/>
      <c r="AZ3" s="1867"/>
      <c r="BA3" s="1867"/>
      <c r="BB3" s="1867"/>
      <c r="BC3" s="1860"/>
      <c r="BD3" s="1860"/>
      <c r="BE3" s="1860"/>
      <c r="BF3" s="1860"/>
      <c r="BG3" s="1860"/>
      <c r="BH3" s="1860"/>
      <c r="BI3" s="1860"/>
      <c r="BJ3" s="1860"/>
      <c r="BK3" s="1860"/>
      <c r="BL3" s="1860"/>
      <c r="BM3" s="1860"/>
      <c r="BN3" s="1860"/>
      <c r="BO3" s="1860"/>
      <c r="BP3" s="1860"/>
      <c r="BQ3" s="1860"/>
      <c r="BR3" s="1860"/>
      <c r="BS3" s="1860"/>
      <c r="BT3" s="1860"/>
      <c r="BU3" s="1860"/>
      <c r="BV3" s="1860"/>
      <c r="BW3" s="1860"/>
      <c r="BX3" s="1860"/>
      <c r="BY3" s="1860"/>
      <c r="BZ3" s="1860"/>
      <c r="CA3" s="1860"/>
      <c r="CB3" s="1860"/>
      <c r="CC3" s="1860"/>
      <c r="CD3" s="1860"/>
      <c r="CE3" s="326"/>
      <c r="CF3" s="185"/>
      <c r="CG3" s="185"/>
      <c r="CH3" s="185"/>
      <c r="CI3" s="185"/>
      <c r="CJ3" s="185"/>
      <c r="CK3" s="185"/>
      <c r="CL3" s="185"/>
      <c r="CM3" s="185"/>
    </row>
    <row r="4" spans="1:91" ht="15" customHeight="1" x14ac:dyDescent="0.2">
      <c r="A4" s="1860"/>
      <c r="B4" s="1860"/>
      <c r="C4" s="1860"/>
      <c r="D4" s="1860"/>
      <c r="E4" s="1860"/>
      <c r="F4" s="1860"/>
      <c r="G4" s="1860"/>
      <c r="H4" s="1860"/>
      <c r="I4" s="1860"/>
      <c r="J4" s="1860"/>
      <c r="K4" s="1860"/>
      <c r="L4" s="1860"/>
      <c r="M4" s="1860"/>
      <c r="N4" s="1860"/>
      <c r="O4" s="1860"/>
      <c r="P4" s="1860"/>
      <c r="Q4" s="1860"/>
      <c r="R4" s="1860"/>
      <c r="S4" s="1860"/>
      <c r="T4" s="1860"/>
      <c r="U4" s="1860"/>
      <c r="V4" s="1860"/>
      <c r="W4" s="1860"/>
      <c r="X4" s="1860"/>
      <c r="Y4" s="1860"/>
      <c r="Z4" s="1860"/>
      <c r="AA4" s="1860"/>
      <c r="AB4" s="1860"/>
      <c r="AC4" s="1860"/>
      <c r="AD4" s="1860"/>
      <c r="AE4" s="1860"/>
      <c r="AF4" s="1860"/>
      <c r="AG4" s="1860"/>
      <c r="AH4" s="1860"/>
      <c r="AI4" s="1860"/>
      <c r="AJ4" s="1860"/>
      <c r="AK4" s="1860"/>
      <c r="AL4" s="1860"/>
      <c r="AM4" s="1860"/>
      <c r="AN4" s="1860"/>
      <c r="AO4" s="1860"/>
      <c r="AP4" s="1860"/>
      <c r="AQ4" s="1860"/>
      <c r="AR4" s="1860"/>
      <c r="AS4" s="1860"/>
      <c r="AT4" s="1860"/>
      <c r="AU4" s="1860"/>
      <c r="AV4" s="1860"/>
      <c r="AW4" s="1860"/>
      <c r="AX4" s="1860"/>
      <c r="AY4" s="1860"/>
      <c r="AZ4" s="1860"/>
      <c r="BA4" s="1860"/>
      <c r="BB4" s="1860"/>
      <c r="BC4" s="1860"/>
      <c r="BD4" s="1860"/>
      <c r="BE4" s="1860"/>
      <c r="BF4" s="1860"/>
      <c r="BG4" s="1860"/>
      <c r="BH4" s="1860"/>
      <c r="BI4" s="1860"/>
      <c r="BJ4" s="1860"/>
      <c r="BK4" s="1860"/>
      <c r="BL4" s="1860"/>
      <c r="BM4" s="1860"/>
      <c r="BN4" s="1860"/>
      <c r="BO4" s="1860"/>
      <c r="BP4" s="1860"/>
      <c r="BQ4" s="1860"/>
      <c r="BR4" s="1860"/>
      <c r="BS4" s="1860"/>
      <c r="BT4" s="1860"/>
      <c r="BU4" s="1860"/>
      <c r="BV4" s="1860"/>
      <c r="BW4" s="1860"/>
      <c r="BX4" s="1860"/>
      <c r="BY4" s="1860"/>
      <c r="BZ4" s="1860"/>
      <c r="CA4" s="1860"/>
      <c r="CB4" s="1860"/>
      <c r="CC4" s="1860"/>
      <c r="CD4" s="1860"/>
      <c r="CE4" s="326"/>
      <c r="CF4" s="185"/>
      <c r="CG4" s="185"/>
      <c r="CH4" s="185"/>
      <c r="CI4" s="185"/>
      <c r="CJ4" s="185"/>
      <c r="CK4" s="185"/>
      <c r="CL4" s="185"/>
      <c r="CM4" s="185"/>
    </row>
    <row r="5" spans="1:91" ht="15" customHeight="1" x14ac:dyDescent="0.2">
      <c r="A5" s="1860"/>
      <c r="B5" s="1860"/>
      <c r="C5" s="1860"/>
      <c r="D5" s="1860"/>
      <c r="E5" s="1860"/>
      <c r="F5" s="1860"/>
      <c r="G5" s="1860"/>
      <c r="H5" s="1860"/>
      <c r="I5" s="1860"/>
      <c r="J5" s="1860"/>
      <c r="K5" s="1860"/>
      <c r="L5" s="1860"/>
      <c r="M5" s="1860"/>
      <c r="N5" s="1860"/>
      <c r="O5" s="1860"/>
      <c r="P5" s="1860"/>
      <c r="Q5" s="1860"/>
      <c r="R5" s="1860"/>
      <c r="S5" s="1860"/>
      <c r="T5" s="1860"/>
      <c r="U5" s="1860"/>
      <c r="V5" s="1860"/>
      <c r="W5" s="1860"/>
      <c r="X5" s="1860"/>
      <c r="Y5" s="1860"/>
      <c r="Z5" s="1860"/>
      <c r="AA5" s="1860"/>
      <c r="AB5" s="1860"/>
      <c r="AC5" s="1860"/>
      <c r="AD5" s="1860"/>
      <c r="AE5" s="1860"/>
      <c r="AF5" s="1860"/>
      <c r="AG5" s="1860"/>
      <c r="AH5" s="1860"/>
      <c r="AI5" s="1860"/>
      <c r="AJ5" s="1860"/>
      <c r="AK5" s="1860"/>
      <c r="AL5" s="1860"/>
      <c r="AM5" s="1860"/>
      <c r="AN5" s="1860"/>
      <c r="AO5" s="1861" t="s">
        <v>348</v>
      </c>
      <c r="AP5" s="1861"/>
      <c r="AQ5" s="1861"/>
      <c r="AR5" s="1861"/>
      <c r="AS5" s="1861"/>
      <c r="AT5" s="1861"/>
      <c r="AU5" s="1861"/>
      <c r="AV5" s="1860"/>
      <c r="AW5" s="1860"/>
      <c r="AX5" s="1860"/>
      <c r="AY5" s="1860"/>
      <c r="AZ5" s="1860"/>
      <c r="BA5" s="1860"/>
      <c r="BB5" s="1860"/>
      <c r="BC5" s="1860"/>
      <c r="BD5" s="1860"/>
      <c r="BE5" s="1860"/>
      <c r="BF5" s="1860"/>
      <c r="BG5" s="1860"/>
      <c r="BH5" s="1860"/>
      <c r="BI5" s="1860"/>
      <c r="BJ5" s="1860"/>
      <c r="BK5" s="1860"/>
      <c r="BL5" s="1860"/>
      <c r="BM5" s="1860"/>
      <c r="BN5" s="1860"/>
      <c r="BO5" s="1860"/>
      <c r="BP5" s="1860"/>
      <c r="BQ5" s="1860"/>
      <c r="BR5" s="1860"/>
      <c r="BS5" s="1860"/>
      <c r="BT5" s="1860"/>
      <c r="BU5" s="1860"/>
      <c r="BV5" s="1860"/>
      <c r="BW5" s="1860"/>
      <c r="BX5" s="1860"/>
      <c r="BY5" s="1860"/>
      <c r="BZ5" s="1860"/>
      <c r="CA5" s="1860"/>
      <c r="CB5" s="1860"/>
      <c r="CC5" s="1860"/>
      <c r="CD5" s="1860"/>
      <c r="CE5" s="326"/>
      <c r="CF5" s="185"/>
      <c r="CG5" s="185"/>
      <c r="CH5" s="185"/>
      <c r="CI5" s="185"/>
      <c r="CJ5" s="185"/>
      <c r="CK5" s="185"/>
      <c r="CL5" s="185"/>
      <c r="CM5" s="185"/>
    </row>
    <row r="6" spans="1:91" ht="15" customHeight="1" x14ac:dyDescent="0.2">
      <c r="A6" s="1860"/>
      <c r="B6" s="1860"/>
      <c r="C6" s="1860"/>
      <c r="D6" s="1860"/>
      <c r="E6" s="1860"/>
      <c r="F6" s="1860"/>
      <c r="G6" s="1860"/>
      <c r="H6" s="1860"/>
      <c r="I6" s="1860"/>
      <c r="J6" s="1860"/>
      <c r="K6" s="1860"/>
      <c r="L6" s="1860"/>
      <c r="M6" s="1860"/>
      <c r="N6" s="1860"/>
      <c r="O6" s="1860"/>
      <c r="P6" s="1860"/>
      <c r="Q6" s="1860"/>
      <c r="R6" s="1860"/>
      <c r="S6" s="1860"/>
      <c r="T6" s="1860"/>
      <c r="U6" s="1860"/>
      <c r="V6" s="1860"/>
      <c r="W6" s="1860"/>
      <c r="X6" s="1860"/>
      <c r="Y6" s="1860"/>
      <c r="Z6" s="1860"/>
      <c r="AA6" s="1860"/>
      <c r="AB6" s="1860"/>
      <c r="AC6" s="1860"/>
      <c r="AD6" s="1860"/>
      <c r="AE6" s="1860"/>
      <c r="AF6" s="1860"/>
      <c r="AG6" s="1860"/>
      <c r="AH6" s="1860"/>
      <c r="AI6" s="1860"/>
      <c r="AJ6" s="1860"/>
      <c r="AK6" s="1860"/>
      <c r="AL6" s="1860"/>
      <c r="AM6" s="1860"/>
      <c r="AN6" s="1860"/>
      <c r="AO6" s="1860"/>
      <c r="AP6" s="1860"/>
      <c r="AQ6" s="1860"/>
      <c r="AR6" s="1860"/>
      <c r="AS6" s="1860"/>
      <c r="AT6" s="1860"/>
      <c r="AU6" s="1860"/>
      <c r="AV6" s="1860"/>
      <c r="AW6" s="1860"/>
      <c r="AX6" s="1860"/>
      <c r="AY6" s="1860"/>
      <c r="AZ6" s="1860"/>
      <c r="BA6" s="1860"/>
      <c r="BB6" s="1860"/>
      <c r="BC6" s="1860"/>
      <c r="BD6" s="1860"/>
      <c r="BE6" s="1860"/>
      <c r="BF6" s="1860"/>
      <c r="BG6" s="1860"/>
      <c r="BH6" s="1860"/>
      <c r="BI6" s="1860"/>
      <c r="BJ6" s="1860"/>
      <c r="BK6" s="1860"/>
      <c r="BL6" s="1860"/>
      <c r="BM6" s="1860"/>
      <c r="BN6" s="1860"/>
      <c r="BO6" s="1860"/>
      <c r="BP6" s="1860"/>
      <c r="BQ6" s="1860"/>
      <c r="BR6" s="1860"/>
      <c r="BS6" s="1860"/>
      <c r="BT6" s="1860"/>
      <c r="BU6" s="1860"/>
      <c r="BV6" s="1860"/>
      <c r="BW6" s="1860"/>
      <c r="BX6" s="1860"/>
      <c r="BY6" s="1860"/>
      <c r="BZ6" s="1860"/>
      <c r="CA6" s="1860"/>
      <c r="CB6" s="1860"/>
      <c r="CC6" s="1860"/>
      <c r="CD6" s="1860"/>
      <c r="CE6" s="326"/>
      <c r="CF6" s="185"/>
      <c r="CG6" s="185"/>
      <c r="CH6" s="185"/>
      <c r="CI6" s="185"/>
      <c r="CJ6" s="185"/>
      <c r="CK6" s="185"/>
      <c r="CL6" s="185"/>
      <c r="CM6" s="185"/>
    </row>
    <row r="7" spans="1:91" ht="15" customHeight="1" x14ac:dyDescent="0.2">
      <c r="A7" s="1860"/>
      <c r="B7" s="1860"/>
      <c r="C7" s="1860"/>
      <c r="D7" s="1860"/>
      <c r="E7" s="1860"/>
      <c r="F7" s="1860"/>
      <c r="G7" s="1862"/>
      <c r="H7" s="1862"/>
      <c r="I7" s="1862"/>
      <c r="J7" s="1862"/>
      <c r="K7" s="1862"/>
      <c r="L7" s="1862"/>
      <c r="M7" s="1862"/>
      <c r="N7" s="1862"/>
      <c r="O7" s="1862"/>
      <c r="P7" s="1862"/>
      <c r="Q7" s="1862"/>
      <c r="R7" s="1862"/>
      <c r="S7" s="1862"/>
      <c r="T7" s="1862"/>
      <c r="U7" s="1862"/>
      <c r="V7" s="1862"/>
      <c r="W7" s="1862"/>
      <c r="X7" s="1862"/>
      <c r="Y7" s="1862"/>
      <c r="Z7" s="1862"/>
      <c r="AA7" s="1862"/>
      <c r="AB7" s="1862"/>
      <c r="AC7" s="1862"/>
      <c r="AD7" s="1862"/>
      <c r="AE7" s="1862"/>
      <c r="AF7" s="1863" t="s">
        <v>349</v>
      </c>
      <c r="AG7" s="1863"/>
      <c r="AH7" s="1863"/>
      <c r="AI7" s="1863"/>
      <c r="AJ7" s="1863"/>
      <c r="AK7" s="1863"/>
      <c r="AL7" s="1863"/>
      <c r="AM7" s="1863"/>
      <c r="AN7" s="1863"/>
      <c r="AO7" s="1863"/>
      <c r="AP7" s="1863"/>
      <c r="AQ7" s="1863"/>
      <c r="AR7" s="1863"/>
      <c r="AS7" s="1863"/>
      <c r="AT7" s="1863"/>
      <c r="AU7" s="1863"/>
      <c r="AV7" s="1863"/>
      <c r="AW7" s="1863"/>
      <c r="AX7" s="1863"/>
      <c r="AY7" s="1863"/>
      <c r="AZ7" s="1863"/>
      <c r="BA7" s="1863"/>
      <c r="BB7" s="1863"/>
      <c r="BC7" s="1863"/>
      <c r="BD7" s="1863"/>
      <c r="BE7" s="1864"/>
      <c r="BF7" s="1864"/>
      <c r="BG7" s="1864"/>
      <c r="BH7" s="1864"/>
      <c r="BI7" s="1864"/>
      <c r="BJ7" s="1864"/>
      <c r="BK7" s="1864"/>
      <c r="BL7" s="1864"/>
      <c r="BM7" s="1864"/>
      <c r="BN7" s="1864"/>
      <c r="BO7" s="1864"/>
      <c r="BP7" s="1864"/>
      <c r="BQ7" s="1864"/>
      <c r="BR7" s="1864"/>
      <c r="BS7" s="1864"/>
      <c r="BT7" s="1864"/>
      <c r="BU7" s="1864"/>
      <c r="BV7" s="1864"/>
      <c r="BW7" s="1864"/>
      <c r="BX7" s="1864"/>
      <c r="BY7" s="1864"/>
      <c r="BZ7" s="1864"/>
      <c r="CA7" s="1864"/>
      <c r="CB7" s="1864"/>
      <c r="CC7" s="1864"/>
      <c r="CD7" s="1864"/>
      <c r="CE7" s="326"/>
      <c r="CF7" s="185"/>
      <c r="CG7" s="185"/>
      <c r="CH7" s="185"/>
      <c r="CI7" s="185"/>
      <c r="CJ7" s="185"/>
      <c r="CK7" s="185"/>
      <c r="CL7" s="185"/>
      <c r="CM7" s="185"/>
    </row>
    <row r="8" spans="1:91" ht="15" customHeight="1" x14ac:dyDescent="0.2">
      <c r="A8" s="1860"/>
      <c r="B8" s="1860"/>
      <c r="C8" s="1860"/>
      <c r="D8" s="1860"/>
      <c r="E8" s="1860"/>
      <c r="F8" s="1860"/>
      <c r="G8" s="1860"/>
      <c r="H8" s="1860"/>
      <c r="I8" s="1860"/>
      <c r="J8" s="1860"/>
      <c r="K8" s="1860"/>
      <c r="L8" s="1860"/>
      <c r="M8" s="1860"/>
      <c r="N8" s="1860"/>
      <c r="O8" s="1860"/>
      <c r="P8" s="1860"/>
      <c r="Q8" s="1860"/>
      <c r="R8" s="1860"/>
      <c r="S8" s="1860"/>
      <c r="T8" s="1860"/>
      <c r="U8" s="1860"/>
      <c r="V8" s="1860"/>
      <c r="W8" s="1860"/>
      <c r="X8" s="1860"/>
      <c r="Y8" s="1860"/>
      <c r="Z8" s="1860"/>
      <c r="AA8" s="1860"/>
      <c r="AB8" s="1860"/>
      <c r="AC8" s="1860"/>
      <c r="AD8" s="1860"/>
      <c r="AE8" s="1860"/>
      <c r="AF8" s="1860"/>
      <c r="AG8" s="1860"/>
      <c r="AH8" s="1860"/>
      <c r="AI8" s="1860"/>
      <c r="AJ8" s="1860"/>
      <c r="AK8" s="1860"/>
      <c r="AL8" s="1860"/>
      <c r="AM8" s="1860"/>
      <c r="AN8" s="1860"/>
      <c r="AO8" s="1860"/>
      <c r="AP8" s="1860"/>
      <c r="AQ8" s="1860"/>
      <c r="AR8" s="1860"/>
      <c r="AS8" s="1860"/>
      <c r="AT8" s="1860"/>
      <c r="AU8" s="1860"/>
      <c r="AV8" s="1860"/>
      <c r="AW8" s="1860"/>
      <c r="AX8" s="1860"/>
      <c r="AY8" s="1860"/>
      <c r="AZ8" s="1860"/>
      <c r="BA8" s="1860"/>
      <c r="BB8" s="1860"/>
      <c r="BC8" s="1860"/>
      <c r="BD8" s="1860"/>
      <c r="BE8" s="1860"/>
      <c r="BF8" s="1860"/>
      <c r="BG8" s="1860"/>
      <c r="BH8" s="1860"/>
      <c r="BI8" s="1860"/>
      <c r="BJ8" s="1860"/>
      <c r="BK8" s="1860"/>
      <c r="BL8" s="1860"/>
      <c r="BM8" s="1860"/>
      <c r="BN8" s="1860"/>
      <c r="BO8" s="1860"/>
      <c r="BP8" s="1860"/>
      <c r="BQ8" s="1860"/>
      <c r="BR8" s="1860"/>
      <c r="BS8" s="1860"/>
      <c r="BT8" s="1860"/>
      <c r="BU8" s="1860"/>
      <c r="BV8" s="1860"/>
      <c r="BW8" s="1860"/>
      <c r="BX8" s="1860"/>
      <c r="BY8" s="1860"/>
      <c r="BZ8" s="1860"/>
      <c r="CA8" s="1860"/>
      <c r="CB8" s="1860"/>
      <c r="CC8" s="1860"/>
      <c r="CD8" s="1860"/>
      <c r="CE8" s="326"/>
      <c r="CF8" s="185"/>
      <c r="CG8" s="185"/>
      <c r="CH8" s="185"/>
      <c r="CI8" s="185"/>
      <c r="CJ8" s="185"/>
      <c r="CK8" s="185"/>
      <c r="CL8" s="185"/>
      <c r="CM8" s="185"/>
    </row>
    <row r="9" spans="1:91" s="45" customFormat="1" ht="15" customHeight="1" x14ac:dyDescent="0.2">
      <c r="A9" s="1860"/>
      <c r="B9" s="1860"/>
      <c r="C9" s="1860"/>
      <c r="D9" s="1860"/>
      <c r="E9" s="1860"/>
      <c r="F9" s="1860"/>
      <c r="G9" s="1868"/>
      <c r="H9" s="1868" t="s">
        <v>350</v>
      </c>
      <c r="I9" s="1868"/>
      <c r="J9" s="1868"/>
      <c r="K9" s="1868"/>
      <c r="L9" s="1868"/>
      <c r="M9" s="1868"/>
      <c r="N9" s="1868"/>
      <c r="O9" s="1868"/>
      <c r="P9" s="1868"/>
      <c r="Q9" s="1868"/>
      <c r="R9" s="1868"/>
      <c r="S9" s="1868"/>
      <c r="T9" s="1868"/>
      <c r="U9" s="1868"/>
      <c r="V9" s="1868"/>
      <c r="W9" s="1868"/>
      <c r="X9" s="1868"/>
      <c r="Y9" s="1868"/>
      <c r="Z9" s="1868"/>
      <c r="AA9" s="1868"/>
      <c r="AB9" s="1868"/>
      <c r="AC9" s="1868"/>
      <c r="AD9" s="1868"/>
      <c r="AE9" s="1868"/>
      <c r="AF9" s="1868"/>
      <c r="AG9" s="1868"/>
      <c r="AH9" s="1868"/>
      <c r="AI9" s="1868"/>
      <c r="AJ9" s="1868"/>
      <c r="AK9" s="1868"/>
      <c r="AL9" s="1868"/>
      <c r="AM9" s="1868"/>
      <c r="AN9" s="1868"/>
      <c r="AO9" s="1868"/>
      <c r="AP9" s="1868"/>
      <c r="AQ9" s="1868"/>
      <c r="AR9" s="1868"/>
      <c r="AS9" s="1868"/>
      <c r="AT9" s="1868"/>
      <c r="AU9" s="1868"/>
      <c r="AV9" s="1868"/>
      <c r="AW9" s="1868"/>
      <c r="AX9" s="1868"/>
      <c r="AY9" s="1868"/>
      <c r="AZ9" s="1868"/>
      <c r="BA9" s="1868"/>
      <c r="BB9" s="1868"/>
      <c r="BC9" s="1868"/>
      <c r="BD9" s="1868"/>
      <c r="BE9" s="1868"/>
      <c r="BF9" s="1868"/>
      <c r="BG9" s="1868"/>
      <c r="BH9" s="1868"/>
      <c r="BI9" s="1868"/>
      <c r="BJ9" s="1868"/>
      <c r="BK9" s="1868"/>
      <c r="BL9" s="1868"/>
      <c r="BM9" s="1868"/>
      <c r="BN9" s="1868"/>
      <c r="BO9" s="1868"/>
      <c r="BP9" s="1868"/>
      <c r="BQ9" s="1868"/>
      <c r="BR9" s="1868"/>
      <c r="BS9" s="1868"/>
      <c r="BT9" s="1868"/>
      <c r="BU9" s="1868"/>
      <c r="BV9" s="1868"/>
      <c r="BW9" s="1868"/>
      <c r="BX9" s="1868"/>
      <c r="BY9" s="1868"/>
      <c r="BZ9" s="1868"/>
      <c r="CA9" s="1868"/>
      <c r="CB9" s="1868"/>
      <c r="CC9" s="1868"/>
      <c r="CD9" s="1868"/>
      <c r="CE9" s="326"/>
      <c r="CF9" s="185"/>
      <c r="CG9" s="185"/>
      <c r="CH9" s="185"/>
      <c r="CI9" s="185"/>
      <c r="CJ9" s="185"/>
      <c r="CK9" s="185"/>
      <c r="CL9" s="185"/>
      <c r="CM9" s="185"/>
    </row>
    <row r="10" spans="1:91" s="45" customFormat="1" ht="22.5" customHeight="1" x14ac:dyDescent="0.2">
      <c r="A10" s="1860"/>
      <c r="B10" s="1860"/>
      <c r="C10" s="1860"/>
      <c r="D10" s="1860"/>
      <c r="E10" s="1860"/>
      <c r="F10" s="1860"/>
      <c r="G10" s="1868"/>
      <c r="H10" s="1869" t="s">
        <v>351</v>
      </c>
      <c r="I10" s="1870"/>
      <c r="J10" s="1870"/>
      <c r="K10" s="1870"/>
      <c r="L10" s="1870"/>
      <c r="M10" s="1870"/>
      <c r="N10" s="1870"/>
      <c r="O10" s="1870"/>
      <c r="P10" s="1870"/>
      <c r="Q10" s="1870"/>
      <c r="R10" s="1870"/>
      <c r="S10" s="1870"/>
      <c r="T10" s="1871"/>
      <c r="U10" s="1869" t="s">
        <v>352</v>
      </c>
      <c r="V10" s="1870"/>
      <c r="W10" s="1870"/>
      <c r="X10" s="1870"/>
      <c r="Y10" s="1870"/>
      <c r="Z10" s="1870"/>
      <c r="AA10" s="1870"/>
      <c r="AB10" s="1870"/>
      <c r="AC10" s="1870"/>
      <c r="AD10" s="1870"/>
      <c r="AE10" s="1870"/>
      <c r="AF10" s="1870"/>
      <c r="AG10" s="1870"/>
      <c r="AH10" s="1870"/>
      <c r="AI10" s="1870"/>
      <c r="AJ10" s="1870"/>
      <c r="AK10" s="1870"/>
      <c r="AL10" s="1870"/>
      <c r="AM10" s="1870"/>
      <c r="AN10" s="1870"/>
      <c r="AO10" s="1870"/>
      <c r="AP10" s="1870"/>
      <c r="AQ10" s="1870"/>
      <c r="AR10" s="1870"/>
      <c r="AS10" s="1870"/>
      <c r="AT10" s="1870"/>
      <c r="AU10" s="1870"/>
      <c r="AV10" s="1870"/>
      <c r="AW10" s="1870"/>
      <c r="AX10" s="1870"/>
      <c r="AY10" s="1870"/>
      <c r="AZ10" s="1870"/>
      <c r="BA10" s="1870"/>
      <c r="BB10" s="1870"/>
      <c r="BC10" s="1870"/>
      <c r="BD10" s="1870"/>
      <c r="BE10" s="1870"/>
      <c r="BF10" s="1870"/>
      <c r="BG10" s="1870"/>
      <c r="BH10" s="1870"/>
      <c r="BI10" s="1870"/>
      <c r="BJ10" s="1870"/>
      <c r="BK10" s="1870"/>
      <c r="BL10" s="1870"/>
      <c r="BM10" s="1870"/>
      <c r="BN10" s="1870"/>
      <c r="BO10" s="1870"/>
      <c r="BP10" s="1870"/>
      <c r="BQ10" s="1870"/>
      <c r="BR10" s="1870"/>
      <c r="BS10" s="1870"/>
      <c r="BT10" s="1870"/>
      <c r="BU10" s="1870"/>
      <c r="BV10" s="1870"/>
      <c r="BW10" s="1870"/>
      <c r="BX10" s="1870"/>
      <c r="BY10" s="1870"/>
      <c r="BZ10" s="1870"/>
      <c r="CA10" s="1870"/>
      <c r="CB10" s="1871"/>
      <c r="CC10" s="1872"/>
      <c r="CD10" s="1868"/>
      <c r="CE10" s="326"/>
      <c r="CF10" s="185"/>
      <c r="CG10" s="185"/>
      <c r="CH10" s="185"/>
      <c r="CI10" s="185"/>
      <c r="CJ10" s="185"/>
      <c r="CK10" s="185"/>
      <c r="CL10" s="185"/>
      <c r="CM10" s="185"/>
    </row>
    <row r="11" spans="1:91" s="45" customFormat="1" ht="22.5" customHeight="1" x14ac:dyDescent="0.2">
      <c r="A11" s="1860"/>
      <c r="B11" s="1860"/>
      <c r="C11" s="1860"/>
      <c r="D11" s="1860"/>
      <c r="E11" s="1860"/>
      <c r="F11" s="1860"/>
      <c r="G11" s="1868"/>
      <c r="H11" s="1894"/>
      <c r="I11" s="1895"/>
      <c r="J11" s="1895"/>
      <c r="K11" s="1895"/>
      <c r="L11" s="1895"/>
      <c r="M11" s="1895"/>
      <c r="N11" s="1895"/>
      <c r="O11" s="1895"/>
      <c r="P11" s="1895"/>
      <c r="Q11" s="1895"/>
      <c r="R11" s="1895"/>
      <c r="S11" s="1895"/>
      <c r="T11" s="1896"/>
      <c r="U11" s="1894"/>
      <c r="V11" s="1895"/>
      <c r="W11" s="1895"/>
      <c r="X11" s="1895"/>
      <c r="Y11" s="1895"/>
      <c r="Z11" s="1895"/>
      <c r="AA11" s="1895"/>
      <c r="AB11" s="1895"/>
      <c r="AC11" s="1895"/>
      <c r="AD11" s="1896"/>
      <c r="AE11" s="1894"/>
      <c r="AF11" s="1895"/>
      <c r="AG11" s="1895"/>
      <c r="AH11" s="1895"/>
      <c r="AI11" s="1895"/>
      <c r="AJ11" s="1895"/>
      <c r="AK11" s="1895"/>
      <c r="AL11" s="1895"/>
      <c r="AM11" s="1895"/>
      <c r="AN11" s="1896"/>
      <c r="AO11" s="1894"/>
      <c r="AP11" s="1895"/>
      <c r="AQ11" s="1895"/>
      <c r="AR11" s="1895"/>
      <c r="AS11" s="1895"/>
      <c r="AT11" s="1895"/>
      <c r="AU11" s="1895"/>
      <c r="AV11" s="1895"/>
      <c r="AW11" s="1895"/>
      <c r="AX11" s="1896"/>
      <c r="AY11" s="1894"/>
      <c r="AZ11" s="1895"/>
      <c r="BA11" s="1895"/>
      <c r="BB11" s="1895"/>
      <c r="BC11" s="1895"/>
      <c r="BD11" s="1895"/>
      <c r="BE11" s="1895"/>
      <c r="BF11" s="1895"/>
      <c r="BG11" s="1895"/>
      <c r="BH11" s="1896"/>
      <c r="BI11" s="1894"/>
      <c r="BJ11" s="1895"/>
      <c r="BK11" s="1895"/>
      <c r="BL11" s="1895"/>
      <c r="BM11" s="1895"/>
      <c r="BN11" s="1895"/>
      <c r="BO11" s="1895"/>
      <c r="BP11" s="1895"/>
      <c r="BQ11" s="1895"/>
      <c r="BR11" s="1896"/>
      <c r="BS11" s="1894"/>
      <c r="BT11" s="1895"/>
      <c r="BU11" s="1895"/>
      <c r="BV11" s="1895"/>
      <c r="BW11" s="1895"/>
      <c r="BX11" s="1895"/>
      <c r="BY11" s="1895"/>
      <c r="BZ11" s="1895"/>
      <c r="CA11" s="1895"/>
      <c r="CB11" s="1896"/>
      <c r="CC11" s="1872"/>
      <c r="CD11" s="1868"/>
      <c r="CE11" s="326"/>
      <c r="CF11" s="185"/>
      <c r="CG11" s="185"/>
      <c r="CH11" s="185"/>
      <c r="CI11" s="185"/>
      <c r="CJ11" s="185"/>
      <c r="CK11" s="185"/>
      <c r="CL11" s="185"/>
      <c r="CM11" s="185"/>
    </row>
    <row r="12" spans="1:91" s="45" customFormat="1" ht="16.5" customHeight="1" x14ac:dyDescent="0.2">
      <c r="A12" s="1860"/>
      <c r="B12" s="1860"/>
      <c r="C12" s="1860"/>
      <c r="D12" s="1860"/>
      <c r="E12" s="1860"/>
      <c r="F12" s="1860"/>
      <c r="G12" s="1868"/>
      <c r="H12" s="1742" t="s">
        <v>3383</v>
      </c>
      <c r="I12" s="1897"/>
      <c r="J12" s="1897"/>
      <c r="K12" s="1897"/>
      <c r="L12" s="1897"/>
      <c r="M12" s="1897"/>
      <c r="N12" s="1897"/>
      <c r="O12" s="1897"/>
      <c r="P12" s="1897"/>
      <c r="Q12" s="1897"/>
      <c r="R12" s="1897"/>
      <c r="S12" s="1897"/>
      <c r="T12" s="1743"/>
      <c r="U12" s="1885"/>
      <c r="V12" s="1886"/>
      <c r="W12" s="1886"/>
      <c r="X12" s="1886"/>
      <c r="Y12" s="1886"/>
      <c r="Z12" s="1886"/>
      <c r="AA12" s="1886"/>
      <c r="AB12" s="1886"/>
      <c r="AC12" s="1886"/>
      <c r="AD12" s="1887"/>
      <c r="AE12" s="1885"/>
      <c r="AF12" s="1886"/>
      <c r="AG12" s="1886"/>
      <c r="AH12" s="1886"/>
      <c r="AI12" s="1886"/>
      <c r="AJ12" s="1886"/>
      <c r="AK12" s="1886"/>
      <c r="AL12" s="1886"/>
      <c r="AM12" s="1886"/>
      <c r="AN12" s="1887"/>
      <c r="AO12" s="1885"/>
      <c r="AP12" s="1886"/>
      <c r="AQ12" s="1886"/>
      <c r="AR12" s="1886"/>
      <c r="AS12" s="1886"/>
      <c r="AT12" s="1886"/>
      <c r="AU12" s="1886"/>
      <c r="AV12" s="1886"/>
      <c r="AW12" s="1886"/>
      <c r="AX12" s="1887"/>
      <c r="AY12" s="1885"/>
      <c r="AZ12" s="1886"/>
      <c r="BA12" s="1886"/>
      <c r="BB12" s="1886"/>
      <c r="BC12" s="1886"/>
      <c r="BD12" s="1886"/>
      <c r="BE12" s="1886"/>
      <c r="BF12" s="1886"/>
      <c r="BG12" s="1886"/>
      <c r="BH12" s="1887"/>
      <c r="BI12" s="1885"/>
      <c r="BJ12" s="1886"/>
      <c r="BK12" s="1886"/>
      <c r="BL12" s="1886"/>
      <c r="BM12" s="1886"/>
      <c r="BN12" s="1886"/>
      <c r="BO12" s="1886"/>
      <c r="BP12" s="1886"/>
      <c r="BQ12" s="1886"/>
      <c r="BR12" s="1887"/>
      <c r="BS12" s="1885"/>
      <c r="BT12" s="1886"/>
      <c r="BU12" s="1886"/>
      <c r="BV12" s="1886"/>
      <c r="BW12" s="1886"/>
      <c r="BX12" s="1886"/>
      <c r="BY12" s="1886"/>
      <c r="BZ12" s="1886"/>
      <c r="CA12" s="1886"/>
      <c r="CB12" s="1887"/>
      <c r="CC12" s="1872"/>
      <c r="CD12" s="1868"/>
      <c r="CE12" s="326"/>
      <c r="CF12" s="185"/>
      <c r="CG12" s="185"/>
      <c r="CH12" s="185"/>
      <c r="CI12" s="185"/>
      <c r="CJ12" s="185"/>
      <c r="CK12" s="185"/>
      <c r="CL12" s="185"/>
      <c r="CM12" s="185"/>
    </row>
    <row r="13" spans="1:91" s="45" customFormat="1" ht="16.5" customHeight="1" x14ac:dyDescent="0.2">
      <c r="A13" s="1860"/>
      <c r="B13" s="1860"/>
      <c r="C13" s="1860"/>
      <c r="D13" s="1860"/>
      <c r="E13" s="1860"/>
      <c r="F13" s="1860"/>
      <c r="G13" s="1868"/>
      <c r="H13" s="1898"/>
      <c r="I13" s="1899"/>
      <c r="J13" s="1899"/>
      <c r="K13" s="1899"/>
      <c r="L13" s="1899"/>
      <c r="M13" s="1899"/>
      <c r="N13" s="1899"/>
      <c r="O13" s="1899"/>
      <c r="P13" s="1899"/>
      <c r="Q13" s="1899"/>
      <c r="R13" s="1899"/>
      <c r="S13" s="1899"/>
      <c r="T13" s="1900"/>
      <c r="U13" s="1888"/>
      <c r="V13" s="1889"/>
      <c r="W13" s="1889"/>
      <c r="X13" s="1889"/>
      <c r="Y13" s="1889"/>
      <c r="Z13" s="1889"/>
      <c r="AA13" s="1889"/>
      <c r="AB13" s="1889"/>
      <c r="AC13" s="1889"/>
      <c r="AD13" s="1890"/>
      <c r="AE13" s="1888"/>
      <c r="AF13" s="1889"/>
      <c r="AG13" s="1889"/>
      <c r="AH13" s="1889"/>
      <c r="AI13" s="1889"/>
      <c r="AJ13" s="1889"/>
      <c r="AK13" s="1889"/>
      <c r="AL13" s="1889"/>
      <c r="AM13" s="1889"/>
      <c r="AN13" s="1890"/>
      <c r="AO13" s="1888"/>
      <c r="AP13" s="1889"/>
      <c r="AQ13" s="1889"/>
      <c r="AR13" s="1889"/>
      <c r="AS13" s="1889"/>
      <c r="AT13" s="1889"/>
      <c r="AU13" s="1889"/>
      <c r="AV13" s="1889"/>
      <c r="AW13" s="1889"/>
      <c r="AX13" s="1890"/>
      <c r="AY13" s="1888"/>
      <c r="AZ13" s="1889"/>
      <c r="BA13" s="1889"/>
      <c r="BB13" s="1889"/>
      <c r="BC13" s="1889"/>
      <c r="BD13" s="1889"/>
      <c r="BE13" s="1889"/>
      <c r="BF13" s="1889"/>
      <c r="BG13" s="1889"/>
      <c r="BH13" s="1890"/>
      <c r="BI13" s="1888"/>
      <c r="BJ13" s="1889"/>
      <c r="BK13" s="1889"/>
      <c r="BL13" s="1889"/>
      <c r="BM13" s="1889"/>
      <c r="BN13" s="1889"/>
      <c r="BO13" s="1889"/>
      <c r="BP13" s="1889"/>
      <c r="BQ13" s="1889"/>
      <c r="BR13" s="1890"/>
      <c r="BS13" s="1888"/>
      <c r="BT13" s="1889"/>
      <c r="BU13" s="1889"/>
      <c r="BV13" s="1889"/>
      <c r="BW13" s="1889"/>
      <c r="BX13" s="1889"/>
      <c r="BY13" s="1889"/>
      <c r="BZ13" s="1889"/>
      <c r="CA13" s="1889"/>
      <c r="CB13" s="1890"/>
      <c r="CC13" s="1872"/>
      <c r="CD13" s="1868"/>
      <c r="CE13" s="326"/>
      <c r="CF13" s="185"/>
      <c r="CG13" s="185"/>
      <c r="CH13" s="185"/>
      <c r="CI13" s="185"/>
      <c r="CJ13" s="185"/>
      <c r="CK13" s="185"/>
      <c r="CL13" s="185"/>
      <c r="CM13" s="185"/>
    </row>
    <row r="14" spans="1:91" s="45" customFormat="1" ht="16.5" customHeight="1" x14ac:dyDescent="0.2">
      <c r="A14" s="1860"/>
      <c r="B14" s="1860"/>
      <c r="C14" s="1860"/>
      <c r="D14" s="1860"/>
      <c r="E14" s="1860"/>
      <c r="F14" s="1860"/>
      <c r="G14" s="1868"/>
      <c r="H14" s="1744"/>
      <c r="I14" s="1901"/>
      <c r="J14" s="1901"/>
      <c r="K14" s="1901"/>
      <c r="L14" s="1901"/>
      <c r="M14" s="1901"/>
      <c r="N14" s="1901"/>
      <c r="O14" s="1901"/>
      <c r="P14" s="1901"/>
      <c r="Q14" s="1901"/>
      <c r="R14" s="1901"/>
      <c r="S14" s="1901"/>
      <c r="T14" s="1745"/>
      <c r="U14" s="1891"/>
      <c r="V14" s="1892"/>
      <c r="W14" s="1892"/>
      <c r="X14" s="1892"/>
      <c r="Y14" s="1892"/>
      <c r="Z14" s="1892"/>
      <c r="AA14" s="1892"/>
      <c r="AB14" s="1892"/>
      <c r="AC14" s="1892"/>
      <c r="AD14" s="1893"/>
      <c r="AE14" s="1891"/>
      <c r="AF14" s="1892"/>
      <c r="AG14" s="1892"/>
      <c r="AH14" s="1892"/>
      <c r="AI14" s="1892"/>
      <c r="AJ14" s="1892"/>
      <c r="AK14" s="1892"/>
      <c r="AL14" s="1892"/>
      <c r="AM14" s="1892"/>
      <c r="AN14" s="1893"/>
      <c r="AO14" s="1891"/>
      <c r="AP14" s="1892"/>
      <c r="AQ14" s="1892"/>
      <c r="AR14" s="1892"/>
      <c r="AS14" s="1892"/>
      <c r="AT14" s="1892"/>
      <c r="AU14" s="1892"/>
      <c r="AV14" s="1892"/>
      <c r="AW14" s="1892"/>
      <c r="AX14" s="1893"/>
      <c r="AY14" s="1891"/>
      <c r="AZ14" s="1892"/>
      <c r="BA14" s="1892"/>
      <c r="BB14" s="1892"/>
      <c r="BC14" s="1892"/>
      <c r="BD14" s="1892"/>
      <c r="BE14" s="1892"/>
      <c r="BF14" s="1892"/>
      <c r="BG14" s="1892"/>
      <c r="BH14" s="1893"/>
      <c r="BI14" s="1891"/>
      <c r="BJ14" s="1892"/>
      <c r="BK14" s="1892"/>
      <c r="BL14" s="1892"/>
      <c r="BM14" s="1892"/>
      <c r="BN14" s="1892"/>
      <c r="BO14" s="1892"/>
      <c r="BP14" s="1892"/>
      <c r="BQ14" s="1892"/>
      <c r="BR14" s="1893"/>
      <c r="BS14" s="1891"/>
      <c r="BT14" s="1892"/>
      <c r="BU14" s="1892"/>
      <c r="BV14" s="1892"/>
      <c r="BW14" s="1892"/>
      <c r="BX14" s="1892"/>
      <c r="BY14" s="1892"/>
      <c r="BZ14" s="1892"/>
      <c r="CA14" s="1892"/>
      <c r="CB14" s="1893"/>
      <c r="CC14" s="1872"/>
      <c r="CD14" s="1868"/>
      <c r="CE14" s="326"/>
      <c r="CF14" s="185"/>
      <c r="CG14" s="185"/>
      <c r="CH14" s="185"/>
      <c r="CI14" s="185"/>
      <c r="CJ14" s="185"/>
      <c r="CK14" s="185"/>
      <c r="CL14" s="185"/>
      <c r="CM14" s="185"/>
    </row>
    <row r="15" spans="1:91" s="45" customFormat="1" ht="15" customHeight="1" x14ac:dyDescent="0.2">
      <c r="A15" s="1860"/>
      <c r="B15" s="1860"/>
      <c r="C15" s="1860"/>
      <c r="D15" s="1860"/>
      <c r="E15" s="1860"/>
      <c r="F15" s="1860"/>
      <c r="G15" s="1868"/>
      <c r="H15" s="1868"/>
      <c r="I15" s="1868"/>
      <c r="J15" s="1868"/>
      <c r="K15" s="1868"/>
      <c r="L15" s="1868"/>
      <c r="M15" s="1868"/>
      <c r="N15" s="1868"/>
      <c r="O15" s="1868"/>
      <c r="P15" s="1868"/>
      <c r="Q15" s="1868"/>
      <c r="R15" s="1868"/>
      <c r="S15" s="1868"/>
      <c r="T15" s="1868"/>
      <c r="U15" s="1868"/>
      <c r="V15" s="1868"/>
      <c r="W15" s="1868"/>
      <c r="X15" s="1868"/>
      <c r="Y15" s="1868"/>
      <c r="Z15" s="1868"/>
      <c r="AA15" s="1868"/>
      <c r="AB15" s="1868"/>
      <c r="AC15" s="1868"/>
      <c r="AD15" s="1868"/>
      <c r="AE15" s="1868"/>
      <c r="AF15" s="1868"/>
      <c r="AG15" s="1868"/>
      <c r="AH15" s="1868"/>
      <c r="AI15" s="1868"/>
      <c r="AJ15" s="1868"/>
      <c r="AK15" s="1868"/>
      <c r="AL15" s="1868"/>
      <c r="AM15" s="1868"/>
      <c r="AN15" s="1868"/>
      <c r="AO15" s="1868"/>
      <c r="AP15" s="1868"/>
      <c r="AQ15" s="1868"/>
      <c r="AR15" s="1868"/>
      <c r="AS15" s="1868"/>
      <c r="AT15" s="1868"/>
      <c r="AU15" s="1868"/>
      <c r="AV15" s="1868"/>
      <c r="AW15" s="1868"/>
      <c r="AX15" s="1868"/>
      <c r="AY15" s="1868"/>
      <c r="AZ15" s="1868"/>
      <c r="BA15" s="1868"/>
      <c r="BB15" s="1868"/>
      <c r="BC15" s="1868"/>
      <c r="BD15" s="1868"/>
      <c r="BE15" s="1868"/>
      <c r="BF15" s="1868"/>
      <c r="BG15" s="1868"/>
      <c r="BH15" s="1868"/>
      <c r="BI15" s="1868"/>
      <c r="BJ15" s="1868"/>
      <c r="BK15" s="1868"/>
      <c r="BL15" s="1868"/>
      <c r="BM15" s="1868"/>
      <c r="BN15" s="1868"/>
      <c r="BO15" s="1868"/>
      <c r="BP15" s="1868"/>
      <c r="BQ15" s="1868"/>
      <c r="BR15" s="1868"/>
      <c r="BS15" s="1868"/>
      <c r="BT15" s="1868"/>
      <c r="BU15" s="1868"/>
      <c r="BV15" s="1868"/>
      <c r="BW15" s="1868"/>
      <c r="BX15" s="1868"/>
      <c r="BY15" s="1868"/>
      <c r="BZ15" s="1868"/>
      <c r="CA15" s="1868"/>
      <c r="CB15" s="1868"/>
      <c r="CC15" s="1868"/>
      <c r="CD15" s="1868"/>
      <c r="CE15" s="326"/>
      <c r="CF15" s="185"/>
      <c r="CG15" s="185"/>
      <c r="CH15" s="185"/>
      <c r="CI15" s="185"/>
      <c r="CJ15" s="185"/>
      <c r="CK15" s="185"/>
      <c r="CL15" s="185"/>
      <c r="CM15" s="185"/>
    </row>
    <row r="16" spans="1:91" s="45" customFormat="1" ht="18.75" customHeight="1" x14ac:dyDescent="0.2">
      <c r="A16" s="1860"/>
      <c r="B16" s="1860"/>
      <c r="C16" s="1860"/>
      <c r="D16" s="1860"/>
      <c r="E16" s="1860"/>
      <c r="F16" s="1860"/>
      <c r="G16" s="1868"/>
      <c r="H16" s="1868"/>
      <c r="I16" s="1868"/>
      <c r="J16" s="1868"/>
      <c r="K16" s="1868"/>
      <c r="L16" s="1868"/>
      <c r="M16" s="1868"/>
      <c r="N16" s="1868"/>
      <c r="O16" s="1868"/>
      <c r="P16" s="1868"/>
      <c r="Q16" s="1868"/>
      <c r="R16" s="1868"/>
      <c r="S16" s="1868"/>
      <c r="T16" s="1868"/>
      <c r="U16" s="1868"/>
      <c r="V16" s="1868"/>
      <c r="W16" s="1868"/>
      <c r="X16" s="1868"/>
      <c r="Y16" s="1868"/>
      <c r="Z16" s="1868"/>
      <c r="AA16" s="1868"/>
      <c r="AB16" s="1868"/>
      <c r="AC16" s="1868"/>
      <c r="AD16" s="1868"/>
      <c r="AE16" s="1868"/>
      <c r="AF16" s="1868"/>
      <c r="AG16" s="1868"/>
      <c r="AH16" s="1868"/>
      <c r="AI16" s="1868"/>
      <c r="AJ16" s="1868"/>
      <c r="AK16" s="1868"/>
      <c r="AL16" s="1868"/>
      <c r="AM16" s="1868"/>
      <c r="AN16" s="1868"/>
      <c r="AO16" s="1868"/>
      <c r="AP16" s="1868"/>
      <c r="AQ16" s="1868"/>
      <c r="AR16" s="1868"/>
      <c r="AS16" s="1868"/>
      <c r="AT16" s="1868"/>
      <c r="AU16" s="1868"/>
      <c r="AV16" s="1868"/>
      <c r="AW16" s="1868"/>
      <c r="AX16" s="1868"/>
      <c r="AY16" s="1868"/>
      <c r="AZ16" s="1868"/>
      <c r="BA16" s="1868"/>
      <c r="BB16" s="1868"/>
      <c r="BC16" s="1868"/>
      <c r="BD16" s="1868"/>
      <c r="BE16" s="1868"/>
      <c r="BF16" s="1868"/>
      <c r="BG16" s="1868"/>
      <c r="BH16" s="1868"/>
      <c r="BI16" s="1868"/>
      <c r="BJ16" s="1868"/>
      <c r="BK16" s="1868"/>
      <c r="BL16" s="1868"/>
      <c r="BM16" s="1868"/>
      <c r="BN16" s="1868"/>
      <c r="BO16" s="1868"/>
      <c r="BP16" s="1868"/>
      <c r="BQ16" s="1868"/>
      <c r="BR16" s="1868"/>
      <c r="BS16" s="1868"/>
      <c r="BT16" s="1868"/>
      <c r="BU16" s="1868"/>
      <c r="BV16" s="1868"/>
      <c r="BW16" s="1868"/>
      <c r="BX16" s="1868"/>
      <c r="BY16" s="1868"/>
      <c r="BZ16" s="1868"/>
      <c r="CA16" s="1868"/>
      <c r="CB16" s="1868"/>
      <c r="CC16" s="1868"/>
      <c r="CD16" s="1868"/>
      <c r="CE16" s="326"/>
      <c r="CF16" s="185"/>
      <c r="CG16" s="185"/>
      <c r="CH16" s="185"/>
      <c r="CI16" s="185"/>
      <c r="CJ16" s="185"/>
      <c r="CK16" s="185"/>
      <c r="CL16" s="185"/>
      <c r="CM16" s="185"/>
    </row>
    <row r="17" spans="1:91" s="45" customFormat="1" ht="15" customHeight="1" x14ac:dyDescent="0.2">
      <c r="A17" s="1860"/>
      <c r="B17" s="1860"/>
      <c r="C17" s="1860"/>
      <c r="D17" s="1860"/>
      <c r="E17" s="1860"/>
      <c r="F17" s="1860"/>
      <c r="G17" s="1868"/>
      <c r="H17" s="1868" t="s">
        <v>353</v>
      </c>
      <c r="I17" s="1868"/>
      <c r="J17" s="1868"/>
      <c r="K17" s="1868"/>
      <c r="L17" s="1868"/>
      <c r="M17" s="1868"/>
      <c r="N17" s="1868"/>
      <c r="O17" s="1868"/>
      <c r="P17" s="1868"/>
      <c r="Q17" s="1868"/>
      <c r="R17" s="1868"/>
      <c r="S17" s="1868"/>
      <c r="T17" s="1868"/>
      <c r="U17" s="1868"/>
      <c r="V17" s="1868"/>
      <c r="W17" s="1868"/>
      <c r="X17" s="1868"/>
      <c r="Y17" s="1868"/>
      <c r="Z17" s="1868"/>
      <c r="AA17" s="1868"/>
      <c r="AB17" s="1868"/>
      <c r="AC17" s="1868"/>
      <c r="AD17" s="1868"/>
      <c r="AE17" s="1868"/>
      <c r="AF17" s="1868"/>
      <c r="AG17" s="1868"/>
      <c r="AH17" s="1868"/>
      <c r="AI17" s="1868"/>
      <c r="AJ17" s="1868"/>
      <c r="AK17" s="1868"/>
      <c r="AL17" s="1868"/>
      <c r="AM17" s="1868"/>
      <c r="AN17" s="1868"/>
      <c r="AO17" s="1868"/>
      <c r="AP17" s="1868"/>
      <c r="AQ17" s="1868"/>
      <c r="AR17" s="1868"/>
      <c r="AS17" s="1868"/>
      <c r="AT17" s="1868"/>
      <c r="AU17" s="1868"/>
      <c r="AV17" s="1868"/>
      <c r="AW17" s="1868"/>
      <c r="AX17" s="1868"/>
      <c r="AY17" s="1868"/>
      <c r="AZ17" s="1868"/>
      <c r="BA17" s="1868"/>
      <c r="BB17" s="1868"/>
      <c r="BC17" s="1868"/>
      <c r="BD17" s="1868"/>
      <c r="BE17" s="1868"/>
      <c r="BF17" s="1868"/>
      <c r="BG17" s="1868"/>
      <c r="BH17" s="1868"/>
      <c r="BI17" s="1868"/>
      <c r="BJ17" s="1868"/>
      <c r="BK17" s="1868"/>
      <c r="BL17" s="1868"/>
      <c r="BM17" s="1868"/>
      <c r="BN17" s="1868"/>
      <c r="BO17" s="1868"/>
      <c r="BP17" s="1868"/>
      <c r="BQ17" s="1868"/>
      <c r="BR17" s="1868"/>
      <c r="BS17" s="1868"/>
      <c r="BT17" s="1868"/>
      <c r="BU17" s="1868"/>
      <c r="BV17" s="1868"/>
      <c r="BW17" s="1868"/>
      <c r="BX17" s="1868"/>
      <c r="BY17" s="1868"/>
      <c r="BZ17" s="1868"/>
      <c r="CA17" s="1868"/>
      <c r="CB17" s="1868"/>
      <c r="CC17" s="1868"/>
      <c r="CD17" s="1868"/>
      <c r="CE17" s="326"/>
      <c r="CF17" s="185"/>
      <c r="CG17" s="185"/>
      <c r="CH17" s="185"/>
      <c r="CI17" s="185"/>
      <c r="CJ17" s="185"/>
      <c r="CK17" s="185"/>
      <c r="CL17" s="185"/>
      <c r="CM17" s="185"/>
    </row>
    <row r="18" spans="1:91" s="45" customFormat="1" ht="16.5" customHeight="1" x14ac:dyDescent="0.2">
      <c r="A18" s="1860"/>
      <c r="B18" s="1860"/>
      <c r="C18" s="1860"/>
      <c r="D18" s="1860"/>
      <c r="E18" s="1860"/>
      <c r="F18" s="1860"/>
      <c r="G18" s="1868"/>
      <c r="H18" s="1868" t="s">
        <v>354</v>
      </c>
      <c r="I18" s="1868"/>
      <c r="J18" s="1868"/>
      <c r="K18" s="1868"/>
      <c r="L18" s="1868"/>
      <c r="M18" s="1868"/>
      <c r="N18" s="1868"/>
      <c r="O18" s="1868"/>
      <c r="P18" s="1868"/>
      <c r="Q18" s="1868"/>
      <c r="R18" s="1868"/>
      <c r="S18" s="1868"/>
      <c r="T18" s="1868"/>
      <c r="U18" s="1868"/>
      <c r="V18" s="1868"/>
      <c r="W18" s="1868"/>
      <c r="X18" s="1868"/>
      <c r="Y18" s="1868"/>
      <c r="Z18" s="1868"/>
      <c r="AA18" s="1868"/>
      <c r="AB18" s="1868"/>
      <c r="AC18" s="1868"/>
      <c r="AD18" s="1868"/>
      <c r="AE18" s="1868"/>
      <c r="AF18" s="1868"/>
      <c r="AG18" s="1868"/>
      <c r="AH18" s="1868"/>
      <c r="AI18" s="1868"/>
      <c r="AJ18" s="1868"/>
      <c r="AK18" s="1868"/>
      <c r="AL18" s="1868"/>
      <c r="AM18" s="1868"/>
      <c r="AN18" s="1868"/>
      <c r="AO18" s="1868"/>
      <c r="AP18" s="1868"/>
      <c r="AQ18" s="1868"/>
      <c r="AR18" s="1868"/>
      <c r="AS18" s="1868"/>
      <c r="AT18" s="1868"/>
      <c r="AU18" s="1868"/>
      <c r="AV18" s="1868"/>
      <c r="AW18" s="1868"/>
      <c r="AX18" s="1868"/>
      <c r="AY18" s="1868"/>
      <c r="AZ18" s="1868"/>
      <c r="BA18" s="1868"/>
      <c r="BB18" s="1868"/>
      <c r="BC18" s="1868"/>
      <c r="BD18" s="1868"/>
      <c r="BE18" s="1868"/>
      <c r="BF18" s="1868"/>
      <c r="BG18" s="1868"/>
      <c r="BH18" s="1868"/>
      <c r="BI18" s="1868"/>
      <c r="BJ18" s="1868"/>
      <c r="BK18" s="1868"/>
      <c r="BL18" s="1868"/>
      <c r="BM18" s="1868"/>
      <c r="BN18" s="1868"/>
      <c r="BO18" s="1868"/>
      <c r="BP18" s="1868"/>
      <c r="BQ18" s="1868"/>
      <c r="BR18" s="1868"/>
      <c r="BS18" s="1868"/>
      <c r="BT18" s="1868"/>
      <c r="BU18" s="1868"/>
      <c r="BV18" s="1868"/>
      <c r="BW18" s="1868"/>
      <c r="BX18" s="1868"/>
      <c r="BY18" s="1868"/>
      <c r="BZ18" s="1868"/>
      <c r="CA18" s="1868"/>
      <c r="CB18" s="1868"/>
      <c r="CC18" s="1868"/>
      <c r="CD18" s="1868"/>
      <c r="CE18" s="326"/>
      <c r="CF18" s="185"/>
      <c r="CG18" s="185"/>
      <c r="CH18" s="185"/>
      <c r="CI18" s="185"/>
      <c r="CJ18" s="185"/>
      <c r="CK18" s="185"/>
      <c r="CL18" s="185"/>
      <c r="CM18" s="185"/>
    </row>
    <row r="19" spans="1:91" s="40" customFormat="1" ht="12.75" customHeight="1" x14ac:dyDescent="0.2">
      <c r="A19" s="1860"/>
      <c r="B19" s="1860"/>
      <c r="C19" s="1860"/>
      <c r="D19" s="1860"/>
      <c r="E19" s="1860"/>
      <c r="F19" s="1860"/>
      <c r="G19" s="1868"/>
      <c r="H19" s="1924" t="s">
        <v>355</v>
      </c>
      <c r="I19" s="1925"/>
      <c r="J19" s="1925"/>
      <c r="K19" s="1925"/>
      <c r="L19" s="1925"/>
      <c r="M19" s="1925"/>
      <c r="N19" s="1925"/>
      <c r="O19" s="1926"/>
      <c r="P19" s="1905" t="s">
        <v>3384</v>
      </c>
      <c r="Q19" s="1906"/>
      <c r="R19" s="1906"/>
      <c r="S19" s="1906"/>
      <c r="T19" s="1906"/>
      <c r="U19" s="1906"/>
      <c r="V19" s="1906"/>
      <c r="W19" s="1906"/>
      <c r="X19" s="1906"/>
      <c r="Y19" s="1906"/>
      <c r="Z19" s="1902" t="s">
        <v>595</v>
      </c>
      <c r="AA19" s="1902"/>
      <c r="AB19" s="1903"/>
      <c r="AC19" s="1905" t="s">
        <v>3384</v>
      </c>
      <c r="AD19" s="1906"/>
      <c r="AE19" s="1906"/>
      <c r="AF19" s="1906"/>
      <c r="AG19" s="1906"/>
      <c r="AH19" s="1906"/>
      <c r="AI19" s="1906"/>
      <c r="AJ19" s="1906"/>
      <c r="AK19" s="1906"/>
      <c r="AL19" s="1906"/>
      <c r="AM19" s="1902" t="s">
        <v>595</v>
      </c>
      <c r="AN19" s="1902"/>
      <c r="AO19" s="1903"/>
      <c r="AP19" s="1905" t="s">
        <v>3384</v>
      </c>
      <c r="AQ19" s="1906"/>
      <c r="AR19" s="1906"/>
      <c r="AS19" s="1906"/>
      <c r="AT19" s="1906"/>
      <c r="AU19" s="1906"/>
      <c r="AV19" s="1906"/>
      <c r="AW19" s="1906"/>
      <c r="AX19" s="1906"/>
      <c r="AY19" s="1906"/>
      <c r="AZ19" s="1902" t="s">
        <v>595</v>
      </c>
      <c r="BA19" s="1902"/>
      <c r="BB19" s="1903"/>
      <c r="BC19" s="1905" t="s">
        <v>3384</v>
      </c>
      <c r="BD19" s="1906"/>
      <c r="BE19" s="1906"/>
      <c r="BF19" s="1906"/>
      <c r="BG19" s="1906"/>
      <c r="BH19" s="1906"/>
      <c r="BI19" s="1906"/>
      <c r="BJ19" s="1906"/>
      <c r="BK19" s="1906"/>
      <c r="BL19" s="1906"/>
      <c r="BM19" s="1902" t="s">
        <v>595</v>
      </c>
      <c r="BN19" s="1902"/>
      <c r="BO19" s="1903"/>
      <c r="BP19" s="1905" t="s">
        <v>3384</v>
      </c>
      <c r="BQ19" s="1906"/>
      <c r="BR19" s="1906"/>
      <c r="BS19" s="1906"/>
      <c r="BT19" s="1906"/>
      <c r="BU19" s="1906"/>
      <c r="BV19" s="1906"/>
      <c r="BW19" s="1906"/>
      <c r="BX19" s="1906"/>
      <c r="BY19" s="1906"/>
      <c r="BZ19" s="1902" t="s">
        <v>595</v>
      </c>
      <c r="CA19" s="1902"/>
      <c r="CB19" s="1903"/>
      <c r="CC19" s="1933"/>
      <c r="CD19" s="1933"/>
      <c r="CE19" s="326"/>
      <c r="CF19" s="185"/>
      <c r="CG19" s="185"/>
      <c r="CH19" s="185"/>
      <c r="CI19" s="185"/>
      <c r="CJ19" s="185"/>
      <c r="CK19" s="185"/>
      <c r="CL19" s="185"/>
      <c r="CM19" s="185"/>
    </row>
    <row r="20" spans="1:91" s="40" customFormat="1" ht="12.75" customHeight="1" x14ac:dyDescent="0.2">
      <c r="A20" s="1860"/>
      <c r="B20" s="1860"/>
      <c r="C20" s="1860"/>
      <c r="D20" s="1860"/>
      <c r="E20" s="1860"/>
      <c r="F20" s="1860"/>
      <c r="G20" s="1868"/>
      <c r="H20" s="1927"/>
      <c r="I20" s="1928"/>
      <c r="J20" s="1928"/>
      <c r="K20" s="1928"/>
      <c r="L20" s="1928"/>
      <c r="M20" s="1928"/>
      <c r="N20" s="1928"/>
      <c r="O20" s="1929"/>
      <c r="P20" s="1907" t="s">
        <v>3384</v>
      </c>
      <c r="Q20" s="1908"/>
      <c r="R20" s="1908"/>
      <c r="S20" s="1908"/>
      <c r="T20" s="1908"/>
      <c r="U20" s="1908"/>
      <c r="V20" s="1908"/>
      <c r="W20" s="1908"/>
      <c r="X20" s="1908"/>
      <c r="Y20" s="1908"/>
      <c r="Z20" s="1773" t="s">
        <v>596</v>
      </c>
      <c r="AA20" s="1773"/>
      <c r="AB20" s="1904"/>
      <c r="AC20" s="1907" t="s">
        <v>3384</v>
      </c>
      <c r="AD20" s="1908"/>
      <c r="AE20" s="1908"/>
      <c r="AF20" s="1908"/>
      <c r="AG20" s="1908"/>
      <c r="AH20" s="1908"/>
      <c r="AI20" s="1908"/>
      <c r="AJ20" s="1908"/>
      <c r="AK20" s="1908"/>
      <c r="AL20" s="1908"/>
      <c r="AM20" s="1773" t="s">
        <v>596</v>
      </c>
      <c r="AN20" s="1773"/>
      <c r="AO20" s="1904"/>
      <c r="AP20" s="1907" t="s">
        <v>3384</v>
      </c>
      <c r="AQ20" s="1908"/>
      <c r="AR20" s="1908"/>
      <c r="AS20" s="1908"/>
      <c r="AT20" s="1908"/>
      <c r="AU20" s="1908"/>
      <c r="AV20" s="1908"/>
      <c r="AW20" s="1908"/>
      <c r="AX20" s="1908"/>
      <c r="AY20" s="1908"/>
      <c r="AZ20" s="1773" t="s">
        <v>596</v>
      </c>
      <c r="BA20" s="1773"/>
      <c r="BB20" s="1904"/>
      <c r="BC20" s="1907" t="s">
        <v>3384</v>
      </c>
      <c r="BD20" s="1908"/>
      <c r="BE20" s="1908"/>
      <c r="BF20" s="1908"/>
      <c r="BG20" s="1908"/>
      <c r="BH20" s="1908"/>
      <c r="BI20" s="1908"/>
      <c r="BJ20" s="1908"/>
      <c r="BK20" s="1908"/>
      <c r="BL20" s="1908"/>
      <c r="BM20" s="1773" t="s">
        <v>596</v>
      </c>
      <c r="BN20" s="1773"/>
      <c r="BO20" s="1904"/>
      <c r="BP20" s="1907" t="s">
        <v>3384</v>
      </c>
      <c r="BQ20" s="1908"/>
      <c r="BR20" s="1908"/>
      <c r="BS20" s="1908"/>
      <c r="BT20" s="1908"/>
      <c r="BU20" s="1908"/>
      <c r="BV20" s="1908"/>
      <c r="BW20" s="1908"/>
      <c r="BX20" s="1908"/>
      <c r="BY20" s="1908"/>
      <c r="BZ20" s="1773" t="s">
        <v>596</v>
      </c>
      <c r="CA20" s="1773"/>
      <c r="CB20" s="1904"/>
      <c r="CC20" s="1933"/>
      <c r="CD20" s="1933"/>
      <c r="CE20" s="326"/>
      <c r="CF20" s="185"/>
      <c r="CG20" s="185"/>
      <c r="CH20" s="185"/>
      <c r="CI20" s="185"/>
      <c r="CJ20" s="185"/>
      <c r="CK20" s="185"/>
      <c r="CL20" s="185"/>
      <c r="CM20" s="185"/>
    </row>
    <row r="21" spans="1:91" s="40" customFormat="1" ht="12.75" customHeight="1" x14ac:dyDescent="0.2">
      <c r="A21" s="1860"/>
      <c r="B21" s="1860"/>
      <c r="C21" s="1860"/>
      <c r="D21" s="1860"/>
      <c r="E21" s="1860"/>
      <c r="F21" s="1860"/>
      <c r="G21" s="1868"/>
      <c r="H21" s="1930"/>
      <c r="I21" s="1931"/>
      <c r="J21" s="1931"/>
      <c r="K21" s="1931"/>
      <c r="L21" s="1931"/>
      <c r="M21" s="1931"/>
      <c r="N21" s="1931"/>
      <c r="O21" s="1932"/>
      <c r="P21" s="1879" t="s">
        <v>356</v>
      </c>
      <c r="Q21" s="1880"/>
      <c r="R21" s="1880"/>
      <c r="S21" s="1880"/>
      <c r="T21" s="1880"/>
      <c r="U21" s="1880"/>
      <c r="V21" s="1880"/>
      <c r="W21" s="1880"/>
      <c r="X21" s="1880"/>
      <c r="Y21" s="1880"/>
      <c r="Z21" s="1880"/>
      <c r="AA21" s="1880"/>
      <c r="AB21" s="1881"/>
      <c r="AC21" s="1879" t="s">
        <v>356</v>
      </c>
      <c r="AD21" s="1880"/>
      <c r="AE21" s="1880"/>
      <c r="AF21" s="1880"/>
      <c r="AG21" s="1880"/>
      <c r="AH21" s="1880"/>
      <c r="AI21" s="1880"/>
      <c r="AJ21" s="1880"/>
      <c r="AK21" s="1880"/>
      <c r="AL21" s="1880"/>
      <c r="AM21" s="1880"/>
      <c r="AN21" s="1880"/>
      <c r="AO21" s="1881"/>
      <c r="AP21" s="1879" t="s">
        <v>356</v>
      </c>
      <c r="AQ21" s="1880"/>
      <c r="AR21" s="1880"/>
      <c r="AS21" s="1880"/>
      <c r="AT21" s="1880"/>
      <c r="AU21" s="1880"/>
      <c r="AV21" s="1880"/>
      <c r="AW21" s="1880"/>
      <c r="AX21" s="1880"/>
      <c r="AY21" s="1880"/>
      <c r="AZ21" s="1880"/>
      <c r="BA21" s="1880"/>
      <c r="BB21" s="1881"/>
      <c r="BC21" s="1879" t="s">
        <v>356</v>
      </c>
      <c r="BD21" s="1880"/>
      <c r="BE21" s="1880"/>
      <c r="BF21" s="1880"/>
      <c r="BG21" s="1880"/>
      <c r="BH21" s="1880"/>
      <c r="BI21" s="1880"/>
      <c r="BJ21" s="1880"/>
      <c r="BK21" s="1880"/>
      <c r="BL21" s="1880"/>
      <c r="BM21" s="1880"/>
      <c r="BN21" s="1880"/>
      <c r="BO21" s="1881"/>
      <c r="BP21" s="1879" t="s">
        <v>356</v>
      </c>
      <c r="BQ21" s="1880"/>
      <c r="BR21" s="1880"/>
      <c r="BS21" s="1880"/>
      <c r="BT21" s="1880"/>
      <c r="BU21" s="1880"/>
      <c r="BV21" s="1880"/>
      <c r="BW21" s="1880"/>
      <c r="BX21" s="1880"/>
      <c r="BY21" s="1880"/>
      <c r="BZ21" s="1880"/>
      <c r="CA21" s="1880"/>
      <c r="CB21" s="1881"/>
      <c r="CC21" s="1933"/>
      <c r="CD21" s="1933"/>
      <c r="CE21" s="326"/>
      <c r="CF21" s="185"/>
      <c r="CG21" s="185"/>
      <c r="CH21" s="185"/>
      <c r="CI21" s="185"/>
      <c r="CJ21" s="185"/>
      <c r="CK21" s="185"/>
      <c r="CL21" s="185"/>
      <c r="CM21" s="185"/>
    </row>
    <row r="22" spans="1:91" s="40" customFormat="1" ht="12.75" customHeight="1" x14ac:dyDescent="0.2">
      <c r="A22" s="1860"/>
      <c r="B22" s="1860"/>
      <c r="C22" s="1860"/>
      <c r="D22" s="1860"/>
      <c r="E22" s="1860"/>
      <c r="F22" s="1860"/>
      <c r="G22" s="1868"/>
      <c r="H22" s="1934" t="s">
        <v>165</v>
      </c>
      <c r="I22" s="1935"/>
      <c r="J22" s="1935"/>
      <c r="K22" s="1935"/>
      <c r="L22" s="1935"/>
      <c r="M22" s="1935"/>
      <c r="N22" s="1935"/>
      <c r="O22" s="1936"/>
      <c r="P22" s="1873" t="s">
        <v>357</v>
      </c>
      <c r="Q22" s="1874"/>
      <c r="R22" s="1874"/>
      <c r="S22" s="1874"/>
      <c r="T22" s="1874"/>
      <c r="U22" s="1874"/>
      <c r="V22" s="1875"/>
      <c r="W22" s="1873" t="s">
        <v>358</v>
      </c>
      <c r="X22" s="1874"/>
      <c r="Y22" s="1874"/>
      <c r="Z22" s="1874"/>
      <c r="AA22" s="1874"/>
      <c r="AB22" s="1875"/>
      <c r="AC22" s="1873" t="s">
        <v>357</v>
      </c>
      <c r="AD22" s="1874"/>
      <c r="AE22" s="1874"/>
      <c r="AF22" s="1874"/>
      <c r="AG22" s="1874"/>
      <c r="AH22" s="1874"/>
      <c r="AI22" s="1875"/>
      <c r="AJ22" s="1873" t="s">
        <v>358</v>
      </c>
      <c r="AK22" s="1874"/>
      <c r="AL22" s="1874"/>
      <c r="AM22" s="1874"/>
      <c r="AN22" s="1874"/>
      <c r="AO22" s="1875"/>
      <c r="AP22" s="1873" t="s">
        <v>357</v>
      </c>
      <c r="AQ22" s="1874"/>
      <c r="AR22" s="1874"/>
      <c r="AS22" s="1874"/>
      <c r="AT22" s="1874"/>
      <c r="AU22" s="1874"/>
      <c r="AV22" s="1875"/>
      <c r="AW22" s="1873" t="s">
        <v>358</v>
      </c>
      <c r="AX22" s="1874"/>
      <c r="AY22" s="1874"/>
      <c r="AZ22" s="1874"/>
      <c r="BA22" s="1874"/>
      <c r="BB22" s="1875"/>
      <c r="BC22" s="1873" t="s">
        <v>357</v>
      </c>
      <c r="BD22" s="1874"/>
      <c r="BE22" s="1874"/>
      <c r="BF22" s="1874"/>
      <c r="BG22" s="1874"/>
      <c r="BH22" s="1874"/>
      <c r="BI22" s="1875"/>
      <c r="BJ22" s="1873" t="s">
        <v>358</v>
      </c>
      <c r="BK22" s="1874"/>
      <c r="BL22" s="1874"/>
      <c r="BM22" s="1874"/>
      <c r="BN22" s="1874"/>
      <c r="BO22" s="1875"/>
      <c r="BP22" s="1873" t="s">
        <v>357</v>
      </c>
      <c r="BQ22" s="1874"/>
      <c r="BR22" s="1874"/>
      <c r="BS22" s="1874"/>
      <c r="BT22" s="1874"/>
      <c r="BU22" s="1874"/>
      <c r="BV22" s="1875"/>
      <c r="BW22" s="1873" t="s">
        <v>358</v>
      </c>
      <c r="BX22" s="1874"/>
      <c r="BY22" s="1874"/>
      <c r="BZ22" s="1874"/>
      <c r="CA22" s="1874"/>
      <c r="CB22" s="1875"/>
      <c r="CC22" s="1933"/>
      <c r="CD22" s="1933"/>
      <c r="CE22" s="326"/>
      <c r="CF22" s="185"/>
      <c r="CG22" s="185"/>
      <c r="CH22" s="185"/>
      <c r="CI22" s="185"/>
      <c r="CJ22" s="185"/>
      <c r="CK22" s="185"/>
      <c r="CL22" s="185"/>
      <c r="CM22" s="185"/>
    </row>
    <row r="23" spans="1:91" s="40" customFormat="1" ht="4.5" customHeight="1" x14ac:dyDescent="0.2">
      <c r="A23" s="1860"/>
      <c r="B23" s="1860"/>
      <c r="C23" s="1860"/>
      <c r="D23" s="1860"/>
      <c r="E23" s="1860"/>
      <c r="F23" s="1860"/>
      <c r="G23" s="1868"/>
      <c r="H23" s="1882"/>
      <c r="I23" s="1883"/>
      <c r="J23" s="1883"/>
      <c r="K23" s="1883"/>
      <c r="L23" s="1883"/>
      <c r="M23" s="1883"/>
      <c r="N23" s="1883"/>
      <c r="O23" s="1884"/>
      <c r="P23" s="1876" t="s">
        <v>359</v>
      </c>
      <c r="Q23" s="1877"/>
      <c r="R23" s="1877"/>
      <c r="S23" s="1877"/>
      <c r="T23" s="1877"/>
      <c r="U23" s="1877"/>
      <c r="V23" s="1878"/>
      <c r="W23" s="1876"/>
      <c r="X23" s="1877"/>
      <c r="Y23" s="1877"/>
      <c r="Z23" s="1877"/>
      <c r="AA23" s="1877"/>
      <c r="AB23" s="1878"/>
      <c r="AC23" s="1876" t="s">
        <v>359</v>
      </c>
      <c r="AD23" s="1877"/>
      <c r="AE23" s="1877"/>
      <c r="AF23" s="1877"/>
      <c r="AG23" s="1877"/>
      <c r="AH23" s="1877"/>
      <c r="AI23" s="1878"/>
      <c r="AJ23" s="1876"/>
      <c r="AK23" s="1877"/>
      <c r="AL23" s="1877"/>
      <c r="AM23" s="1877"/>
      <c r="AN23" s="1877"/>
      <c r="AO23" s="1878"/>
      <c r="AP23" s="1876" t="s">
        <v>359</v>
      </c>
      <c r="AQ23" s="1877"/>
      <c r="AR23" s="1877"/>
      <c r="AS23" s="1877"/>
      <c r="AT23" s="1877"/>
      <c r="AU23" s="1877"/>
      <c r="AV23" s="1878"/>
      <c r="AW23" s="1876"/>
      <c r="AX23" s="1877"/>
      <c r="AY23" s="1877"/>
      <c r="AZ23" s="1877"/>
      <c r="BA23" s="1877"/>
      <c r="BB23" s="1878"/>
      <c r="BC23" s="1876" t="s">
        <v>359</v>
      </c>
      <c r="BD23" s="1877"/>
      <c r="BE23" s="1877"/>
      <c r="BF23" s="1877"/>
      <c r="BG23" s="1877"/>
      <c r="BH23" s="1877"/>
      <c r="BI23" s="1878"/>
      <c r="BJ23" s="1876"/>
      <c r="BK23" s="1877"/>
      <c r="BL23" s="1877"/>
      <c r="BM23" s="1877"/>
      <c r="BN23" s="1877"/>
      <c r="BO23" s="1878"/>
      <c r="BP23" s="1876" t="s">
        <v>359</v>
      </c>
      <c r="BQ23" s="1877"/>
      <c r="BR23" s="1877"/>
      <c r="BS23" s="1877"/>
      <c r="BT23" s="1877"/>
      <c r="BU23" s="1877"/>
      <c r="BV23" s="1878"/>
      <c r="BW23" s="1876"/>
      <c r="BX23" s="1877"/>
      <c r="BY23" s="1877"/>
      <c r="BZ23" s="1877"/>
      <c r="CA23" s="1877"/>
      <c r="CB23" s="1878"/>
      <c r="CC23" s="1933"/>
      <c r="CD23" s="1933"/>
      <c r="CE23" s="326"/>
      <c r="CF23" s="185"/>
      <c r="CG23" s="185"/>
      <c r="CH23" s="185"/>
      <c r="CI23" s="185"/>
      <c r="CJ23" s="185"/>
      <c r="CK23" s="185"/>
      <c r="CL23" s="185"/>
      <c r="CM23" s="185"/>
    </row>
    <row r="24" spans="1:91" s="40" customFormat="1" ht="12.75" customHeight="1" x14ac:dyDescent="0.2">
      <c r="A24" s="1860"/>
      <c r="B24" s="1860"/>
      <c r="C24" s="1860"/>
      <c r="D24" s="1860"/>
      <c r="E24" s="1860"/>
      <c r="F24" s="1860"/>
      <c r="G24" s="1868"/>
      <c r="H24" s="1937" t="s">
        <v>360</v>
      </c>
      <c r="I24" s="1938"/>
      <c r="J24" s="1938"/>
      <c r="K24" s="1938"/>
      <c r="L24" s="1938"/>
      <c r="M24" s="1938"/>
      <c r="N24" s="1938"/>
      <c r="O24" s="1939"/>
      <c r="P24" s="1879" t="s">
        <v>361</v>
      </c>
      <c r="Q24" s="1880"/>
      <c r="R24" s="1880"/>
      <c r="S24" s="1880"/>
      <c r="T24" s="1880"/>
      <c r="U24" s="1880"/>
      <c r="V24" s="1881"/>
      <c r="W24" s="1879"/>
      <c r="X24" s="1880"/>
      <c r="Y24" s="1880"/>
      <c r="Z24" s="1880"/>
      <c r="AA24" s="1880"/>
      <c r="AB24" s="1881"/>
      <c r="AC24" s="1879" t="s">
        <v>361</v>
      </c>
      <c r="AD24" s="1880"/>
      <c r="AE24" s="1880"/>
      <c r="AF24" s="1880"/>
      <c r="AG24" s="1880"/>
      <c r="AH24" s="1880"/>
      <c r="AI24" s="1881"/>
      <c r="AJ24" s="1879"/>
      <c r="AK24" s="1880"/>
      <c r="AL24" s="1880"/>
      <c r="AM24" s="1880"/>
      <c r="AN24" s="1880"/>
      <c r="AO24" s="1881"/>
      <c r="AP24" s="1879" t="s">
        <v>361</v>
      </c>
      <c r="AQ24" s="1880"/>
      <c r="AR24" s="1880"/>
      <c r="AS24" s="1880"/>
      <c r="AT24" s="1880"/>
      <c r="AU24" s="1880"/>
      <c r="AV24" s="1881"/>
      <c r="AW24" s="1879"/>
      <c r="AX24" s="1880"/>
      <c r="AY24" s="1880"/>
      <c r="AZ24" s="1880"/>
      <c r="BA24" s="1880"/>
      <c r="BB24" s="1881"/>
      <c r="BC24" s="1879" t="s">
        <v>361</v>
      </c>
      <c r="BD24" s="1880"/>
      <c r="BE24" s="1880"/>
      <c r="BF24" s="1880"/>
      <c r="BG24" s="1880"/>
      <c r="BH24" s="1880"/>
      <c r="BI24" s="1881"/>
      <c r="BJ24" s="1879"/>
      <c r="BK24" s="1880"/>
      <c r="BL24" s="1880"/>
      <c r="BM24" s="1880"/>
      <c r="BN24" s="1880"/>
      <c r="BO24" s="1881"/>
      <c r="BP24" s="1879" t="s">
        <v>361</v>
      </c>
      <c r="BQ24" s="1880"/>
      <c r="BR24" s="1880"/>
      <c r="BS24" s="1880"/>
      <c r="BT24" s="1880"/>
      <c r="BU24" s="1880"/>
      <c r="BV24" s="1881"/>
      <c r="BW24" s="1879"/>
      <c r="BX24" s="1880"/>
      <c r="BY24" s="1880"/>
      <c r="BZ24" s="1880"/>
      <c r="CA24" s="1880"/>
      <c r="CB24" s="1881"/>
      <c r="CC24" s="1933"/>
      <c r="CD24" s="1933"/>
      <c r="CE24" s="326"/>
      <c r="CF24" s="185"/>
      <c r="CG24" s="185"/>
      <c r="CH24" s="185"/>
      <c r="CI24" s="185"/>
      <c r="CJ24" s="185"/>
      <c r="CK24" s="185"/>
      <c r="CL24" s="185"/>
      <c r="CM24" s="185"/>
    </row>
    <row r="25" spans="1:91" s="40" customFormat="1" ht="18.75" customHeight="1" x14ac:dyDescent="0.2">
      <c r="A25" s="1860"/>
      <c r="B25" s="1860"/>
      <c r="C25" s="1860"/>
      <c r="D25" s="1860"/>
      <c r="E25" s="1860"/>
      <c r="F25" s="1860"/>
      <c r="G25" s="1868"/>
      <c r="H25" s="1940" t="s">
        <v>362</v>
      </c>
      <c r="I25" s="1941"/>
      <c r="J25" s="1942"/>
      <c r="K25" s="1924" t="s">
        <v>363</v>
      </c>
      <c r="L25" s="1925"/>
      <c r="M25" s="1925"/>
      <c r="N25" s="1925"/>
      <c r="O25" s="1926"/>
      <c r="P25" s="1922"/>
      <c r="Q25" s="1922"/>
      <c r="R25" s="1922"/>
      <c r="S25" s="1922"/>
      <c r="T25" s="1922"/>
      <c r="U25" s="1922"/>
      <c r="V25" s="1923"/>
      <c r="W25" s="1915"/>
      <c r="X25" s="1916"/>
      <c r="Y25" s="1916"/>
      <c r="Z25" s="1916"/>
      <c r="AA25" s="1916"/>
      <c r="AB25" s="1917"/>
      <c r="AC25" s="1922"/>
      <c r="AD25" s="1922"/>
      <c r="AE25" s="1922"/>
      <c r="AF25" s="1922"/>
      <c r="AG25" s="1922"/>
      <c r="AH25" s="1922"/>
      <c r="AI25" s="1923"/>
      <c r="AJ25" s="1915"/>
      <c r="AK25" s="1916"/>
      <c r="AL25" s="1916"/>
      <c r="AM25" s="1916"/>
      <c r="AN25" s="1916"/>
      <c r="AO25" s="1917"/>
      <c r="AP25" s="1921"/>
      <c r="AQ25" s="1922"/>
      <c r="AR25" s="1922"/>
      <c r="AS25" s="1922"/>
      <c r="AT25" s="1922"/>
      <c r="AU25" s="1922"/>
      <c r="AV25" s="1923"/>
      <c r="AW25" s="1915"/>
      <c r="AX25" s="1916"/>
      <c r="AY25" s="1916"/>
      <c r="AZ25" s="1916"/>
      <c r="BA25" s="1916"/>
      <c r="BB25" s="1917"/>
      <c r="BC25" s="1921"/>
      <c r="BD25" s="1922"/>
      <c r="BE25" s="1922"/>
      <c r="BF25" s="1922"/>
      <c r="BG25" s="1922"/>
      <c r="BH25" s="1922"/>
      <c r="BI25" s="1923"/>
      <c r="BJ25" s="1915"/>
      <c r="BK25" s="1916"/>
      <c r="BL25" s="1916"/>
      <c r="BM25" s="1916"/>
      <c r="BN25" s="1916"/>
      <c r="BO25" s="1917"/>
      <c r="BP25" s="1921"/>
      <c r="BQ25" s="1922"/>
      <c r="BR25" s="1922"/>
      <c r="BS25" s="1922"/>
      <c r="BT25" s="1922"/>
      <c r="BU25" s="1922"/>
      <c r="BV25" s="1923"/>
      <c r="BW25" s="1915"/>
      <c r="BX25" s="1916"/>
      <c r="BY25" s="1916"/>
      <c r="BZ25" s="1916"/>
      <c r="CA25" s="1916"/>
      <c r="CB25" s="1917"/>
      <c r="CC25" s="1933"/>
      <c r="CD25" s="1933"/>
      <c r="CE25" s="326"/>
      <c r="CF25" s="185"/>
      <c r="CG25" s="185"/>
      <c r="CH25" s="185"/>
      <c r="CI25" s="185"/>
      <c r="CJ25" s="185"/>
      <c r="CK25" s="185"/>
      <c r="CL25" s="185"/>
      <c r="CM25" s="185"/>
    </row>
    <row r="26" spans="1:91" s="40" customFormat="1" ht="18.75" customHeight="1" x14ac:dyDescent="0.2">
      <c r="A26" s="1860"/>
      <c r="B26" s="1860"/>
      <c r="C26" s="1860"/>
      <c r="D26" s="1860"/>
      <c r="E26" s="1860"/>
      <c r="F26" s="1860"/>
      <c r="G26" s="1868"/>
      <c r="H26" s="1943"/>
      <c r="I26" s="1944"/>
      <c r="J26" s="1945"/>
      <c r="K26" s="1930"/>
      <c r="L26" s="1931"/>
      <c r="M26" s="1931"/>
      <c r="N26" s="1931"/>
      <c r="O26" s="1932"/>
      <c r="P26" s="1952"/>
      <c r="Q26" s="1952"/>
      <c r="R26" s="1952"/>
      <c r="S26" s="1952"/>
      <c r="T26" s="1952"/>
      <c r="U26" s="1952"/>
      <c r="V26" s="1953"/>
      <c r="W26" s="1918"/>
      <c r="X26" s="1919"/>
      <c r="Y26" s="1919"/>
      <c r="Z26" s="1919"/>
      <c r="AA26" s="1919"/>
      <c r="AB26" s="1920"/>
      <c r="AC26" s="1952"/>
      <c r="AD26" s="1952"/>
      <c r="AE26" s="1952"/>
      <c r="AF26" s="1952"/>
      <c r="AG26" s="1952"/>
      <c r="AH26" s="1952"/>
      <c r="AI26" s="1953"/>
      <c r="AJ26" s="1918"/>
      <c r="AK26" s="1919"/>
      <c r="AL26" s="1919"/>
      <c r="AM26" s="1919"/>
      <c r="AN26" s="1919"/>
      <c r="AO26" s="1920"/>
      <c r="AP26" s="1954"/>
      <c r="AQ26" s="1952"/>
      <c r="AR26" s="1952"/>
      <c r="AS26" s="1952"/>
      <c r="AT26" s="1952"/>
      <c r="AU26" s="1952"/>
      <c r="AV26" s="1953"/>
      <c r="AW26" s="1918"/>
      <c r="AX26" s="1919"/>
      <c r="AY26" s="1919"/>
      <c r="AZ26" s="1919"/>
      <c r="BA26" s="1919"/>
      <c r="BB26" s="1920"/>
      <c r="BC26" s="1954"/>
      <c r="BD26" s="1952"/>
      <c r="BE26" s="1952"/>
      <c r="BF26" s="1952"/>
      <c r="BG26" s="1952"/>
      <c r="BH26" s="1952"/>
      <c r="BI26" s="1953"/>
      <c r="BJ26" s="1918"/>
      <c r="BK26" s="1919"/>
      <c r="BL26" s="1919"/>
      <c r="BM26" s="1919"/>
      <c r="BN26" s="1919"/>
      <c r="BO26" s="1920"/>
      <c r="BP26" s="1954"/>
      <c r="BQ26" s="1952"/>
      <c r="BR26" s="1952"/>
      <c r="BS26" s="1952"/>
      <c r="BT26" s="1952"/>
      <c r="BU26" s="1952"/>
      <c r="BV26" s="1953"/>
      <c r="BW26" s="1918"/>
      <c r="BX26" s="1919"/>
      <c r="BY26" s="1919"/>
      <c r="BZ26" s="1919"/>
      <c r="CA26" s="1919"/>
      <c r="CB26" s="1920"/>
      <c r="CC26" s="1933"/>
      <c r="CD26" s="1933"/>
      <c r="CE26" s="326"/>
      <c r="CF26" s="185"/>
      <c r="CG26" s="185"/>
      <c r="CH26" s="185"/>
      <c r="CI26" s="185"/>
      <c r="CJ26" s="185"/>
      <c r="CK26" s="185"/>
      <c r="CL26" s="185"/>
      <c r="CM26" s="185"/>
    </row>
    <row r="27" spans="1:91" s="40" customFormat="1" ht="18.75" customHeight="1" x14ac:dyDescent="0.2">
      <c r="A27" s="1860"/>
      <c r="B27" s="1860"/>
      <c r="C27" s="1860"/>
      <c r="D27" s="1860"/>
      <c r="E27" s="1860"/>
      <c r="F27" s="1860"/>
      <c r="G27" s="1868"/>
      <c r="H27" s="1943"/>
      <c r="I27" s="1944"/>
      <c r="J27" s="1945"/>
      <c r="K27" s="1949" t="s">
        <v>364</v>
      </c>
      <c r="L27" s="1950"/>
      <c r="M27" s="1950"/>
      <c r="N27" s="1950"/>
      <c r="O27" s="1951"/>
      <c r="P27" s="1915"/>
      <c r="Q27" s="1916"/>
      <c r="R27" s="1916"/>
      <c r="S27" s="1916"/>
      <c r="T27" s="1916"/>
      <c r="U27" s="1916"/>
      <c r="V27" s="1917"/>
      <c r="W27" s="1909"/>
      <c r="X27" s="1910"/>
      <c r="Y27" s="1910"/>
      <c r="Z27" s="1910"/>
      <c r="AA27" s="1910"/>
      <c r="AB27" s="1911"/>
      <c r="AC27" s="1915"/>
      <c r="AD27" s="1916"/>
      <c r="AE27" s="1916"/>
      <c r="AF27" s="1916"/>
      <c r="AG27" s="1916"/>
      <c r="AH27" s="1916"/>
      <c r="AI27" s="1917"/>
      <c r="AJ27" s="1909"/>
      <c r="AK27" s="1910"/>
      <c r="AL27" s="1910"/>
      <c r="AM27" s="1910"/>
      <c r="AN27" s="1910"/>
      <c r="AO27" s="1911"/>
      <c r="AP27" s="1915"/>
      <c r="AQ27" s="1916"/>
      <c r="AR27" s="1916"/>
      <c r="AS27" s="1916"/>
      <c r="AT27" s="1916"/>
      <c r="AU27" s="1916"/>
      <c r="AV27" s="1917"/>
      <c r="AW27" s="1909"/>
      <c r="AX27" s="1910"/>
      <c r="AY27" s="1910"/>
      <c r="AZ27" s="1910"/>
      <c r="BA27" s="1910"/>
      <c r="BB27" s="1911"/>
      <c r="BC27" s="1915"/>
      <c r="BD27" s="1916"/>
      <c r="BE27" s="1916"/>
      <c r="BF27" s="1916"/>
      <c r="BG27" s="1916"/>
      <c r="BH27" s="1916"/>
      <c r="BI27" s="1917"/>
      <c r="BJ27" s="1909"/>
      <c r="BK27" s="1910"/>
      <c r="BL27" s="1910"/>
      <c r="BM27" s="1910"/>
      <c r="BN27" s="1910"/>
      <c r="BO27" s="1911"/>
      <c r="BP27" s="1915"/>
      <c r="BQ27" s="1916"/>
      <c r="BR27" s="1916"/>
      <c r="BS27" s="1916"/>
      <c r="BT27" s="1916"/>
      <c r="BU27" s="1916"/>
      <c r="BV27" s="1917"/>
      <c r="BW27" s="1909"/>
      <c r="BX27" s="1910"/>
      <c r="BY27" s="1910"/>
      <c r="BZ27" s="1910"/>
      <c r="CA27" s="1910"/>
      <c r="CB27" s="1911"/>
      <c r="CC27" s="1933"/>
      <c r="CD27" s="1933"/>
      <c r="CE27" s="326"/>
      <c r="CF27" s="185"/>
      <c r="CG27" s="185"/>
      <c r="CH27" s="185"/>
      <c r="CI27" s="185"/>
      <c r="CJ27" s="185"/>
      <c r="CK27" s="185"/>
      <c r="CL27" s="185"/>
      <c r="CM27" s="185"/>
    </row>
    <row r="28" spans="1:91" s="40" customFormat="1" ht="18.75" customHeight="1" x14ac:dyDescent="0.2">
      <c r="A28" s="1860"/>
      <c r="B28" s="1860"/>
      <c r="C28" s="1860"/>
      <c r="D28" s="1860"/>
      <c r="E28" s="1860"/>
      <c r="F28" s="1860"/>
      <c r="G28" s="1868"/>
      <c r="H28" s="1943"/>
      <c r="I28" s="1944"/>
      <c r="J28" s="1945"/>
      <c r="K28" s="1955" t="s">
        <v>365</v>
      </c>
      <c r="L28" s="1956"/>
      <c r="M28" s="1956"/>
      <c r="N28" s="1956"/>
      <c r="O28" s="1957"/>
      <c r="P28" s="1918"/>
      <c r="Q28" s="1919"/>
      <c r="R28" s="1919"/>
      <c r="S28" s="1919"/>
      <c r="T28" s="1919"/>
      <c r="U28" s="1919"/>
      <c r="V28" s="1920"/>
      <c r="W28" s="1912"/>
      <c r="X28" s="1913"/>
      <c r="Y28" s="1913"/>
      <c r="Z28" s="1913"/>
      <c r="AA28" s="1913"/>
      <c r="AB28" s="1914"/>
      <c r="AC28" s="1918"/>
      <c r="AD28" s="1919"/>
      <c r="AE28" s="1919"/>
      <c r="AF28" s="1919"/>
      <c r="AG28" s="1919"/>
      <c r="AH28" s="1919"/>
      <c r="AI28" s="1920"/>
      <c r="AJ28" s="1912"/>
      <c r="AK28" s="1913"/>
      <c r="AL28" s="1913"/>
      <c r="AM28" s="1913"/>
      <c r="AN28" s="1913"/>
      <c r="AO28" s="1914"/>
      <c r="AP28" s="1918"/>
      <c r="AQ28" s="1919"/>
      <c r="AR28" s="1919"/>
      <c r="AS28" s="1919"/>
      <c r="AT28" s="1919"/>
      <c r="AU28" s="1919"/>
      <c r="AV28" s="1920"/>
      <c r="AW28" s="1912"/>
      <c r="AX28" s="1913"/>
      <c r="AY28" s="1913"/>
      <c r="AZ28" s="1913"/>
      <c r="BA28" s="1913"/>
      <c r="BB28" s="1914"/>
      <c r="BC28" s="1918"/>
      <c r="BD28" s="1919"/>
      <c r="BE28" s="1919"/>
      <c r="BF28" s="1919"/>
      <c r="BG28" s="1919"/>
      <c r="BH28" s="1919"/>
      <c r="BI28" s="1920"/>
      <c r="BJ28" s="1912"/>
      <c r="BK28" s="1913"/>
      <c r="BL28" s="1913"/>
      <c r="BM28" s="1913"/>
      <c r="BN28" s="1913"/>
      <c r="BO28" s="1914"/>
      <c r="BP28" s="1918"/>
      <c r="BQ28" s="1919"/>
      <c r="BR28" s="1919"/>
      <c r="BS28" s="1919"/>
      <c r="BT28" s="1919"/>
      <c r="BU28" s="1919"/>
      <c r="BV28" s="1920"/>
      <c r="BW28" s="1912"/>
      <c r="BX28" s="1913"/>
      <c r="BY28" s="1913"/>
      <c r="BZ28" s="1913"/>
      <c r="CA28" s="1913"/>
      <c r="CB28" s="1914"/>
      <c r="CC28" s="1933"/>
      <c r="CD28" s="1933"/>
      <c r="CE28" s="326"/>
      <c r="CF28" s="185"/>
      <c r="CG28" s="185"/>
      <c r="CH28" s="185"/>
      <c r="CI28" s="185"/>
      <c r="CJ28" s="185"/>
      <c r="CK28" s="185"/>
      <c r="CL28" s="185"/>
      <c r="CM28" s="185"/>
    </row>
    <row r="29" spans="1:91" s="40" customFormat="1" ht="18.75" customHeight="1" x14ac:dyDescent="0.2">
      <c r="A29" s="1860"/>
      <c r="B29" s="1860"/>
      <c r="C29" s="1860"/>
      <c r="D29" s="1860"/>
      <c r="E29" s="1860"/>
      <c r="F29" s="1860"/>
      <c r="G29" s="1868"/>
      <c r="H29" s="1943"/>
      <c r="I29" s="1944"/>
      <c r="J29" s="1945"/>
      <c r="K29" s="1949" t="s">
        <v>366</v>
      </c>
      <c r="L29" s="1950"/>
      <c r="M29" s="1950"/>
      <c r="N29" s="1950"/>
      <c r="O29" s="1951"/>
      <c r="P29" s="1922"/>
      <c r="Q29" s="1922"/>
      <c r="R29" s="1922"/>
      <c r="S29" s="1922"/>
      <c r="T29" s="1922"/>
      <c r="U29" s="1922"/>
      <c r="V29" s="1923"/>
      <c r="W29" s="1915"/>
      <c r="X29" s="1916"/>
      <c r="Y29" s="1916"/>
      <c r="Z29" s="1916"/>
      <c r="AA29" s="1916"/>
      <c r="AB29" s="1917"/>
      <c r="AC29" s="1922"/>
      <c r="AD29" s="1922"/>
      <c r="AE29" s="1922"/>
      <c r="AF29" s="1922"/>
      <c r="AG29" s="1922"/>
      <c r="AH29" s="1922"/>
      <c r="AI29" s="1923"/>
      <c r="AJ29" s="1915"/>
      <c r="AK29" s="1916"/>
      <c r="AL29" s="1916"/>
      <c r="AM29" s="1916"/>
      <c r="AN29" s="1916"/>
      <c r="AO29" s="1917"/>
      <c r="AP29" s="1921"/>
      <c r="AQ29" s="1922"/>
      <c r="AR29" s="1922"/>
      <c r="AS29" s="1922"/>
      <c r="AT29" s="1922"/>
      <c r="AU29" s="1922"/>
      <c r="AV29" s="1923"/>
      <c r="AW29" s="1915"/>
      <c r="AX29" s="1916"/>
      <c r="AY29" s="1916"/>
      <c r="AZ29" s="1916"/>
      <c r="BA29" s="1916"/>
      <c r="BB29" s="1917"/>
      <c r="BC29" s="1921"/>
      <c r="BD29" s="1922"/>
      <c r="BE29" s="1922"/>
      <c r="BF29" s="1922"/>
      <c r="BG29" s="1922"/>
      <c r="BH29" s="1922"/>
      <c r="BI29" s="1923"/>
      <c r="BJ29" s="1915"/>
      <c r="BK29" s="1916"/>
      <c r="BL29" s="1916"/>
      <c r="BM29" s="1916"/>
      <c r="BN29" s="1916"/>
      <c r="BO29" s="1917"/>
      <c r="BP29" s="1921"/>
      <c r="BQ29" s="1922"/>
      <c r="BR29" s="1922"/>
      <c r="BS29" s="1922"/>
      <c r="BT29" s="1922"/>
      <c r="BU29" s="1922"/>
      <c r="BV29" s="1923"/>
      <c r="BW29" s="1915"/>
      <c r="BX29" s="1916"/>
      <c r="BY29" s="1916"/>
      <c r="BZ29" s="1916"/>
      <c r="CA29" s="1916"/>
      <c r="CB29" s="1917"/>
      <c r="CC29" s="1933"/>
      <c r="CD29" s="1933"/>
      <c r="CE29" s="326"/>
      <c r="CF29" s="185"/>
      <c r="CG29" s="185"/>
      <c r="CH29" s="185"/>
      <c r="CI29" s="185"/>
      <c r="CJ29" s="185"/>
      <c r="CK29" s="185"/>
      <c r="CL29" s="185"/>
      <c r="CM29" s="185"/>
    </row>
    <row r="30" spans="1:91" s="40" customFormat="1" ht="18.75" customHeight="1" x14ac:dyDescent="0.2">
      <c r="A30" s="1860"/>
      <c r="B30" s="1860"/>
      <c r="C30" s="1860"/>
      <c r="D30" s="1860"/>
      <c r="E30" s="1860"/>
      <c r="F30" s="1860"/>
      <c r="G30" s="1868"/>
      <c r="H30" s="1946"/>
      <c r="I30" s="1947"/>
      <c r="J30" s="1948"/>
      <c r="K30" s="1955" t="s">
        <v>365</v>
      </c>
      <c r="L30" s="1956"/>
      <c r="M30" s="1956"/>
      <c r="N30" s="1956"/>
      <c r="O30" s="1957"/>
      <c r="P30" s="1952"/>
      <c r="Q30" s="1952"/>
      <c r="R30" s="1952"/>
      <c r="S30" s="1952"/>
      <c r="T30" s="1952"/>
      <c r="U30" s="1952"/>
      <c r="V30" s="1953"/>
      <c r="W30" s="1918"/>
      <c r="X30" s="1919"/>
      <c r="Y30" s="1919"/>
      <c r="Z30" s="1919"/>
      <c r="AA30" s="1919"/>
      <c r="AB30" s="1920"/>
      <c r="AC30" s="1952"/>
      <c r="AD30" s="1952"/>
      <c r="AE30" s="1952"/>
      <c r="AF30" s="1952"/>
      <c r="AG30" s="1952"/>
      <c r="AH30" s="1952"/>
      <c r="AI30" s="1953"/>
      <c r="AJ30" s="1918"/>
      <c r="AK30" s="1919"/>
      <c r="AL30" s="1919"/>
      <c r="AM30" s="1919"/>
      <c r="AN30" s="1919"/>
      <c r="AO30" s="1920"/>
      <c r="AP30" s="1954"/>
      <c r="AQ30" s="1952"/>
      <c r="AR30" s="1952"/>
      <c r="AS30" s="1952"/>
      <c r="AT30" s="1952"/>
      <c r="AU30" s="1952"/>
      <c r="AV30" s="1953"/>
      <c r="AW30" s="1918"/>
      <c r="AX30" s="1919"/>
      <c r="AY30" s="1919"/>
      <c r="AZ30" s="1919"/>
      <c r="BA30" s="1919"/>
      <c r="BB30" s="1920"/>
      <c r="BC30" s="1954"/>
      <c r="BD30" s="1952"/>
      <c r="BE30" s="1952"/>
      <c r="BF30" s="1952"/>
      <c r="BG30" s="1952"/>
      <c r="BH30" s="1952"/>
      <c r="BI30" s="1953"/>
      <c r="BJ30" s="1918"/>
      <c r="BK30" s="1919"/>
      <c r="BL30" s="1919"/>
      <c r="BM30" s="1919"/>
      <c r="BN30" s="1919"/>
      <c r="BO30" s="1920"/>
      <c r="BP30" s="1954"/>
      <c r="BQ30" s="1952"/>
      <c r="BR30" s="1952"/>
      <c r="BS30" s="1952"/>
      <c r="BT30" s="1952"/>
      <c r="BU30" s="1952"/>
      <c r="BV30" s="1953"/>
      <c r="BW30" s="1918"/>
      <c r="BX30" s="1919"/>
      <c r="BY30" s="1919"/>
      <c r="BZ30" s="1919"/>
      <c r="CA30" s="1919"/>
      <c r="CB30" s="1920"/>
      <c r="CC30" s="1933"/>
      <c r="CD30" s="1933"/>
      <c r="CE30" s="326"/>
      <c r="CF30" s="185"/>
      <c r="CG30" s="185"/>
      <c r="CH30" s="185"/>
      <c r="CI30" s="185"/>
      <c r="CJ30" s="185"/>
      <c r="CK30" s="185"/>
      <c r="CL30" s="185"/>
      <c r="CM30" s="185"/>
    </row>
    <row r="31" spans="1:91" s="40" customFormat="1" ht="18.75" customHeight="1" x14ac:dyDescent="0.2">
      <c r="A31" s="1860"/>
      <c r="B31" s="1860"/>
      <c r="C31" s="1860"/>
      <c r="D31" s="1860"/>
      <c r="E31" s="1860"/>
      <c r="F31" s="1860"/>
      <c r="G31" s="1868"/>
      <c r="H31" s="1940" t="s">
        <v>367</v>
      </c>
      <c r="I31" s="1941"/>
      <c r="J31" s="1942"/>
      <c r="K31" s="1924" t="s">
        <v>363</v>
      </c>
      <c r="L31" s="1925"/>
      <c r="M31" s="1925"/>
      <c r="N31" s="1925"/>
      <c r="O31" s="1926"/>
      <c r="P31" s="1922"/>
      <c r="Q31" s="1922"/>
      <c r="R31" s="1922"/>
      <c r="S31" s="1922"/>
      <c r="T31" s="1922"/>
      <c r="U31" s="1922"/>
      <c r="V31" s="1923"/>
      <c r="W31" s="1915"/>
      <c r="X31" s="1916"/>
      <c r="Y31" s="1916"/>
      <c r="Z31" s="1916"/>
      <c r="AA31" s="1916"/>
      <c r="AB31" s="1917"/>
      <c r="AC31" s="1922"/>
      <c r="AD31" s="1922"/>
      <c r="AE31" s="1922"/>
      <c r="AF31" s="1922"/>
      <c r="AG31" s="1922"/>
      <c r="AH31" s="1922"/>
      <c r="AI31" s="1923"/>
      <c r="AJ31" s="1915"/>
      <c r="AK31" s="1916"/>
      <c r="AL31" s="1916"/>
      <c r="AM31" s="1916"/>
      <c r="AN31" s="1916"/>
      <c r="AO31" s="1917"/>
      <c r="AP31" s="1921"/>
      <c r="AQ31" s="1922"/>
      <c r="AR31" s="1922"/>
      <c r="AS31" s="1922"/>
      <c r="AT31" s="1922"/>
      <c r="AU31" s="1922"/>
      <c r="AV31" s="1923"/>
      <c r="AW31" s="1915"/>
      <c r="AX31" s="1916"/>
      <c r="AY31" s="1916"/>
      <c r="AZ31" s="1916"/>
      <c r="BA31" s="1916"/>
      <c r="BB31" s="1917"/>
      <c r="BC31" s="1921"/>
      <c r="BD31" s="1922"/>
      <c r="BE31" s="1922"/>
      <c r="BF31" s="1922"/>
      <c r="BG31" s="1922"/>
      <c r="BH31" s="1922"/>
      <c r="BI31" s="1923"/>
      <c r="BJ31" s="1915"/>
      <c r="BK31" s="1916"/>
      <c r="BL31" s="1916"/>
      <c r="BM31" s="1916"/>
      <c r="BN31" s="1916"/>
      <c r="BO31" s="1917"/>
      <c r="BP31" s="1921"/>
      <c r="BQ31" s="1922"/>
      <c r="BR31" s="1922"/>
      <c r="BS31" s="1922"/>
      <c r="BT31" s="1922"/>
      <c r="BU31" s="1922"/>
      <c r="BV31" s="1923"/>
      <c r="BW31" s="1915"/>
      <c r="BX31" s="1916"/>
      <c r="BY31" s="1916"/>
      <c r="BZ31" s="1916"/>
      <c r="CA31" s="1916"/>
      <c r="CB31" s="1917"/>
      <c r="CC31" s="1933"/>
      <c r="CD31" s="1933"/>
      <c r="CE31" s="326"/>
      <c r="CF31" s="185"/>
      <c r="CG31" s="185"/>
      <c r="CH31" s="185"/>
      <c r="CI31" s="185"/>
      <c r="CJ31" s="185"/>
      <c r="CK31" s="185"/>
      <c r="CL31" s="185"/>
      <c r="CM31" s="185"/>
    </row>
    <row r="32" spans="1:91" s="40" customFormat="1" ht="18.75" customHeight="1" x14ac:dyDescent="0.2">
      <c r="A32" s="1860"/>
      <c r="B32" s="1860"/>
      <c r="C32" s="1860"/>
      <c r="D32" s="1860"/>
      <c r="E32" s="1860"/>
      <c r="F32" s="1860"/>
      <c r="G32" s="1868"/>
      <c r="H32" s="1943"/>
      <c r="I32" s="1944"/>
      <c r="J32" s="1945"/>
      <c r="K32" s="1930"/>
      <c r="L32" s="1931"/>
      <c r="M32" s="1931"/>
      <c r="N32" s="1931"/>
      <c r="O32" s="1932"/>
      <c r="P32" s="1952"/>
      <c r="Q32" s="1952"/>
      <c r="R32" s="1952"/>
      <c r="S32" s="1952"/>
      <c r="T32" s="1952"/>
      <c r="U32" s="1952"/>
      <c r="V32" s="1953"/>
      <c r="W32" s="1918"/>
      <c r="X32" s="1919"/>
      <c r="Y32" s="1919"/>
      <c r="Z32" s="1919"/>
      <c r="AA32" s="1919"/>
      <c r="AB32" s="1920"/>
      <c r="AC32" s="1952"/>
      <c r="AD32" s="1952"/>
      <c r="AE32" s="1952"/>
      <c r="AF32" s="1952"/>
      <c r="AG32" s="1952"/>
      <c r="AH32" s="1952"/>
      <c r="AI32" s="1953"/>
      <c r="AJ32" s="1918"/>
      <c r="AK32" s="1919"/>
      <c r="AL32" s="1919"/>
      <c r="AM32" s="1919"/>
      <c r="AN32" s="1919"/>
      <c r="AO32" s="1920"/>
      <c r="AP32" s="1954"/>
      <c r="AQ32" s="1952"/>
      <c r="AR32" s="1952"/>
      <c r="AS32" s="1952"/>
      <c r="AT32" s="1952"/>
      <c r="AU32" s="1952"/>
      <c r="AV32" s="1953"/>
      <c r="AW32" s="1918"/>
      <c r="AX32" s="1919"/>
      <c r="AY32" s="1919"/>
      <c r="AZ32" s="1919"/>
      <c r="BA32" s="1919"/>
      <c r="BB32" s="1920"/>
      <c r="BC32" s="1954"/>
      <c r="BD32" s="1952"/>
      <c r="BE32" s="1952"/>
      <c r="BF32" s="1952"/>
      <c r="BG32" s="1952"/>
      <c r="BH32" s="1952"/>
      <c r="BI32" s="1953"/>
      <c r="BJ32" s="1918"/>
      <c r="BK32" s="1919"/>
      <c r="BL32" s="1919"/>
      <c r="BM32" s="1919"/>
      <c r="BN32" s="1919"/>
      <c r="BO32" s="1920"/>
      <c r="BP32" s="1954"/>
      <c r="BQ32" s="1952"/>
      <c r="BR32" s="1952"/>
      <c r="BS32" s="1952"/>
      <c r="BT32" s="1952"/>
      <c r="BU32" s="1952"/>
      <c r="BV32" s="1953"/>
      <c r="BW32" s="1918"/>
      <c r="BX32" s="1919"/>
      <c r="BY32" s="1919"/>
      <c r="BZ32" s="1919"/>
      <c r="CA32" s="1919"/>
      <c r="CB32" s="1920"/>
      <c r="CC32" s="1933"/>
      <c r="CD32" s="1933"/>
      <c r="CE32" s="326"/>
      <c r="CF32" s="185"/>
      <c r="CG32" s="185"/>
      <c r="CH32" s="185"/>
      <c r="CI32" s="185"/>
      <c r="CJ32" s="185"/>
      <c r="CK32" s="185"/>
      <c r="CL32" s="185"/>
      <c r="CM32" s="185"/>
    </row>
    <row r="33" spans="1:91" s="40" customFormat="1" ht="18.75" customHeight="1" x14ac:dyDescent="0.2">
      <c r="A33" s="1860"/>
      <c r="B33" s="1860"/>
      <c r="C33" s="1860"/>
      <c r="D33" s="1860"/>
      <c r="E33" s="1860"/>
      <c r="F33" s="1860"/>
      <c r="G33" s="1868"/>
      <c r="H33" s="1943"/>
      <c r="I33" s="1944"/>
      <c r="J33" s="1945"/>
      <c r="K33" s="1949" t="s">
        <v>364</v>
      </c>
      <c r="L33" s="1950"/>
      <c r="M33" s="1950"/>
      <c r="N33" s="1950"/>
      <c r="O33" s="1951"/>
      <c r="P33" s="1915"/>
      <c r="Q33" s="1916"/>
      <c r="R33" s="1916"/>
      <c r="S33" s="1916"/>
      <c r="T33" s="1916"/>
      <c r="U33" s="1916"/>
      <c r="V33" s="1917"/>
      <c r="W33" s="1909"/>
      <c r="X33" s="1910"/>
      <c r="Y33" s="1910"/>
      <c r="Z33" s="1910"/>
      <c r="AA33" s="1910"/>
      <c r="AB33" s="1911"/>
      <c r="AC33" s="1915"/>
      <c r="AD33" s="1916"/>
      <c r="AE33" s="1916"/>
      <c r="AF33" s="1916"/>
      <c r="AG33" s="1916"/>
      <c r="AH33" s="1916"/>
      <c r="AI33" s="1917"/>
      <c r="AJ33" s="1909"/>
      <c r="AK33" s="1910"/>
      <c r="AL33" s="1910"/>
      <c r="AM33" s="1910"/>
      <c r="AN33" s="1910"/>
      <c r="AO33" s="1911"/>
      <c r="AP33" s="1915"/>
      <c r="AQ33" s="1916"/>
      <c r="AR33" s="1916"/>
      <c r="AS33" s="1916"/>
      <c r="AT33" s="1916"/>
      <c r="AU33" s="1916"/>
      <c r="AV33" s="1917"/>
      <c r="AW33" s="1909"/>
      <c r="AX33" s="1910"/>
      <c r="AY33" s="1910"/>
      <c r="AZ33" s="1910"/>
      <c r="BA33" s="1910"/>
      <c r="BB33" s="1911"/>
      <c r="BC33" s="1915"/>
      <c r="BD33" s="1916"/>
      <c r="BE33" s="1916"/>
      <c r="BF33" s="1916"/>
      <c r="BG33" s="1916"/>
      <c r="BH33" s="1916"/>
      <c r="BI33" s="1917"/>
      <c r="BJ33" s="1909"/>
      <c r="BK33" s="1910"/>
      <c r="BL33" s="1910"/>
      <c r="BM33" s="1910"/>
      <c r="BN33" s="1910"/>
      <c r="BO33" s="1911"/>
      <c r="BP33" s="1915"/>
      <c r="BQ33" s="1916"/>
      <c r="BR33" s="1916"/>
      <c r="BS33" s="1916"/>
      <c r="BT33" s="1916"/>
      <c r="BU33" s="1916"/>
      <c r="BV33" s="1917"/>
      <c r="BW33" s="1909"/>
      <c r="BX33" s="1910"/>
      <c r="BY33" s="1910"/>
      <c r="BZ33" s="1910"/>
      <c r="CA33" s="1910"/>
      <c r="CB33" s="1911"/>
      <c r="CC33" s="1933"/>
      <c r="CD33" s="1933"/>
      <c r="CE33" s="326"/>
      <c r="CF33" s="185"/>
      <c r="CG33" s="185"/>
      <c r="CH33" s="185"/>
      <c r="CI33" s="185"/>
      <c r="CJ33" s="185"/>
      <c r="CK33" s="185"/>
      <c r="CL33" s="185"/>
      <c r="CM33" s="185"/>
    </row>
    <row r="34" spans="1:91" s="40" customFormat="1" ht="18.75" customHeight="1" x14ac:dyDescent="0.2">
      <c r="A34" s="1860"/>
      <c r="B34" s="1860"/>
      <c r="C34" s="1860"/>
      <c r="D34" s="1860"/>
      <c r="E34" s="1860"/>
      <c r="F34" s="1860"/>
      <c r="G34" s="1868"/>
      <c r="H34" s="1943"/>
      <c r="I34" s="1944"/>
      <c r="J34" s="1945"/>
      <c r="K34" s="1955" t="s">
        <v>365</v>
      </c>
      <c r="L34" s="1956"/>
      <c r="M34" s="1956"/>
      <c r="N34" s="1956"/>
      <c r="O34" s="1957"/>
      <c r="P34" s="1918"/>
      <c r="Q34" s="1919"/>
      <c r="R34" s="1919"/>
      <c r="S34" s="1919"/>
      <c r="T34" s="1919"/>
      <c r="U34" s="1919"/>
      <c r="V34" s="1920"/>
      <c r="W34" s="1912"/>
      <c r="X34" s="1913"/>
      <c r="Y34" s="1913"/>
      <c r="Z34" s="1913"/>
      <c r="AA34" s="1913"/>
      <c r="AB34" s="1914"/>
      <c r="AC34" s="1918"/>
      <c r="AD34" s="1919"/>
      <c r="AE34" s="1919"/>
      <c r="AF34" s="1919"/>
      <c r="AG34" s="1919"/>
      <c r="AH34" s="1919"/>
      <c r="AI34" s="1920"/>
      <c r="AJ34" s="1912"/>
      <c r="AK34" s="1913"/>
      <c r="AL34" s="1913"/>
      <c r="AM34" s="1913"/>
      <c r="AN34" s="1913"/>
      <c r="AO34" s="1914"/>
      <c r="AP34" s="1918"/>
      <c r="AQ34" s="1919"/>
      <c r="AR34" s="1919"/>
      <c r="AS34" s="1919"/>
      <c r="AT34" s="1919"/>
      <c r="AU34" s="1919"/>
      <c r="AV34" s="1920"/>
      <c r="AW34" s="1912"/>
      <c r="AX34" s="1913"/>
      <c r="AY34" s="1913"/>
      <c r="AZ34" s="1913"/>
      <c r="BA34" s="1913"/>
      <c r="BB34" s="1914"/>
      <c r="BC34" s="1918"/>
      <c r="BD34" s="1919"/>
      <c r="BE34" s="1919"/>
      <c r="BF34" s="1919"/>
      <c r="BG34" s="1919"/>
      <c r="BH34" s="1919"/>
      <c r="BI34" s="1920"/>
      <c r="BJ34" s="1912"/>
      <c r="BK34" s="1913"/>
      <c r="BL34" s="1913"/>
      <c r="BM34" s="1913"/>
      <c r="BN34" s="1913"/>
      <c r="BO34" s="1914"/>
      <c r="BP34" s="1918"/>
      <c r="BQ34" s="1919"/>
      <c r="BR34" s="1919"/>
      <c r="BS34" s="1919"/>
      <c r="BT34" s="1919"/>
      <c r="BU34" s="1919"/>
      <c r="BV34" s="1920"/>
      <c r="BW34" s="1912"/>
      <c r="BX34" s="1913"/>
      <c r="BY34" s="1913"/>
      <c r="BZ34" s="1913"/>
      <c r="CA34" s="1913"/>
      <c r="CB34" s="1914"/>
      <c r="CC34" s="1933"/>
      <c r="CD34" s="1933"/>
      <c r="CE34" s="326"/>
      <c r="CF34" s="185"/>
      <c r="CG34" s="185"/>
      <c r="CH34" s="185"/>
      <c r="CI34" s="185"/>
      <c r="CJ34" s="185"/>
      <c r="CK34" s="185"/>
      <c r="CL34" s="185"/>
      <c r="CM34" s="185"/>
    </row>
    <row r="35" spans="1:91" s="40" customFormat="1" ht="18.75" customHeight="1" x14ac:dyDescent="0.2">
      <c r="A35" s="1860"/>
      <c r="B35" s="1860"/>
      <c r="C35" s="1860"/>
      <c r="D35" s="1860"/>
      <c r="E35" s="1860"/>
      <c r="F35" s="1860"/>
      <c r="G35" s="1868"/>
      <c r="H35" s="1943"/>
      <c r="I35" s="1944"/>
      <c r="J35" s="1945"/>
      <c r="K35" s="1949" t="s">
        <v>366</v>
      </c>
      <c r="L35" s="1950"/>
      <c r="M35" s="1950"/>
      <c r="N35" s="1950"/>
      <c r="O35" s="1951"/>
      <c r="P35" s="1922"/>
      <c r="Q35" s="1922"/>
      <c r="R35" s="1922"/>
      <c r="S35" s="1922"/>
      <c r="T35" s="1922"/>
      <c r="U35" s="1922"/>
      <c r="V35" s="1923"/>
      <c r="W35" s="1915"/>
      <c r="X35" s="1916"/>
      <c r="Y35" s="1916"/>
      <c r="Z35" s="1916"/>
      <c r="AA35" s="1916"/>
      <c r="AB35" s="1917"/>
      <c r="AC35" s="1922"/>
      <c r="AD35" s="1922"/>
      <c r="AE35" s="1922"/>
      <c r="AF35" s="1922"/>
      <c r="AG35" s="1922"/>
      <c r="AH35" s="1922"/>
      <c r="AI35" s="1923"/>
      <c r="AJ35" s="1915"/>
      <c r="AK35" s="1916"/>
      <c r="AL35" s="1916"/>
      <c r="AM35" s="1916"/>
      <c r="AN35" s="1916"/>
      <c r="AO35" s="1917"/>
      <c r="AP35" s="1921"/>
      <c r="AQ35" s="1922"/>
      <c r="AR35" s="1922"/>
      <c r="AS35" s="1922"/>
      <c r="AT35" s="1922"/>
      <c r="AU35" s="1922"/>
      <c r="AV35" s="1923"/>
      <c r="AW35" s="1915"/>
      <c r="AX35" s="1916"/>
      <c r="AY35" s="1916"/>
      <c r="AZ35" s="1916"/>
      <c r="BA35" s="1916"/>
      <c r="BB35" s="1917"/>
      <c r="BC35" s="1921"/>
      <c r="BD35" s="1922"/>
      <c r="BE35" s="1922"/>
      <c r="BF35" s="1922"/>
      <c r="BG35" s="1922"/>
      <c r="BH35" s="1922"/>
      <c r="BI35" s="1923"/>
      <c r="BJ35" s="1915"/>
      <c r="BK35" s="1916"/>
      <c r="BL35" s="1916"/>
      <c r="BM35" s="1916"/>
      <c r="BN35" s="1916"/>
      <c r="BO35" s="1917"/>
      <c r="BP35" s="1921"/>
      <c r="BQ35" s="1922"/>
      <c r="BR35" s="1922"/>
      <c r="BS35" s="1922"/>
      <c r="BT35" s="1922"/>
      <c r="BU35" s="1922"/>
      <c r="BV35" s="1923"/>
      <c r="BW35" s="1915"/>
      <c r="BX35" s="1916"/>
      <c r="BY35" s="1916"/>
      <c r="BZ35" s="1916"/>
      <c r="CA35" s="1916"/>
      <c r="CB35" s="1917"/>
      <c r="CC35" s="1933"/>
      <c r="CD35" s="1933"/>
      <c r="CE35" s="326"/>
      <c r="CF35" s="185"/>
      <c r="CG35" s="185"/>
      <c r="CH35" s="185"/>
      <c r="CI35" s="185"/>
      <c r="CJ35" s="185"/>
      <c r="CK35" s="185"/>
      <c r="CL35" s="185"/>
      <c r="CM35" s="185"/>
    </row>
    <row r="36" spans="1:91" s="40" customFormat="1" ht="18.75" customHeight="1" x14ac:dyDescent="0.2">
      <c r="A36" s="1860"/>
      <c r="B36" s="1860"/>
      <c r="C36" s="1860"/>
      <c r="D36" s="1860"/>
      <c r="E36" s="1860"/>
      <c r="F36" s="1860"/>
      <c r="G36" s="1868"/>
      <c r="H36" s="1946"/>
      <c r="I36" s="1947"/>
      <c r="J36" s="1948"/>
      <c r="K36" s="1955" t="s">
        <v>365</v>
      </c>
      <c r="L36" s="1956"/>
      <c r="M36" s="1956"/>
      <c r="N36" s="1956"/>
      <c r="O36" s="1957"/>
      <c r="P36" s="1952"/>
      <c r="Q36" s="1952"/>
      <c r="R36" s="1952"/>
      <c r="S36" s="1952"/>
      <c r="T36" s="1952"/>
      <c r="U36" s="1952"/>
      <c r="V36" s="1953"/>
      <c r="W36" s="1918"/>
      <c r="X36" s="1919"/>
      <c r="Y36" s="1919"/>
      <c r="Z36" s="1919"/>
      <c r="AA36" s="1919"/>
      <c r="AB36" s="1920"/>
      <c r="AC36" s="1952"/>
      <c r="AD36" s="1952"/>
      <c r="AE36" s="1952"/>
      <c r="AF36" s="1952"/>
      <c r="AG36" s="1952"/>
      <c r="AH36" s="1952"/>
      <c r="AI36" s="1953"/>
      <c r="AJ36" s="1918"/>
      <c r="AK36" s="1919"/>
      <c r="AL36" s="1919"/>
      <c r="AM36" s="1919"/>
      <c r="AN36" s="1919"/>
      <c r="AO36" s="1920"/>
      <c r="AP36" s="1954"/>
      <c r="AQ36" s="1952"/>
      <c r="AR36" s="1952"/>
      <c r="AS36" s="1952"/>
      <c r="AT36" s="1952"/>
      <c r="AU36" s="1952"/>
      <c r="AV36" s="1953"/>
      <c r="AW36" s="1918"/>
      <c r="AX36" s="1919"/>
      <c r="AY36" s="1919"/>
      <c r="AZ36" s="1919"/>
      <c r="BA36" s="1919"/>
      <c r="BB36" s="1920"/>
      <c r="BC36" s="1954"/>
      <c r="BD36" s="1952"/>
      <c r="BE36" s="1952"/>
      <c r="BF36" s="1952"/>
      <c r="BG36" s="1952"/>
      <c r="BH36" s="1952"/>
      <c r="BI36" s="1953"/>
      <c r="BJ36" s="1918"/>
      <c r="BK36" s="1919"/>
      <c r="BL36" s="1919"/>
      <c r="BM36" s="1919"/>
      <c r="BN36" s="1919"/>
      <c r="BO36" s="1920"/>
      <c r="BP36" s="1954"/>
      <c r="BQ36" s="1952"/>
      <c r="BR36" s="1952"/>
      <c r="BS36" s="1952"/>
      <c r="BT36" s="1952"/>
      <c r="BU36" s="1952"/>
      <c r="BV36" s="1953"/>
      <c r="BW36" s="1918"/>
      <c r="BX36" s="1919"/>
      <c r="BY36" s="1919"/>
      <c r="BZ36" s="1919"/>
      <c r="CA36" s="1919"/>
      <c r="CB36" s="1920"/>
      <c r="CC36" s="1933"/>
      <c r="CD36" s="1933"/>
      <c r="CE36" s="326"/>
      <c r="CF36" s="185"/>
      <c r="CG36" s="185"/>
      <c r="CH36" s="185"/>
      <c r="CI36" s="185"/>
      <c r="CJ36" s="185"/>
      <c r="CK36" s="185"/>
      <c r="CL36" s="185"/>
      <c r="CM36" s="185"/>
    </row>
    <row r="37" spans="1:91" s="40" customFormat="1" ht="18.75" customHeight="1" x14ac:dyDescent="0.2">
      <c r="A37" s="1860"/>
      <c r="B37" s="1860"/>
      <c r="C37" s="1860"/>
      <c r="D37" s="1860"/>
      <c r="E37" s="1860"/>
      <c r="F37" s="1860"/>
      <c r="G37" s="1868"/>
      <c r="H37" s="1940" t="s">
        <v>368</v>
      </c>
      <c r="I37" s="1941"/>
      <c r="J37" s="1942"/>
      <c r="K37" s="1924" t="s">
        <v>363</v>
      </c>
      <c r="L37" s="1925"/>
      <c r="M37" s="1925"/>
      <c r="N37" s="1925"/>
      <c r="O37" s="1926"/>
      <c r="P37" s="1922"/>
      <c r="Q37" s="1922"/>
      <c r="R37" s="1922"/>
      <c r="S37" s="1922"/>
      <c r="T37" s="1922"/>
      <c r="U37" s="1922"/>
      <c r="V37" s="1923"/>
      <c r="W37" s="1915"/>
      <c r="X37" s="1916"/>
      <c r="Y37" s="1916"/>
      <c r="Z37" s="1916"/>
      <c r="AA37" s="1916"/>
      <c r="AB37" s="1917"/>
      <c r="AC37" s="1922"/>
      <c r="AD37" s="1922"/>
      <c r="AE37" s="1922"/>
      <c r="AF37" s="1922"/>
      <c r="AG37" s="1922"/>
      <c r="AH37" s="1922"/>
      <c r="AI37" s="1923"/>
      <c r="AJ37" s="1915"/>
      <c r="AK37" s="1916"/>
      <c r="AL37" s="1916"/>
      <c r="AM37" s="1916"/>
      <c r="AN37" s="1916"/>
      <c r="AO37" s="1917"/>
      <c r="AP37" s="1921"/>
      <c r="AQ37" s="1922"/>
      <c r="AR37" s="1922"/>
      <c r="AS37" s="1922"/>
      <c r="AT37" s="1922"/>
      <c r="AU37" s="1922"/>
      <c r="AV37" s="1923"/>
      <c r="AW37" s="1915"/>
      <c r="AX37" s="1916"/>
      <c r="AY37" s="1916"/>
      <c r="AZ37" s="1916"/>
      <c r="BA37" s="1916"/>
      <c r="BB37" s="1917"/>
      <c r="BC37" s="1921"/>
      <c r="BD37" s="1922"/>
      <c r="BE37" s="1922"/>
      <c r="BF37" s="1922"/>
      <c r="BG37" s="1922"/>
      <c r="BH37" s="1922"/>
      <c r="BI37" s="1923"/>
      <c r="BJ37" s="1915"/>
      <c r="BK37" s="1916"/>
      <c r="BL37" s="1916"/>
      <c r="BM37" s="1916"/>
      <c r="BN37" s="1916"/>
      <c r="BO37" s="1917"/>
      <c r="BP37" s="1921"/>
      <c r="BQ37" s="1922"/>
      <c r="BR37" s="1922"/>
      <c r="BS37" s="1922"/>
      <c r="BT37" s="1922"/>
      <c r="BU37" s="1922"/>
      <c r="BV37" s="1923"/>
      <c r="BW37" s="1915"/>
      <c r="BX37" s="1916"/>
      <c r="BY37" s="1916"/>
      <c r="BZ37" s="1916"/>
      <c r="CA37" s="1916"/>
      <c r="CB37" s="1917"/>
      <c r="CC37" s="1933"/>
      <c r="CD37" s="1933"/>
      <c r="CE37" s="326"/>
      <c r="CF37" s="185"/>
      <c r="CG37" s="185"/>
      <c r="CH37" s="185"/>
      <c r="CI37" s="185"/>
      <c r="CJ37" s="185"/>
      <c r="CK37" s="185"/>
      <c r="CL37" s="185"/>
      <c r="CM37" s="185"/>
    </row>
    <row r="38" spans="1:91" s="40" customFormat="1" ht="18.75" customHeight="1" x14ac:dyDescent="0.2">
      <c r="A38" s="1860"/>
      <c r="B38" s="1860"/>
      <c r="C38" s="1860"/>
      <c r="D38" s="1860"/>
      <c r="E38" s="1860"/>
      <c r="F38" s="1860"/>
      <c r="G38" s="1868"/>
      <c r="H38" s="1943"/>
      <c r="I38" s="1944"/>
      <c r="J38" s="1945"/>
      <c r="K38" s="1930"/>
      <c r="L38" s="1931"/>
      <c r="M38" s="1931"/>
      <c r="N38" s="1931"/>
      <c r="O38" s="1932"/>
      <c r="P38" s="1952"/>
      <c r="Q38" s="1952"/>
      <c r="R38" s="1952"/>
      <c r="S38" s="1952"/>
      <c r="T38" s="1952"/>
      <c r="U38" s="1952"/>
      <c r="V38" s="1953"/>
      <c r="W38" s="1918"/>
      <c r="X38" s="1919"/>
      <c r="Y38" s="1919"/>
      <c r="Z38" s="1919"/>
      <c r="AA38" s="1919"/>
      <c r="AB38" s="1920"/>
      <c r="AC38" s="1952"/>
      <c r="AD38" s="1952"/>
      <c r="AE38" s="1952"/>
      <c r="AF38" s="1952"/>
      <c r="AG38" s="1952"/>
      <c r="AH38" s="1952"/>
      <c r="AI38" s="1953"/>
      <c r="AJ38" s="1918"/>
      <c r="AK38" s="1919"/>
      <c r="AL38" s="1919"/>
      <c r="AM38" s="1919"/>
      <c r="AN38" s="1919"/>
      <c r="AO38" s="1920"/>
      <c r="AP38" s="1954"/>
      <c r="AQ38" s="1952"/>
      <c r="AR38" s="1952"/>
      <c r="AS38" s="1952"/>
      <c r="AT38" s="1952"/>
      <c r="AU38" s="1952"/>
      <c r="AV38" s="1953"/>
      <c r="AW38" s="1918"/>
      <c r="AX38" s="1919"/>
      <c r="AY38" s="1919"/>
      <c r="AZ38" s="1919"/>
      <c r="BA38" s="1919"/>
      <c r="BB38" s="1920"/>
      <c r="BC38" s="1954"/>
      <c r="BD38" s="1952"/>
      <c r="BE38" s="1952"/>
      <c r="BF38" s="1952"/>
      <c r="BG38" s="1952"/>
      <c r="BH38" s="1952"/>
      <c r="BI38" s="1953"/>
      <c r="BJ38" s="1918"/>
      <c r="BK38" s="1919"/>
      <c r="BL38" s="1919"/>
      <c r="BM38" s="1919"/>
      <c r="BN38" s="1919"/>
      <c r="BO38" s="1920"/>
      <c r="BP38" s="1954"/>
      <c r="BQ38" s="1952"/>
      <c r="BR38" s="1952"/>
      <c r="BS38" s="1952"/>
      <c r="BT38" s="1952"/>
      <c r="BU38" s="1952"/>
      <c r="BV38" s="1953"/>
      <c r="BW38" s="1918"/>
      <c r="BX38" s="1919"/>
      <c r="BY38" s="1919"/>
      <c r="BZ38" s="1919"/>
      <c r="CA38" s="1919"/>
      <c r="CB38" s="1920"/>
      <c r="CC38" s="1933"/>
      <c r="CD38" s="1933"/>
      <c r="CE38" s="326"/>
      <c r="CF38" s="185"/>
      <c r="CG38" s="185"/>
      <c r="CH38" s="185"/>
      <c r="CI38" s="185"/>
      <c r="CJ38" s="185"/>
      <c r="CK38" s="185"/>
      <c r="CL38" s="185"/>
      <c r="CM38" s="185"/>
    </row>
    <row r="39" spans="1:91" s="40" customFormat="1" ht="18.75" customHeight="1" x14ac:dyDescent="0.2">
      <c r="A39" s="1860"/>
      <c r="B39" s="1860"/>
      <c r="C39" s="1860"/>
      <c r="D39" s="1860"/>
      <c r="E39" s="1860"/>
      <c r="F39" s="1860"/>
      <c r="G39" s="1868"/>
      <c r="H39" s="1943"/>
      <c r="I39" s="1944"/>
      <c r="J39" s="1945"/>
      <c r="K39" s="1949" t="s">
        <v>364</v>
      </c>
      <c r="L39" s="1950"/>
      <c r="M39" s="1950"/>
      <c r="N39" s="1950"/>
      <c r="O39" s="1951"/>
      <c r="P39" s="1915"/>
      <c r="Q39" s="1916"/>
      <c r="R39" s="1916"/>
      <c r="S39" s="1916"/>
      <c r="T39" s="1916"/>
      <c r="U39" s="1916"/>
      <c r="V39" s="1917"/>
      <c r="W39" s="1909"/>
      <c r="X39" s="1910"/>
      <c r="Y39" s="1910"/>
      <c r="Z39" s="1910"/>
      <c r="AA39" s="1910"/>
      <c r="AB39" s="1911"/>
      <c r="AC39" s="1915"/>
      <c r="AD39" s="1916"/>
      <c r="AE39" s="1916"/>
      <c r="AF39" s="1916"/>
      <c r="AG39" s="1916"/>
      <c r="AH39" s="1916"/>
      <c r="AI39" s="1917"/>
      <c r="AJ39" s="1909"/>
      <c r="AK39" s="1910"/>
      <c r="AL39" s="1910"/>
      <c r="AM39" s="1910"/>
      <c r="AN39" s="1910"/>
      <c r="AO39" s="1911"/>
      <c r="AP39" s="1915"/>
      <c r="AQ39" s="1916"/>
      <c r="AR39" s="1916"/>
      <c r="AS39" s="1916"/>
      <c r="AT39" s="1916"/>
      <c r="AU39" s="1916"/>
      <c r="AV39" s="1917"/>
      <c r="AW39" s="1909"/>
      <c r="AX39" s="1910"/>
      <c r="AY39" s="1910"/>
      <c r="AZ39" s="1910"/>
      <c r="BA39" s="1910"/>
      <c r="BB39" s="1911"/>
      <c r="BC39" s="1915"/>
      <c r="BD39" s="1916"/>
      <c r="BE39" s="1916"/>
      <c r="BF39" s="1916"/>
      <c r="BG39" s="1916"/>
      <c r="BH39" s="1916"/>
      <c r="BI39" s="1917"/>
      <c r="BJ39" s="1909"/>
      <c r="BK39" s="1910"/>
      <c r="BL39" s="1910"/>
      <c r="BM39" s="1910"/>
      <c r="BN39" s="1910"/>
      <c r="BO39" s="1911"/>
      <c r="BP39" s="1915"/>
      <c r="BQ39" s="1916"/>
      <c r="BR39" s="1916"/>
      <c r="BS39" s="1916"/>
      <c r="BT39" s="1916"/>
      <c r="BU39" s="1916"/>
      <c r="BV39" s="1917"/>
      <c r="BW39" s="1909"/>
      <c r="BX39" s="1910"/>
      <c r="BY39" s="1910"/>
      <c r="BZ39" s="1910"/>
      <c r="CA39" s="1910"/>
      <c r="CB39" s="1911"/>
      <c r="CC39" s="1933"/>
      <c r="CD39" s="1933"/>
      <c r="CE39" s="326"/>
      <c r="CF39" s="185"/>
      <c r="CG39" s="185"/>
      <c r="CH39" s="185"/>
      <c r="CI39" s="185"/>
      <c r="CJ39" s="185"/>
      <c r="CK39" s="185"/>
      <c r="CL39" s="185"/>
      <c r="CM39" s="185"/>
    </row>
    <row r="40" spans="1:91" s="40" customFormat="1" ht="18.75" customHeight="1" x14ac:dyDescent="0.2">
      <c r="A40" s="1860"/>
      <c r="B40" s="1860"/>
      <c r="C40" s="1860"/>
      <c r="D40" s="1860"/>
      <c r="E40" s="1860"/>
      <c r="F40" s="1860"/>
      <c r="G40" s="1868"/>
      <c r="H40" s="1943"/>
      <c r="I40" s="1944"/>
      <c r="J40" s="1945"/>
      <c r="K40" s="1955" t="s">
        <v>365</v>
      </c>
      <c r="L40" s="1956"/>
      <c r="M40" s="1956"/>
      <c r="N40" s="1956"/>
      <c r="O40" s="1957"/>
      <c r="P40" s="1918"/>
      <c r="Q40" s="1919"/>
      <c r="R40" s="1919"/>
      <c r="S40" s="1919"/>
      <c r="T40" s="1919"/>
      <c r="U40" s="1919"/>
      <c r="V40" s="1920"/>
      <c r="W40" s="1912"/>
      <c r="X40" s="1913"/>
      <c r="Y40" s="1913"/>
      <c r="Z40" s="1913"/>
      <c r="AA40" s="1913"/>
      <c r="AB40" s="1914"/>
      <c r="AC40" s="1918"/>
      <c r="AD40" s="1919"/>
      <c r="AE40" s="1919"/>
      <c r="AF40" s="1919"/>
      <c r="AG40" s="1919"/>
      <c r="AH40" s="1919"/>
      <c r="AI40" s="1920"/>
      <c r="AJ40" s="1912"/>
      <c r="AK40" s="1913"/>
      <c r="AL40" s="1913"/>
      <c r="AM40" s="1913"/>
      <c r="AN40" s="1913"/>
      <c r="AO40" s="1914"/>
      <c r="AP40" s="1918"/>
      <c r="AQ40" s="1919"/>
      <c r="AR40" s="1919"/>
      <c r="AS40" s="1919"/>
      <c r="AT40" s="1919"/>
      <c r="AU40" s="1919"/>
      <c r="AV40" s="1920"/>
      <c r="AW40" s="1912"/>
      <c r="AX40" s="1913"/>
      <c r="AY40" s="1913"/>
      <c r="AZ40" s="1913"/>
      <c r="BA40" s="1913"/>
      <c r="BB40" s="1914"/>
      <c r="BC40" s="1918"/>
      <c r="BD40" s="1919"/>
      <c r="BE40" s="1919"/>
      <c r="BF40" s="1919"/>
      <c r="BG40" s="1919"/>
      <c r="BH40" s="1919"/>
      <c r="BI40" s="1920"/>
      <c r="BJ40" s="1912"/>
      <c r="BK40" s="1913"/>
      <c r="BL40" s="1913"/>
      <c r="BM40" s="1913"/>
      <c r="BN40" s="1913"/>
      <c r="BO40" s="1914"/>
      <c r="BP40" s="1918"/>
      <c r="BQ40" s="1919"/>
      <c r="BR40" s="1919"/>
      <c r="BS40" s="1919"/>
      <c r="BT40" s="1919"/>
      <c r="BU40" s="1919"/>
      <c r="BV40" s="1920"/>
      <c r="BW40" s="1912"/>
      <c r="BX40" s="1913"/>
      <c r="BY40" s="1913"/>
      <c r="BZ40" s="1913"/>
      <c r="CA40" s="1913"/>
      <c r="CB40" s="1914"/>
      <c r="CC40" s="1933"/>
      <c r="CD40" s="1933"/>
      <c r="CE40" s="326"/>
      <c r="CF40" s="185"/>
      <c r="CG40" s="185"/>
      <c r="CH40" s="185"/>
      <c r="CI40" s="185"/>
      <c r="CJ40" s="185"/>
      <c r="CK40" s="185"/>
      <c r="CL40" s="185"/>
      <c r="CM40" s="185"/>
    </row>
    <row r="41" spans="1:91" s="40" customFormat="1" ht="18.75" customHeight="1" x14ac:dyDescent="0.2">
      <c r="A41" s="1860"/>
      <c r="B41" s="1860"/>
      <c r="C41" s="1860"/>
      <c r="D41" s="1860"/>
      <c r="E41" s="1860"/>
      <c r="F41" s="1860"/>
      <c r="G41" s="1868"/>
      <c r="H41" s="1943"/>
      <c r="I41" s="1944"/>
      <c r="J41" s="1945"/>
      <c r="K41" s="1949" t="s">
        <v>366</v>
      </c>
      <c r="L41" s="1950"/>
      <c r="M41" s="1950"/>
      <c r="N41" s="1950"/>
      <c r="O41" s="1951"/>
      <c r="P41" s="1922"/>
      <c r="Q41" s="1922"/>
      <c r="R41" s="1922"/>
      <c r="S41" s="1922"/>
      <c r="T41" s="1922"/>
      <c r="U41" s="1922"/>
      <c r="V41" s="1923"/>
      <c r="W41" s="1915"/>
      <c r="X41" s="1916"/>
      <c r="Y41" s="1916"/>
      <c r="Z41" s="1916"/>
      <c r="AA41" s="1916"/>
      <c r="AB41" s="1917"/>
      <c r="AC41" s="1922"/>
      <c r="AD41" s="1922"/>
      <c r="AE41" s="1922"/>
      <c r="AF41" s="1922"/>
      <c r="AG41" s="1922"/>
      <c r="AH41" s="1922"/>
      <c r="AI41" s="1923"/>
      <c r="AJ41" s="1915"/>
      <c r="AK41" s="1916"/>
      <c r="AL41" s="1916"/>
      <c r="AM41" s="1916"/>
      <c r="AN41" s="1916"/>
      <c r="AO41" s="1917"/>
      <c r="AP41" s="1921"/>
      <c r="AQ41" s="1922"/>
      <c r="AR41" s="1922"/>
      <c r="AS41" s="1922"/>
      <c r="AT41" s="1922"/>
      <c r="AU41" s="1922"/>
      <c r="AV41" s="1923"/>
      <c r="AW41" s="1915"/>
      <c r="AX41" s="1916"/>
      <c r="AY41" s="1916"/>
      <c r="AZ41" s="1916"/>
      <c r="BA41" s="1916"/>
      <c r="BB41" s="1917"/>
      <c r="BC41" s="1921"/>
      <c r="BD41" s="1922"/>
      <c r="BE41" s="1922"/>
      <c r="BF41" s="1922"/>
      <c r="BG41" s="1922"/>
      <c r="BH41" s="1922"/>
      <c r="BI41" s="1923"/>
      <c r="BJ41" s="1915"/>
      <c r="BK41" s="1916"/>
      <c r="BL41" s="1916"/>
      <c r="BM41" s="1916"/>
      <c r="BN41" s="1916"/>
      <c r="BO41" s="1917"/>
      <c r="BP41" s="1921"/>
      <c r="BQ41" s="1922"/>
      <c r="BR41" s="1922"/>
      <c r="BS41" s="1922"/>
      <c r="BT41" s="1922"/>
      <c r="BU41" s="1922"/>
      <c r="BV41" s="1923"/>
      <c r="BW41" s="1915"/>
      <c r="BX41" s="1916"/>
      <c r="BY41" s="1916"/>
      <c r="BZ41" s="1916"/>
      <c r="CA41" s="1916"/>
      <c r="CB41" s="1917"/>
      <c r="CC41" s="1933"/>
      <c r="CD41" s="1933"/>
      <c r="CE41" s="326"/>
      <c r="CF41" s="185"/>
      <c r="CG41" s="185"/>
      <c r="CH41" s="185"/>
      <c r="CI41" s="185"/>
      <c r="CJ41" s="185"/>
      <c r="CK41" s="185"/>
      <c r="CL41" s="185"/>
      <c r="CM41" s="185"/>
    </row>
    <row r="42" spans="1:91" s="40" customFormat="1" ht="18.75" customHeight="1" x14ac:dyDescent="0.2">
      <c r="A42" s="1860"/>
      <c r="B42" s="1860"/>
      <c r="C42" s="1860"/>
      <c r="D42" s="1860"/>
      <c r="E42" s="1860"/>
      <c r="F42" s="1860"/>
      <c r="G42" s="1868"/>
      <c r="H42" s="1946"/>
      <c r="I42" s="1947"/>
      <c r="J42" s="1948"/>
      <c r="K42" s="1955" t="s">
        <v>365</v>
      </c>
      <c r="L42" s="1956"/>
      <c r="M42" s="1956"/>
      <c r="N42" s="1956"/>
      <c r="O42" s="1957"/>
      <c r="P42" s="1952"/>
      <c r="Q42" s="1952"/>
      <c r="R42" s="1952"/>
      <c r="S42" s="1952"/>
      <c r="T42" s="1952"/>
      <c r="U42" s="1952"/>
      <c r="V42" s="1953"/>
      <c r="W42" s="1918"/>
      <c r="X42" s="1919"/>
      <c r="Y42" s="1919"/>
      <c r="Z42" s="1919"/>
      <c r="AA42" s="1919"/>
      <c r="AB42" s="1920"/>
      <c r="AC42" s="1952"/>
      <c r="AD42" s="1952"/>
      <c r="AE42" s="1952"/>
      <c r="AF42" s="1952"/>
      <c r="AG42" s="1952"/>
      <c r="AH42" s="1952"/>
      <c r="AI42" s="1953"/>
      <c r="AJ42" s="1918"/>
      <c r="AK42" s="1919"/>
      <c r="AL42" s="1919"/>
      <c r="AM42" s="1919"/>
      <c r="AN42" s="1919"/>
      <c r="AO42" s="1920"/>
      <c r="AP42" s="1954"/>
      <c r="AQ42" s="1952"/>
      <c r="AR42" s="1952"/>
      <c r="AS42" s="1952"/>
      <c r="AT42" s="1952"/>
      <c r="AU42" s="1952"/>
      <c r="AV42" s="1953"/>
      <c r="AW42" s="1918"/>
      <c r="AX42" s="1919"/>
      <c r="AY42" s="1919"/>
      <c r="AZ42" s="1919"/>
      <c r="BA42" s="1919"/>
      <c r="BB42" s="1920"/>
      <c r="BC42" s="1954"/>
      <c r="BD42" s="1952"/>
      <c r="BE42" s="1952"/>
      <c r="BF42" s="1952"/>
      <c r="BG42" s="1952"/>
      <c r="BH42" s="1952"/>
      <c r="BI42" s="1953"/>
      <c r="BJ42" s="1918"/>
      <c r="BK42" s="1919"/>
      <c r="BL42" s="1919"/>
      <c r="BM42" s="1919"/>
      <c r="BN42" s="1919"/>
      <c r="BO42" s="1920"/>
      <c r="BP42" s="1954"/>
      <c r="BQ42" s="1952"/>
      <c r="BR42" s="1952"/>
      <c r="BS42" s="1952"/>
      <c r="BT42" s="1952"/>
      <c r="BU42" s="1952"/>
      <c r="BV42" s="1953"/>
      <c r="BW42" s="1918"/>
      <c r="BX42" s="1919"/>
      <c r="BY42" s="1919"/>
      <c r="BZ42" s="1919"/>
      <c r="CA42" s="1919"/>
      <c r="CB42" s="1920"/>
      <c r="CC42" s="1933"/>
      <c r="CD42" s="1933"/>
      <c r="CE42" s="326"/>
      <c r="CF42" s="185"/>
      <c r="CG42" s="185"/>
      <c r="CH42" s="185"/>
      <c r="CI42" s="185"/>
      <c r="CJ42" s="185"/>
      <c r="CK42" s="185"/>
      <c r="CL42" s="185"/>
      <c r="CM42" s="185"/>
    </row>
    <row r="43" spans="1:91" s="40" customFormat="1" ht="18.75" customHeight="1" x14ac:dyDescent="0.2">
      <c r="A43" s="1860"/>
      <c r="B43" s="1860"/>
      <c r="C43" s="1860"/>
      <c r="D43" s="1860"/>
      <c r="E43" s="1860"/>
      <c r="F43" s="1860"/>
      <c r="G43" s="1868"/>
      <c r="H43" s="1940" t="s">
        <v>369</v>
      </c>
      <c r="I43" s="1941"/>
      <c r="J43" s="1942"/>
      <c r="K43" s="1924" t="s">
        <v>363</v>
      </c>
      <c r="L43" s="1925"/>
      <c r="M43" s="1925"/>
      <c r="N43" s="1925"/>
      <c r="O43" s="1926"/>
      <c r="P43" s="1967"/>
      <c r="Q43" s="1967"/>
      <c r="R43" s="1967"/>
      <c r="S43" s="1967"/>
      <c r="T43" s="1967"/>
      <c r="U43" s="1967"/>
      <c r="V43" s="1968"/>
      <c r="W43" s="1958"/>
      <c r="X43" s="1959"/>
      <c r="Y43" s="1959"/>
      <c r="Z43" s="1959"/>
      <c r="AA43" s="1959"/>
      <c r="AB43" s="1960"/>
      <c r="AC43" s="1967"/>
      <c r="AD43" s="1967"/>
      <c r="AE43" s="1967"/>
      <c r="AF43" s="1967"/>
      <c r="AG43" s="1967"/>
      <c r="AH43" s="1967"/>
      <c r="AI43" s="1968"/>
      <c r="AJ43" s="1958"/>
      <c r="AK43" s="1959"/>
      <c r="AL43" s="1959"/>
      <c r="AM43" s="1959"/>
      <c r="AN43" s="1959"/>
      <c r="AO43" s="1960"/>
      <c r="AP43" s="1969"/>
      <c r="AQ43" s="1967"/>
      <c r="AR43" s="1967"/>
      <c r="AS43" s="1967"/>
      <c r="AT43" s="1967"/>
      <c r="AU43" s="1967"/>
      <c r="AV43" s="1968"/>
      <c r="AW43" s="1958"/>
      <c r="AX43" s="1959"/>
      <c r="AY43" s="1959"/>
      <c r="AZ43" s="1959"/>
      <c r="BA43" s="1959"/>
      <c r="BB43" s="1960"/>
      <c r="BC43" s="1969"/>
      <c r="BD43" s="1967"/>
      <c r="BE43" s="1967"/>
      <c r="BF43" s="1967"/>
      <c r="BG43" s="1967"/>
      <c r="BH43" s="1967"/>
      <c r="BI43" s="1968"/>
      <c r="BJ43" s="1958"/>
      <c r="BK43" s="1959"/>
      <c r="BL43" s="1959"/>
      <c r="BM43" s="1959"/>
      <c r="BN43" s="1959"/>
      <c r="BO43" s="1960"/>
      <c r="BP43" s="1969"/>
      <c r="BQ43" s="1967"/>
      <c r="BR43" s="1967"/>
      <c r="BS43" s="1967"/>
      <c r="BT43" s="1967"/>
      <c r="BU43" s="1967"/>
      <c r="BV43" s="1968"/>
      <c r="BW43" s="1958"/>
      <c r="BX43" s="1959"/>
      <c r="BY43" s="1959"/>
      <c r="BZ43" s="1959"/>
      <c r="CA43" s="1959"/>
      <c r="CB43" s="1960"/>
      <c r="CC43" s="1933"/>
      <c r="CD43" s="1933"/>
      <c r="CE43" s="326"/>
      <c r="CF43" s="185"/>
      <c r="CG43" s="185"/>
      <c r="CH43" s="185"/>
      <c r="CI43" s="185"/>
      <c r="CJ43" s="185"/>
      <c r="CK43" s="185"/>
      <c r="CL43" s="185"/>
      <c r="CM43" s="185"/>
    </row>
    <row r="44" spans="1:91" s="40" customFormat="1" ht="18.75" customHeight="1" x14ac:dyDescent="0.2">
      <c r="A44" s="1860"/>
      <c r="B44" s="1860"/>
      <c r="C44" s="1860"/>
      <c r="D44" s="1860"/>
      <c r="E44" s="1860"/>
      <c r="F44" s="1860"/>
      <c r="G44" s="1868"/>
      <c r="H44" s="1943"/>
      <c r="I44" s="1944"/>
      <c r="J44" s="1945"/>
      <c r="K44" s="1930"/>
      <c r="L44" s="1931"/>
      <c r="M44" s="1931"/>
      <c r="N44" s="1931"/>
      <c r="O44" s="1932"/>
      <c r="P44" s="1964"/>
      <c r="Q44" s="1964"/>
      <c r="R44" s="1964"/>
      <c r="S44" s="1964"/>
      <c r="T44" s="1964"/>
      <c r="U44" s="1964"/>
      <c r="V44" s="1965"/>
      <c r="W44" s="1961"/>
      <c r="X44" s="1962"/>
      <c r="Y44" s="1962"/>
      <c r="Z44" s="1962"/>
      <c r="AA44" s="1962"/>
      <c r="AB44" s="1963"/>
      <c r="AC44" s="1964"/>
      <c r="AD44" s="1964"/>
      <c r="AE44" s="1964"/>
      <c r="AF44" s="1964"/>
      <c r="AG44" s="1964"/>
      <c r="AH44" s="1964"/>
      <c r="AI44" s="1965"/>
      <c r="AJ44" s="1961"/>
      <c r="AK44" s="1962"/>
      <c r="AL44" s="1962"/>
      <c r="AM44" s="1962"/>
      <c r="AN44" s="1962"/>
      <c r="AO44" s="1963"/>
      <c r="AP44" s="1966"/>
      <c r="AQ44" s="1964"/>
      <c r="AR44" s="1964"/>
      <c r="AS44" s="1964"/>
      <c r="AT44" s="1964"/>
      <c r="AU44" s="1964"/>
      <c r="AV44" s="1965"/>
      <c r="AW44" s="1961"/>
      <c r="AX44" s="1962"/>
      <c r="AY44" s="1962"/>
      <c r="AZ44" s="1962"/>
      <c r="BA44" s="1962"/>
      <c r="BB44" s="1963"/>
      <c r="BC44" s="1966"/>
      <c r="BD44" s="1964"/>
      <c r="BE44" s="1964"/>
      <c r="BF44" s="1964"/>
      <c r="BG44" s="1964"/>
      <c r="BH44" s="1964"/>
      <c r="BI44" s="1965"/>
      <c r="BJ44" s="1961"/>
      <c r="BK44" s="1962"/>
      <c r="BL44" s="1962"/>
      <c r="BM44" s="1962"/>
      <c r="BN44" s="1962"/>
      <c r="BO44" s="1963"/>
      <c r="BP44" s="1966"/>
      <c r="BQ44" s="1964"/>
      <c r="BR44" s="1964"/>
      <c r="BS44" s="1964"/>
      <c r="BT44" s="1964"/>
      <c r="BU44" s="1964"/>
      <c r="BV44" s="1965"/>
      <c r="BW44" s="1961"/>
      <c r="BX44" s="1962"/>
      <c r="BY44" s="1962"/>
      <c r="BZ44" s="1962"/>
      <c r="CA44" s="1962"/>
      <c r="CB44" s="1963"/>
      <c r="CC44" s="1933"/>
      <c r="CD44" s="1933"/>
      <c r="CE44" s="326"/>
      <c r="CF44" s="185"/>
      <c r="CG44" s="185"/>
      <c r="CH44" s="185"/>
      <c r="CI44" s="185"/>
      <c r="CJ44" s="185"/>
      <c r="CK44" s="185"/>
      <c r="CL44" s="185"/>
      <c r="CM44" s="185"/>
    </row>
    <row r="45" spans="1:91" s="40" customFormat="1" ht="18.75" customHeight="1" x14ac:dyDescent="0.2">
      <c r="A45" s="1860"/>
      <c r="B45" s="1860"/>
      <c r="C45" s="1860"/>
      <c r="D45" s="1860"/>
      <c r="E45" s="1860"/>
      <c r="F45" s="1860"/>
      <c r="G45" s="1868"/>
      <c r="H45" s="1943"/>
      <c r="I45" s="1944"/>
      <c r="J45" s="1945"/>
      <c r="K45" s="1949" t="s">
        <v>364</v>
      </c>
      <c r="L45" s="1950"/>
      <c r="M45" s="1950"/>
      <c r="N45" s="1950"/>
      <c r="O45" s="1951"/>
      <c r="P45" s="1958"/>
      <c r="Q45" s="1959"/>
      <c r="R45" s="1959"/>
      <c r="S45" s="1959"/>
      <c r="T45" s="1959"/>
      <c r="U45" s="1959"/>
      <c r="V45" s="1960"/>
      <c r="W45" s="1970"/>
      <c r="X45" s="1971"/>
      <c r="Y45" s="1971"/>
      <c r="Z45" s="1971"/>
      <c r="AA45" s="1971"/>
      <c r="AB45" s="1972"/>
      <c r="AC45" s="1958"/>
      <c r="AD45" s="1959"/>
      <c r="AE45" s="1959"/>
      <c r="AF45" s="1959"/>
      <c r="AG45" s="1959"/>
      <c r="AH45" s="1959"/>
      <c r="AI45" s="1960"/>
      <c r="AJ45" s="1970"/>
      <c r="AK45" s="1971"/>
      <c r="AL45" s="1971"/>
      <c r="AM45" s="1971"/>
      <c r="AN45" s="1971"/>
      <c r="AO45" s="1972"/>
      <c r="AP45" s="1958"/>
      <c r="AQ45" s="1959"/>
      <c r="AR45" s="1959"/>
      <c r="AS45" s="1959"/>
      <c r="AT45" s="1959"/>
      <c r="AU45" s="1959"/>
      <c r="AV45" s="1960"/>
      <c r="AW45" s="1970"/>
      <c r="AX45" s="1971"/>
      <c r="AY45" s="1971"/>
      <c r="AZ45" s="1971"/>
      <c r="BA45" s="1971"/>
      <c r="BB45" s="1972"/>
      <c r="BC45" s="1958"/>
      <c r="BD45" s="1959"/>
      <c r="BE45" s="1959"/>
      <c r="BF45" s="1959"/>
      <c r="BG45" s="1959"/>
      <c r="BH45" s="1959"/>
      <c r="BI45" s="1960"/>
      <c r="BJ45" s="1970"/>
      <c r="BK45" s="1971"/>
      <c r="BL45" s="1971"/>
      <c r="BM45" s="1971"/>
      <c r="BN45" s="1971"/>
      <c r="BO45" s="1972"/>
      <c r="BP45" s="1958"/>
      <c r="BQ45" s="1959"/>
      <c r="BR45" s="1959"/>
      <c r="BS45" s="1959"/>
      <c r="BT45" s="1959"/>
      <c r="BU45" s="1959"/>
      <c r="BV45" s="1960"/>
      <c r="BW45" s="1970"/>
      <c r="BX45" s="1971"/>
      <c r="BY45" s="1971"/>
      <c r="BZ45" s="1971"/>
      <c r="CA45" s="1971"/>
      <c r="CB45" s="1972"/>
      <c r="CC45" s="1933"/>
      <c r="CD45" s="1933"/>
      <c r="CE45" s="326"/>
      <c r="CF45" s="185"/>
      <c r="CG45" s="185"/>
      <c r="CH45" s="185"/>
      <c r="CI45" s="185"/>
      <c r="CJ45" s="185"/>
      <c r="CK45" s="185"/>
      <c r="CL45" s="185"/>
      <c r="CM45" s="185"/>
    </row>
    <row r="46" spans="1:91" s="40" customFormat="1" ht="18.75" customHeight="1" x14ac:dyDescent="0.2">
      <c r="A46" s="1860"/>
      <c r="B46" s="1860"/>
      <c r="C46" s="1860"/>
      <c r="D46" s="1860"/>
      <c r="E46" s="1860"/>
      <c r="F46" s="1860"/>
      <c r="G46" s="1868"/>
      <c r="H46" s="1943"/>
      <c r="I46" s="1944"/>
      <c r="J46" s="1945"/>
      <c r="K46" s="1955" t="s">
        <v>365</v>
      </c>
      <c r="L46" s="1956"/>
      <c r="M46" s="1956"/>
      <c r="N46" s="1956"/>
      <c r="O46" s="1957"/>
      <c r="P46" s="1961"/>
      <c r="Q46" s="1962"/>
      <c r="R46" s="1962"/>
      <c r="S46" s="1962"/>
      <c r="T46" s="1962"/>
      <c r="U46" s="1962"/>
      <c r="V46" s="1963"/>
      <c r="W46" s="1973"/>
      <c r="X46" s="1974"/>
      <c r="Y46" s="1974"/>
      <c r="Z46" s="1974"/>
      <c r="AA46" s="1974"/>
      <c r="AB46" s="1975"/>
      <c r="AC46" s="1961"/>
      <c r="AD46" s="1962"/>
      <c r="AE46" s="1962"/>
      <c r="AF46" s="1962"/>
      <c r="AG46" s="1962"/>
      <c r="AH46" s="1962"/>
      <c r="AI46" s="1963"/>
      <c r="AJ46" s="1973"/>
      <c r="AK46" s="1974"/>
      <c r="AL46" s="1974"/>
      <c r="AM46" s="1974"/>
      <c r="AN46" s="1974"/>
      <c r="AO46" s="1975"/>
      <c r="AP46" s="1961"/>
      <c r="AQ46" s="1962"/>
      <c r="AR46" s="1962"/>
      <c r="AS46" s="1962"/>
      <c r="AT46" s="1962"/>
      <c r="AU46" s="1962"/>
      <c r="AV46" s="1963"/>
      <c r="AW46" s="1973"/>
      <c r="AX46" s="1974"/>
      <c r="AY46" s="1974"/>
      <c r="AZ46" s="1974"/>
      <c r="BA46" s="1974"/>
      <c r="BB46" s="1975"/>
      <c r="BC46" s="1961"/>
      <c r="BD46" s="1962"/>
      <c r="BE46" s="1962"/>
      <c r="BF46" s="1962"/>
      <c r="BG46" s="1962"/>
      <c r="BH46" s="1962"/>
      <c r="BI46" s="1963"/>
      <c r="BJ46" s="1973"/>
      <c r="BK46" s="1974"/>
      <c r="BL46" s="1974"/>
      <c r="BM46" s="1974"/>
      <c r="BN46" s="1974"/>
      <c r="BO46" s="1975"/>
      <c r="BP46" s="1961"/>
      <c r="BQ46" s="1962"/>
      <c r="BR46" s="1962"/>
      <c r="BS46" s="1962"/>
      <c r="BT46" s="1962"/>
      <c r="BU46" s="1962"/>
      <c r="BV46" s="1963"/>
      <c r="BW46" s="1973"/>
      <c r="BX46" s="1974"/>
      <c r="BY46" s="1974"/>
      <c r="BZ46" s="1974"/>
      <c r="CA46" s="1974"/>
      <c r="CB46" s="1975"/>
      <c r="CC46" s="1933"/>
      <c r="CD46" s="1933"/>
      <c r="CE46" s="326"/>
      <c r="CF46" s="185"/>
      <c r="CG46" s="185"/>
      <c r="CH46" s="185"/>
      <c r="CI46" s="185"/>
      <c r="CJ46" s="185"/>
      <c r="CK46" s="185"/>
      <c r="CL46" s="185"/>
      <c r="CM46" s="185"/>
    </row>
    <row r="47" spans="1:91" s="40" customFormat="1" ht="18.75" customHeight="1" x14ac:dyDescent="0.2">
      <c r="A47" s="1860"/>
      <c r="B47" s="1860"/>
      <c r="C47" s="1860"/>
      <c r="D47" s="1860"/>
      <c r="E47" s="1860"/>
      <c r="F47" s="1860"/>
      <c r="G47" s="1868"/>
      <c r="H47" s="1943"/>
      <c r="I47" s="1944"/>
      <c r="J47" s="1945"/>
      <c r="K47" s="1949" t="s">
        <v>366</v>
      </c>
      <c r="L47" s="1950"/>
      <c r="M47" s="1950"/>
      <c r="N47" s="1950"/>
      <c r="O47" s="1951"/>
      <c r="P47" s="1967"/>
      <c r="Q47" s="1967"/>
      <c r="R47" s="1967"/>
      <c r="S47" s="1967"/>
      <c r="T47" s="1967"/>
      <c r="U47" s="1967"/>
      <c r="V47" s="1968"/>
      <c r="W47" s="1958"/>
      <c r="X47" s="1959"/>
      <c r="Y47" s="1959"/>
      <c r="Z47" s="1959"/>
      <c r="AA47" s="1959"/>
      <c r="AB47" s="1960"/>
      <c r="AC47" s="1967"/>
      <c r="AD47" s="1967"/>
      <c r="AE47" s="1967"/>
      <c r="AF47" s="1967"/>
      <c r="AG47" s="1967"/>
      <c r="AH47" s="1967"/>
      <c r="AI47" s="1968"/>
      <c r="AJ47" s="1958"/>
      <c r="AK47" s="1959"/>
      <c r="AL47" s="1959"/>
      <c r="AM47" s="1959"/>
      <c r="AN47" s="1959"/>
      <c r="AO47" s="1960"/>
      <c r="AP47" s="1969"/>
      <c r="AQ47" s="1967"/>
      <c r="AR47" s="1967"/>
      <c r="AS47" s="1967"/>
      <c r="AT47" s="1967"/>
      <c r="AU47" s="1967"/>
      <c r="AV47" s="1968"/>
      <c r="AW47" s="1958"/>
      <c r="AX47" s="1959"/>
      <c r="AY47" s="1959"/>
      <c r="AZ47" s="1959"/>
      <c r="BA47" s="1959"/>
      <c r="BB47" s="1960"/>
      <c r="BC47" s="1969"/>
      <c r="BD47" s="1967"/>
      <c r="BE47" s="1967"/>
      <c r="BF47" s="1967"/>
      <c r="BG47" s="1967"/>
      <c r="BH47" s="1967"/>
      <c r="BI47" s="1968"/>
      <c r="BJ47" s="1958"/>
      <c r="BK47" s="1959"/>
      <c r="BL47" s="1959"/>
      <c r="BM47" s="1959"/>
      <c r="BN47" s="1959"/>
      <c r="BO47" s="1960"/>
      <c r="BP47" s="1969"/>
      <c r="BQ47" s="1967"/>
      <c r="BR47" s="1967"/>
      <c r="BS47" s="1967"/>
      <c r="BT47" s="1967"/>
      <c r="BU47" s="1967"/>
      <c r="BV47" s="1968"/>
      <c r="BW47" s="1958"/>
      <c r="BX47" s="1959"/>
      <c r="BY47" s="1959"/>
      <c r="BZ47" s="1959"/>
      <c r="CA47" s="1959"/>
      <c r="CB47" s="1960"/>
      <c r="CC47" s="1933"/>
      <c r="CD47" s="1933"/>
      <c r="CE47" s="326"/>
      <c r="CF47" s="185"/>
      <c r="CG47" s="185"/>
      <c r="CH47" s="185"/>
      <c r="CI47" s="185"/>
      <c r="CJ47" s="185"/>
      <c r="CK47" s="185"/>
      <c r="CL47" s="185"/>
      <c r="CM47" s="185"/>
    </row>
    <row r="48" spans="1:91" s="40" customFormat="1" ht="18.75" customHeight="1" x14ac:dyDescent="0.2">
      <c r="A48" s="1860"/>
      <c r="B48" s="1860"/>
      <c r="C48" s="1860"/>
      <c r="D48" s="1860"/>
      <c r="E48" s="1860"/>
      <c r="F48" s="1860"/>
      <c r="G48" s="1868"/>
      <c r="H48" s="1946"/>
      <c r="I48" s="1947"/>
      <c r="J48" s="1948"/>
      <c r="K48" s="1955" t="s">
        <v>365</v>
      </c>
      <c r="L48" s="1956"/>
      <c r="M48" s="1956"/>
      <c r="N48" s="1956"/>
      <c r="O48" s="1957"/>
      <c r="P48" s="1964"/>
      <c r="Q48" s="1964"/>
      <c r="R48" s="1964"/>
      <c r="S48" s="1964"/>
      <c r="T48" s="1964"/>
      <c r="U48" s="1964"/>
      <c r="V48" s="1965"/>
      <c r="W48" s="1961"/>
      <c r="X48" s="1962"/>
      <c r="Y48" s="1962"/>
      <c r="Z48" s="1962"/>
      <c r="AA48" s="1962"/>
      <c r="AB48" s="1963"/>
      <c r="AC48" s="1964"/>
      <c r="AD48" s="1964"/>
      <c r="AE48" s="1964"/>
      <c r="AF48" s="1964"/>
      <c r="AG48" s="1964"/>
      <c r="AH48" s="1964"/>
      <c r="AI48" s="1965"/>
      <c r="AJ48" s="1961"/>
      <c r="AK48" s="1962"/>
      <c r="AL48" s="1962"/>
      <c r="AM48" s="1962"/>
      <c r="AN48" s="1962"/>
      <c r="AO48" s="1963"/>
      <c r="AP48" s="1966"/>
      <c r="AQ48" s="1964"/>
      <c r="AR48" s="1964"/>
      <c r="AS48" s="1964"/>
      <c r="AT48" s="1964"/>
      <c r="AU48" s="1964"/>
      <c r="AV48" s="1965"/>
      <c r="AW48" s="1961"/>
      <c r="AX48" s="1962"/>
      <c r="AY48" s="1962"/>
      <c r="AZ48" s="1962"/>
      <c r="BA48" s="1962"/>
      <c r="BB48" s="1963"/>
      <c r="BC48" s="1966"/>
      <c r="BD48" s="1964"/>
      <c r="BE48" s="1964"/>
      <c r="BF48" s="1964"/>
      <c r="BG48" s="1964"/>
      <c r="BH48" s="1964"/>
      <c r="BI48" s="1965"/>
      <c r="BJ48" s="1961"/>
      <c r="BK48" s="1962"/>
      <c r="BL48" s="1962"/>
      <c r="BM48" s="1962"/>
      <c r="BN48" s="1962"/>
      <c r="BO48" s="1963"/>
      <c r="BP48" s="1966"/>
      <c r="BQ48" s="1964"/>
      <c r="BR48" s="1964"/>
      <c r="BS48" s="1964"/>
      <c r="BT48" s="1964"/>
      <c r="BU48" s="1964"/>
      <c r="BV48" s="1965"/>
      <c r="BW48" s="1961"/>
      <c r="BX48" s="1962"/>
      <c r="BY48" s="1962"/>
      <c r="BZ48" s="1962"/>
      <c r="CA48" s="1962"/>
      <c r="CB48" s="1963"/>
      <c r="CC48" s="1933"/>
      <c r="CD48" s="1933"/>
      <c r="CE48" s="326"/>
      <c r="CF48" s="185"/>
      <c r="CG48" s="185"/>
      <c r="CH48" s="185"/>
      <c r="CI48" s="185"/>
      <c r="CJ48" s="185"/>
      <c r="CK48" s="185"/>
      <c r="CL48" s="185"/>
      <c r="CM48" s="185"/>
    </row>
    <row r="49" spans="1:91" s="40" customFormat="1" ht="15" customHeight="1" x14ac:dyDescent="0.2">
      <c r="A49" s="1860"/>
      <c r="B49" s="1860"/>
      <c r="C49" s="1860"/>
      <c r="D49" s="1860"/>
      <c r="E49" s="1860"/>
      <c r="F49" s="1860"/>
      <c r="G49" s="1933"/>
      <c r="H49" s="1933"/>
      <c r="I49" s="1933"/>
      <c r="J49" s="1933"/>
      <c r="K49" s="1933"/>
      <c r="L49" s="1933"/>
      <c r="M49" s="1933"/>
      <c r="N49" s="1933"/>
      <c r="O49" s="1933"/>
      <c r="P49" s="1933"/>
      <c r="Q49" s="1933"/>
      <c r="R49" s="1933"/>
      <c r="S49" s="1933"/>
      <c r="T49" s="1933"/>
      <c r="U49" s="1933"/>
      <c r="V49" s="1933"/>
      <c r="W49" s="1933"/>
      <c r="X49" s="1933"/>
      <c r="Y49" s="1933"/>
      <c r="Z49" s="1933"/>
      <c r="AA49" s="1933"/>
      <c r="AB49" s="1933"/>
      <c r="AC49" s="1933"/>
      <c r="AD49" s="1933"/>
      <c r="AE49" s="1933"/>
      <c r="AF49" s="1933"/>
      <c r="AG49" s="1933"/>
      <c r="AH49" s="1933"/>
      <c r="AI49" s="1933"/>
      <c r="AJ49" s="1933"/>
      <c r="AK49" s="1933"/>
      <c r="AL49" s="1933"/>
      <c r="AM49" s="1933"/>
      <c r="AN49" s="1933"/>
      <c r="AO49" s="1933"/>
      <c r="AP49" s="1933"/>
      <c r="AQ49" s="1933"/>
      <c r="AR49" s="1933"/>
      <c r="AS49" s="1933"/>
      <c r="AT49" s="1933"/>
      <c r="AU49" s="1933"/>
      <c r="AV49" s="1933"/>
      <c r="AW49" s="1933"/>
      <c r="AX49" s="1933"/>
      <c r="AY49" s="1933"/>
      <c r="AZ49" s="1933"/>
      <c r="BA49" s="1933"/>
      <c r="BB49" s="1933"/>
      <c r="BC49" s="1933"/>
      <c r="BD49" s="1933"/>
      <c r="BE49" s="1933"/>
      <c r="BF49" s="1933"/>
      <c r="BG49" s="1933"/>
      <c r="BH49" s="1933"/>
      <c r="BI49" s="1933"/>
      <c r="BJ49" s="1933"/>
      <c r="BK49" s="1933"/>
      <c r="BL49" s="1933"/>
      <c r="BM49" s="1933"/>
      <c r="BN49" s="1933"/>
      <c r="BO49" s="1933"/>
      <c r="BP49" s="1933"/>
      <c r="BQ49" s="1933"/>
      <c r="BR49" s="1933"/>
      <c r="BS49" s="1933"/>
      <c r="BT49" s="1933"/>
      <c r="BU49" s="1933"/>
      <c r="BV49" s="1933"/>
      <c r="BW49" s="1933"/>
      <c r="BX49" s="1933"/>
      <c r="BY49" s="1933"/>
      <c r="BZ49" s="1933"/>
      <c r="CA49" s="1933"/>
      <c r="CB49" s="1933"/>
      <c r="CC49" s="1933"/>
      <c r="CD49" s="1933"/>
      <c r="CE49" s="326"/>
      <c r="CF49" s="185"/>
      <c r="CG49" s="185"/>
      <c r="CH49" s="185"/>
      <c r="CI49" s="185"/>
      <c r="CJ49" s="185"/>
      <c r="CK49" s="185"/>
      <c r="CL49" s="185"/>
      <c r="CM49" s="185"/>
    </row>
    <row r="50" spans="1:91" s="40" customFormat="1" ht="15" customHeight="1" x14ac:dyDescent="0.2">
      <c r="A50" s="1860"/>
      <c r="B50" s="1860"/>
      <c r="C50" s="1860"/>
      <c r="D50" s="1860"/>
      <c r="E50" s="1860"/>
      <c r="F50" s="1860"/>
      <c r="G50" s="1933"/>
      <c r="H50" s="1933"/>
      <c r="I50" s="1933"/>
      <c r="J50" s="1933"/>
      <c r="K50" s="1933"/>
      <c r="L50" s="1933"/>
      <c r="M50" s="1933"/>
      <c r="N50" s="1933"/>
      <c r="O50" s="1933"/>
      <c r="P50" s="1933"/>
      <c r="Q50" s="1933"/>
      <c r="R50" s="1933"/>
      <c r="S50" s="1933"/>
      <c r="T50" s="1933"/>
      <c r="U50" s="1933"/>
      <c r="V50" s="1933"/>
      <c r="W50" s="1933"/>
      <c r="X50" s="1933"/>
      <c r="Y50" s="1933"/>
      <c r="Z50" s="1933"/>
      <c r="AA50" s="1933"/>
      <c r="AB50" s="1933"/>
      <c r="AC50" s="1933"/>
      <c r="AD50" s="1933"/>
      <c r="AE50" s="1933"/>
      <c r="AF50" s="1933"/>
      <c r="AG50" s="1933"/>
      <c r="AH50" s="1933"/>
      <c r="AI50" s="1933"/>
      <c r="AJ50" s="1933"/>
      <c r="AK50" s="1933"/>
      <c r="AL50" s="1933"/>
      <c r="AM50" s="1933"/>
      <c r="AN50" s="1933"/>
      <c r="AO50" s="1933"/>
      <c r="AP50" s="1933"/>
      <c r="AQ50" s="1933"/>
      <c r="AR50" s="1933"/>
      <c r="AS50" s="1933"/>
      <c r="AT50" s="1933"/>
      <c r="AU50" s="1933"/>
      <c r="AV50" s="1933"/>
      <c r="AW50" s="1933"/>
      <c r="AX50" s="1933"/>
      <c r="AY50" s="1933"/>
      <c r="AZ50" s="1933"/>
      <c r="BA50" s="1933"/>
      <c r="BB50" s="1933"/>
      <c r="BC50" s="1933"/>
      <c r="BD50" s="1933"/>
      <c r="BE50" s="1933"/>
      <c r="BF50" s="1933"/>
      <c r="BG50" s="1933"/>
      <c r="BH50" s="1933"/>
      <c r="BI50" s="1933"/>
      <c r="BJ50" s="1933"/>
      <c r="BK50" s="1933"/>
      <c r="BL50" s="1933"/>
      <c r="BM50" s="1933"/>
      <c r="BN50" s="1933"/>
      <c r="BO50" s="1933"/>
      <c r="BP50" s="1933"/>
      <c r="BQ50" s="1933"/>
      <c r="BR50" s="1933"/>
      <c r="BS50" s="1933"/>
      <c r="BT50" s="1933"/>
      <c r="BU50" s="1933"/>
      <c r="BV50" s="1933"/>
      <c r="BW50" s="1933"/>
      <c r="BX50" s="1933"/>
      <c r="BY50" s="1933"/>
      <c r="BZ50" s="1933"/>
      <c r="CA50" s="1933"/>
      <c r="CB50" s="1933"/>
      <c r="CC50" s="1933"/>
      <c r="CD50" s="1933"/>
      <c r="CE50" s="326"/>
      <c r="CF50" s="185"/>
      <c r="CG50" s="185"/>
      <c r="CH50" s="185"/>
      <c r="CI50" s="185"/>
      <c r="CJ50" s="185"/>
      <c r="CK50" s="185"/>
      <c r="CL50" s="185"/>
      <c r="CM50" s="185"/>
    </row>
    <row r="51" spans="1:91" s="40" customFormat="1" ht="15" customHeight="1" x14ac:dyDescent="0.2">
      <c r="A51" s="1860"/>
      <c r="B51" s="1860"/>
      <c r="C51" s="1860"/>
      <c r="D51" s="1860"/>
      <c r="E51" s="1860"/>
      <c r="F51" s="1860"/>
      <c r="G51" s="1933"/>
      <c r="H51" s="1933"/>
      <c r="I51" s="1933"/>
      <c r="J51" s="1933"/>
      <c r="K51" s="1933"/>
      <c r="L51" s="1933"/>
      <c r="M51" s="1933"/>
      <c r="N51" s="1933"/>
      <c r="O51" s="1933"/>
      <c r="P51" s="1933"/>
      <c r="Q51" s="1933"/>
      <c r="R51" s="1933"/>
      <c r="S51" s="1933"/>
      <c r="T51" s="1933"/>
      <c r="U51" s="1933"/>
      <c r="V51" s="1933"/>
      <c r="W51" s="1933"/>
      <c r="X51" s="1933"/>
      <c r="Y51" s="1933"/>
      <c r="Z51" s="1933"/>
      <c r="AA51" s="1933"/>
      <c r="AB51" s="1933"/>
      <c r="AC51" s="1933"/>
      <c r="AD51" s="1933"/>
      <c r="AE51" s="1933"/>
      <c r="AF51" s="1933"/>
      <c r="AG51" s="1933"/>
      <c r="AH51" s="1933"/>
      <c r="AI51" s="1933"/>
      <c r="AJ51" s="1933"/>
      <c r="AK51" s="1933"/>
      <c r="AL51" s="1933"/>
      <c r="AM51" s="1933"/>
      <c r="AN51" s="1933"/>
      <c r="AO51" s="1933"/>
      <c r="AP51" s="1933"/>
      <c r="AQ51" s="1933"/>
      <c r="AR51" s="1933"/>
      <c r="AS51" s="1933"/>
      <c r="AT51" s="1933"/>
      <c r="AU51" s="1933"/>
      <c r="AV51" s="1933"/>
      <c r="AW51" s="1933"/>
      <c r="AX51" s="1933"/>
      <c r="AY51" s="1933"/>
      <c r="AZ51" s="1933"/>
      <c r="BA51" s="1933"/>
      <c r="BB51" s="1933"/>
      <c r="BC51" s="1933"/>
      <c r="BD51" s="1933"/>
      <c r="BE51" s="1933"/>
      <c r="BF51" s="1933"/>
      <c r="BG51" s="1933"/>
      <c r="BH51" s="1933"/>
      <c r="BI51" s="1933"/>
      <c r="BJ51" s="1933"/>
      <c r="BK51" s="1933"/>
      <c r="BL51" s="1933"/>
      <c r="BM51" s="1933"/>
      <c r="BN51" s="1933"/>
      <c r="BO51" s="1933"/>
      <c r="BP51" s="1933"/>
      <c r="BQ51" s="1933"/>
      <c r="BR51" s="1933"/>
      <c r="BS51" s="1933"/>
      <c r="BT51" s="1933"/>
      <c r="BU51" s="1933"/>
      <c r="BV51" s="1933"/>
      <c r="BW51" s="1933"/>
      <c r="BX51" s="1933"/>
      <c r="BY51" s="1933"/>
      <c r="BZ51" s="1933"/>
      <c r="CA51" s="1933"/>
      <c r="CB51" s="1933"/>
      <c r="CC51" s="1933"/>
      <c r="CD51" s="1933"/>
      <c r="CE51" s="326"/>
      <c r="CF51" s="185"/>
      <c r="CG51" s="185"/>
      <c r="CH51" s="185"/>
      <c r="CI51" s="185"/>
      <c r="CJ51" s="185"/>
      <c r="CK51" s="185"/>
      <c r="CL51" s="185"/>
      <c r="CM51" s="185"/>
    </row>
    <row r="52" spans="1:91" s="40" customFormat="1" ht="15" customHeight="1" x14ac:dyDescent="0.2">
      <c r="A52" s="1860"/>
      <c r="B52" s="1860"/>
      <c r="C52" s="1860"/>
      <c r="D52" s="1860"/>
      <c r="E52" s="1860"/>
      <c r="F52" s="1860"/>
      <c r="G52" s="1933"/>
      <c r="H52" s="1933"/>
      <c r="I52" s="1933"/>
      <c r="J52" s="1933"/>
      <c r="K52" s="1933"/>
      <c r="L52" s="1933"/>
      <c r="M52" s="1933"/>
      <c r="N52" s="1933"/>
      <c r="O52" s="1933"/>
      <c r="P52" s="1933"/>
      <c r="Q52" s="1933"/>
      <c r="R52" s="1933"/>
      <c r="S52" s="1933"/>
      <c r="T52" s="1933"/>
      <c r="U52" s="1933"/>
      <c r="V52" s="1933"/>
      <c r="W52" s="1933"/>
      <c r="X52" s="1933"/>
      <c r="Y52" s="1933"/>
      <c r="Z52" s="1933"/>
      <c r="AA52" s="1933"/>
      <c r="AB52" s="1933"/>
      <c r="AC52" s="1933"/>
      <c r="AD52" s="1933"/>
      <c r="AE52" s="1933"/>
      <c r="AF52" s="1933"/>
      <c r="AG52" s="1933"/>
      <c r="AH52" s="1933"/>
      <c r="AI52" s="1933"/>
      <c r="AJ52" s="1933"/>
      <c r="AK52" s="1933"/>
      <c r="AL52" s="1933"/>
      <c r="AM52" s="1933"/>
      <c r="AN52" s="1933"/>
      <c r="AO52" s="1933"/>
      <c r="AP52" s="1933"/>
      <c r="AQ52" s="1933"/>
      <c r="AR52" s="1933"/>
      <c r="AS52" s="1933"/>
      <c r="AT52" s="1933"/>
      <c r="AU52" s="1933"/>
      <c r="AV52" s="1933"/>
      <c r="AW52" s="1933"/>
      <c r="AX52" s="1933"/>
      <c r="AY52" s="1933"/>
      <c r="AZ52" s="1933"/>
      <c r="BA52" s="1933"/>
      <c r="BB52" s="1933"/>
      <c r="BC52" s="1933"/>
      <c r="BD52" s="1933"/>
      <c r="BE52" s="1933"/>
      <c r="BF52" s="1933"/>
      <c r="BG52" s="1933"/>
      <c r="BH52" s="1933"/>
      <c r="BI52" s="1933"/>
      <c r="BJ52" s="1933"/>
      <c r="BK52" s="1933"/>
      <c r="BL52" s="1933"/>
      <c r="BM52" s="1933"/>
      <c r="BN52" s="1933"/>
      <c r="BO52" s="1933"/>
      <c r="BP52" s="1933"/>
      <c r="BQ52" s="1933"/>
      <c r="BR52" s="1933"/>
      <c r="BS52" s="1933"/>
      <c r="BT52" s="1933"/>
      <c r="BU52" s="1933"/>
      <c r="BV52" s="1933"/>
      <c r="BW52" s="1933"/>
      <c r="BX52" s="1933"/>
      <c r="BY52" s="1933"/>
      <c r="BZ52" s="1933"/>
      <c r="CA52" s="1933"/>
      <c r="CB52" s="1933"/>
      <c r="CC52" s="1933"/>
      <c r="CD52" s="1933"/>
      <c r="CE52" s="326"/>
      <c r="CF52" s="185"/>
      <c r="CG52" s="185"/>
      <c r="CH52" s="185"/>
      <c r="CI52" s="185"/>
      <c r="CJ52" s="185"/>
      <c r="CK52" s="185"/>
      <c r="CL52" s="185"/>
      <c r="CM52" s="185"/>
    </row>
    <row r="53" spans="1:91" s="40" customFormat="1" ht="24.75" customHeight="1" x14ac:dyDescent="0.2">
      <c r="A53" s="1860"/>
      <c r="B53" s="1860"/>
      <c r="C53" s="1860"/>
      <c r="D53" s="1860"/>
      <c r="E53" s="1860"/>
      <c r="F53" s="1860"/>
      <c r="G53" s="1933"/>
      <c r="H53" s="1933"/>
      <c r="I53" s="1933"/>
      <c r="J53" s="1933"/>
      <c r="K53" s="1933"/>
      <c r="L53" s="1933"/>
      <c r="M53" s="1933"/>
      <c r="N53" s="1933"/>
      <c r="O53" s="1933"/>
      <c r="P53" s="1933"/>
      <c r="Q53" s="1933"/>
      <c r="R53" s="1933"/>
      <c r="S53" s="1933"/>
      <c r="T53" s="1933"/>
      <c r="U53" s="1933"/>
      <c r="V53" s="1933"/>
      <c r="W53" s="1933"/>
      <c r="X53" s="1933"/>
      <c r="Y53" s="1933"/>
      <c r="Z53" s="1933"/>
      <c r="AA53" s="1933"/>
      <c r="AB53" s="1933"/>
      <c r="AC53" s="1933"/>
      <c r="AD53" s="1933"/>
      <c r="AE53" s="1933"/>
      <c r="AF53" s="1933"/>
      <c r="AG53" s="1933"/>
      <c r="AH53" s="1933"/>
      <c r="AI53" s="1933"/>
      <c r="AJ53" s="1933"/>
      <c r="AK53" s="1933"/>
      <c r="AL53" s="1933"/>
      <c r="AM53" s="1933"/>
      <c r="AN53" s="1933"/>
      <c r="AO53" s="1933"/>
      <c r="AP53" s="1933"/>
      <c r="AQ53" s="1933"/>
      <c r="AR53" s="1933"/>
      <c r="AS53" s="1933"/>
      <c r="AT53" s="1933"/>
      <c r="AU53" s="1933"/>
      <c r="AV53" s="1933"/>
      <c r="AW53" s="1933"/>
      <c r="AX53" s="1933"/>
      <c r="AY53" s="1933"/>
      <c r="AZ53" s="1933"/>
      <c r="BA53" s="1933"/>
      <c r="BB53" s="1933"/>
      <c r="BC53" s="1933"/>
      <c r="BD53" s="1933"/>
      <c r="BE53" s="1933"/>
      <c r="BF53" s="1933"/>
      <c r="BG53" s="1933"/>
      <c r="BH53" s="1933"/>
      <c r="BI53" s="1933"/>
      <c r="BJ53" s="1933"/>
      <c r="BK53" s="1933"/>
      <c r="BL53" s="1933"/>
      <c r="BM53" s="1933"/>
      <c r="BN53" s="1933"/>
      <c r="BO53" s="1933"/>
      <c r="BP53" s="1933"/>
      <c r="BQ53" s="1933"/>
      <c r="BR53" s="1933"/>
      <c r="BS53" s="1933"/>
      <c r="BT53" s="1933"/>
      <c r="BU53" s="1933"/>
      <c r="BV53" s="1933"/>
      <c r="BW53" s="1933"/>
      <c r="BX53" s="1933"/>
      <c r="BY53" s="1933"/>
      <c r="BZ53" s="1933"/>
      <c r="CA53" s="1933"/>
      <c r="CB53" s="1933"/>
      <c r="CC53" s="1933"/>
      <c r="CD53" s="1933"/>
      <c r="CE53" s="326"/>
      <c r="CF53" s="185"/>
      <c r="CG53" s="185"/>
      <c r="CH53" s="185"/>
      <c r="CI53" s="185"/>
      <c r="CJ53" s="185"/>
      <c r="CK53" s="185"/>
      <c r="CL53" s="185"/>
      <c r="CM53" s="185"/>
    </row>
    <row r="54" spans="1:91" s="40" customFormat="1" ht="15" hidden="1" customHeight="1" x14ac:dyDescent="0.2">
      <c r="CE54" s="34"/>
      <c r="CF54" s="34"/>
      <c r="CG54" s="34"/>
      <c r="CH54" s="34"/>
      <c r="CI54" s="34"/>
      <c r="CJ54" s="34"/>
      <c r="CK54" s="34"/>
      <c r="CL54" s="34"/>
      <c r="CM54" s="34"/>
    </row>
    <row r="55" spans="1:91" s="45" customFormat="1" ht="15" hidden="1" customHeight="1" x14ac:dyDescent="0.2">
      <c r="CE55" s="34"/>
      <c r="CF55" s="34"/>
      <c r="CG55" s="34"/>
      <c r="CH55" s="34"/>
      <c r="CI55" s="34"/>
      <c r="CJ55" s="34"/>
      <c r="CK55" s="34"/>
      <c r="CL55" s="34"/>
      <c r="CM55" s="34"/>
    </row>
    <row r="56" spans="1:91" s="45" customFormat="1" ht="15" hidden="1" customHeight="1" x14ac:dyDescent="0.2">
      <c r="CE56" s="34"/>
      <c r="CF56" s="34"/>
      <c r="CG56" s="34"/>
      <c r="CH56" s="34"/>
      <c r="CI56" s="34"/>
      <c r="CJ56" s="34"/>
      <c r="CK56" s="34"/>
      <c r="CL56" s="34"/>
      <c r="CM56" s="34"/>
    </row>
    <row r="57" spans="1:91" s="45" customFormat="1" ht="15" hidden="1" customHeight="1" x14ac:dyDescent="0.2">
      <c r="CE57" s="34"/>
      <c r="CF57" s="34"/>
      <c r="CG57" s="34"/>
      <c r="CH57" s="34"/>
      <c r="CI57" s="34"/>
      <c r="CJ57" s="34"/>
      <c r="CK57" s="34"/>
      <c r="CL57" s="34"/>
      <c r="CM57" s="34"/>
    </row>
    <row r="58" spans="1:91" s="45" customFormat="1" ht="15" hidden="1" customHeight="1" x14ac:dyDescent="0.2">
      <c r="CE58" s="34"/>
      <c r="CF58" s="6"/>
      <c r="CG58" s="6"/>
      <c r="CH58" s="6"/>
      <c r="CI58" s="6"/>
      <c r="CJ58" s="6"/>
      <c r="CK58" s="6"/>
      <c r="CL58" s="6"/>
      <c r="CM58" s="6"/>
    </row>
    <row r="59" spans="1:91" s="45" customFormat="1" ht="15" hidden="1" customHeight="1" x14ac:dyDescent="0.2">
      <c r="CE59" s="34"/>
      <c r="CF59" s="6"/>
      <c r="CG59" s="6"/>
      <c r="CH59" s="6"/>
      <c r="CI59" s="6"/>
      <c r="CJ59" s="6"/>
      <c r="CK59" s="6"/>
      <c r="CL59" s="6"/>
      <c r="CM59" s="6"/>
    </row>
    <row r="60" spans="1:91" s="45" customFormat="1" ht="15" hidden="1" customHeight="1" x14ac:dyDescent="0.2">
      <c r="CE60" s="34"/>
      <c r="CF60" s="6"/>
      <c r="CG60" s="6"/>
      <c r="CH60" s="6"/>
      <c r="CI60" s="6"/>
      <c r="CJ60" s="6"/>
      <c r="CK60" s="6"/>
      <c r="CL60" s="6"/>
      <c r="CM60" s="6"/>
    </row>
    <row r="61" spans="1:91" s="45" customFormat="1" ht="15" hidden="1" customHeight="1" x14ac:dyDescent="0.2">
      <c r="CE61" s="34"/>
      <c r="CF61" s="6"/>
      <c r="CG61" s="6"/>
      <c r="CH61" s="6"/>
      <c r="CI61" s="6"/>
      <c r="CJ61" s="6"/>
      <c r="CK61" s="6"/>
      <c r="CL61" s="6"/>
      <c r="CM61" s="6"/>
    </row>
    <row r="62" spans="1:91" s="45" customFormat="1" ht="15" hidden="1" customHeight="1" x14ac:dyDescent="0.2">
      <c r="CE62" s="34"/>
      <c r="CF62" s="6"/>
      <c r="CG62" s="6"/>
      <c r="CH62" s="6"/>
      <c r="CI62" s="6"/>
      <c r="CJ62" s="6"/>
      <c r="CK62" s="6"/>
      <c r="CL62" s="6"/>
      <c r="CM62" s="6"/>
    </row>
    <row r="63" spans="1:91" s="45" customFormat="1" ht="15" hidden="1" customHeight="1" x14ac:dyDescent="0.2">
      <c r="CE63" s="34"/>
      <c r="CF63" s="6"/>
      <c r="CG63" s="6"/>
      <c r="CH63" s="6"/>
      <c r="CI63" s="6"/>
      <c r="CJ63" s="6"/>
      <c r="CK63" s="6"/>
      <c r="CL63" s="6"/>
      <c r="CM63" s="6"/>
    </row>
    <row r="64" spans="1:91" s="45" customFormat="1" ht="15" hidden="1" customHeight="1" x14ac:dyDescent="0.2">
      <c r="CE64" s="34"/>
      <c r="CF64" s="6"/>
      <c r="CG64" s="6"/>
      <c r="CH64" s="6"/>
      <c r="CI64" s="6"/>
      <c r="CJ64" s="6"/>
      <c r="CK64" s="6"/>
      <c r="CL64" s="6"/>
      <c r="CM64" s="6"/>
    </row>
    <row r="65" spans="83:91" s="45" customFormat="1" ht="15" hidden="1" customHeight="1" x14ac:dyDescent="0.2">
      <c r="CE65" s="34"/>
      <c r="CF65" s="6"/>
      <c r="CG65" s="6"/>
      <c r="CH65" s="6"/>
      <c r="CI65" s="6"/>
      <c r="CJ65" s="6"/>
      <c r="CK65" s="6"/>
      <c r="CL65" s="6"/>
      <c r="CM65" s="6"/>
    </row>
    <row r="66" spans="83:91" s="45" customFormat="1" ht="15" hidden="1" customHeight="1" x14ac:dyDescent="0.2">
      <c r="CE66" s="34"/>
      <c r="CF66" s="6"/>
      <c r="CG66" s="6"/>
      <c r="CH66" s="6"/>
      <c r="CI66" s="6"/>
      <c r="CJ66" s="6"/>
      <c r="CK66" s="6"/>
      <c r="CL66" s="6"/>
      <c r="CM66" s="6"/>
    </row>
    <row r="67" spans="83:91" s="45" customFormat="1" ht="15" hidden="1" customHeight="1" x14ac:dyDescent="0.2">
      <c r="CE67" s="34"/>
      <c r="CF67" s="6"/>
      <c r="CG67" s="6"/>
      <c r="CH67" s="6"/>
      <c r="CI67" s="6"/>
      <c r="CJ67" s="6"/>
      <c r="CK67" s="6"/>
      <c r="CL67" s="6"/>
      <c r="CM67" s="6"/>
    </row>
    <row r="68" spans="83:91" s="45" customFormat="1" ht="15" hidden="1" customHeight="1" x14ac:dyDescent="0.2">
      <c r="CE68" s="34"/>
      <c r="CF68" s="6"/>
      <c r="CG68" s="6"/>
      <c r="CH68" s="6"/>
      <c r="CI68" s="6"/>
      <c r="CJ68" s="6"/>
      <c r="CK68" s="6"/>
      <c r="CL68" s="6"/>
      <c r="CM68" s="6"/>
    </row>
    <row r="69" spans="83:91" s="45" customFormat="1" ht="15" hidden="1" customHeight="1" x14ac:dyDescent="0.2">
      <c r="CE69" s="34"/>
      <c r="CF69" s="6"/>
      <c r="CG69" s="6"/>
      <c r="CH69" s="6"/>
      <c r="CI69" s="6"/>
      <c r="CJ69" s="6"/>
      <c r="CK69" s="6"/>
      <c r="CL69" s="6"/>
      <c r="CM69" s="6"/>
    </row>
    <row r="70" spans="83:91" s="45" customFormat="1" ht="15" hidden="1" customHeight="1" x14ac:dyDescent="0.2">
      <c r="CE70" s="34"/>
      <c r="CF70" s="6"/>
      <c r="CG70" s="6"/>
      <c r="CH70" s="6"/>
      <c r="CI70" s="6"/>
      <c r="CJ70" s="6"/>
      <c r="CK70" s="6"/>
      <c r="CL70" s="6"/>
      <c r="CM70" s="6"/>
    </row>
    <row r="71" spans="83:91" s="45" customFormat="1" ht="15" hidden="1" customHeight="1" x14ac:dyDescent="0.2">
      <c r="CE71" s="34"/>
      <c r="CF71" s="6"/>
      <c r="CG71" s="6"/>
      <c r="CH71" s="6"/>
      <c r="CI71" s="6"/>
      <c r="CJ71" s="6"/>
      <c r="CK71" s="6"/>
      <c r="CL71" s="6"/>
      <c r="CM71" s="6"/>
    </row>
    <row r="72" spans="83:91" s="45" customFormat="1" ht="15" hidden="1" customHeight="1" x14ac:dyDescent="0.2">
      <c r="CE72" s="34"/>
      <c r="CF72" s="6"/>
      <c r="CG72" s="6"/>
      <c r="CH72" s="6"/>
      <c r="CI72" s="6"/>
      <c r="CJ72" s="6"/>
      <c r="CK72" s="6"/>
      <c r="CL72" s="6"/>
      <c r="CM72" s="6"/>
    </row>
    <row r="73" spans="83:91" s="45" customFormat="1" ht="15" hidden="1" customHeight="1" x14ac:dyDescent="0.2">
      <c r="CE73" s="34"/>
      <c r="CF73" s="6"/>
      <c r="CG73" s="6"/>
      <c r="CH73" s="6"/>
      <c r="CI73" s="6"/>
      <c r="CJ73" s="6"/>
      <c r="CK73" s="6"/>
      <c r="CL73" s="6"/>
      <c r="CM73" s="6"/>
    </row>
    <row r="74" spans="83:91" s="45" customFormat="1" ht="15" hidden="1" customHeight="1" x14ac:dyDescent="0.2">
      <c r="CE74" s="34"/>
      <c r="CF74" s="6"/>
      <c r="CG74" s="6"/>
      <c r="CH74" s="6"/>
      <c r="CI74" s="6"/>
      <c r="CJ74" s="6"/>
      <c r="CK74" s="6"/>
      <c r="CL74" s="6"/>
      <c r="CM74" s="6"/>
    </row>
    <row r="75" spans="83:91" s="45" customFormat="1" ht="15" hidden="1" customHeight="1" x14ac:dyDescent="0.2">
      <c r="CE75" s="34"/>
      <c r="CF75" s="6"/>
      <c r="CG75" s="6"/>
      <c r="CH75" s="6"/>
      <c r="CI75" s="6"/>
      <c r="CJ75" s="6"/>
      <c r="CK75" s="6"/>
      <c r="CL75" s="6"/>
      <c r="CM75" s="6"/>
    </row>
    <row r="76" spans="83:91" s="45" customFormat="1" ht="15" hidden="1" customHeight="1" x14ac:dyDescent="0.2">
      <c r="CE76" s="34"/>
      <c r="CF76" s="6"/>
      <c r="CG76" s="6"/>
      <c r="CH76" s="6"/>
      <c r="CI76" s="6"/>
      <c r="CJ76" s="6"/>
      <c r="CK76" s="6"/>
      <c r="CL76" s="6"/>
      <c r="CM76" s="6"/>
    </row>
    <row r="77" spans="83:91" s="45" customFormat="1" ht="15" hidden="1" customHeight="1" x14ac:dyDescent="0.2">
      <c r="CE77" s="34"/>
      <c r="CF77" s="6"/>
      <c r="CG77" s="6"/>
      <c r="CH77" s="6"/>
      <c r="CI77" s="6"/>
      <c r="CJ77" s="6"/>
      <c r="CK77" s="6"/>
      <c r="CL77" s="6"/>
      <c r="CM77" s="6"/>
    </row>
    <row r="78" spans="83:91" s="45" customFormat="1" ht="15" hidden="1" customHeight="1" x14ac:dyDescent="0.2">
      <c r="CE78" s="34"/>
      <c r="CF78" s="6"/>
      <c r="CG78" s="6"/>
      <c r="CH78" s="6"/>
      <c r="CI78" s="6"/>
      <c r="CJ78" s="6"/>
      <c r="CK78" s="6"/>
      <c r="CL78" s="6"/>
      <c r="CM78" s="6"/>
    </row>
    <row r="79" spans="83:91" s="45" customFormat="1" ht="15" hidden="1" customHeight="1" x14ac:dyDescent="0.2">
      <c r="CE79" s="34"/>
      <c r="CF79" s="6"/>
      <c r="CG79" s="6"/>
      <c r="CH79" s="6"/>
      <c r="CI79" s="6"/>
      <c r="CJ79" s="6"/>
      <c r="CK79" s="6"/>
      <c r="CL79" s="6"/>
      <c r="CM79" s="6"/>
    </row>
    <row r="80" spans="83:91" s="45" customFormat="1" ht="15" hidden="1" customHeight="1" x14ac:dyDescent="0.2">
      <c r="CE80" s="34"/>
      <c r="CF80" s="6"/>
      <c r="CG80" s="6"/>
      <c r="CH80" s="6"/>
      <c r="CI80" s="6"/>
      <c r="CJ80" s="6"/>
      <c r="CK80" s="6"/>
      <c r="CL80" s="6"/>
      <c r="CM80" s="6"/>
    </row>
    <row r="81" spans="83:91" s="45" customFormat="1" ht="15" hidden="1" customHeight="1" x14ac:dyDescent="0.2">
      <c r="CE81" s="34"/>
      <c r="CF81" s="6"/>
      <c r="CG81" s="6"/>
      <c r="CH81" s="6"/>
      <c r="CI81" s="6"/>
      <c r="CJ81" s="6"/>
      <c r="CK81" s="6"/>
      <c r="CL81" s="6"/>
      <c r="CM81" s="6"/>
    </row>
    <row r="82" spans="83:91" s="45" customFormat="1" ht="15" hidden="1" customHeight="1" x14ac:dyDescent="0.2">
      <c r="CE82" s="34"/>
      <c r="CF82" s="6"/>
      <c r="CG82" s="6"/>
      <c r="CH82" s="6"/>
      <c r="CI82" s="6"/>
      <c r="CJ82" s="6"/>
      <c r="CK82" s="6"/>
      <c r="CL82" s="6"/>
      <c r="CM82" s="6"/>
    </row>
    <row r="83" spans="83:91" s="45" customFormat="1" ht="15" hidden="1" customHeight="1" x14ac:dyDescent="0.2">
      <c r="CE83" s="34"/>
      <c r="CF83" s="6"/>
      <c r="CG83" s="6"/>
      <c r="CH83" s="6"/>
      <c r="CI83" s="6"/>
      <c r="CJ83" s="6"/>
      <c r="CK83" s="6"/>
      <c r="CL83" s="6"/>
      <c r="CM83" s="6"/>
    </row>
    <row r="84" spans="83:91" s="45" customFormat="1" ht="15" hidden="1" customHeight="1" x14ac:dyDescent="0.2">
      <c r="CE84" s="34"/>
      <c r="CF84" s="6"/>
      <c r="CG84" s="6"/>
      <c r="CH84" s="6"/>
      <c r="CI84" s="6"/>
      <c r="CJ84" s="6"/>
      <c r="CK84" s="6"/>
      <c r="CL84" s="6"/>
      <c r="CM84" s="6"/>
    </row>
    <row r="85" spans="83:91" s="45" customFormat="1" ht="15" hidden="1" customHeight="1" x14ac:dyDescent="0.2">
      <c r="CE85" s="34"/>
      <c r="CF85" s="6"/>
      <c r="CG85" s="6"/>
      <c r="CH85" s="6"/>
      <c r="CI85" s="6"/>
      <c r="CJ85" s="6"/>
      <c r="CK85" s="6"/>
      <c r="CL85" s="6"/>
      <c r="CM85" s="6"/>
    </row>
    <row r="86" spans="83:91" s="45" customFormat="1" ht="15" hidden="1" customHeight="1" x14ac:dyDescent="0.2">
      <c r="CE86" s="34"/>
      <c r="CF86" s="6"/>
      <c r="CG86" s="6"/>
      <c r="CH86" s="6"/>
      <c r="CI86" s="6"/>
      <c r="CJ86" s="6"/>
      <c r="CK86" s="6"/>
      <c r="CL86" s="6"/>
      <c r="CM86" s="6"/>
    </row>
    <row r="87" spans="83:91" s="45" customFormat="1" ht="15" hidden="1" customHeight="1" x14ac:dyDescent="0.2">
      <c r="CE87" s="34"/>
      <c r="CF87" s="6"/>
      <c r="CG87" s="6"/>
      <c r="CH87" s="6"/>
      <c r="CI87" s="6"/>
      <c r="CJ87" s="6"/>
      <c r="CK87" s="6"/>
      <c r="CL87" s="6"/>
      <c r="CM87" s="6"/>
    </row>
    <row r="88" spans="83:91" s="45" customFormat="1" ht="15" hidden="1" customHeight="1" x14ac:dyDescent="0.2">
      <c r="CE88" s="34"/>
      <c r="CF88" s="6"/>
      <c r="CG88" s="6"/>
      <c r="CH88" s="6"/>
      <c r="CI88" s="6"/>
      <c r="CJ88" s="6"/>
      <c r="CK88" s="6"/>
      <c r="CL88" s="6"/>
      <c r="CM88" s="6"/>
    </row>
    <row r="89" spans="83:91" s="45" customFormat="1" ht="15" hidden="1" customHeight="1" x14ac:dyDescent="0.2">
      <c r="CE89" s="34"/>
      <c r="CF89" s="6"/>
      <c r="CG89" s="6"/>
      <c r="CH89" s="6"/>
      <c r="CI89" s="6"/>
      <c r="CJ89" s="6"/>
      <c r="CK89" s="6"/>
      <c r="CL89" s="6"/>
      <c r="CM89" s="6"/>
    </row>
    <row r="90" spans="83:91" s="45" customFormat="1" ht="15" hidden="1" customHeight="1" x14ac:dyDescent="0.2">
      <c r="CE90" s="34"/>
      <c r="CF90" s="6"/>
      <c r="CG90" s="6"/>
      <c r="CH90" s="6"/>
      <c r="CI90" s="6"/>
      <c r="CJ90" s="6"/>
      <c r="CK90" s="6"/>
      <c r="CL90" s="6"/>
      <c r="CM90" s="6"/>
    </row>
    <row r="91" spans="83:91" s="45" customFormat="1" ht="15" hidden="1" customHeight="1" x14ac:dyDescent="0.2">
      <c r="CE91" s="34"/>
      <c r="CF91" s="6"/>
      <c r="CG91" s="6"/>
      <c r="CH91" s="6"/>
      <c r="CI91" s="6"/>
      <c r="CJ91" s="6"/>
      <c r="CK91" s="6"/>
      <c r="CL91" s="6"/>
      <c r="CM91" s="6"/>
    </row>
    <row r="92" spans="83:91" s="45" customFormat="1" ht="15" hidden="1" customHeight="1" x14ac:dyDescent="0.2">
      <c r="CE92" s="34"/>
      <c r="CF92" s="6"/>
      <c r="CG92" s="6"/>
      <c r="CH92" s="6"/>
      <c r="CI92" s="6"/>
      <c r="CJ92" s="6"/>
      <c r="CK92" s="6"/>
      <c r="CL92" s="6"/>
      <c r="CM92" s="6"/>
    </row>
    <row r="93" spans="83:91" s="45" customFormat="1" ht="15" hidden="1" customHeight="1" x14ac:dyDescent="0.2">
      <c r="CE93" s="34"/>
      <c r="CF93" s="6"/>
      <c r="CG93" s="6"/>
      <c r="CH93" s="6"/>
      <c r="CI93" s="6"/>
      <c r="CJ93" s="6"/>
      <c r="CK93" s="6"/>
      <c r="CL93" s="6"/>
      <c r="CM93" s="6"/>
    </row>
    <row r="94" spans="83:91" s="45" customFormat="1" ht="15" hidden="1" customHeight="1" x14ac:dyDescent="0.2">
      <c r="CE94" s="34"/>
      <c r="CF94" s="6"/>
      <c r="CG94" s="6"/>
      <c r="CH94" s="6"/>
      <c r="CI94" s="6"/>
      <c r="CJ94" s="6"/>
      <c r="CK94" s="6"/>
      <c r="CL94" s="6"/>
      <c r="CM94" s="6"/>
    </row>
    <row r="95" spans="83:91" s="45" customFormat="1" ht="15" hidden="1" customHeight="1" x14ac:dyDescent="0.2">
      <c r="CE95" s="34"/>
      <c r="CF95" s="6"/>
      <c r="CG95" s="6"/>
      <c r="CH95" s="6"/>
      <c r="CI95" s="6"/>
      <c r="CJ95" s="6"/>
      <c r="CK95" s="6"/>
      <c r="CL95" s="6"/>
      <c r="CM95" s="6"/>
    </row>
    <row r="96" spans="83:91" s="45" customFormat="1" ht="15" hidden="1" customHeight="1" x14ac:dyDescent="0.2">
      <c r="CE96" s="34"/>
      <c r="CF96" s="6"/>
      <c r="CG96" s="6"/>
      <c r="CH96" s="6"/>
      <c r="CI96" s="6"/>
      <c r="CJ96" s="6"/>
      <c r="CK96" s="6"/>
      <c r="CL96" s="6"/>
      <c r="CM96" s="6"/>
    </row>
    <row r="97" spans="83:91" s="45" customFormat="1" ht="15" hidden="1" customHeight="1" x14ac:dyDescent="0.2">
      <c r="CE97" s="34"/>
      <c r="CF97" s="6"/>
      <c r="CG97" s="6"/>
      <c r="CH97" s="6"/>
      <c r="CI97" s="6"/>
      <c r="CJ97" s="6"/>
      <c r="CK97" s="6"/>
      <c r="CL97" s="6"/>
      <c r="CM97" s="6"/>
    </row>
    <row r="98" spans="83:91" s="45" customFormat="1" ht="15" hidden="1" customHeight="1" x14ac:dyDescent="0.2">
      <c r="CE98" s="34"/>
      <c r="CF98" s="6"/>
      <c r="CG98" s="6"/>
      <c r="CH98" s="6"/>
      <c r="CI98" s="6"/>
      <c r="CJ98" s="6"/>
      <c r="CK98" s="6"/>
      <c r="CL98" s="6"/>
      <c r="CM98" s="6"/>
    </row>
    <row r="99" spans="83:91" s="45" customFormat="1" ht="15" hidden="1" customHeight="1" x14ac:dyDescent="0.2">
      <c r="CE99" s="34"/>
      <c r="CF99" s="6"/>
      <c r="CG99" s="6"/>
      <c r="CH99" s="6"/>
      <c r="CI99" s="6"/>
      <c r="CJ99" s="6"/>
      <c r="CK99" s="6"/>
      <c r="CL99" s="6"/>
      <c r="CM99" s="6"/>
    </row>
    <row r="100" spans="83:91" s="45" customFormat="1" ht="15" hidden="1" customHeight="1" x14ac:dyDescent="0.2">
      <c r="CE100" s="34"/>
      <c r="CF100" s="6"/>
      <c r="CG100" s="6"/>
      <c r="CH100" s="6"/>
      <c r="CI100" s="6"/>
      <c r="CJ100" s="6"/>
      <c r="CK100" s="6"/>
      <c r="CL100" s="6"/>
      <c r="CM100" s="6"/>
    </row>
    <row r="101" spans="83:91" s="45" customFormat="1" ht="15" hidden="1" customHeight="1" x14ac:dyDescent="0.2">
      <c r="CE101" s="34"/>
      <c r="CF101" s="6"/>
      <c r="CG101" s="6"/>
      <c r="CH101" s="6"/>
      <c r="CI101" s="6"/>
      <c r="CJ101" s="6"/>
      <c r="CK101" s="6"/>
      <c r="CL101" s="6"/>
      <c r="CM101" s="6"/>
    </row>
    <row r="102" spans="83:91" s="45" customFormat="1" ht="15" hidden="1" customHeight="1" x14ac:dyDescent="0.2">
      <c r="CE102" s="34"/>
      <c r="CF102" s="6"/>
      <c r="CG102" s="6"/>
      <c r="CH102" s="6"/>
      <c r="CI102" s="6"/>
      <c r="CJ102" s="6"/>
      <c r="CK102" s="6"/>
      <c r="CL102" s="6"/>
      <c r="CM102" s="6"/>
    </row>
    <row r="103" spans="83:91" s="45" customFormat="1" ht="15" hidden="1" customHeight="1" x14ac:dyDescent="0.2">
      <c r="CE103" s="34"/>
      <c r="CF103" s="6"/>
      <c r="CG103" s="6"/>
      <c r="CH103" s="6"/>
      <c r="CI103" s="6"/>
      <c r="CJ103" s="6"/>
      <c r="CK103" s="6"/>
      <c r="CL103" s="6"/>
      <c r="CM103" s="6"/>
    </row>
    <row r="104" spans="83:91" s="45" customFormat="1" ht="15" hidden="1" customHeight="1" x14ac:dyDescent="0.2">
      <c r="CE104" s="34"/>
      <c r="CF104" s="6"/>
      <c r="CG104" s="6"/>
      <c r="CH104" s="6"/>
      <c r="CI104" s="6"/>
      <c r="CJ104" s="6"/>
      <c r="CK104" s="6"/>
      <c r="CL104" s="6"/>
      <c r="CM104" s="6"/>
    </row>
    <row r="105" spans="83:91" s="45" customFormat="1" ht="15" hidden="1" customHeight="1" x14ac:dyDescent="0.2">
      <c r="CE105" s="34"/>
      <c r="CF105" s="6"/>
      <c r="CG105" s="6"/>
      <c r="CH105" s="6"/>
      <c r="CI105" s="6"/>
      <c r="CJ105" s="6"/>
      <c r="CK105" s="6"/>
      <c r="CL105" s="6"/>
      <c r="CM105" s="6"/>
    </row>
    <row r="106" spans="83:91" s="45" customFormat="1" ht="15" hidden="1" customHeight="1" x14ac:dyDescent="0.2">
      <c r="CE106" s="34"/>
      <c r="CF106" s="6"/>
      <c r="CG106" s="6"/>
      <c r="CH106" s="6"/>
      <c r="CI106" s="6"/>
      <c r="CJ106" s="6"/>
      <c r="CK106" s="6"/>
      <c r="CL106" s="6"/>
      <c r="CM106" s="6"/>
    </row>
    <row r="107" spans="83:91" s="45" customFormat="1" ht="15" hidden="1" customHeight="1" x14ac:dyDescent="0.2">
      <c r="CE107" s="34"/>
      <c r="CF107" s="6"/>
      <c r="CG107" s="6"/>
      <c r="CH107" s="6"/>
      <c r="CI107" s="6"/>
      <c r="CJ107" s="6"/>
      <c r="CK107" s="6"/>
      <c r="CL107" s="6"/>
      <c r="CM107" s="6"/>
    </row>
    <row r="108" spans="83:91" s="45" customFormat="1" ht="15" hidden="1" customHeight="1" x14ac:dyDescent="0.2">
      <c r="CE108" s="34"/>
      <c r="CF108" s="6"/>
      <c r="CG108" s="6"/>
      <c r="CH108" s="6"/>
      <c r="CI108" s="6"/>
      <c r="CJ108" s="6"/>
      <c r="CK108" s="6"/>
      <c r="CL108" s="6"/>
      <c r="CM108" s="6"/>
    </row>
    <row r="109" spans="83:91" s="45" customFormat="1" ht="15" hidden="1" customHeight="1" x14ac:dyDescent="0.2">
      <c r="CE109" s="34"/>
      <c r="CF109" s="6"/>
      <c r="CG109" s="6"/>
      <c r="CH109" s="6"/>
      <c r="CI109" s="6"/>
      <c r="CJ109" s="6"/>
      <c r="CK109" s="6"/>
      <c r="CL109" s="6"/>
      <c r="CM109" s="6"/>
    </row>
    <row r="110" spans="83:91" s="45" customFormat="1" ht="15" hidden="1" customHeight="1" x14ac:dyDescent="0.2">
      <c r="CE110" s="34"/>
      <c r="CF110" s="6"/>
      <c r="CG110" s="6"/>
      <c r="CH110" s="6"/>
      <c r="CI110" s="6"/>
      <c r="CJ110" s="6"/>
      <c r="CK110" s="6"/>
      <c r="CL110" s="6"/>
      <c r="CM110" s="6"/>
    </row>
    <row r="111" spans="83:91" s="45" customFormat="1" ht="15" hidden="1" customHeight="1" x14ac:dyDescent="0.2">
      <c r="CE111" s="34"/>
      <c r="CF111" s="6"/>
      <c r="CG111" s="6"/>
      <c r="CH111" s="6"/>
      <c r="CI111" s="6"/>
      <c r="CJ111" s="6"/>
      <c r="CK111" s="6"/>
      <c r="CL111" s="6"/>
      <c r="CM111" s="6"/>
    </row>
    <row r="112" spans="83:91" s="45" customFormat="1" ht="15" hidden="1" customHeight="1" x14ac:dyDescent="0.2">
      <c r="CE112" s="34"/>
      <c r="CF112" s="6"/>
      <c r="CG112" s="6"/>
      <c r="CH112" s="6"/>
      <c r="CI112" s="6"/>
      <c r="CJ112" s="6"/>
      <c r="CK112" s="6"/>
      <c r="CL112" s="6"/>
      <c r="CM112" s="6"/>
    </row>
    <row r="113" spans="83:91" s="45" customFormat="1" ht="15" hidden="1" customHeight="1" x14ac:dyDescent="0.2">
      <c r="CE113" s="34"/>
      <c r="CF113" s="6"/>
      <c r="CG113" s="6"/>
      <c r="CH113" s="6"/>
      <c r="CI113" s="6"/>
      <c r="CJ113" s="6"/>
      <c r="CK113" s="6"/>
      <c r="CL113" s="6"/>
      <c r="CM113" s="6"/>
    </row>
    <row r="114" spans="83:91" s="45" customFormat="1" ht="15" hidden="1" customHeight="1" x14ac:dyDescent="0.2">
      <c r="CE114" s="34"/>
      <c r="CF114" s="6"/>
      <c r="CG114" s="6"/>
      <c r="CH114" s="6"/>
      <c r="CI114" s="6"/>
      <c r="CJ114" s="6"/>
      <c r="CK114" s="6"/>
      <c r="CL114" s="6"/>
      <c r="CM114" s="6"/>
    </row>
    <row r="115" spans="83:91" s="45" customFormat="1" ht="15" hidden="1" customHeight="1" x14ac:dyDescent="0.2">
      <c r="CE115" s="34"/>
      <c r="CF115" s="6"/>
      <c r="CG115" s="6"/>
      <c r="CH115" s="6"/>
      <c r="CI115" s="6"/>
      <c r="CJ115" s="6"/>
      <c r="CK115" s="6"/>
      <c r="CL115" s="6"/>
      <c r="CM115" s="6"/>
    </row>
    <row r="116" spans="83:91" s="45" customFormat="1" ht="15" hidden="1" customHeight="1" x14ac:dyDescent="0.2">
      <c r="CE116" s="34"/>
      <c r="CF116" s="6"/>
      <c r="CG116" s="6"/>
      <c r="CH116" s="6"/>
      <c r="CI116" s="6"/>
      <c r="CJ116" s="6"/>
      <c r="CK116" s="6"/>
      <c r="CL116" s="6"/>
      <c r="CM116" s="6"/>
    </row>
    <row r="117" spans="83:91" s="45" customFormat="1" ht="15" hidden="1" customHeight="1" x14ac:dyDescent="0.2">
      <c r="CE117" s="34"/>
      <c r="CF117" s="6"/>
      <c r="CG117" s="6"/>
      <c r="CH117" s="6"/>
      <c r="CI117" s="6"/>
      <c r="CJ117" s="6"/>
      <c r="CK117" s="6"/>
      <c r="CL117" s="6"/>
      <c r="CM117" s="6"/>
    </row>
    <row r="118" spans="83:91" s="45" customFormat="1" ht="15" hidden="1" customHeight="1" x14ac:dyDescent="0.2">
      <c r="CE118" s="34"/>
      <c r="CF118" s="6"/>
      <c r="CG118" s="6"/>
      <c r="CH118" s="6"/>
      <c r="CI118" s="6"/>
      <c r="CJ118" s="6"/>
      <c r="CK118" s="6"/>
      <c r="CL118" s="6"/>
      <c r="CM118" s="6"/>
    </row>
    <row r="119" spans="83:91" s="45" customFormat="1" ht="15" hidden="1" customHeight="1" x14ac:dyDescent="0.2">
      <c r="CE119" s="34"/>
      <c r="CF119" s="6"/>
      <c r="CG119" s="6"/>
      <c r="CH119" s="6"/>
      <c r="CI119" s="6"/>
      <c r="CJ119" s="6"/>
      <c r="CK119" s="6"/>
      <c r="CL119" s="6"/>
      <c r="CM119" s="6"/>
    </row>
    <row r="120" spans="83:91" s="45" customFormat="1" ht="15" hidden="1" customHeight="1" x14ac:dyDescent="0.2">
      <c r="CE120" s="34"/>
      <c r="CF120" s="6"/>
      <c r="CG120" s="6"/>
      <c r="CH120" s="6"/>
      <c r="CI120" s="6"/>
      <c r="CJ120" s="6"/>
      <c r="CK120" s="6"/>
      <c r="CL120" s="6"/>
      <c r="CM120" s="6"/>
    </row>
    <row r="121" spans="83:91" s="45" customFormat="1" ht="15" hidden="1" customHeight="1" x14ac:dyDescent="0.2">
      <c r="CE121" s="34"/>
      <c r="CF121" s="6"/>
      <c r="CG121" s="6"/>
      <c r="CH121" s="6"/>
      <c r="CI121" s="6"/>
      <c r="CJ121" s="6"/>
      <c r="CK121" s="6"/>
      <c r="CL121" s="6"/>
      <c r="CM121" s="6"/>
    </row>
    <row r="122" spans="83:91" s="45" customFormat="1" ht="15" hidden="1" customHeight="1" x14ac:dyDescent="0.2">
      <c r="CE122" s="34"/>
      <c r="CF122" s="6"/>
      <c r="CG122" s="6"/>
      <c r="CH122" s="6"/>
      <c r="CI122" s="6"/>
      <c r="CJ122" s="6"/>
      <c r="CK122" s="6"/>
      <c r="CL122" s="6"/>
      <c r="CM122" s="6"/>
    </row>
    <row r="123" spans="83:91" s="45" customFormat="1" ht="15" hidden="1" customHeight="1" x14ac:dyDescent="0.2">
      <c r="CE123" s="34"/>
      <c r="CF123" s="6"/>
      <c r="CG123" s="6"/>
      <c r="CH123" s="6"/>
      <c r="CI123" s="6"/>
      <c r="CJ123" s="6"/>
      <c r="CK123" s="6"/>
      <c r="CL123" s="6"/>
      <c r="CM123" s="6"/>
    </row>
    <row r="124" spans="83:91" s="45" customFormat="1" ht="15" hidden="1" customHeight="1" x14ac:dyDescent="0.2">
      <c r="CE124" s="34"/>
      <c r="CF124" s="6"/>
      <c r="CG124" s="6"/>
      <c r="CH124" s="6"/>
      <c r="CI124" s="6"/>
      <c r="CJ124" s="6"/>
      <c r="CK124" s="6"/>
      <c r="CL124" s="6"/>
      <c r="CM124" s="6"/>
    </row>
    <row r="125" spans="83:91" s="45" customFormat="1" ht="15" hidden="1" customHeight="1" x14ac:dyDescent="0.2">
      <c r="CE125" s="34"/>
      <c r="CF125" s="6"/>
      <c r="CG125" s="6"/>
      <c r="CH125" s="6"/>
      <c r="CI125" s="6"/>
      <c r="CJ125" s="6"/>
      <c r="CK125" s="6"/>
      <c r="CL125" s="6"/>
      <c r="CM125" s="6"/>
    </row>
    <row r="126" spans="83:91" s="45" customFormat="1" ht="15" hidden="1" customHeight="1" x14ac:dyDescent="0.2">
      <c r="CE126" s="34"/>
      <c r="CF126" s="6"/>
      <c r="CG126" s="6"/>
      <c r="CH126" s="6"/>
      <c r="CI126" s="6"/>
      <c r="CJ126" s="6"/>
      <c r="CK126" s="6"/>
      <c r="CL126" s="6"/>
      <c r="CM126" s="6"/>
    </row>
    <row r="127" spans="83:91" s="45" customFormat="1" ht="15" hidden="1" customHeight="1" x14ac:dyDescent="0.2">
      <c r="CE127" s="34"/>
      <c r="CF127" s="6"/>
      <c r="CG127" s="6"/>
      <c r="CH127" s="6"/>
      <c r="CI127" s="6"/>
      <c r="CJ127" s="6"/>
      <c r="CK127" s="6"/>
      <c r="CL127" s="6"/>
      <c r="CM127" s="6"/>
    </row>
    <row r="128" spans="83:91" s="45" customFormat="1" ht="15" hidden="1" customHeight="1" x14ac:dyDescent="0.2">
      <c r="CE128" s="34"/>
      <c r="CF128" s="6"/>
      <c r="CG128" s="6"/>
      <c r="CH128" s="6"/>
      <c r="CI128" s="6"/>
      <c r="CJ128" s="6"/>
      <c r="CK128" s="6"/>
      <c r="CL128" s="6"/>
      <c r="CM128" s="6"/>
    </row>
    <row r="129" spans="83:91" s="45" customFormat="1" ht="15" hidden="1" customHeight="1" x14ac:dyDescent="0.2">
      <c r="CE129" s="34"/>
      <c r="CF129" s="6"/>
      <c r="CG129" s="6"/>
      <c r="CH129" s="6"/>
      <c r="CI129" s="6"/>
      <c r="CJ129" s="6"/>
      <c r="CK129" s="6"/>
      <c r="CL129" s="6"/>
      <c r="CM129" s="6"/>
    </row>
    <row r="130" spans="83:91" s="45" customFormat="1" ht="15" hidden="1" customHeight="1" x14ac:dyDescent="0.2">
      <c r="CE130" s="34"/>
      <c r="CF130" s="6"/>
      <c r="CG130" s="6"/>
      <c r="CH130" s="6"/>
      <c r="CI130" s="6"/>
      <c r="CJ130" s="6"/>
      <c r="CK130" s="6"/>
      <c r="CL130" s="6"/>
      <c r="CM130" s="6"/>
    </row>
    <row r="131" spans="83:91" s="45" customFormat="1" ht="15" hidden="1" customHeight="1" x14ac:dyDescent="0.2">
      <c r="CE131" s="34"/>
      <c r="CF131" s="6"/>
      <c r="CG131" s="6"/>
      <c r="CH131" s="6"/>
      <c r="CI131" s="6"/>
      <c r="CJ131" s="6"/>
      <c r="CK131" s="6"/>
      <c r="CL131" s="6"/>
      <c r="CM131" s="6"/>
    </row>
    <row r="132" spans="83:91" s="45" customFormat="1" ht="15" hidden="1" customHeight="1" x14ac:dyDescent="0.2">
      <c r="CE132" s="34"/>
      <c r="CF132" s="6"/>
      <c r="CG132" s="6"/>
      <c r="CH132" s="6"/>
      <c r="CI132" s="6"/>
      <c r="CJ132" s="6"/>
      <c r="CK132" s="6"/>
      <c r="CL132" s="6"/>
      <c r="CM132" s="6"/>
    </row>
    <row r="133" spans="83:91" s="45" customFormat="1" ht="15" hidden="1" customHeight="1" x14ac:dyDescent="0.2">
      <c r="CE133" s="34"/>
      <c r="CF133" s="6"/>
      <c r="CG133" s="6"/>
      <c r="CH133" s="6"/>
      <c r="CI133" s="6"/>
      <c r="CJ133" s="6"/>
      <c r="CK133" s="6"/>
      <c r="CL133" s="6"/>
      <c r="CM133" s="6"/>
    </row>
    <row r="134" spans="83:91" s="45" customFormat="1" ht="15" hidden="1" customHeight="1" x14ac:dyDescent="0.2">
      <c r="CE134" s="34"/>
      <c r="CF134" s="6"/>
      <c r="CG134" s="6"/>
      <c r="CH134" s="6"/>
      <c r="CI134" s="6"/>
      <c r="CJ134" s="6"/>
      <c r="CK134" s="6"/>
      <c r="CL134" s="6"/>
      <c r="CM134" s="6"/>
    </row>
    <row r="135" spans="83:91" s="45" customFormat="1" ht="15" hidden="1" customHeight="1" x14ac:dyDescent="0.2">
      <c r="CE135" s="34"/>
      <c r="CF135" s="6"/>
      <c r="CG135" s="6"/>
      <c r="CH135" s="6"/>
      <c r="CI135" s="6"/>
      <c r="CJ135" s="6"/>
      <c r="CK135" s="6"/>
      <c r="CL135" s="6"/>
      <c r="CM135" s="6"/>
    </row>
    <row r="136" spans="83:91" s="45" customFormat="1" ht="15" hidden="1" customHeight="1" x14ac:dyDescent="0.2">
      <c r="CE136" s="34"/>
      <c r="CF136" s="6"/>
      <c r="CG136" s="6"/>
      <c r="CH136" s="6"/>
      <c r="CI136" s="6"/>
      <c r="CJ136" s="6"/>
      <c r="CK136" s="6"/>
      <c r="CL136" s="6"/>
      <c r="CM136" s="6"/>
    </row>
    <row r="137" spans="83:91" s="45" customFormat="1" ht="15" hidden="1" customHeight="1" x14ac:dyDescent="0.2">
      <c r="CE137" s="34"/>
      <c r="CF137" s="6"/>
      <c r="CG137" s="6"/>
      <c r="CH137" s="6"/>
      <c r="CI137" s="6"/>
      <c r="CJ137" s="6"/>
      <c r="CK137" s="6"/>
      <c r="CL137" s="6"/>
      <c r="CM137" s="6"/>
    </row>
    <row r="138" spans="83:91" s="45" customFormat="1" ht="15" hidden="1" customHeight="1" x14ac:dyDescent="0.2">
      <c r="CE138" s="34"/>
      <c r="CF138" s="6"/>
      <c r="CG138" s="6"/>
      <c r="CH138" s="6"/>
      <c r="CI138" s="6"/>
      <c r="CJ138" s="6"/>
      <c r="CK138" s="6"/>
      <c r="CL138" s="6"/>
      <c r="CM138" s="6"/>
    </row>
    <row r="139" spans="83:91" s="45" customFormat="1" ht="15" hidden="1" customHeight="1" x14ac:dyDescent="0.2">
      <c r="CE139" s="34"/>
      <c r="CF139" s="6"/>
      <c r="CG139" s="6"/>
      <c r="CH139" s="6"/>
      <c r="CI139" s="6"/>
      <c r="CJ139" s="6"/>
      <c r="CK139" s="6"/>
      <c r="CL139" s="6"/>
      <c r="CM139" s="6"/>
    </row>
    <row r="140" spans="83:91" s="45" customFormat="1" ht="15" hidden="1" customHeight="1" x14ac:dyDescent="0.2">
      <c r="CE140" s="34"/>
      <c r="CF140" s="6"/>
      <c r="CG140" s="6"/>
      <c r="CH140" s="6"/>
      <c r="CI140" s="6"/>
      <c r="CJ140" s="6"/>
      <c r="CK140" s="6"/>
      <c r="CL140" s="6"/>
      <c r="CM140" s="6"/>
    </row>
    <row r="141" spans="83:91" s="45" customFormat="1" ht="15" hidden="1" customHeight="1" x14ac:dyDescent="0.2">
      <c r="CE141" s="34"/>
      <c r="CF141" s="6"/>
      <c r="CG141" s="6"/>
      <c r="CH141" s="6"/>
      <c r="CI141" s="6"/>
      <c r="CJ141" s="6"/>
      <c r="CK141" s="6"/>
      <c r="CL141" s="6"/>
      <c r="CM141" s="6"/>
    </row>
    <row r="142" spans="83:91" s="45" customFormat="1" ht="15" hidden="1" customHeight="1" x14ac:dyDescent="0.2">
      <c r="CE142" s="34"/>
      <c r="CF142" s="6"/>
      <c r="CG142" s="6"/>
      <c r="CH142" s="6"/>
      <c r="CI142" s="6"/>
      <c r="CJ142" s="6"/>
      <c r="CK142" s="6"/>
      <c r="CL142" s="6"/>
      <c r="CM142" s="6"/>
    </row>
    <row r="143" spans="83:91" s="45" customFormat="1" ht="15" hidden="1" customHeight="1" x14ac:dyDescent="0.2">
      <c r="CE143" s="34"/>
      <c r="CF143" s="6"/>
      <c r="CG143" s="6"/>
      <c r="CH143" s="6"/>
      <c r="CI143" s="6"/>
      <c r="CJ143" s="6"/>
      <c r="CK143" s="6"/>
      <c r="CL143" s="6"/>
      <c r="CM143" s="6"/>
    </row>
    <row r="144" spans="83:91" s="45" customFormat="1" ht="15" hidden="1" customHeight="1" x14ac:dyDescent="0.2">
      <c r="CE144" s="34"/>
      <c r="CF144" s="6"/>
      <c r="CG144" s="6"/>
      <c r="CH144" s="6"/>
      <c r="CI144" s="6"/>
      <c r="CJ144" s="6"/>
      <c r="CK144" s="6"/>
      <c r="CL144" s="6"/>
      <c r="CM144" s="6"/>
    </row>
    <row r="145" spans="83:91" s="45" customFormat="1" ht="15" hidden="1" customHeight="1" x14ac:dyDescent="0.2">
      <c r="CE145" s="34"/>
      <c r="CF145" s="6"/>
      <c r="CG145" s="6"/>
      <c r="CH145" s="6"/>
      <c r="CI145" s="6"/>
      <c r="CJ145" s="6"/>
      <c r="CK145" s="6"/>
      <c r="CL145" s="6"/>
      <c r="CM145" s="6"/>
    </row>
    <row r="146" spans="83:91" s="45" customFormat="1" ht="15" hidden="1" customHeight="1" x14ac:dyDescent="0.2">
      <c r="CE146" s="34"/>
      <c r="CF146" s="6"/>
      <c r="CG146" s="6"/>
      <c r="CH146" s="6"/>
      <c r="CI146" s="6"/>
      <c r="CJ146" s="6"/>
      <c r="CK146" s="6"/>
      <c r="CL146" s="6"/>
      <c r="CM146" s="6"/>
    </row>
    <row r="147" spans="83:91" s="45" customFormat="1" ht="15" hidden="1" customHeight="1" x14ac:dyDescent="0.2">
      <c r="CE147" s="34"/>
      <c r="CF147" s="6"/>
      <c r="CG147" s="6"/>
      <c r="CH147" s="6"/>
      <c r="CI147" s="6"/>
      <c r="CJ147" s="6"/>
      <c r="CK147" s="6"/>
      <c r="CL147" s="6"/>
      <c r="CM147" s="6"/>
    </row>
    <row r="148" spans="83:91" s="45" customFormat="1" ht="15" hidden="1" customHeight="1" x14ac:dyDescent="0.2">
      <c r="CE148" s="34"/>
      <c r="CF148" s="6"/>
      <c r="CG148" s="6"/>
      <c r="CH148" s="6"/>
      <c r="CI148" s="6"/>
      <c r="CJ148" s="6"/>
      <c r="CK148" s="6"/>
      <c r="CL148" s="6"/>
      <c r="CM148" s="6"/>
    </row>
    <row r="149" spans="83:91" s="45" customFormat="1" ht="15" hidden="1" customHeight="1" x14ac:dyDescent="0.2">
      <c r="CE149" s="34"/>
      <c r="CF149" s="6"/>
      <c r="CG149" s="6"/>
      <c r="CH149" s="6"/>
      <c r="CI149" s="6"/>
      <c r="CJ149" s="6"/>
      <c r="CK149" s="6"/>
      <c r="CL149" s="6"/>
      <c r="CM149" s="6"/>
    </row>
    <row r="150" spans="83:91" s="45" customFormat="1" ht="15" hidden="1" customHeight="1" x14ac:dyDescent="0.2">
      <c r="CE150" s="34"/>
      <c r="CF150" s="6"/>
      <c r="CG150" s="6"/>
      <c r="CH150" s="6"/>
      <c r="CI150" s="6"/>
      <c r="CJ150" s="6"/>
      <c r="CK150" s="6"/>
      <c r="CL150" s="6"/>
      <c r="CM150" s="6"/>
    </row>
    <row r="151" spans="83:91" s="45" customFormat="1" ht="15" hidden="1" customHeight="1" x14ac:dyDescent="0.2">
      <c r="CE151" s="34"/>
      <c r="CF151" s="6"/>
      <c r="CG151" s="6"/>
      <c r="CH151" s="6"/>
      <c r="CI151" s="6"/>
      <c r="CJ151" s="6"/>
      <c r="CK151" s="6"/>
      <c r="CL151" s="6"/>
      <c r="CM151" s="6"/>
    </row>
    <row r="152" spans="83:91" s="45" customFormat="1" ht="15" hidden="1" customHeight="1" x14ac:dyDescent="0.2">
      <c r="CE152" s="34"/>
      <c r="CF152" s="6"/>
      <c r="CG152" s="6"/>
      <c r="CH152" s="6"/>
      <c r="CI152" s="6"/>
      <c r="CJ152" s="6"/>
      <c r="CK152" s="6"/>
      <c r="CL152" s="6"/>
      <c r="CM152" s="6"/>
    </row>
    <row r="153" spans="83:91" s="45" customFormat="1" ht="15" hidden="1" customHeight="1" x14ac:dyDescent="0.2">
      <c r="CE153" s="34"/>
      <c r="CF153" s="6"/>
      <c r="CG153" s="6"/>
      <c r="CH153" s="6"/>
      <c r="CI153" s="6"/>
      <c r="CJ153" s="6"/>
      <c r="CK153" s="6"/>
      <c r="CL153" s="6"/>
      <c r="CM153" s="6"/>
    </row>
    <row r="154" spans="83:91" s="45" customFormat="1" ht="15" hidden="1" customHeight="1" x14ac:dyDescent="0.2">
      <c r="CE154" s="34"/>
      <c r="CF154" s="6"/>
      <c r="CG154" s="6"/>
      <c r="CH154" s="6"/>
      <c r="CI154" s="6"/>
      <c r="CJ154" s="6"/>
      <c r="CK154" s="6"/>
      <c r="CL154" s="6"/>
      <c r="CM154" s="6"/>
    </row>
    <row r="155" spans="83:91" s="45" customFormat="1" ht="15" hidden="1" customHeight="1" x14ac:dyDescent="0.2">
      <c r="CE155" s="34"/>
      <c r="CF155" s="6"/>
      <c r="CG155" s="6"/>
      <c r="CH155" s="6"/>
      <c r="CI155" s="6"/>
      <c r="CJ155" s="6"/>
      <c r="CK155" s="6"/>
      <c r="CL155" s="6"/>
      <c r="CM155" s="6"/>
    </row>
    <row r="156" spans="83:91" s="45" customFormat="1" ht="15" hidden="1" customHeight="1" x14ac:dyDescent="0.2">
      <c r="CE156" s="34"/>
      <c r="CF156" s="6"/>
      <c r="CG156" s="6"/>
      <c r="CH156" s="6"/>
      <c r="CI156" s="6"/>
      <c r="CJ156" s="6"/>
      <c r="CK156" s="6"/>
      <c r="CL156" s="6"/>
      <c r="CM156" s="6"/>
    </row>
    <row r="157" spans="83:91" s="45" customFormat="1" ht="15" hidden="1" customHeight="1" x14ac:dyDescent="0.2">
      <c r="CE157" s="34"/>
      <c r="CF157" s="6"/>
      <c r="CG157" s="6"/>
      <c r="CH157" s="6"/>
      <c r="CI157" s="6"/>
      <c r="CJ157" s="6"/>
      <c r="CK157" s="6"/>
      <c r="CL157" s="6"/>
      <c r="CM157" s="6"/>
    </row>
    <row r="158" spans="83:91" s="45" customFormat="1" ht="15" hidden="1" customHeight="1" x14ac:dyDescent="0.2">
      <c r="CE158" s="34"/>
      <c r="CF158" s="6"/>
      <c r="CG158" s="6"/>
      <c r="CH158" s="6"/>
      <c r="CI158" s="6"/>
      <c r="CJ158" s="6"/>
      <c r="CK158" s="6"/>
      <c r="CL158" s="6"/>
      <c r="CM158" s="6"/>
    </row>
    <row r="159" spans="83:91" s="45" customFormat="1" ht="15" hidden="1" customHeight="1" x14ac:dyDescent="0.2">
      <c r="CE159" s="34"/>
      <c r="CF159" s="6"/>
      <c r="CG159" s="6"/>
      <c r="CH159" s="6"/>
      <c r="CI159" s="6"/>
      <c r="CJ159" s="6"/>
      <c r="CK159" s="6"/>
      <c r="CL159" s="6"/>
      <c r="CM159" s="6"/>
    </row>
    <row r="160" spans="83:91" s="45" customFormat="1" ht="15" hidden="1" customHeight="1" x14ac:dyDescent="0.2">
      <c r="CE160" s="34"/>
      <c r="CF160" s="6"/>
      <c r="CG160" s="6"/>
      <c r="CH160" s="6"/>
      <c r="CI160" s="6"/>
      <c r="CJ160" s="6"/>
      <c r="CK160" s="6"/>
      <c r="CL160" s="6"/>
      <c r="CM160" s="6"/>
    </row>
    <row r="161" spans="83:91" s="45" customFormat="1" ht="15" hidden="1" customHeight="1" x14ac:dyDescent="0.2">
      <c r="CE161" s="34"/>
      <c r="CF161" s="6"/>
      <c r="CG161" s="6"/>
      <c r="CH161" s="6"/>
      <c r="CI161" s="6"/>
      <c r="CJ161" s="6"/>
      <c r="CK161" s="6"/>
      <c r="CL161" s="6"/>
      <c r="CM161" s="6"/>
    </row>
    <row r="162" spans="83:91" s="45" customFormat="1" ht="15" hidden="1" customHeight="1" x14ac:dyDescent="0.2">
      <c r="CE162" s="34"/>
      <c r="CF162" s="6"/>
      <c r="CG162" s="6"/>
      <c r="CH162" s="6"/>
      <c r="CI162" s="6"/>
      <c r="CJ162" s="6"/>
      <c r="CK162" s="6"/>
      <c r="CL162" s="6"/>
      <c r="CM162" s="6"/>
    </row>
    <row r="163" spans="83:91" s="45" customFormat="1" ht="15" hidden="1" customHeight="1" x14ac:dyDescent="0.2">
      <c r="CE163" s="34"/>
      <c r="CF163" s="6"/>
      <c r="CG163" s="6"/>
      <c r="CH163" s="6"/>
      <c r="CI163" s="6"/>
      <c r="CJ163" s="6"/>
      <c r="CK163" s="6"/>
      <c r="CL163" s="6"/>
      <c r="CM163" s="6"/>
    </row>
    <row r="164" spans="83:91" s="45" customFormat="1" ht="15" hidden="1" customHeight="1" x14ac:dyDescent="0.2">
      <c r="CE164" s="34"/>
      <c r="CF164" s="6"/>
      <c r="CG164" s="6"/>
      <c r="CH164" s="6"/>
      <c r="CI164" s="6"/>
      <c r="CJ164" s="6"/>
      <c r="CK164" s="6"/>
      <c r="CL164" s="6"/>
      <c r="CM164" s="6"/>
    </row>
    <row r="165" spans="83:91" s="45" customFormat="1" ht="15" hidden="1" customHeight="1" x14ac:dyDescent="0.2">
      <c r="CE165" s="34"/>
      <c r="CF165" s="6"/>
      <c r="CG165" s="6"/>
      <c r="CH165" s="6"/>
      <c r="CI165" s="6"/>
      <c r="CJ165" s="6"/>
      <c r="CK165" s="6"/>
      <c r="CL165" s="6"/>
      <c r="CM165" s="6"/>
    </row>
    <row r="166" spans="83:91" s="45" customFormat="1" ht="15" hidden="1" customHeight="1" x14ac:dyDescent="0.2">
      <c r="CE166" s="34"/>
      <c r="CF166" s="6"/>
      <c r="CG166" s="6"/>
      <c r="CH166" s="6"/>
      <c r="CI166" s="6"/>
      <c r="CJ166" s="6"/>
      <c r="CK166" s="6"/>
      <c r="CL166" s="6"/>
      <c r="CM166" s="6"/>
    </row>
    <row r="167" spans="83:91" s="45" customFormat="1" ht="15" hidden="1" customHeight="1" x14ac:dyDescent="0.2">
      <c r="CE167" s="34"/>
      <c r="CF167" s="6"/>
      <c r="CG167" s="6"/>
      <c r="CH167" s="6"/>
      <c r="CI167" s="6"/>
      <c r="CJ167" s="6"/>
      <c r="CK167" s="6"/>
      <c r="CL167" s="6"/>
      <c r="CM167" s="6"/>
    </row>
    <row r="168" spans="83:91" s="45" customFormat="1" ht="15" hidden="1" customHeight="1" x14ac:dyDescent="0.2">
      <c r="CE168" s="34"/>
      <c r="CF168" s="6"/>
      <c r="CG168" s="6"/>
      <c r="CH168" s="6"/>
      <c r="CI168" s="6"/>
      <c r="CJ168" s="6"/>
      <c r="CK168" s="6"/>
      <c r="CL168" s="6"/>
      <c r="CM168" s="6"/>
    </row>
    <row r="169" spans="83:91" s="45" customFormat="1" ht="15" hidden="1" customHeight="1" x14ac:dyDescent="0.2">
      <c r="CE169" s="34"/>
      <c r="CF169" s="6"/>
      <c r="CG169" s="6"/>
      <c r="CH169" s="6"/>
      <c r="CI169" s="6"/>
      <c r="CJ169" s="6"/>
      <c r="CK169" s="6"/>
      <c r="CL169" s="6"/>
      <c r="CM169" s="6"/>
    </row>
    <row r="170" spans="83:91" s="45" customFormat="1" ht="15" hidden="1" customHeight="1" x14ac:dyDescent="0.2">
      <c r="CE170" s="34"/>
      <c r="CF170" s="6"/>
      <c r="CG170" s="6"/>
      <c r="CH170" s="6"/>
      <c r="CI170" s="6"/>
      <c r="CJ170" s="6"/>
      <c r="CK170" s="6"/>
      <c r="CL170" s="6"/>
      <c r="CM170" s="6"/>
    </row>
    <row r="171" spans="83:91" ht="15" hidden="1" customHeight="1" x14ac:dyDescent="0.2"/>
    <row r="172" spans="83:91" ht="15" hidden="1" customHeight="1" x14ac:dyDescent="0.2"/>
    <row r="173" spans="83:91" ht="15" hidden="1" customHeight="1" x14ac:dyDescent="0.2"/>
    <row r="174" spans="83:91" ht="15" hidden="1" customHeight="1" x14ac:dyDescent="0.2"/>
    <row r="175" spans="83:91" ht="15" hidden="1" customHeight="1" x14ac:dyDescent="0.2"/>
    <row r="176" spans="83:91" ht="15" hidden="1" customHeight="1" x14ac:dyDescent="0.2"/>
    <row r="177" ht="15" hidden="1" customHeight="1" x14ac:dyDescent="0.2"/>
    <row r="178" ht="15" hidden="1" customHeight="1" x14ac:dyDescent="0.2"/>
    <row r="179" ht="15" hidden="1" customHeight="1" x14ac:dyDescent="0.2"/>
    <row r="180" ht="15" hidden="1" customHeight="1" x14ac:dyDescent="0.2"/>
  </sheetData>
  <sheetProtection sheet="1" objects="1" scenarios="1" selectLockedCells="1"/>
  <mergeCells count="276">
    <mergeCell ref="BZ19:CB19"/>
    <mergeCell ref="BP20:BY20"/>
    <mergeCell ref="BZ20:CB20"/>
    <mergeCell ref="AM20:AO20"/>
    <mergeCell ref="AP19:AY19"/>
    <mergeCell ref="AZ19:BB19"/>
    <mergeCell ref="AP20:AY20"/>
    <mergeCell ref="AZ20:BB20"/>
    <mergeCell ref="BC19:BL19"/>
    <mergeCell ref="BM19:BO19"/>
    <mergeCell ref="BC20:BL20"/>
    <mergeCell ref="BM20:BO20"/>
    <mergeCell ref="BP48:BV48"/>
    <mergeCell ref="G49:CB53"/>
    <mergeCell ref="U12:AD14"/>
    <mergeCell ref="AW47:BB48"/>
    <mergeCell ref="BC47:BI47"/>
    <mergeCell ref="BJ47:BO48"/>
    <mergeCell ref="BP47:BV47"/>
    <mergeCell ref="BW47:CB48"/>
    <mergeCell ref="K48:O48"/>
    <mergeCell ref="P48:V48"/>
    <mergeCell ref="AC48:AI48"/>
    <mergeCell ref="AP48:AV48"/>
    <mergeCell ref="BC48:BI48"/>
    <mergeCell ref="K47:O47"/>
    <mergeCell ref="P47:V47"/>
    <mergeCell ref="W47:AB48"/>
    <mergeCell ref="AC47:AI47"/>
    <mergeCell ref="AJ47:AO48"/>
    <mergeCell ref="AP47:AV47"/>
    <mergeCell ref="AW45:BB46"/>
    <mergeCell ref="BC45:BI46"/>
    <mergeCell ref="BJ45:BO46"/>
    <mergeCell ref="BP45:BV46"/>
    <mergeCell ref="BW45:CB46"/>
    <mergeCell ref="K46:O46"/>
    <mergeCell ref="K45:O45"/>
    <mergeCell ref="P45:V46"/>
    <mergeCell ref="W45:AB46"/>
    <mergeCell ref="AC45:AI46"/>
    <mergeCell ref="AJ45:AO46"/>
    <mergeCell ref="AP45:AV46"/>
    <mergeCell ref="BJ43:BO44"/>
    <mergeCell ref="BP43:BV43"/>
    <mergeCell ref="BW43:CB44"/>
    <mergeCell ref="P44:V44"/>
    <mergeCell ref="AC44:AI44"/>
    <mergeCell ref="AP44:AV44"/>
    <mergeCell ref="BC44:BI44"/>
    <mergeCell ref="BP44:BV44"/>
    <mergeCell ref="BP42:BV42"/>
    <mergeCell ref="H43:J48"/>
    <mergeCell ref="K43:O44"/>
    <mergeCell ref="P43:V43"/>
    <mergeCell ref="W43:AB44"/>
    <mergeCell ref="AC43:AI43"/>
    <mergeCell ref="AJ43:AO44"/>
    <mergeCell ref="AP43:AV43"/>
    <mergeCell ref="AW43:BB44"/>
    <mergeCell ref="BC43:BI43"/>
    <mergeCell ref="AW41:BB42"/>
    <mergeCell ref="BC41:BI41"/>
    <mergeCell ref="BJ41:BO42"/>
    <mergeCell ref="BP41:BV41"/>
    <mergeCell ref="BW41:CB42"/>
    <mergeCell ref="K42:O42"/>
    <mergeCell ref="P42:V42"/>
    <mergeCell ref="AC42:AI42"/>
    <mergeCell ref="BJ39:BO40"/>
    <mergeCell ref="BP39:BV40"/>
    <mergeCell ref="BW39:CB40"/>
    <mergeCell ref="K40:O40"/>
    <mergeCell ref="K39:O39"/>
    <mergeCell ref="P39:V40"/>
    <mergeCell ref="W39:AB40"/>
    <mergeCell ref="AC39:AI40"/>
    <mergeCell ref="AJ39:AO40"/>
    <mergeCell ref="AP39:AV40"/>
    <mergeCell ref="AW39:BB40"/>
    <mergeCell ref="BC39:BI40"/>
    <mergeCell ref="BJ37:BO38"/>
    <mergeCell ref="BP37:BV37"/>
    <mergeCell ref="BW37:CB38"/>
    <mergeCell ref="P38:V38"/>
    <mergeCell ref="AC38:AI38"/>
    <mergeCell ref="AP38:AV38"/>
    <mergeCell ref="BC38:BI38"/>
    <mergeCell ref="BP38:BV38"/>
    <mergeCell ref="BP36:BV36"/>
    <mergeCell ref="AW35:BB36"/>
    <mergeCell ref="BC35:BI35"/>
    <mergeCell ref="BJ35:BO36"/>
    <mergeCell ref="BP35:BV35"/>
    <mergeCell ref="BW35:CB36"/>
    <mergeCell ref="P36:V36"/>
    <mergeCell ref="AC36:AI36"/>
    <mergeCell ref="AP36:AV36"/>
    <mergeCell ref="BC36:BI36"/>
    <mergeCell ref="H37:J42"/>
    <mergeCell ref="K37:O38"/>
    <mergeCell ref="P37:V37"/>
    <mergeCell ref="W37:AB38"/>
    <mergeCell ref="AC37:AI37"/>
    <mergeCell ref="AJ37:AO38"/>
    <mergeCell ref="AP37:AV37"/>
    <mergeCell ref="AW37:BB38"/>
    <mergeCell ref="BC37:BI37"/>
    <mergeCell ref="AP42:AV42"/>
    <mergeCell ref="BC42:BI42"/>
    <mergeCell ref="K41:O41"/>
    <mergeCell ref="P41:V41"/>
    <mergeCell ref="W41:AB42"/>
    <mergeCell ref="AC41:AI41"/>
    <mergeCell ref="AJ41:AO42"/>
    <mergeCell ref="AP41:AV41"/>
    <mergeCell ref="BJ33:BO34"/>
    <mergeCell ref="BP33:BV34"/>
    <mergeCell ref="BW33:CB34"/>
    <mergeCell ref="K34:O34"/>
    <mergeCell ref="K35:O35"/>
    <mergeCell ref="P35:V35"/>
    <mergeCell ref="W35:AB36"/>
    <mergeCell ref="AC35:AI35"/>
    <mergeCell ref="AJ35:AO36"/>
    <mergeCell ref="AP35:AV35"/>
    <mergeCell ref="W33:AB34"/>
    <mergeCell ref="AC33:AI34"/>
    <mergeCell ref="AJ33:AO34"/>
    <mergeCell ref="AP33:AV34"/>
    <mergeCell ref="AW33:BB34"/>
    <mergeCell ref="BC33:BI34"/>
    <mergeCell ref="BW29:CB30"/>
    <mergeCell ref="AP30:AV30"/>
    <mergeCell ref="BC30:BI30"/>
    <mergeCell ref="BP30:BV30"/>
    <mergeCell ref="H31:J36"/>
    <mergeCell ref="K31:O32"/>
    <mergeCell ref="P31:V31"/>
    <mergeCell ref="W31:AB32"/>
    <mergeCell ref="AC31:AI31"/>
    <mergeCell ref="AJ31:AO32"/>
    <mergeCell ref="P32:V32"/>
    <mergeCell ref="AC32:AI32"/>
    <mergeCell ref="K33:O33"/>
    <mergeCell ref="P33:V34"/>
    <mergeCell ref="AP31:AV31"/>
    <mergeCell ref="AW31:BB32"/>
    <mergeCell ref="BC31:BI31"/>
    <mergeCell ref="BJ31:BO32"/>
    <mergeCell ref="BP31:BV31"/>
    <mergeCell ref="BW31:CB32"/>
    <mergeCell ref="AP32:AV32"/>
    <mergeCell ref="BC32:BI32"/>
    <mergeCell ref="BP32:BV32"/>
    <mergeCell ref="K36:O36"/>
    <mergeCell ref="P26:V26"/>
    <mergeCell ref="AC26:AI26"/>
    <mergeCell ref="AP26:AV26"/>
    <mergeCell ref="BC26:BI26"/>
    <mergeCell ref="BP26:BV26"/>
    <mergeCell ref="K28:O28"/>
    <mergeCell ref="K29:O29"/>
    <mergeCell ref="P29:V29"/>
    <mergeCell ref="W29:AB30"/>
    <mergeCell ref="AC29:AI29"/>
    <mergeCell ref="AJ29:AO30"/>
    <mergeCell ref="K30:O30"/>
    <mergeCell ref="P30:V30"/>
    <mergeCell ref="AC30:AI30"/>
    <mergeCell ref="AP29:AV29"/>
    <mergeCell ref="AW29:BB30"/>
    <mergeCell ref="BC29:BI29"/>
    <mergeCell ref="BJ29:BO30"/>
    <mergeCell ref="BP29:BV29"/>
    <mergeCell ref="AW25:BB26"/>
    <mergeCell ref="BC25:BI25"/>
    <mergeCell ref="BJ25:BO26"/>
    <mergeCell ref="AP27:AV28"/>
    <mergeCell ref="AW27:BB28"/>
    <mergeCell ref="BC27:BI28"/>
    <mergeCell ref="BJ27:BO28"/>
    <mergeCell ref="BP27:BV28"/>
    <mergeCell ref="BW27:CB28"/>
    <mergeCell ref="AC23:AI23"/>
    <mergeCell ref="AP23:AV23"/>
    <mergeCell ref="BC23:BI23"/>
    <mergeCell ref="BP23:BV23"/>
    <mergeCell ref="H24:O24"/>
    <mergeCell ref="P24:V24"/>
    <mergeCell ref="BP25:BV25"/>
    <mergeCell ref="BW25:CB26"/>
    <mergeCell ref="AC24:AI24"/>
    <mergeCell ref="AP24:AV24"/>
    <mergeCell ref="BC24:BI24"/>
    <mergeCell ref="BP24:BV24"/>
    <mergeCell ref="H25:J30"/>
    <mergeCell ref="K25:O26"/>
    <mergeCell ref="P25:V25"/>
    <mergeCell ref="W25:AB26"/>
    <mergeCell ref="AC25:AI25"/>
    <mergeCell ref="AJ25:AO26"/>
    <mergeCell ref="K27:O27"/>
    <mergeCell ref="P27:V28"/>
    <mergeCell ref="W27:AB28"/>
    <mergeCell ref="AC27:AI28"/>
    <mergeCell ref="AJ27:AO28"/>
    <mergeCell ref="AP25:AV25"/>
    <mergeCell ref="H15:CD15"/>
    <mergeCell ref="H16:CD16"/>
    <mergeCell ref="H17:CD17"/>
    <mergeCell ref="H18:CD18"/>
    <mergeCell ref="H19:O21"/>
    <mergeCell ref="CC19:CD53"/>
    <mergeCell ref="P21:AB21"/>
    <mergeCell ref="AC21:AO21"/>
    <mergeCell ref="AP21:BB21"/>
    <mergeCell ref="BC21:BO21"/>
    <mergeCell ref="BP21:CB21"/>
    <mergeCell ref="H22:O22"/>
    <mergeCell ref="P22:V22"/>
    <mergeCell ref="W22:AB24"/>
    <mergeCell ref="AC22:AI22"/>
    <mergeCell ref="AJ22:AO24"/>
    <mergeCell ref="AP22:AV22"/>
    <mergeCell ref="AW22:BB24"/>
    <mergeCell ref="BC22:BI22"/>
    <mergeCell ref="BJ22:BO24"/>
    <mergeCell ref="BW22:CB24"/>
    <mergeCell ref="H23:O23"/>
    <mergeCell ref="P23:V23"/>
    <mergeCell ref="AE12:AN14"/>
    <mergeCell ref="H11:T11"/>
    <mergeCell ref="U11:AD11"/>
    <mergeCell ref="AE11:AN11"/>
    <mergeCell ref="AO11:AX11"/>
    <mergeCell ref="AY11:BH11"/>
    <mergeCell ref="BI11:BR11"/>
    <mergeCell ref="BS11:CB11"/>
    <mergeCell ref="H12:T14"/>
    <mergeCell ref="Z19:AB19"/>
    <mergeCell ref="Z20:AB20"/>
    <mergeCell ref="P19:Y19"/>
    <mergeCell ref="P20:Y20"/>
    <mergeCell ref="AO12:AX14"/>
    <mergeCell ref="AY12:BH14"/>
    <mergeCell ref="BI12:BR14"/>
    <mergeCell ref="BS12:CB14"/>
    <mergeCell ref="AC19:AL19"/>
    <mergeCell ref="AM19:AO19"/>
    <mergeCell ref="AC20:AL20"/>
    <mergeCell ref="BP19:BY19"/>
    <mergeCell ref="G5:AN5"/>
    <mergeCell ref="AO5:AU5"/>
    <mergeCell ref="AV5:CD5"/>
    <mergeCell ref="G6:CD6"/>
    <mergeCell ref="G7:AE7"/>
    <mergeCell ref="AF7:BD7"/>
    <mergeCell ref="BE7:CD7"/>
    <mergeCell ref="A1:F53"/>
    <mergeCell ref="G1:G2"/>
    <mergeCell ref="H1:AA2"/>
    <mergeCell ref="AB1:CC1"/>
    <mergeCell ref="AB2:BS2"/>
    <mergeCell ref="BT2:CD2"/>
    <mergeCell ref="G3:AG3"/>
    <mergeCell ref="AH3:BB3"/>
    <mergeCell ref="BC3:CD3"/>
    <mergeCell ref="G4:CD4"/>
    <mergeCell ref="G8:CD8"/>
    <mergeCell ref="G9:G48"/>
    <mergeCell ref="H9:CD9"/>
    <mergeCell ref="H10:T10"/>
    <mergeCell ref="U10:CB10"/>
    <mergeCell ref="CC10:CD14"/>
    <mergeCell ref="BP22:BV22"/>
  </mergeCells>
  <phoneticPr fontId="7"/>
  <dataValidations count="1">
    <dataValidation imeMode="hiragana" allowBlank="1" showInputMessage="1" sqref="A1 AW45 AH3 BT2 AC19:AC24 U10:U12 BC3 AB1 BJ45 AO5 G3:G6 G1:H1 W37 AY11:AY12 G49 BI11:BI12 BS11:BS12 H15:H19 CC10 BW22 AE11:AE12 BC19:BC24 W22 BW47 AO11:AO12 A54:CE1048576 P19:P24 CO1:EV9 AJ22 AW22 BJ22 K25 W25 BW25 AP45 AW25 BJ25 H22:H25 BJ29 P27 W27 BW27 BC45 AP27 BC27 BP27 BP45 AW27 BJ27 W29 BW29 W47 AW29 K27:K31 AW35 CC19 BW31 AW31 BJ31 H31 BJ35 H9:H12 BW33 K45:K48 AP33 BC33 BP33 AW33 BJ33 AP19:AP24 BW35 G8:G9 K33:K37 CD1:CE1 AW41 W31 BW37 AW37 BJ37 H37 BJ41 P33 W33 BW39 AP39 BC39 BP39 W43 AW39 BJ39 W35 BW41 K39:K43 P45 AW47 P39 BW43 W45 AW43 BJ43 H43 BJ47 W39 W41 BW45 AJ37 AJ25 AC27 AJ27 AJ29 AJ47 AJ31 AC33 AJ33 AJ43 AJ35 AC45 AC39 AJ45 AJ39 AJ41 CN1:CN1048576 CO15:EV1048576 EW1:XFD1048576 BP19:BP24" xr:uid="{00000000-0002-0000-0D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70C0"/>
    <pageSetUpPr autoPageBreaks="0" fitToPage="1"/>
  </sheetPr>
  <dimension ref="A1:CN161"/>
  <sheetViews>
    <sheetView showGridLines="0" showRowColHeaders="0" workbookViewId="0">
      <selection activeCell="CI1" sqref="CI1"/>
    </sheetView>
  </sheetViews>
  <sheetFormatPr defaultColWidth="0" defaultRowHeight="15" customHeight="1" zeroHeight="1" x14ac:dyDescent="0.2"/>
  <cols>
    <col min="1" max="81" width="1.26953125" style="46" customWidth="1"/>
    <col min="82" max="82" width="1.90625" style="46" customWidth="1"/>
    <col min="83" max="83" width="2.36328125" style="34" customWidth="1"/>
    <col min="84" max="91" width="2.36328125" style="6" customWidth="1"/>
    <col min="92" max="16384" width="2.36328125" style="46" hidden="1"/>
  </cols>
  <sheetData>
    <row r="1" spans="1:91" ht="15" customHeight="1" x14ac:dyDescent="0.2">
      <c r="A1" s="1860"/>
      <c r="B1" s="1860"/>
      <c r="C1" s="1860"/>
      <c r="D1" s="1860"/>
      <c r="E1" s="1860"/>
      <c r="F1" s="1860"/>
      <c r="G1" s="1860"/>
      <c r="H1" s="1860"/>
      <c r="I1" s="1860"/>
      <c r="J1" s="1860"/>
      <c r="K1" s="1860"/>
      <c r="L1" s="1860"/>
      <c r="M1" s="1860"/>
      <c r="N1" s="1860"/>
      <c r="O1" s="1860"/>
      <c r="P1" s="1860"/>
      <c r="Q1" s="1860"/>
      <c r="R1" s="1860"/>
      <c r="S1" s="1860"/>
      <c r="T1" s="1860"/>
      <c r="U1" s="1860"/>
      <c r="V1" s="1860"/>
      <c r="W1" s="1860"/>
      <c r="X1" s="1860"/>
      <c r="Y1" s="1860"/>
      <c r="Z1" s="1860"/>
      <c r="AA1" s="1860"/>
      <c r="AB1" s="1860"/>
      <c r="AC1" s="1860"/>
      <c r="AD1" s="1860"/>
      <c r="AE1" s="1860"/>
      <c r="AF1" s="1860"/>
      <c r="AG1" s="1860"/>
      <c r="AH1" s="1860"/>
      <c r="AI1" s="1860"/>
      <c r="AJ1" s="1860"/>
      <c r="AK1" s="1860"/>
      <c r="AL1" s="1860"/>
      <c r="AM1" s="1860"/>
      <c r="AN1" s="1860"/>
      <c r="AO1" s="1860"/>
      <c r="AP1" s="1860"/>
      <c r="AQ1" s="1860"/>
      <c r="AR1" s="1860"/>
      <c r="AS1" s="1860"/>
      <c r="AT1" s="1860"/>
      <c r="AU1" s="1860"/>
      <c r="AV1" s="1860"/>
      <c r="AW1" s="1860"/>
      <c r="AX1" s="1860"/>
      <c r="AY1" s="1860"/>
      <c r="AZ1" s="1860"/>
      <c r="BA1" s="1860"/>
      <c r="BB1" s="1860"/>
      <c r="BC1" s="1860"/>
      <c r="BD1" s="1860"/>
      <c r="BE1" s="1860"/>
      <c r="BF1" s="1860"/>
      <c r="BG1" s="1860"/>
      <c r="BH1" s="1860"/>
      <c r="BI1" s="1860"/>
      <c r="BJ1" s="1860"/>
      <c r="BK1" s="1860"/>
      <c r="BL1" s="1860"/>
      <c r="BM1" s="1860"/>
      <c r="BN1" s="1860"/>
      <c r="BO1" s="1860"/>
      <c r="BP1" s="1860"/>
      <c r="BQ1" s="1860"/>
      <c r="BR1" s="1860"/>
      <c r="BS1" s="1860"/>
      <c r="BT1" s="1860"/>
      <c r="BU1" s="1860"/>
      <c r="BV1" s="1860"/>
      <c r="BW1" s="1860"/>
      <c r="BX1" s="1860"/>
      <c r="BY1" s="1860"/>
      <c r="BZ1" s="1860"/>
      <c r="CA1" s="1860"/>
      <c r="CB1" s="1860"/>
      <c r="CC1" s="1860"/>
      <c r="CD1" s="191"/>
      <c r="CE1" s="326"/>
      <c r="CF1" s="326"/>
      <c r="CG1" s="326"/>
      <c r="CH1" s="326"/>
      <c r="CI1" s="326"/>
      <c r="CJ1" s="326"/>
      <c r="CK1" s="326"/>
      <c r="CL1" s="326"/>
      <c r="CM1" s="326"/>
    </row>
    <row r="2" spans="1:91" ht="15" customHeight="1" x14ac:dyDescent="0.2">
      <c r="A2" s="1860"/>
      <c r="B2" s="1860"/>
      <c r="C2" s="1860"/>
      <c r="D2" s="1860"/>
      <c r="E2" s="1860"/>
      <c r="F2" s="1860"/>
      <c r="G2" s="1860"/>
      <c r="H2" s="1860"/>
      <c r="I2" s="1860"/>
      <c r="J2" s="1860"/>
      <c r="K2" s="1860"/>
      <c r="L2" s="1860"/>
      <c r="M2" s="1860"/>
      <c r="N2" s="1860"/>
      <c r="O2" s="1860"/>
      <c r="P2" s="1860"/>
      <c r="Q2" s="1860"/>
      <c r="R2" s="1860"/>
      <c r="S2" s="1860"/>
      <c r="T2" s="1860"/>
      <c r="U2" s="1860"/>
      <c r="V2" s="1860"/>
      <c r="W2" s="1860"/>
      <c r="X2" s="1860"/>
      <c r="Y2" s="1860"/>
      <c r="Z2" s="1860"/>
      <c r="AA2" s="1860"/>
      <c r="AB2" s="1860"/>
      <c r="AC2" s="1860"/>
      <c r="AD2" s="1860"/>
      <c r="AE2" s="1860"/>
      <c r="AF2" s="1860"/>
      <c r="AG2" s="1860"/>
      <c r="AH2" s="1860"/>
      <c r="AI2" s="1860"/>
      <c r="AJ2" s="1860"/>
      <c r="AK2" s="1860"/>
      <c r="AL2" s="1860"/>
      <c r="AM2" s="1860"/>
      <c r="AN2" s="1860"/>
      <c r="AO2" s="1861" t="s">
        <v>370</v>
      </c>
      <c r="AP2" s="1861"/>
      <c r="AQ2" s="1861"/>
      <c r="AR2" s="1861"/>
      <c r="AS2" s="1861"/>
      <c r="AT2" s="1861"/>
      <c r="AU2" s="1861"/>
      <c r="AV2" s="1866"/>
      <c r="AW2" s="1866"/>
      <c r="AX2" s="1866"/>
      <c r="AY2" s="1866"/>
      <c r="AZ2" s="1866"/>
      <c r="BA2" s="1866"/>
      <c r="BB2" s="1866"/>
      <c r="BC2" s="1866"/>
      <c r="BD2" s="1866"/>
      <c r="BE2" s="1866"/>
      <c r="BF2" s="1866"/>
      <c r="BG2" s="1866"/>
      <c r="BH2" s="1866"/>
      <c r="BI2" s="1866"/>
      <c r="BJ2" s="1866"/>
      <c r="BK2" s="1866"/>
      <c r="BL2" s="1866"/>
      <c r="BM2" s="1866"/>
      <c r="BN2" s="1866"/>
      <c r="BO2" s="1866"/>
      <c r="BP2" s="1866"/>
      <c r="BQ2" s="1866"/>
      <c r="BR2" s="1866"/>
      <c r="BS2" s="1866"/>
      <c r="BT2" s="1866"/>
      <c r="BU2" s="1866"/>
      <c r="BV2" s="1866"/>
      <c r="BW2" s="1866"/>
      <c r="BX2" s="1866"/>
      <c r="BY2" s="1866"/>
      <c r="BZ2" s="1866"/>
      <c r="CA2" s="1866"/>
      <c r="CB2" s="1866"/>
      <c r="CC2" s="1866"/>
      <c r="CD2" s="1866"/>
      <c r="CE2" s="326"/>
      <c r="CF2" s="326"/>
      <c r="CG2" s="326"/>
      <c r="CH2" s="326"/>
      <c r="CI2" s="326"/>
      <c r="CJ2" s="326"/>
      <c r="CK2" s="326"/>
      <c r="CL2" s="326"/>
      <c r="CM2" s="326"/>
    </row>
    <row r="3" spans="1:91" s="45" customFormat="1" ht="16.5" customHeight="1" x14ac:dyDescent="0.2">
      <c r="A3" s="1860"/>
      <c r="B3" s="1860"/>
      <c r="C3" s="1860"/>
      <c r="D3" s="1860"/>
      <c r="E3" s="1860"/>
      <c r="F3" s="1860"/>
      <c r="G3" s="1868"/>
      <c r="H3" s="1868" t="s">
        <v>371</v>
      </c>
      <c r="I3" s="1868"/>
      <c r="J3" s="1868"/>
      <c r="K3" s="1868"/>
      <c r="L3" s="1868"/>
      <c r="M3" s="1868"/>
      <c r="N3" s="1868"/>
      <c r="O3" s="1868"/>
      <c r="P3" s="1868"/>
      <c r="Q3" s="1868"/>
      <c r="R3" s="1868"/>
      <c r="S3" s="1868"/>
      <c r="T3" s="1868"/>
      <c r="U3" s="1868"/>
      <c r="V3" s="1868"/>
      <c r="W3" s="1868"/>
      <c r="X3" s="1868"/>
      <c r="Y3" s="1868"/>
      <c r="Z3" s="1868"/>
      <c r="AA3" s="1868"/>
      <c r="AB3" s="1868"/>
      <c r="AC3" s="1868"/>
      <c r="AD3" s="1868"/>
      <c r="AE3" s="1868"/>
      <c r="AF3" s="1868"/>
      <c r="AG3" s="1868"/>
      <c r="AH3" s="1868"/>
      <c r="AI3" s="1868"/>
      <c r="AJ3" s="1868"/>
      <c r="AK3" s="1868"/>
      <c r="AL3" s="1868"/>
      <c r="AM3" s="1868"/>
      <c r="AN3" s="1868"/>
      <c r="AO3" s="1868"/>
      <c r="AP3" s="1868"/>
      <c r="AQ3" s="1868"/>
      <c r="AR3" s="1868"/>
      <c r="AS3" s="1868"/>
      <c r="AT3" s="1868"/>
      <c r="AU3" s="1868"/>
      <c r="AV3" s="1868"/>
      <c r="AW3" s="1868"/>
      <c r="AX3" s="1868"/>
      <c r="AY3" s="1868"/>
      <c r="AZ3" s="1868"/>
      <c r="BA3" s="1868"/>
      <c r="BB3" s="1868"/>
      <c r="BC3" s="1868"/>
      <c r="BD3" s="1868"/>
      <c r="BE3" s="1868"/>
      <c r="BF3" s="1868"/>
      <c r="BG3" s="1868"/>
      <c r="BH3" s="1868"/>
      <c r="BI3" s="1868"/>
      <c r="BJ3" s="1868"/>
      <c r="BK3" s="1868"/>
      <c r="BL3" s="1868"/>
      <c r="BM3" s="1868"/>
      <c r="BN3" s="1868"/>
      <c r="BO3" s="1868"/>
      <c r="BP3" s="1868"/>
      <c r="BQ3" s="1868"/>
      <c r="BR3" s="1868"/>
      <c r="BS3" s="1868"/>
      <c r="BT3" s="1868"/>
      <c r="BU3" s="1868"/>
      <c r="BV3" s="1868"/>
      <c r="BW3" s="1868"/>
      <c r="BX3" s="1868"/>
      <c r="BY3" s="1868"/>
      <c r="BZ3" s="1868"/>
      <c r="CA3" s="1868"/>
      <c r="CB3" s="1868"/>
      <c r="CC3" s="1868"/>
      <c r="CD3" s="1868"/>
      <c r="CE3" s="326"/>
      <c r="CF3" s="326"/>
      <c r="CG3" s="326"/>
      <c r="CH3" s="326"/>
      <c r="CI3" s="326"/>
      <c r="CJ3" s="326"/>
      <c r="CK3" s="326"/>
      <c r="CL3" s="326"/>
      <c r="CM3" s="326"/>
    </row>
    <row r="4" spans="1:91" s="40" customFormat="1" ht="12.75" customHeight="1" x14ac:dyDescent="0.2">
      <c r="A4" s="1860"/>
      <c r="B4" s="1860"/>
      <c r="C4" s="1860"/>
      <c r="D4" s="1860"/>
      <c r="E4" s="1860"/>
      <c r="F4" s="1860"/>
      <c r="G4" s="1868"/>
      <c r="H4" s="1976" t="s">
        <v>372</v>
      </c>
      <c r="I4" s="1977"/>
      <c r="J4" s="1977"/>
      <c r="K4" s="1977"/>
      <c r="L4" s="1977"/>
      <c r="M4" s="1977"/>
      <c r="N4" s="1977"/>
      <c r="O4" s="1977"/>
      <c r="P4" s="1977"/>
      <c r="Q4" s="1977"/>
      <c r="R4" s="1977"/>
      <c r="S4" s="1977"/>
      <c r="T4" s="1978"/>
      <c r="U4" s="1905" t="s">
        <v>3385</v>
      </c>
      <c r="V4" s="1906"/>
      <c r="W4" s="1906"/>
      <c r="X4" s="1906"/>
      <c r="Y4" s="1906"/>
      <c r="Z4" s="1906"/>
      <c r="AA4" s="1906"/>
      <c r="AB4" s="1906"/>
      <c r="AC4" s="1906"/>
      <c r="AD4" s="1902" t="s">
        <v>595</v>
      </c>
      <c r="AE4" s="1902"/>
      <c r="AF4" s="1902"/>
      <c r="AG4" s="2035" t="s">
        <v>3385</v>
      </c>
      <c r="AH4" s="1906"/>
      <c r="AI4" s="1906"/>
      <c r="AJ4" s="1906"/>
      <c r="AK4" s="1906"/>
      <c r="AL4" s="1906"/>
      <c r="AM4" s="1906"/>
      <c r="AN4" s="1906"/>
      <c r="AO4" s="1906"/>
      <c r="AP4" s="1902" t="s">
        <v>595</v>
      </c>
      <c r="AQ4" s="1902"/>
      <c r="AR4" s="2036"/>
      <c r="AS4" s="1906" t="s">
        <v>3385</v>
      </c>
      <c r="AT4" s="1906"/>
      <c r="AU4" s="1906"/>
      <c r="AV4" s="1906"/>
      <c r="AW4" s="1906"/>
      <c r="AX4" s="1906"/>
      <c r="AY4" s="1906"/>
      <c r="AZ4" s="1906"/>
      <c r="BA4" s="1906"/>
      <c r="BB4" s="1902" t="s">
        <v>595</v>
      </c>
      <c r="BC4" s="1902"/>
      <c r="BD4" s="2036"/>
      <c r="BE4" s="2035" t="s">
        <v>3385</v>
      </c>
      <c r="BF4" s="1906"/>
      <c r="BG4" s="1906"/>
      <c r="BH4" s="1906"/>
      <c r="BI4" s="1906"/>
      <c r="BJ4" s="1906"/>
      <c r="BK4" s="1906"/>
      <c r="BL4" s="1906"/>
      <c r="BM4" s="1906"/>
      <c r="BN4" s="1902" t="s">
        <v>595</v>
      </c>
      <c r="BO4" s="1902"/>
      <c r="BP4" s="2036"/>
      <c r="BQ4" s="1906" t="s">
        <v>3385</v>
      </c>
      <c r="BR4" s="1906"/>
      <c r="BS4" s="1906"/>
      <c r="BT4" s="1906"/>
      <c r="BU4" s="1906"/>
      <c r="BV4" s="1906"/>
      <c r="BW4" s="1906"/>
      <c r="BX4" s="1906"/>
      <c r="BY4" s="1906"/>
      <c r="BZ4" s="1902" t="s">
        <v>595</v>
      </c>
      <c r="CA4" s="1902"/>
      <c r="CB4" s="1902"/>
      <c r="CC4" s="2031"/>
      <c r="CD4" s="1933"/>
      <c r="CE4" s="326"/>
      <c r="CF4" s="326"/>
      <c r="CG4" s="326"/>
      <c r="CH4" s="326"/>
      <c r="CI4" s="326"/>
      <c r="CJ4" s="326"/>
      <c r="CK4" s="326"/>
      <c r="CL4" s="326"/>
      <c r="CM4" s="326"/>
    </row>
    <row r="5" spans="1:91" s="40" customFormat="1" ht="12.75" customHeight="1" x14ac:dyDescent="0.2">
      <c r="A5" s="1860"/>
      <c r="B5" s="1860"/>
      <c r="C5" s="1860"/>
      <c r="D5" s="1860"/>
      <c r="E5" s="1860"/>
      <c r="F5" s="1860"/>
      <c r="G5" s="1868"/>
      <c r="H5" s="2032"/>
      <c r="I5" s="2033"/>
      <c r="J5" s="2033"/>
      <c r="K5" s="2033"/>
      <c r="L5" s="2033"/>
      <c r="M5" s="2033"/>
      <c r="N5" s="2033"/>
      <c r="O5" s="2033"/>
      <c r="P5" s="2033"/>
      <c r="Q5" s="2033"/>
      <c r="R5" s="2033"/>
      <c r="S5" s="2033"/>
      <c r="T5" s="2034"/>
      <c r="U5" s="1907" t="s">
        <v>3385</v>
      </c>
      <c r="V5" s="1908"/>
      <c r="W5" s="1908"/>
      <c r="X5" s="1908"/>
      <c r="Y5" s="1908"/>
      <c r="Z5" s="1908"/>
      <c r="AA5" s="1908"/>
      <c r="AB5" s="1908"/>
      <c r="AC5" s="1908"/>
      <c r="AD5" s="1773" t="s">
        <v>596</v>
      </c>
      <c r="AE5" s="1773"/>
      <c r="AF5" s="1773"/>
      <c r="AG5" s="2039" t="s">
        <v>3385</v>
      </c>
      <c r="AH5" s="1908"/>
      <c r="AI5" s="1908"/>
      <c r="AJ5" s="1908"/>
      <c r="AK5" s="1908"/>
      <c r="AL5" s="1908"/>
      <c r="AM5" s="1908"/>
      <c r="AN5" s="1908"/>
      <c r="AO5" s="1908"/>
      <c r="AP5" s="1773" t="s">
        <v>596</v>
      </c>
      <c r="AQ5" s="1773"/>
      <c r="AR5" s="2040"/>
      <c r="AS5" s="1908" t="s">
        <v>3385</v>
      </c>
      <c r="AT5" s="1908"/>
      <c r="AU5" s="1908"/>
      <c r="AV5" s="1908"/>
      <c r="AW5" s="1908"/>
      <c r="AX5" s="1908"/>
      <c r="AY5" s="1908"/>
      <c r="AZ5" s="1908"/>
      <c r="BA5" s="1908"/>
      <c r="BB5" s="1773" t="s">
        <v>596</v>
      </c>
      <c r="BC5" s="1773"/>
      <c r="BD5" s="2040"/>
      <c r="BE5" s="2039" t="s">
        <v>3385</v>
      </c>
      <c r="BF5" s="1908"/>
      <c r="BG5" s="1908"/>
      <c r="BH5" s="1908"/>
      <c r="BI5" s="1908"/>
      <c r="BJ5" s="1908"/>
      <c r="BK5" s="1908"/>
      <c r="BL5" s="1908"/>
      <c r="BM5" s="1908"/>
      <c r="BN5" s="1773" t="s">
        <v>596</v>
      </c>
      <c r="BO5" s="1773"/>
      <c r="BP5" s="2040"/>
      <c r="BQ5" s="1908" t="s">
        <v>3385</v>
      </c>
      <c r="BR5" s="1908"/>
      <c r="BS5" s="1908"/>
      <c r="BT5" s="1908"/>
      <c r="BU5" s="1908"/>
      <c r="BV5" s="1908"/>
      <c r="BW5" s="1908"/>
      <c r="BX5" s="1908"/>
      <c r="BY5" s="1908"/>
      <c r="BZ5" s="1773" t="s">
        <v>596</v>
      </c>
      <c r="CA5" s="1773"/>
      <c r="CB5" s="1773"/>
      <c r="CC5" s="2031"/>
      <c r="CD5" s="1933"/>
      <c r="CE5" s="326"/>
      <c r="CF5" s="326"/>
      <c r="CG5" s="326"/>
      <c r="CH5" s="326"/>
      <c r="CI5" s="326"/>
      <c r="CJ5" s="326"/>
      <c r="CK5" s="326"/>
      <c r="CL5" s="326"/>
      <c r="CM5" s="326"/>
    </row>
    <row r="6" spans="1:91" s="40" customFormat="1" ht="12.75" customHeight="1" x14ac:dyDescent="0.2">
      <c r="A6" s="1860"/>
      <c r="B6" s="1860"/>
      <c r="C6" s="1860"/>
      <c r="D6" s="1860"/>
      <c r="E6" s="1860"/>
      <c r="F6" s="1860"/>
      <c r="G6" s="1868"/>
      <c r="H6" s="1979" t="s">
        <v>373</v>
      </c>
      <c r="I6" s="1980"/>
      <c r="J6" s="1980"/>
      <c r="K6" s="1980"/>
      <c r="L6" s="1980"/>
      <c r="M6" s="1980"/>
      <c r="N6" s="1980"/>
      <c r="O6" s="1980"/>
      <c r="P6" s="1980"/>
      <c r="Q6" s="1980"/>
      <c r="R6" s="1980"/>
      <c r="S6" s="1980"/>
      <c r="T6" s="1981"/>
      <c r="U6" s="1982" t="s">
        <v>356</v>
      </c>
      <c r="V6" s="1983"/>
      <c r="W6" s="1983"/>
      <c r="X6" s="1983"/>
      <c r="Y6" s="1983"/>
      <c r="Z6" s="1983"/>
      <c r="AA6" s="1983"/>
      <c r="AB6" s="1983"/>
      <c r="AC6" s="1983"/>
      <c r="AD6" s="1983"/>
      <c r="AE6" s="1983"/>
      <c r="AF6" s="1984"/>
      <c r="AG6" s="1983" t="s">
        <v>356</v>
      </c>
      <c r="AH6" s="1983"/>
      <c r="AI6" s="1983"/>
      <c r="AJ6" s="1983"/>
      <c r="AK6" s="1983"/>
      <c r="AL6" s="1983"/>
      <c r="AM6" s="1983"/>
      <c r="AN6" s="1983"/>
      <c r="AO6" s="1983"/>
      <c r="AP6" s="1983"/>
      <c r="AQ6" s="1983"/>
      <c r="AR6" s="1983"/>
      <c r="AS6" s="1982" t="s">
        <v>356</v>
      </c>
      <c r="AT6" s="1983"/>
      <c r="AU6" s="1983"/>
      <c r="AV6" s="1983"/>
      <c r="AW6" s="1983"/>
      <c r="AX6" s="1983"/>
      <c r="AY6" s="1983"/>
      <c r="AZ6" s="1983"/>
      <c r="BA6" s="1983"/>
      <c r="BB6" s="1983"/>
      <c r="BC6" s="1983"/>
      <c r="BD6" s="1983"/>
      <c r="BE6" s="1983" t="s">
        <v>356</v>
      </c>
      <c r="BF6" s="1983"/>
      <c r="BG6" s="1983"/>
      <c r="BH6" s="1983"/>
      <c r="BI6" s="1983"/>
      <c r="BJ6" s="1983"/>
      <c r="BK6" s="1983"/>
      <c r="BL6" s="1983"/>
      <c r="BM6" s="1983"/>
      <c r="BN6" s="1983"/>
      <c r="BO6" s="1983"/>
      <c r="BP6" s="1983"/>
      <c r="BQ6" s="1982" t="s">
        <v>356</v>
      </c>
      <c r="BR6" s="1983"/>
      <c r="BS6" s="1983"/>
      <c r="BT6" s="1983"/>
      <c r="BU6" s="1983"/>
      <c r="BV6" s="1983"/>
      <c r="BW6" s="1983"/>
      <c r="BX6" s="1983"/>
      <c r="BY6" s="1983"/>
      <c r="BZ6" s="1983"/>
      <c r="CA6" s="1983"/>
      <c r="CB6" s="1985"/>
      <c r="CC6" s="2031"/>
      <c r="CD6" s="1933"/>
      <c r="CE6" s="326"/>
      <c r="CF6" s="326"/>
      <c r="CG6" s="326"/>
      <c r="CH6" s="326"/>
      <c r="CI6" s="326"/>
      <c r="CJ6" s="326"/>
      <c r="CK6" s="326"/>
      <c r="CL6" s="326"/>
      <c r="CM6" s="326"/>
    </row>
    <row r="7" spans="1:91" s="40" customFormat="1" ht="30.75" customHeight="1" x14ac:dyDescent="0.2">
      <c r="A7" s="1860"/>
      <c r="B7" s="1860"/>
      <c r="C7" s="1860"/>
      <c r="D7" s="1860"/>
      <c r="E7" s="1860"/>
      <c r="F7" s="1860"/>
      <c r="G7" s="1868"/>
      <c r="H7" s="2005" t="s">
        <v>374</v>
      </c>
      <c r="I7" s="1998"/>
      <c r="J7" s="1998"/>
      <c r="K7" s="1998"/>
      <c r="L7" s="1998" t="s">
        <v>375</v>
      </c>
      <c r="M7" s="1998"/>
      <c r="N7" s="1998"/>
      <c r="O7" s="1998"/>
      <c r="P7" s="2000" t="s">
        <v>363</v>
      </c>
      <c r="Q7" s="2000"/>
      <c r="R7" s="2000"/>
      <c r="S7" s="2000"/>
      <c r="T7" s="2001"/>
      <c r="U7" s="2002"/>
      <c r="V7" s="1986"/>
      <c r="W7" s="1986"/>
      <c r="X7" s="1986"/>
      <c r="Y7" s="1986"/>
      <c r="Z7" s="1986"/>
      <c r="AA7" s="1986"/>
      <c r="AB7" s="1986"/>
      <c r="AC7" s="1986"/>
      <c r="AD7" s="1986"/>
      <c r="AE7" s="1986"/>
      <c r="AF7" s="1986"/>
      <c r="AG7" s="1986"/>
      <c r="AH7" s="1986"/>
      <c r="AI7" s="1986"/>
      <c r="AJ7" s="1986"/>
      <c r="AK7" s="1986"/>
      <c r="AL7" s="1986"/>
      <c r="AM7" s="1986"/>
      <c r="AN7" s="1986"/>
      <c r="AO7" s="1986"/>
      <c r="AP7" s="1986"/>
      <c r="AQ7" s="1986"/>
      <c r="AR7" s="1986"/>
      <c r="AS7" s="1986"/>
      <c r="AT7" s="1986"/>
      <c r="AU7" s="1986"/>
      <c r="AV7" s="1986"/>
      <c r="AW7" s="1986"/>
      <c r="AX7" s="1986"/>
      <c r="AY7" s="1986"/>
      <c r="AZ7" s="1986"/>
      <c r="BA7" s="1986"/>
      <c r="BB7" s="1986"/>
      <c r="BC7" s="1986"/>
      <c r="BD7" s="1986"/>
      <c r="BE7" s="1986"/>
      <c r="BF7" s="1986"/>
      <c r="BG7" s="1986"/>
      <c r="BH7" s="1986"/>
      <c r="BI7" s="1986"/>
      <c r="BJ7" s="1986"/>
      <c r="BK7" s="1986"/>
      <c r="BL7" s="1986"/>
      <c r="BM7" s="1986"/>
      <c r="BN7" s="1986"/>
      <c r="BO7" s="1986"/>
      <c r="BP7" s="1986"/>
      <c r="BQ7" s="1986"/>
      <c r="BR7" s="1986"/>
      <c r="BS7" s="1986"/>
      <c r="BT7" s="1986"/>
      <c r="BU7" s="1986"/>
      <c r="BV7" s="1986"/>
      <c r="BW7" s="1986"/>
      <c r="BX7" s="1986"/>
      <c r="BY7" s="1986"/>
      <c r="BZ7" s="1986"/>
      <c r="CA7" s="1986"/>
      <c r="CB7" s="1987"/>
      <c r="CC7" s="2031"/>
      <c r="CD7" s="1933"/>
      <c r="CE7" s="326"/>
      <c r="CF7" s="326"/>
      <c r="CG7" s="326"/>
      <c r="CH7" s="326"/>
      <c r="CI7" s="326"/>
      <c r="CJ7" s="326"/>
      <c r="CK7" s="326"/>
      <c r="CL7" s="326"/>
      <c r="CM7" s="326"/>
    </row>
    <row r="8" spans="1:91" s="40" customFormat="1" ht="13.5" customHeight="1" x14ac:dyDescent="0.2">
      <c r="A8" s="1860"/>
      <c r="B8" s="1860"/>
      <c r="C8" s="1860"/>
      <c r="D8" s="1860"/>
      <c r="E8" s="1860"/>
      <c r="F8" s="1860"/>
      <c r="G8" s="1868"/>
      <c r="H8" s="2006"/>
      <c r="I8" s="1999"/>
      <c r="J8" s="1999"/>
      <c r="K8" s="1999"/>
      <c r="L8" s="1999"/>
      <c r="M8" s="1999"/>
      <c r="N8" s="1999"/>
      <c r="O8" s="1999"/>
      <c r="P8" s="1988" t="s">
        <v>364</v>
      </c>
      <c r="Q8" s="1988"/>
      <c r="R8" s="1988"/>
      <c r="S8" s="1988"/>
      <c r="T8" s="1989"/>
      <c r="U8" s="1990"/>
      <c r="V8" s="1991"/>
      <c r="W8" s="1991"/>
      <c r="X8" s="1991"/>
      <c r="Y8" s="1991"/>
      <c r="Z8" s="1991"/>
      <c r="AA8" s="1991"/>
      <c r="AB8" s="1991"/>
      <c r="AC8" s="1991"/>
      <c r="AD8" s="1991"/>
      <c r="AE8" s="1991"/>
      <c r="AF8" s="1991"/>
      <c r="AG8" s="1991"/>
      <c r="AH8" s="1991"/>
      <c r="AI8" s="1991"/>
      <c r="AJ8" s="1991"/>
      <c r="AK8" s="1991"/>
      <c r="AL8" s="1991"/>
      <c r="AM8" s="1991"/>
      <c r="AN8" s="1991"/>
      <c r="AO8" s="1991"/>
      <c r="AP8" s="1991"/>
      <c r="AQ8" s="1991"/>
      <c r="AR8" s="1991"/>
      <c r="AS8" s="1991"/>
      <c r="AT8" s="1991"/>
      <c r="AU8" s="1991"/>
      <c r="AV8" s="1991"/>
      <c r="AW8" s="1991"/>
      <c r="AX8" s="1991"/>
      <c r="AY8" s="1991"/>
      <c r="AZ8" s="1991"/>
      <c r="BA8" s="1991"/>
      <c r="BB8" s="1991"/>
      <c r="BC8" s="1991"/>
      <c r="BD8" s="1991"/>
      <c r="BE8" s="1991"/>
      <c r="BF8" s="1991"/>
      <c r="BG8" s="1991"/>
      <c r="BH8" s="1991"/>
      <c r="BI8" s="1991"/>
      <c r="BJ8" s="1991"/>
      <c r="BK8" s="1991"/>
      <c r="BL8" s="1991"/>
      <c r="BM8" s="1991"/>
      <c r="BN8" s="1991"/>
      <c r="BO8" s="1991"/>
      <c r="BP8" s="1991"/>
      <c r="BQ8" s="1991"/>
      <c r="BR8" s="1991"/>
      <c r="BS8" s="1991"/>
      <c r="BT8" s="1991"/>
      <c r="BU8" s="1991"/>
      <c r="BV8" s="1991"/>
      <c r="BW8" s="1991"/>
      <c r="BX8" s="1991"/>
      <c r="BY8" s="1991"/>
      <c r="BZ8" s="1991"/>
      <c r="CA8" s="1991"/>
      <c r="CB8" s="1992"/>
      <c r="CC8" s="2031"/>
      <c r="CD8" s="1933"/>
      <c r="CE8" s="326"/>
      <c r="CF8" s="326"/>
      <c r="CG8" s="326"/>
      <c r="CH8" s="326"/>
      <c r="CI8" s="326"/>
      <c r="CJ8" s="326"/>
      <c r="CK8" s="326"/>
      <c r="CL8" s="326"/>
      <c r="CM8" s="326"/>
    </row>
    <row r="9" spans="1:91" s="40" customFormat="1" ht="13.5" customHeight="1" x14ac:dyDescent="0.2">
      <c r="A9" s="1860"/>
      <c r="B9" s="1860"/>
      <c r="C9" s="1860"/>
      <c r="D9" s="1860"/>
      <c r="E9" s="1860"/>
      <c r="F9" s="1860"/>
      <c r="G9" s="1868"/>
      <c r="H9" s="2006"/>
      <c r="I9" s="1999"/>
      <c r="J9" s="1999"/>
      <c r="K9" s="1999"/>
      <c r="L9" s="1999"/>
      <c r="M9" s="1999"/>
      <c r="N9" s="1999"/>
      <c r="O9" s="1999"/>
      <c r="P9" s="1993" t="s">
        <v>365</v>
      </c>
      <c r="Q9" s="1993"/>
      <c r="R9" s="1993"/>
      <c r="S9" s="1993"/>
      <c r="T9" s="1994"/>
      <c r="U9" s="1990"/>
      <c r="V9" s="1991"/>
      <c r="W9" s="1991"/>
      <c r="X9" s="1991"/>
      <c r="Y9" s="1991"/>
      <c r="Z9" s="1991"/>
      <c r="AA9" s="1991"/>
      <c r="AB9" s="1991"/>
      <c r="AC9" s="1991"/>
      <c r="AD9" s="1991"/>
      <c r="AE9" s="1991"/>
      <c r="AF9" s="1991"/>
      <c r="AG9" s="1991"/>
      <c r="AH9" s="1991"/>
      <c r="AI9" s="1991"/>
      <c r="AJ9" s="1991"/>
      <c r="AK9" s="1991"/>
      <c r="AL9" s="1991"/>
      <c r="AM9" s="1991"/>
      <c r="AN9" s="1991"/>
      <c r="AO9" s="1991"/>
      <c r="AP9" s="1991"/>
      <c r="AQ9" s="1991"/>
      <c r="AR9" s="1991"/>
      <c r="AS9" s="1991"/>
      <c r="AT9" s="1991"/>
      <c r="AU9" s="1991"/>
      <c r="AV9" s="1991"/>
      <c r="AW9" s="1991"/>
      <c r="AX9" s="1991"/>
      <c r="AY9" s="1991"/>
      <c r="AZ9" s="1991"/>
      <c r="BA9" s="1991"/>
      <c r="BB9" s="1991"/>
      <c r="BC9" s="1991"/>
      <c r="BD9" s="1991"/>
      <c r="BE9" s="1991"/>
      <c r="BF9" s="1991"/>
      <c r="BG9" s="1991"/>
      <c r="BH9" s="1991"/>
      <c r="BI9" s="1991"/>
      <c r="BJ9" s="1991"/>
      <c r="BK9" s="1991"/>
      <c r="BL9" s="1991"/>
      <c r="BM9" s="1991"/>
      <c r="BN9" s="1991"/>
      <c r="BO9" s="1991"/>
      <c r="BP9" s="1991"/>
      <c r="BQ9" s="1991"/>
      <c r="BR9" s="1991"/>
      <c r="BS9" s="1991"/>
      <c r="BT9" s="1991"/>
      <c r="BU9" s="1991"/>
      <c r="BV9" s="1991"/>
      <c r="BW9" s="1991"/>
      <c r="BX9" s="1991"/>
      <c r="BY9" s="1991"/>
      <c r="BZ9" s="1991"/>
      <c r="CA9" s="1991"/>
      <c r="CB9" s="1992"/>
      <c r="CC9" s="2031"/>
      <c r="CD9" s="1933"/>
      <c r="CE9" s="326"/>
      <c r="CF9" s="326"/>
      <c r="CG9" s="326"/>
      <c r="CH9" s="326"/>
      <c r="CI9" s="326"/>
      <c r="CJ9" s="326"/>
      <c r="CK9" s="326"/>
      <c r="CL9" s="326"/>
      <c r="CM9" s="326"/>
    </row>
    <row r="10" spans="1:91" s="40" customFormat="1" ht="30.75" customHeight="1" x14ac:dyDescent="0.2">
      <c r="A10" s="1860"/>
      <c r="B10" s="1860"/>
      <c r="C10" s="1860"/>
      <c r="D10" s="1860"/>
      <c r="E10" s="1860"/>
      <c r="F10" s="1860"/>
      <c r="G10" s="1868"/>
      <c r="H10" s="2006"/>
      <c r="I10" s="1999"/>
      <c r="J10" s="1999"/>
      <c r="K10" s="1999"/>
      <c r="L10" s="1999" t="s">
        <v>376</v>
      </c>
      <c r="M10" s="1999"/>
      <c r="N10" s="1999"/>
      <c r="O10" s="1999"/>
      <c r="P10" s="2003" t="s">
        <v>363</v>
      </c>
      <c r="Q10" s="2003"/>
      <c r="R10" s="2003"/>
      <c r="S10" s="2003"/>
      <c r="T10" s="2004"/>
      <c r="U10" s="1990"/>
      <c r="V10" s="1991"/>
      <c r="W10" s="1991"/>
      <c r="X10" s="1991"/>
      <c r="Y10" s="1991"/>
      <c r="Z10" s="1991"/>
      <c r="AA10" s="1991"/>
      <c r="AB10" s="1991"/>
      <c r="AC10" s="1991"/>
      <c r="AD10" s="1991"/>
      <c r="AE10" s="1991"/>
      <c r="AF10" s="1991"/>
      <c r="AG10" s="1991"/>
      <c r="AH10" s="1991"/>
      <c r="AI10" s="1991"/>
      <c r="AJ10" s="1991"/>
      <c r="AK10" s="1991"/>
      <c r="AL10" s="1991"/>
      <c r="AM10" s="1991"/>
      <c r="AN10" s="1991"/>
      <c r="AO10" s="1991"/>
      <c r="AP10" s="1991"/>
      <c r="AQ10" s="1991"/>
      <c r="AR10" s="1991"/>
      <c r="AS10" s="1991"/>
      <c r="AT10" s="1991"/>
      <c r="AU10" s="1991"/>
      <c r="AV10" s="1991"/>
      <c r="AW10" s="1991"/>
      <c r="AX10" s="1991"/>
      <c r="AY10" s="1991"/>
      <c r="AZ10" s="1991"/>
      <c r="BA10" s="1991"/>
      <c r="BB10" s="1991"/>
      <c r="BC10" s="1991"/>
      <c r="BD10" s="1991"/>
      <c r="BE10" s="1991"/>
      <c r="BF10" s="1991"/>
      <c r="BG10" s="1991"/>
      <c r="BH10" s="1991"/>
      <c r="BI10" s="1991"/>
      <c r="BJ10" s="1991"/>
      <c r="BK10" s="1991"/>
      <c r="BL10" s="1991"/>
      <c r="BM10" s="1991"/>
      <c r="BN10" s="1991"/>
      <c r="BO10" s="1991"/>
      <c r="BP10" s="1991"/>
      <c r="BQ10" s="1991"/>
      <c r="BR10" s="1991"/>
      <c r="BS10" s="1991"/>
      <c r="BT10" s="1991"/>
      <c r="BU10" s="1991"/>
      <c r="BV10" s="1991"/>
      <c r="BW10" s="1991"/>
      <c r="BX10" s="1991"/>
      <c r="BY10" s="1991"/>
      <c r="BZ10" s="1991"/>
      <c r="CA10" s="1991"/>
      <c r="CB10" s="1992"/>
      <c r="CC10" s="2031"/>
      <c r="CD10" s="1933"/>
      <c r="CE10" s="326"/>
      <c r="CF10" s="326"/>
      <c r="CG10" s="326"/>
      <c r="CH10" s="326"/>
      <c r="CI10" s="326"/>
      <c r="CJ10" s="326"/>
      <c r="CK10" s="326"/>
      <c r="CL10" s="326"/>
      <c r="CM10" s="326"/>
    </row>
    <row r="11" spans="1:91" s="40" customFormat="1" ht="13.5" customHeight="1" x14ac:dyDescent="0.2">
      <c r="A11" s="1860"/>
      <c r="B11" s="1860"/>
      <c r="C11" s="1860"/>
      <c r="D11" s="1860"/>
      <c r="E11" s="1860"/>
      <c r="F11" s="1860"/>
      <c r="G11" s="1868"/>
      <c r="H11" s="2006"/>
      <c r="I11" s="1999"/>
      <c r="J11" s="1999"/>
      <c r="K11" s="1999"/>
      <c r="L11" s="1999"/>
      <c r="M11" s="1999"/>
      <c r="N11" s="1999"/>
      <c r="O11" s="1999"/>
      <c r="P11" s="1988" t="s">
        <v>364</v>
      </c>
      <c r="Q11" s="1988"/>
      <c r="R11" s="1988"/>
      <c r="S11" s="1988"/>
      <c r="T11" s="1989"/>
      <c r="U11" s="1990"/>
      <c r="V11" s="1991"/>
      <c r="W11" s="1991"/>
      <c r="X11" s="1991"/>
      <c r="Y11" s="1991"/>
      <c r="Z11" s="1991"/>
      <c r="AA11" s="1991"/>
      <c r="AB11" s="1991"/>
      <c r="AC11" s="1991"/>
      <c r="AD11" s="1991"/>
      <c r="AE11" s="1991"/>
      <c r="AF11" s="1991"/>
      <c r="AG11" s="1991"/>
      <c r="AH11" s="1991"/>
      <c r="AI11" s="1991"/>
      <c r="AJ11" s="1991"/>
      <c r="AK11" s="1991"/>
      <c r="AL11" s="1991"/>
      <c r="AM11" s="1991"/>
      <c r="AN11" s="1991"/>
      <c r="AO11" s="1991"/>
      <c r="AP11" s="1991"/>
      <c r="AQ11" s="1991"/>
      <c r="AR11" s="1991"/>
      <c r="AS11" s="1991"/>
      <c r="AT11" s="1991"/>
      <c r="AU11" s="1991"/>
      <c r="AV11" s="1991"/>
      <c r="AW11" s="1991"/>
      <c r="AX11" s="1991"/>
      <c r="AY11" s="1991"/>
      <c r="AZ11" s="1991"/>
      <c r="BA11" s="1991"/>
      <c r="BB11" s="1991"/>
      <c r="BC11" s="1991"/>
      <c r="BD11" s="1991"/>
      <c r="BE11" s="1991"/>
      <c r="BF11" s="1991"/>
      <c r="BG11" s="1991"/>
      <c r="BH11" s="1991"/>
      <c r="BI11" s="1991"/>
      <c r="BJ11" s="1991"/>
      <c r="BK11" s="1991"/>
      <c r="BL11" s="1991"/>
      <c r="BM11" s="1991"/>
      <c r="BN11" s="1991"/>
      <c r="BO11" s="1991"/>
      <c r="BP11" s="1991"/>
      <c r="BQ11" s="1991"/>
      <c r="BR11" s="1991"/>
      <c r="BS11" s="1991"/>
      <c r="BT11" s="1991"/>
      <c r="BU11" s="1991"/>
      <c r="BV11" s="1991"/>
      <c r="BW11" s="1991"/>
      <c r="BX11" s="1991"/>
      <c r="BY11" s="1991"/>
      <c r="BZ11" s="1991"/>
      <c r="CA11" s="1991"/>
      <c r="CB11" s="1992"/>
      <c r="CC11" s="2031"/>
      <c r="CD11" s="1933"/>
      <c r="CE11" s="326"/>
      <c r="CF11" s="326"/>
      <c r="CG11" s="326"/>
      <c r="CH11" s="326"/>
      <c r="CI11" s="326"/>
      <c r="CJ11" s="326"/>
      <c r="CK11" s="326"/>
      <c r="CL11" s="326"/>
      <c r="CM11" s="326"/>
    </row>
    <row r="12" spans="1:91" s="40" customFormat="1" ht="13.5" customHeight="1" x14ac:dyDescent="0.2">
      <c r="A12" s="1860"/>
      <c r="B12" s="1860"/>
      <c r="C12" s="1860"/>
      <c r="D12" s="1860"/>
      <c r="E12" s="1860"/>
      <c r="F12" s="1860"/>
      <c r="G12" s="1868"/>
      <c r="H12" s="2006"/>
      <c r="I12" s="1999"/>
      <c r="J12" s="1999"/>
      <c r="K12" s="1999"/>
      <c r="L12" s="1999"/>
      <c r="M12" s="1999"/>
      <c r="N12" s="1999"/>
      <c r="O12" s="1999"/>
      <c r="P12" s="1993" t="s">
        <v>365</v>
      </c>
      <c r="Q12" s="1993"/>
      <c r="R12" s="1993"/>
      <c r="S12" s="1993"/>
      <c r="T12" s="1994"/>
      <c r="U12" s="1990"/>
      <c r="V12" s="1991"/>
      <c r="W12" s="1991"/>
      <c r="X12" s="1991"/>
      <c r="Y12" s="1991"/>
      <c r="Z12" s="1991"/>
      <c r="AA12" s="1991"/>
      <c r="AB12" s="1991"/>
      <c r="AC12" s="1991"/>
      <c r="AD12" s="1991"/>
      <c r="AE12" s="1991"/>
      <c r="AF12" s="1991"/>
      <c r="AG12" s="1991"/>
      <c r="AH12" s="1991"/>
      <c r="AI12" s="1991"/>
      <c r="AJ12" s="1991"/>
      <c r="AK12" s="1991"/>
      <c r="AL12" s="1991"/>
      <c r="AM12" s="1991"/>
      <c r="AN12" s="1991"/>
      <c r="AO12" s="1991"/>
      <c r="AP12" s="1991"/>
      <c r="AQ12" s="1991"/>
      <c r="AR12" s="1991"/>
      <c r="AS12" s="1991"/>
      <c r="AT12" s="1991"/>
      <c r="AU12" s="1991"/>
      <c r="AV12" s="1991"/>
      <c r="AW12" s="1991"/>
      <c r="AX12" s="1991"/>
      <c r="AY12" s="1991"/>
      <c r="AZ12" s="1991"/>
      <c r="BA12" s="1991"/>
      <c r="BB12" s="1991"/>
      <c r="BC12" s="1991"/>
      <c r="BD12" s="1991"/>
      <c r="BE12" s="1991"/>
      <c r="BF12" s="1991"/>
      <c r="BG12" s="1991"/>
      <c r="BH12" s="1991"/>
      <c r="BI12" s="1991"/>
      <c r="BJ12" s="1991"/>
      <c r="BK12" s="1991"/>
      <c r="BL12" s="1991"/>
      <c r="BM12" s="1991"/>
      <c r="BN12" s="1991"/>
      <c r="BO12" s="1991"/>
      <c r="BP12" s="1991"/>
      <c r="BQ12" s="1991"/>
      <c r="BR12" s="1991"/>
      <c r="BS12" s="1991"/>
      <c r="BT12" s="1991"/>
      <c r="BU12" s="1991"/>
      <c r="BV12" s="1991"/>
      <c r="BW12" s="1991"/>
      <c r="BX12" s="1991"/>
      <c r="BY12" s="1991"/>
      <c r="BZ12" s="1991"/>
      <c r="CA12" s="1991"/>
      <c r="CB12" s="1992"/>
      <c r="CC12" s="2031"/>
      <c r="CD12" s="1933"/>
      <c r="CE12" s="326"/>
      <c r="CF12" s="326"/>
      <c r="CG12" s="326"/>
      <c r="CH12" s="326"/>
      <c r="CI12" s="326"/>
      <c r="CJ12" s="326"/>
      <c r="CK12" s="326"/>
      <c r="CL12" s="326"/>
      <c r="CM12" s="326"/>
    </row>
    <row r="13" spans="1:91" s="40" customFormat="1" ht="30.75" customHeight="1" x14ac:dyDescent="0.2">
      <c r="A13" s="1860"/>
      <c r="B13" s="1860"/>
      <c r="C13" s="1860"/>
      <c r="D13" s="1860"/>
      <c r="E13" s="1860"/>
      <c r="F13" s="1860"/>
      <c r="G13" s="1868"/>
      <c r="H13" s="2006"/>
      <c r="I13" s="1999"/>
      <c r="J13" s="1999"/>
      <c r="K13" s="1999"/>
      <c r="L13" s="1995" t="s">
        <v>377</v>
      </c>
      <c r="M13" s="1996"/>
      <c r="N13" s="1996" t="s">
        <v>378</v>
      </c>
      <c r="O13" s="1997"/>
      <c r="P13" s="2003" t="s">
        <v>363</v>
      </c>
      <c r="Q13" s="2003"/>
      <c r="R13" s="2003"/>
      <c r="S13" s="2003"/>
      <c r="T13" s="2004"/>
      <c r="U13" s="1990"/>
      <c r="V13" s="1991"/>
      <c r="W13" s="1991"/>
      <c r="X13" s="1991"/>
      <c r="Y13" s="1991"/>
      <c r="Z13" s="1991"/>
      <c r="AA13" s="1991"/>
      <c r="AB13" s="1991"/>
      <c r="AC13" s="1991"/>
      <c r="AD13" s="1991"/>
      <c r="AE13" s="1991"/>
      <c r="AF13" s="1991"/>
      <c r="AG13" s="1991"/>
      <c r="AH13" s="1991"/>
      <c r="AI13" s="1991"/>
      <c r="AJ13" s="1991"/>
      <c r="AK13" s="1991"/>
      <c r="AL13" s="1991"/>
      <c r="AM13" s="1991"/>
      <c r="AN13" s="1991"/>
      <c r="AO13" s="1991"/>
      <c r="AP13" s="1991"/>
      <c r="AQ13" s="1991"/>
      <c r="AR13" s="1991"/>
      <c r="AS13" s="1991"/>
      <c r="AT13" s="1991"/>
      <c r="AU13" s="1991"/>
      <c r="AV13" s="1991"/>
      <c r="AW13" s="1991"/>
      <c r="AX13" s="1991"/>
      <c r="AY13" s="1991"/>
      <c r="AZ13" s="1991"/>
      <c r="BA13" s="1991"/>
      <c r="BB13" s="1991"/>
      <c r="BC13" s="1991"/>
      <c r="BD13" s="1991"/>
      <c r="BE13" s="1991"/>
      <c r="BF13" s="1991"/>
      <c r="BG13" s="1991"/>
      <c r="BH13" s="1991"/>
      <c r="BI13" s="1991"/>
      <c r="BJ13" s="1991"/>
      <c r="BK13" s="1991"/>
      <c r="BL13" s="1991"/>
      <c r="BM13" s="1991"/>
      <c r="BN13" s="1991"/>
      <c r="BO13" s="1991"/>
      <c r="BP13" s="1991"/>
      <c r="BQ13" s="1991"/>
      <c r="BR13" s="1991"/>
      <c r="BS13" s="1991"/>
      <c r="BT13" s="1991"/>
      <c r="BU13" s="1991"/>
      <c r="BV13" s="1991"/>
      <c r="BW13" s="1991"/>
      <c r="BX13" s="1991"/>
      <c r="BY13" s="1991"/>
      <c r="BZ13" s="1991"/>
      <c r="CA13" s="1991"/>
      <c r="CB13" s="1992"/>
      <c r="CC13" s="2031"/>
      <c r="CD13" s="1933"/>
      <c r="CE13" s="326"/>
      <c r="CF13" s="326"/>
      <c r="CG13" s="326"/>
      <c r="CH13" s="326"/>
      <c r="CI13" s="326"/>
      <c r="CJ13" s="326"/>
      <c r="CK13" s="326"/>
      <c r="CL13" s="326"/>
      <c r="CM13" s="326"/>
    </row>
    <row r="14" spans="1:91" s="40" customFormat="1" ht="13.5" customHeight="1" x14ac:dyDescent="0.2">
      <c r="A14" s="1860"/>
      <c r="B14" s="1860"/>
      <c r="C14" s="1860"/>
      <c r="D14" s="1860"/>
      <c r="E14" s="1860"/>
      <c r="F14" s="1860"/>
      <c r="G14" s="1868"/>
      <c r="H14" s="2006"/>
      <c r="I14" s="1999"/>
      <c r="J14" s="1999"/>
      <c r="K14" s="1999"/>
      <c r="L14" s="1995"/>
      <c r="M14" s="1996"/>
      <c r="N14" s="1996"/>
      <c r="O14" s="1997"/>
      <c r="P14" s="1988" t="s">
        <v>364</v>
      </c>
      <c r="Q14" s="1988"/>
      <c r="R14" s="1988"/>
      <c r="S14" s="1988"/>
      <c r="T14" s="1989"/>
      <c r="U14" s="1990"/>
      <c r="V14" s="1991"/>
      <c r="W14" s="1991"/>
      <c r="X14" s="1991"/>
      <c r="Y14" s="1991"/>
      <c r="Z14" s="1991"/>
      <c r="AA14" s="1991"/>
      <c r="AB14" s="1991"/>
      <c r="AC14" s="1991"/>
      <c r="AD14" s="1991"/>
      <c r="AE14" s="1991"/>
      <c r="AF14" s="1991"/>
      <c r="AG14" s="1991"/>
      <c r="AH14" s="1991"/>
      <c r="AI14" s="1991"/>
      <c r="AJ14" s="1991"/>
      <c r="AK14" s="1991"/>
      <c r="AL14" s="1991"/>
      <c r="AM14" s="1991"/>
      <c r="AN14" s="1991"/>
      <c r="AO14" s="1991"/>
      <c r="AP14" s="1991"/>
      <c r="AQ14" s="1991"/>
      <c r="AR14" s="1991"/>
      <c r="AS14" s="1991"/>
      <c r="AT14" s="1991"/>
      <c r="AU14" s="1991"/>
      <c r="AV14" s="1991"/>
      <c r="AW14" s="1991"/>
      <c r="AX14" s="1991"/>
      <c r="AY14" s="1991"/>
      <c r="AZ14" s="1991"/>
      <c r="BA14" s="1991"/>
      <c r="BB14" s="1991"/>
      <c r="BC14" s="1991"/>
      <c r="BD14" s="1991"/>
      <c r="BE14" s="1991"/>
      <c r="BF14" s="1991"/>
      <c r="BG14" s="1991"/>
      <c r="BH14" s="1991"/>
      <c r="BI14" s="1991"/>
      <c r="BJ14" s="1991"/>
      <c r="BK14" s="1991"/>
      <c r="BL14" s="1991"/>
      <c r="BM14" s="1991"/>
      <c r="BN14" s="1991"/>
      <c r="BO14" s="1991"/>
      <c r="BP14" s="1991"/>
      <c r="BQ14" s="1991"/>
      <c r="BR14" s="1991"/>
      <c r="BS14" s="1991"/>
      <c r="BT14" s="1991"/>
      <c r="BU14" s="1991"/>
      <c r="BV14" s="1991"/>
      <c r="BW14" s="1991"/>
      <c r="BX14" s="1991"/>
      <c r="BY14" s="1991"/>
      <c r="BZ14" s="1991"/>
      <c r="CA14" s="1991"/>
      <c r="CB14" s="1992"/>
      <c r="CC14" s="2031"/>
      <c r="CD14" s="1933"/>
      <c r="CE14" s="326"/>
      <c r="CF14" s="326"/>
      <c r="CG14" s="326"/>
      <c r="CH14" s="326"/>
      <c r="CI14" s="326"/>
      <c r="CJ14" s="326"/>
      <c r="CK14" s="326"/>
      <c r="CL14" s="326"/>
      <c r="CM14" s="326"/>
    </row>
    <row r="15" spans="1:91" s="40" customFormat="1" ht="13.5" customHeight="1" x14ac:dyDescent="0.2">
      <c r="A15" s="1860"/>
      <c r="B15" s="1860"/>
      <c r="C15" s="1860"/>
      <c r="D15" s="1860"/>
      <c r="E15" s="1860"/>
      <c r="F15" s="1860"/>
      <c r="G15" s="1868"/>
      <c r="H15" s="2006"/>
      <c r="I15" s="1999"/>
      <c r="J15" s="1999"/>
      <c r="K15" s="1999"/>
      <c r="L15" s="1995"/>
      <c r="M15" s="1996"/>
      <c r="N15" s="1996"/>
      <c r="O15" s="1997"/>
      <c r="P15" s="1993" t="s">
        <v>365</v>
      </c>
      <c r="Q15" s="1993"/>
      <c r="R15" s="1993"/>
      <c r="S15" s="1993"/>
      <c r="T15" s="1994"/>
      <c r="U15" s="1990"/>
      <c r="V15" s="1991"/>
      <c r="W15" s="1991"/>
      <c r="X15" s="1991"/>
      <c r="Y15" s="1991"/>
      <c r="Z15" s="1991"/>
      <c r="AA15" s="1991"/>
      <c r="AB15" s="1991"/>
      <c r="AC15" s="1991"/>
      <c r="AD15" s="1991"/>
      <c r="AE15" s="1991"/>
      <c r="AF15" s="1991"/>
      <c r="AG15" s="1991"/>
      <c r="AH15" s="1991"/>
      <c r="AI15" s="1991"/>
      <c r="AJ15" s="1991"/>
      <c r="AK15" s="1991"/>
      <c r="AL15" s="1991"/>
      <c r="AM15" s="1991"/>
      <c r="AN15" s="1991"/>
      <c r="AO15" s="1991"/>
      <c r="AP15" s="1991"/>
      <c r="AQ15" s="1991"/>
      <c r="AR15" s="1991"/>
      <c r="AS15" s="1991"/>
      <c r="AT15" s="1991"/>
      <c r="AU15" s="1991"/>
      <c r="AV15" s="1991"/>
      <c r="AW15" s="1991"/>
      <c r="AX15" s="1991"/>
      <c r="AY15" s="1991"/>
      <c r="AZ15" s="1991"/>
      <c r="BA15" s="1991"/>
      <c r="BB15" s="1991"/>
      <c r="BC15" s="1991"/>
      <c r="BD15" s="1991"/>
      <c r="BE15" s="1991"/>
      <c r="BF15" s="1991"/>
      <c r="BG15" s="1991"/>
      <c r="BH15" s="1991"/>
      <c r="BI15" s="1991"/>
      <c r="BJ15" s="1991"/>
      <c r="BK15" s="1991"/>
      <c r="BL15" s="1991"/>
      <c r="BM15" s="1991"/>
      <c r="BN15" s="1991"/>
      <c r="BO15" s="1991"/>
      <c r="BP15" s="1991"/>
      <c r="BQ15" s="1991"/>
      <c r="BR15" s="1991"/>
      <c r="BS15" s="1991"/>
      <c r="BT15" s="1991"/>
      <c r="BU15" s="1991"/>
      <c r="BV15" s="1991"/>
      <c r="BW15" s="1991"/>
      <c r="BX15" s="1991"/>
      <c r="BY15" s="1991"/>
      <c r="BZ15" s="1991"/>
      <c r="CA15" s="1991"/>
      <c r="CB15" s="1992"/>
      <c r="CC15" s="2031"/>
      <c r="CD15" s="1933"/>
      <c r="CE15" s="326"/>
      <c r="CF15" s="326"/>
      <c r="CG15" s="326"/>
      <c r="CH15" s="326"/>
      <c r="CI15" s="326"/>
      <c r="CJ15" s="326"/>
      <c r="CK15" s="326"/>
      <c r="CL15" s="326"/>
      <c r="CM15" s="326"/>
    </row>
    <row r="16" spans="1:91" s="40" customFormat="1" ht="30.75" customHeight="1" x14ac:dyDescent="0.2">
      <c r="A16" s="1860"/>
      <c r="B16" s="1860"/>
      <c r="C16" s="1860"/>
      <c r="D16" s="1860"/>
      <c r="E16" s="1860"/>
      <c r="F16" s="1860"/>
      <c r="G16" s="1868"/>
      <c r="H16" s="2006"/>
      <c r="I16" s="1999"/>
      <c r="J16" s="1999"/>
      <c r="K16" s="1999"/>
      <c r="L16" s="1999" t="s">
        <v>379</v>
      </c>
      <c r="M16" s="1999"/>
      <c r="N16" s="1999"/>
      <c r="O16" s="1999"/>
      <c r="P16" s="2003" t="s">
        <v>363</v>
      </c>
      <c r="Q16" s="2003"/>
      <c r="R16" s="2003"/>
      <c r="S16" s="2003"/>
      <c r="T16" s="2004"/>
      <c r="U16" s="2011"/>
      <c r="V16" s="2009"/>
      <c r="W16" s="2009"/>
      <c r="X16" s="2009"/>
      <c r="Y16" s="2009"/>
      <c r="Z16" s="2009"/>
      <c r="AA16" s="2009"/>
      <c r="AB16" s="2009"/>
      <c r="AC16" s="2009"/>
      <c r="AD16" s="2009"/>
      <c r="AE16" s="2009"/>
      <c r="AF16" s="2009"/>
      <c r="AG16" s="2009"/>
      <c r="AH16" s="2009"/>
      <c r="AI16" s="2009"/>
      <c r="AJ16" s="2009"/>
      <c r="AK16" s="2009"/>
      <c r="AL16" s="2009"/>
      <c r="AM16" s="2009"/>
      <c r="AN16" s="2009"/>
      <c r="AO16" s="2009"/>
      <c r="AP16" s="2009"/>
      <c r="AQ16" s="2009"/>
      <c r="AR16" s="2009"/>
      <c r="AS16" s="2009"/>
      <c r="AT16" s="2009"/>
      <c r="AU16" s="2009"/>
      <c r="AV16" s="2009"/>
      <c r="AW16" s="2009"/>
      <c r="AX16" s="2009"/>
      <c r="AY16" s="2009"/>
      <c r="AZ16" s="2009"/>
      <c r="BA16" s="2009"/>
      <c r="BB16" s="2009"/>
      <c r="BC16" s="2009"/>
      <c r="BD16" s="2009"/>
      <c r="BE16" s="2009"/>
      <c r="BF16" s="2009"/>
      <c r="BG16" s="2009"/>
      <c r="BH16" s="2009"/>
      <c r="BI16" s="2009"/>
      <c r="BJ16" s="2009"/>
      <c r="BK16" s="2009"/>
      <c r="BL16" s="2009"/>
      <c r="BM16" s="2009"/>
      <c r="BN16" s="2009"/>
      <c r="BO16" s="2009"/>
      <c r="BP16" s="2009"/>
      <c r="BQ16" s="2009"/>
      <c r="BR16" s="2009"/>
      <c r="BS16" s="2009"/>
      <c r="BT16" s="2009"/>
      <c r="BU16" s="2009"/>
      <c r="BV16" s="2009"/>
      <c r="BW16" s="2009"/>
      <c r="BX16" s="2009"/>
      <c r="BY16" s="2009"/>
      <c r="BZ16" s="2009"/>
      <c r="CA16" s="2009"/>
      <c r="CB16" s="2010"/>
      <c r="CC16" s="2031"/>
      <c r="CD16" s="1933"/>
      <c r="CE16" s="326"/>
      <c r="CF16" s="326"/>
      <c r="CG16" s="326"/>
      <c r="CH16" s="326"/>
      <c r="CI16" s="326"/>
      <c r="CJ16" s="326"/>
      <c r="CK16" s="326"/>
      <c r="CL16" s="326"/>
      <c r="CM16" s="326"/>
    </row>
    <row r="17" spans="1:91" s="40" customFormat="1" ht="13.5" customHeight="1" x14ac:dyDescent="0.2">
      <c r="A17" s="1860"/>
      <c r="B17" s="1860"/>
      <c r="C17" s="1860"/>
      <c r="D17" s="1860"/>
      <c r="E17" s="1860"/>
      <c r="F17" s="1860"/>
      <c r="G17" s="1868"/>
      <c r="H17" s="2006"/>
      <c r="I17" s="1999"/>
      <c r="J17" s="1999"/>
      <c r="K17" s="1999"/>
      <c r="L17" s="1999"/>
      <c r="M17" s="1999"/>
      <c r="N17" s="1999"/>
      <c r="O17" s="1999"/>
      <c r="P17" s="1988" t="s">
        <v>364</v>
      </c>
      <c r="Q17" s="1988"/>
      <c r="R17" s="1988"/>
      <c r="S17" s="1988"/>
      <c r="T17" s="1989"/>
      <c r="U17" s="2011"/>
      <c r="V17" s="2009"/>
      <c r="W17" s="2009"/>
      <c r="X17" s="2009"/>
      <c r="Y17" s="2009"/>
      <c r="Z17" s="2009"/>
      <c r="AA17" s="2009"/>
      <c r="AB17" s="2009"/>
      <c r="AC17" s="2009"/>
      <c r="AD17" s="2009"/>
      <c r="AE17" s="2009"/>
      <c r="AF17" s="2009"/>
      <c r="AG17" s="2009"/>
      <c r="AH17" s="2009"/>
      <c r="AI17" s="2009"/>
      <c r="AJ17" s="2009"/>
      <c r="AK17" s="2009"/>
      <c r="AL17" s="2009"/>
      <c r="AM17" s="2009"/>
      <c r="AN17" s="2009"/>
      <c r="AO17" s="2009"/>
      <c r="AP17" s="2009"/>
      <c r="AQ17" s="2009"/>
      <c r="AR17" s="2009"/>
      <c r="AS17" s="2009"/>
      <c r="AT17" s="2009"/>
      <c r="AU17" s="2009"/>
      <c r="AV17" s="2009"/>
      <c r="AW17" s="2009"/>
      <c r="AX17" s="2009"/>
      <c r="AY17" s="2009"/>
      <c r="AZ17" s="2009"/>
      <c r="BA17" s="2009"/>
      <c r="BB17" s="2009"/>
      <c r="BC17" s="2009"/>
      <c r="BD17" s="2009"/>
      <c r="BE17" s="2009"/>
      <c r="BF17" s="2009"/>
      <c r="BG17" s="2009"/>
      <c r="BH17" s="2009"/>
      <c r="BI17" s="2009"/>
      <c r="BJ17" s="2009"/>
      <c r="BK17" s="2009"/>
      <c r="BL17" s="2009"/>
      <c r="BM17" s="2009"/>
      <c r="BN17" s="2009"/>
      <c r="BO17" s="2009"/>
      <c r="BP17" s="2009"/>
      <c r="BQ17" s="2009"/>
      <c r="BR17" s="2009"/>
      <c r="BS17" s="2009"/>
      <c r="BT17" s="2009"/>
      <c r="BU17" s="2009"/>
      <c r="BV17" s="2009"/>
      <c r="BW17" s="2009"/>
      <c r="BX17" s="2009"/>
      <c r="BY17" s="2009"/>
      <c r="BZ17" s="2009"/>
      <c r="CA17" s="2009"/>
      <c r="CB17" s="2010"/>
      <c r="CC17" s="2031"/>
      <c r="CD17" s="1933"/>
      <c r="CE17" s="326"/>
      <c r="CF17" s="326"/>
      <c r="CG17" s="326"/>
      <c r="CH17" s="326"/>
      <c r="CI17" s="326"/>
      <c r="CJ17" s="326"/>
      <c r="CK17" s="326"/>
      <c r="CL17" s="326"/>
      <c r="CM17" s="326"/>
    </row>
    <row r="18" spans="1:91" s="40" customFormat="1" ht="13.5" customHeight="1" x14ac:dyDescent="0.2">
      <c r="A18" s="1860"/>
      <c r="B18" s="1860"/>
      <c r="C18" s="1860"/>
      <c r="D18" s="1860"/>
      <c r="E18" s="1860"/>
      <c r="F18" s="1860"/>
      <c r="G18" s="1868"/>
      <c r="H18" s="2007"/>
      <c r="I18" s="2008"/>
      <c r="J18" s="2008"/>
      <c r="K18" s="2008"/>
      <c r="L18" s="2008"/>
      <c r="M18" s="2008"/>
      <c r="N18" s="2008"/>
      <c r="O18" s="2008"/>
      <c r="P18" s="2015" t="s">
        <v>365</v>
      </c>
      <c r="Q18" s="2015"/>
      <c r="R18" s="2015"/>
      <c r="S18" s="2015"/>
      <c r="T18" s="2016"/>
      <c r="U18" s="2012"/>
      <c r="V18" s="2013"/>
      <c r="W18" s="2013"/>
      <c r="X18" s="2013"/>
      <c r="Y18" s="2013"/>
      <c r="Z18" s="2013"/>
      <c r="AA18" s="2013"/>
      <c r="AB18" s="2013"/>
      <c r="AC18" s="2013"/>
      <c r="AD18" s="2013"/>
      <c r="AE18" s="2013"/>
      <c r="AF18" s="2013"/>
      <c r="AG18" s="2013"/>
      <c r="AH18" s="2013"/>
      <c r="AI18" s="2013"/>
      <c r="AJ18" s="2013"/>
      <c r="AK18" s="2013"/>
      <c r="AL18" s="2013"/>
      <c r="AM18" s="2013"/>
      <c r="AN18" s="2013"/>
      <c r="AO18" s="2013"/>
      <c r="AP18" s="2013"/>
      <c r="AQ18" s="2013"/>
      <c r="AR18" s="2013"/>
      <c r="AS18" s="2013"/>
      <c r="AT18" s="2013"/>
      <c r="AU18" s="2013"/>
      <c r="AV18" s="2013"/>
      <c r="AW18" s="2013"/>
      <c r="AX18" s="2013"/>
      <c r="AY18" s="2013"/>
      <c r="AZ18" s="2013"/>
      <c r="BA18" s="2013"/>
      <c r="BB18" s="2013"/>
      <c r="BC18" s="2013"/>
      <c r="BD18" s="2013"/>
      <c r="BE18" s="2013"/>
      <c r="BF18" s="2013"/>
      <c r="BG18" s="2013"/>
      <c r="BH18" s="2013"/>
      <c r="BI18" s="2013"/>
      <c r="BJ18" s="2013"/>
      <c r="BK18" s="2013"/>
      <c r="BL18" s="2013"/>
      <c r="BM18" s="2013"/>
      <c r="BN18" s="2013"/>
      <c r="BO18" s="2013"/>
      <c r="BP18" s="2013"/>
      <c r="BQ18" s="2013"/>
      <c r="BR18" s="2013"/>
      <c r="BS18" s="2013"/>
      <c r="BT18" s="2013"/>
      <c r="BU18" s="2013"/>
      <c r="BV18" s="2013"/>
      <c r="BW18" s="2013"/>
      <c r="BX18" s="2013"/>
      <c r="BY18" s="2013"/>
      <c r="BZ18" s="2013"/>
      <c r="CA18" s="2013"/>
      <c r="CB18" s="2014"/>
      <c r="CC18" s="2031"/>
      <c r="CD18" s="1933"/>
      <c r="CE18" s="326"/>
      <c r="CF18" s="326"/>
      <c r="CG18" s="326"/>
      <c r="CH18" s="326"/>
      <c r="CI18" s="326"/>
      <c r="CJ18" s="326"/>
      <c r="CK18" s="326"/>
      <c r="CL18" s="326"/>
      <c r="CM18" s="326"/>
    </row>
    <row r="19" spans="1:91" s="40" customFormat="1" ht="30.75" customHeight="1" x14ac:dyDescent="0.2">
      <c r="A19" s="1860"/>
      <c r="B19" s="1860"/>
      <c r="C19" s="1860"/>
      <c r="D19" s="1860"/>
      <c r="E19" s="1860"/>
      <c r="F19" s="1860"/>
      <c r="G19" s="1868"/>
      <c r="H19" s="2018" t="s">
        <v>380</v>
      </c>
      <c r="I19" s="2019"/>
      <c r="J19" s="2019"/>
      <c r="K19" s="2019"/>
      <c r="L19" s="2019" t="s">
        <v>375</v>
      </c>
      <c r="M19" s="2019"/>
      <c r="N19" s="2019"/>
      <c r="O19" s="2019"/>
      <c r="P19" s="2000" t="s">
        <v>363</v>
      </c>
      <c r="Q19" s="2000"/>
      <c r="R19" s="2000"/>
      <c r="S19" s="2000"/>
      <c r="T19" s="2001"/>
      <c r="U19" s="2021"/>
      <c r="V19" s="2022"/>
      <c r="W19" s="2022"/>
      <c r="X19" s="2022"/>
      <c r="Y19" s="2022"/>
      <c r="Z19" s="2022"/>
      <c r="AA19" s="2022"/>
      <c r="AB19" s="2022"/>
      <c r="AC19" s="2022"/>
      <c r="AD19" s="2022"/>
      <c r="AE19" s="2022"/>
      <c r="AF19" s="2022"/>
      <c r="AG19" s="2022"/>
      <c r="AH19" s="2022"/>
      <c r="AI19" s="2022"/>
      <c r="AJ19" s="2022"/>
      <c r="AK19" s="2022"/>
      <c r="AL19" s="2022"/>
      <c r="AM19" s="2022"/>
      <c r="AN19" s="2022"/>
      <c r="AO19" s="2022"/>
      <c r="AP19" s="2022"/>
      <c r="AQ19" s="2022"/>
      <c r="AR19" s="2022"/>
      <c r="AS19" s="2022"/>
      <c r="AT19" s="2022"/>
      <c r="AU19" s="2022"/>
      <c r="AV19" s="2022"/>
      <c r="AW19" s="2022"/>
      <c r="AX19" s="2022"/>
      <c r="AY19" s="2022"/>
      <c r="AZ19" s="2022"/>
      <c r="BA19" s="2022"/>
      <c r="BB19" s="2022"/>
      <c r="BC19" s="2022"/>
      <c r="BD19" s="2022"/>
      <c r="BE19" s="2022"/>
      <c r="BF19" s="2022"/>
      <c r="BG19" s="2022"/>
      <c r="BH19" s="2022"/>
      <c r="BI19" s="2022"/>
      <c r="BJ19" s="2022"/>
      <c r="BK19" s="2022"/>
      <c r="BL19" s="2022"/>
      <c r="BM19" s="2022"/>
      <c r="BN19" s="2022"/>
      <c r="BO19" s="2022"/>
      <c r="BP19" s="2022"/>
      <c r="BQ19" s="2022"/>
      <c r="BR19" s="2022"/>
      <c r="BS19" s="2022"/>
      <c r="BT19" s="2022"/>
      <c r="BU19" s="2022"/>
      <c r="BV19" s="2022"/>
      <c r="BW19" s="2022"/>
      <c r="BX19" s="2022"/>
      <c r="BY19" s="2022"/>
      <c r="BZ19" s="2022"/>
      <c r="CA19" s="2022"/>
      <c r="CB19" s="2041"/>
      <c r="CC19" s="2031"/>
      <c r="CD19" s="1933"/>
      <c r="CE19" s="326"/>
      <c r="CF19" s="326"/>
      <c r="CG19" s="326"/>
      <c r="CH19" s="326"/>
      <c r="CI19" s="326"/>
      <c r="CJ19" s="326"/>
      <c r="CK19" s="326"/>
      <c r="CL19" s="326"/>
      <c r="CM19" s="326"/>
    </row>
    <row r="20" spans="1:91" s="40" customFormat="1" ht="13.5" customHeight="1" x14ac:dyDescent="0.2">
      <c r="A20" s="1860"/>
      <c r="B20" s="1860"/>
      <c r="C20" s="1860"/>
      <c r="D20" s="1860"/>
      <c r="E20" s="1860"/>
      <c r="F20" s="1860"/>
      <c r="G20" s="1868"/>
      <c r="H20" s="2006"/>
      <c r="I20" s="1999"/>
      <c r="J20" s="1999"/>
      <c r="K20" s="1999"/>
      <c r="L20" s="1999"/>
      <c r="M20" s="1999"/>
      <c r="N20" s="1999"/>
      <c r="O20" s="1999"/>
      <c r="P20" s="1988" t="s">
        <v>364</v>
      </c>
      <c r="Q20" s="1988"/>
      <c r="R20" s="1988"/>
      <c r="S20" s="1988"/>
      <c r="T20" s="1989"/>
      <c r="U20" s="2027"/>
      <c r="V20" s="2028"/>
      <c r="W20" s="2028"/>
      <c r="X20" s="2028"/>
      <c r="Y20" s="2028"/>
      <c r="Z20" s="2028"/>
      <c r="AA20" s="2028"/>
      <c r="AB20" s="2028"/>
      <c r="AC20" s="2028"/>
      <c r="AD20" s="2028"/>
      <c r="AE20" s="2028"/>
      <c r="AF20" s="2028"/>
      <c r="AG20" s="1991"/>
      <c r="AH20" s="1991"/>
      <c r="AI20" s="1991"/>
      <c r="AJ20" s="1991"/>
      <c r="AK20" s="1991"/>
      <c r="AL20" s="1991"/>
      <c r="AM20" s="1991"/>
      <c r="AN20" s="1991"/>
      <c r="AO20" s="1991"/>
      <c r="AP20" s="1991"/>
      <c r="AQ20" s="1991"/>
      <c r="AR20" s="1991"/>
      <c r="AS20" s="1991"/>
      <c r="AT20" s="1991"/>
      <c r="AU20" s="1991"/>
      <c r="AV20" s="1991"/>
      <c r="AW20" s="1991"/>
      <c r="AX20" s="1991"/>
      <c r="AY20" s="1991"/>
      <c r="AZ20" s="1991"/>
      <c r="BA20" s="1991"/>
      <c r="BB20" s="1991"/>
      <c r="BC20" s="1991"/>
      <c r="BD20" s="1991"/>
      <c r="BE20" s="1991"/>
      <c r="BF20" s="1991"/>
      <c r="BG20" s="1991"/>
      <c r="BH20" s="1991"/>
      <c r="BI20" s="1991"/>
      <c r="BJ20" s="1991"/>
      <c r="BK20" s="1991"/>
      <c r="BL20" s="1991"/>
      <c r="BM20" s="1991"/>
      <c r="BN20" s="1991"/>
      <c r="BO20" s="1991"/>
      <c r="BP20" s="1991"/>
      <c r="BQ20" s="1991"/>
      <c r="BR20" s="1991"/>
      <c r="BS20" s="1991"/>
      <c r="BT20" s="1991"/>
      <c r="BU20" s="1991"/>
      <c r="BV20" s="1991"/>
      <c r="BW20" s="1991"/>
      <c r="BX20" s="1991"/>
      <c r="BY20" s="1991"/>
      <c r="BZ20" s="1991"/>
      <c r="CA20" s="1991"/>
      <c r="CB20" s="1992"/>
      <c r="CC20" s="2031"/>
      <c r="CD20" s="1933"/>
      <c r="CE20" s="326"/>
      <c r="CF20" s="326"/>
      <c r="CG20" s="326"/>
      <c r="CH20" s="326"/>
      <c r="CI20" s="326"/>
      <c r="CJ20" s="326"/>
      <c r="CK20" s="326"/>
      <c r="CL20" s="326"/>
      <c r="CM20" s="326"/>
    </row>
    <row r="21" spans="1:91" s="40" customFormat="1" ht="13.5" customHeight="1" x14ac:dyDescent="0.2">
      <c r="A21" s="1860"/>
      <c r="B21" s="1860"/>
      <c r="C21" s="1860"/>
      <c r="D21" s="1860"/>
      <c r="E21" s="1860"/>
      <c r="F21" s="1860"/>
      <c r="G21" s="1868"/>
      <c r="H21" s="2006"/>
      <c r="I21" s="1999"/>
      <c r="J21" s="1999"/>
      <c r="K21" s="1999"/>
      <c r="L21" s="1999"/>
      <c r="M21" s="1999"/>
      <c r="N21" s="1999"/>
      <c r="O21" s="1999"/>
      <c r="P21" s="1993" t="s">
        <v>365</v>
      </c>
      <c r="Q21" s="1993"/>
      <c r="R21" s="1993"/>
      <c r="S21" s="1993"/>
      <c r="T21" s="1994"/>
      <c r="U21" s="2027"/>
      <c r="V21" s="2028"/>
      <c r="W21" s="2028"/>
      <c r="X21" s="2028"/>
      <c r="Y21" s="2028"/>
      <c r="Z21" s="2028"/>
      <c r="AA21" s="2028"/>
      <c r="AB21" s="2028"/>
      <c r="AC21" s="2028"/>
      <c r="AD21" s="2028"/>
      <c r="AE21" s="2028"/>
      <c r="AF21" s="2028"/>
      <c r="AG21" s="1991"/>
      <c r="AH21" s="1991"/>
      <c r="AI21" s="1991"/>
      <c r="AJ21" s="1991"/>
      <c r="AK21" s="1991"/>
      <c r="AL21" s="1991"/>
      <c r="AM21" s="1991"/>
      <c r="AN21" s="1991"/>
      <c r="AO21" s="1991"/>
      <c r="AP21" s="1991"/>
      <c r="AQ21" s="1991"/>
      <c r="AR21" s="1991"/>
      <c r="AS21" s="1991"/>
      <c r="AT21" s="1991"/>
      <c r="AU21" s="1991"/>
      <c r="AV21" s="1991"/>
      <c r="AW21" s="1991"/>
      <c r="AX21" s="1991"/>
      <c r="AY21" s="1991"/>
      <c r="AZ21" s="1991"/>
      <c r="BA21" s="1991"/>
      <c r="BB21" s="1991"/>
      <c r="BC21" s="1991"/>
      <c r="BD21" s="1991"/>
      <c r="BE21" s="1991"/>
      <c r="BF21" s="1991"/>
      <c r="BG21" s="1991"/>
      <c r="BH21" s="1991"/>
      <c r="BI21" s="1991"/>
      <c r="BJ21" s="1991"/>
      <c r="BK21" s="1991"/>
      <c r="BL21" s="1991"/>
      <c r="BM21" s="1991"/>
      <c r="BN21" s="1991"/>
      <c r="BO21" s="1991"/>
      <c r="BP21" s="1991"/>
      <c r="BQ21" s="1991"/>
      <c r="BR21" s="1991"/>
      <c r="BS21" s="1991"/>
      <c r="BT21" s="1991"/>
      <c r="BU21" s="1991"/>
      <c r="BV21" s="1991"/>
      <c r="BW21" s="1991"/>
      <c r="BX21" s="1991"/>
      <c r="BY21" s="1991"/>
      <c r="BZ21" s="1991"/>
      <c r="CA21" s="1991"/>
      <c r="CB21" s="1992"/>
      <c r="CC21" s="2031"/>
      <c r="CD21" s="1933"/>
      <c r="CE21" s="326"/>
      <c r="CF21" s="326"/>
      <c r="CG21" s="326"/>
      <c r="CH21" s="326"/>
      <c r="CI21" s="326"/>
      <c r="CJ21" s="326"/>
      <c r="CK21" s="326"/>
      <c r="CL21" s="326"/>
      <c r="CM21" s="326"/>
    </row>
    <row r="22" spans="1:91" s="40" customFormat="1" ht="30.75" customHeight="1" x14ac:dyDescent="0.2">
      <c r="A22" s="1860"/>
      <c r="B22" s="1860"/>
      <c r="C22" s="1860"/>
      <c r="D22" s="1860"/>
      <c r="E22" s="1860"/>
      <c r="F22" s="1860"/>
      <c r="G22" s="1868"/>
      <c r="H22" s="2006"/>
      <c r="I22" s="1999"/>
      <c r="J22" s="1999"/>
      <c r="K22" s="1999"/>
      <c r="L22" s="1999" t="s">
        <v>376</v>
      </c>
      <c r="M22" s="1999"/>
      <c r="N22" s="1999"/>
      <c r="O22" s="1999"/>
      <c r="P22" s="2003" t="s">
        <v>363</v>
      </c>
      <c r="Q22" s="2003"/>
      <c r="R22" s="2003"/>
      <c r="S22" s="2003"/>
      <c r="T22" s="2004"/>
      <c r="U22" s="1990"/>
      <c r="V22" s="1991"/>
      <c r="W22" s="1991"/>
      <c r="X22" s="1991"/>
      <c r="Y22" s="1991"/>
      <c r="Z22" s="1991"/>
      <c r="AA22" s="1991"/>
      <c r="AB22" s="1991"/>
      <c r="AC22" s="1991"/>
      <c r="AD22" s="1991"/>
      <c r="AE22" s="1991"/>
      <c r="AF22" s="1991"/>
      <c r="AG22" s="1991"/>
      <c r="AH22" s="1991"/>
      <c r="AI22" s="1991"/>
      <c r="AJ22" s="1991"/>
      <c r="AK22" s="1991"/>
      <c r="AL22" s="1991"/>
      <c r="AM22" s="1991"/>
      <c r="AN22" s="1991"/>
      <c r="AO22" s="1991"/>
      <c r="AP22" s="1991"/>
      <c r="AQ22" s="1991"/>
      <c r="AR22" s="1991"/>
      <c r="AS22" s="1991"/>
      <c r="AT22" s="1991"/>
      <c r="AU22" s="1991"/>
      <c r="AV22" s="1991"/>
      <c r="AW22" s="1991"/>
      <c r="AX22" s="1991"/>
      <c r="AY22" s="1991"/>
      <c r="AZ22" s="1991"/>
      <c r="BA22" s="1991"/>
      <c r="BB22" s="1991"/>
      <c r="BC22" s="1991"/>
      <c r="BD22" s="1991"/>
      <c r="BE22" s="1991"/>
      <c r="BF22" s="1991"/>
      <c r="BG22" s="1991"/>
      <c r="BH22" s="1991"/>
      <c r="BI22" s="1991"/>
      <c r="BJ22" s="1991"/>
      <c r="BK22" s="1991"/>
      <c r="BL22" s="1991"/>
      <c r="BM22" s="1991"/>
      <c r="BN22" s="1991"/>
      <c r="BO22" s="1991"/>
      <c r="BP22" s="1991"/>
      <c r="BQ22" s="1991"/>
      <c r="BR22" s="1991"/>
      <c r="BS22" s="1991"/>
      <c r="BT22" s="1991"/>
      <c r="BU22" s="1991"/>
      <c r="BV22" s="1991"/>
      <c r="BW22" s="1991"/>
      <c r="BX22" s="1991"/>
      <c r="BY22" s="1991"/>
      <c r="BZ22" s="1991"/>
      <c r="CA22" s="1991"/>
      <c r="CB22" s="1992"/>
      <c r="CC22" s="2031"/>
      <c r="CD22" s="1933"/>
      <c r="CE22" s="326"/>
      <c r="CF22" s="326"/>
      <c r="CG22" s="326"/>
      <c r="CH22" s="326"/>
      <c r="CI22" s="326"/>
      <c r="CJ22" s="326"/>
      <c r="CK22" s="326"/>
      <c r="CL22" s="326"/>
      <c r="CM22" s="326"/>
    </row>
    <row r="23" spans="1:91" s="40" customFormat="1" ht="13.5" customHeight="1" x14ac:dyDescent="0.2">
      <c r="A23" s="1860"/>
      <c r="B23" s="1860"/>
      <c r="C23" s="1860"/>
      <c r="D23" s="1860"/>
      <c r="E23" s="1860"/>
      <c r="F23" s="1860"/>
      <c r="G23" s="1868"/>
      <c r="H23" s="2006"/>
      <c r="I23" s="1999"/>
      <c r="J23" s="1999"/>
      <c r="K23" s="1999"/>
      <c r="L23" s="1999"/>
      <c r="M23" s="1999"/>
      <c r="N23" s="1999"/>
      <c r="O23" s="1999"/>
      <c r="P23" s="1988" t="s">
        <v>364</v>
      </c>
      <c r="Q23" s="1988"/>
      <c r="R23" s="1988"/>
      <c r="S23" s="1988"/>
      <c r="T23" s="1989"/>
      <c r="U23" s="1990"/>
      <c r="V23" s="1991"/>
      <c r="W23" s="1991"/>
      <c r="X23" s="1991"/>
      <c r="Y23" s="1991"/>
      <c r="Z23" s="1991"/>
      <c r="AA23" s="1991"/>
      <c r="AB23" s="1991"/>
      <c r="AC23" s="1991"/>
      <c r="AD23" s="1991"/>
      <c r="AE23" s="1991"/>
      <c r="AF23" s="1991"/>
      <c r="AG23" s="2028"/>
      <c r="AH23" s="2028"/>
      <c r="AI23" s="2028"/>
      <c r="AJ23" s="2028"/>
      <c r="AK23" s="2028"/>
      <c r="AL23" s="2028"/>
      <c r="AM23" s="2028"/>
      <c r="AN23" s="2028"/>
      <c r="AO23" s="2028"/>
      <c r="AP23" s="2028"/>
      <c r="AQ23" s="2028"/>
      <c r="AR23" s="2028"/>
      <c r="AS23" s="1991"/>
      <c r="AT23" s="1991"/>
      <c r="AU23" s="1991"/>
      <c r="AV23" s="1991"/>
      <c r="AW23" s="1991"/>
      <c r="AX23" s="1991"/>
      <c r="AY23" s="1991"/>
      <c r="AZ23" s="1991"/>
      <c r="BA23" s="1991"/>
      <c r="BB23" s="1991"/>
      <c r="BC23" s="1991"/>
      <c r="BD23" s="1991"/>
      <c r="BE23" s="1991"/>
      <c r="BF23" s="1991"/>
      <c r="BG23" s="1991"/>
      <c r="BH23" s="1991"/>
      <c r="BI23" s="1991"/>
      <c r="BJ23" s="1991"/>
      <c r="BK23" s="1991"/>
      <c r="BL23" s="1991"/>
      <c r="BM23" s="1991"/>
      <c r="BN23" s="1991"/>
      <c r="BO23" s="1991"/>
      <c r="BP23" s="1991"/>
      <c r="BQ23" s="1991"/>
      <c r="BR23" s="1991"/>
      <c r="BS23" s="1991"/>
      <c r="BT23" s="1991"/>
      <c r="BU23" s="1991"/>
      <c r="BV23" s="1991"/>
      <c r="BW23" s="1991"/>
      <c r="BX23" s="1991"/>
      <c r="BY23" s="1991"/>
      <c r="BZ23" s="1991"/>
      <c r="CA23" s="1991"/>
      <c r="CB23" s="1992"/>
      <c r="CC23" s="2031"/>
      <c r="CD23" s="1933"/>
      <c r="CE23" s="326"/>
      <c r="CF23" s="326"/>
      <c r="CG23" s="326"/>
      <c r="CH23" s="326"/>
      <c r="CI23" s="326"/>
      <c r="CJ23" s="326"/>
      <c r="CK23" s="326"/>
      <c r="CL23" s="326"/>
      <c r="CM23" s="326"/>
    </row>
    <row r="24" spans="1:91" s="40" customFormat="1" ht="13.5" customHeight="1" x14ac:dyDescent="0.2">
      <c r="A24" s="1860"/>
      <c r="B24" s="1860"/>
      <c r="C24" s="1860"/>
      <c r="D24" s="1860"/>
      <c r="E24" s="1860"/>
      <c r="F24" s="1860"/>
      <c r="G24" s="1868"/>
      <c r="H24" s="2006"/>
      <c r="I24" s="1999"/>
      <c r="J24" s="1999"/>
      <c r="K24" s="1999"/>
      <c r="L24" s="1999"/>
      <c r="M24" s="1999"/>
      <c r="N24" s="1999"/>
      <c r="O24" s="1999"/>
      <c r="P24" s="1993" t="s">
        <v>365</v>
      </c>
      <c r="Q24" s="1993"/>
      <c r="R24" s="1993"/>
      <c r="S24" s="1993"/>
      <c r="T24" s="1994"/>
      <c r="U24" s="1990"/>
      <c r="V24" s="1991"/>
      <c r="W24" s="1991"/>
      <c r="X24" s="1991"/>
      <c r="Y24" s="1991"/>
      <c r="Z24" s="1991"/>
      <c r="AA24" s="1991"/>
      <c r="AB24" s="1991"/>
      <c r="AC24" s="1991"/>
      <c r="AD24" s="1991"/>
      <c r="AE24" s="1991"/>
      <c r="AF24" s="1991"/>
      <c r="AG24" s="2028"/>
      <c r="AH24" s="2028"/>
      <c r="AI24" s="2028"/>
      <c r="AJ24" s="2028"/>
      <c r="AK24" s="2028"/>
      <c r="AL24" s="2028"/>
      <c r="AM24" s="2028"/>
      <c r="AN24" s="2028"/>
      <c r="AO24" s="2028"/>
      <c r="AP24" s="2028"/>
      <c r="AQ24" s="2028"/>
      <c r="AR24" s="2028"/>
      <c r="AS24" s="1991"/>
      <c r="AT24" s="1991"/>
      <c r="AU24" s="1991"/>
      <c r="AV24" s="1991"/>
      <c r="AW24" s="1991"/>
      <c r="AX24" s="1991"/>
      <c r="AY24" s="1991"/>
      <c r="AZ24" s="1991"/>
      <c r="BA24" s="1991"/>
      <c r="BB24" s="1991"/>
      <c r="BC24" s="1991"/>
      <c r="BD24" s="1991"/>
      <c r="BE24" s="1991"/>
      <c r="BF24" s="1991"/>
      <c r="BG24" s="1991"/>
      <c r="BH24" s="1991"/>
      <c r="BI24" s="1991"/>
      <c r="BJ24" s="1991"/>
      <c r="BK24" s="1991"/>
      <c r="BL24" s="1991"/>
      <c r="BM24" s="1991"/>
      <c r="BN24" s="1991"/>
      <c r="BO24" s="1991"/>
      <c r="BP24" s="1991"/>
      <c r="BQ24" s="1991"/>
      <c r="BR24" s="1991"/>
      <c r="BS24" s="1991"/>
      <c r="BT24" s="1991"/>
      <c r="BU24" s="1991"/>
      <c r="BV24" s="1991"/>
      <c r="BW24" s="1991"/>
      <c r="BX24" s="1991"/>
      <c r="BY24" s="1991"/>
      <c r="BZ24" s="1991"/>
      <c r="CA24" s="1991"/>
      <c r="CB24" s="1992"/>
      <c r="CC24" s="2031"/>
      <c r="CD24" s="1933"/>
      <c r="CE24" s="326"/>
      <c r="CF24" s="326"/>
      <c r="CG24" s="326"/>
      <c r="CH24" s="326"/>
      <c r="CI24" s="326"/>
      <c r="CJ24" s="326"/>
      <c r="CK24" s="326"/>
      <c r="CL24" s="326"/>
      <c r="CM24" s="326"/>
    </row>
    <row r="25" spans="1:91" s="40" customFormat="1" ht="30.75" customHeight="1" x14ac:dyDescent="0.2">
      <c r="A25" s="1860"/>
      <c r="B25" s="1860"/>
      <c r="C25" s="1860"/>
      <c r="D25" s="1860"/>
      <c r="E25" s="1860"/>
      <c r="F25" s="1860"/>
      <c r="G25" s="1868"/>
      <c r="H25" s="2006"/>
      <c r="I25" s="1999"/>
      <c r="J25" s="1999"/>
      <c r="K25" s="1999"/>
      <c r="L25" s="1995" t="s">
        <v>377</v>
      </c>
      <c r="M25" s="1996"/>
      <c r="N25" s="1996" t="s">
        <v>378</v>
      </c>
      <c r="O25" s="1997"/>
      <c r="P25" s="2003" t="s">
        <v>363</v>
      </c>
      <c r="Q25" s="2003"/>
      <c r="R25" s="2003"/>
      <c r="S25" s="2003"/>
      <c r="T25" s="2004"/>
      <c r="U25" s="1990"/>
      <c r="V25" s="1991"/>
      <c r="W25" s="1991"/>
      <c r="X25" s="1991"/>
      <c r="Y25" s="1991"/>
      <c r="Z25" s="1991"/>
      <c r="AA25" s="1991"/>
      <c r="AB25" s="1991"/>
      <c r="AC25" s="1991"/>
      <c r="AD25" s="1991"/>
      <c r="AE25" s="1991"/>
      <c r="AF25" s="1991"/>
      <c r="AG25" s="1991"/>
      <c r="AH25" s="1991"/>
      <c r="AI25" s="1991"/>
      <c r="AJ25" s="1991"/>
      <c r="AK25" s="1991"/>
      <c r="AL25" s="1991"/>
      <c r="AM25" s="1991"/>
      <c r="AN25" s="1991"/>
      <c r="AO25" s="1991"/>
      <c r="AP25" s="1991"/>
      <c r="AQ25" s="1991"/>
      <c r="AR25" s="1991"/>
      <c r="AS25" s="1991"/>
      <c r="AT25" s="1991"/>
      <c r="AU25" s="1991"/>
      <c r="AV25" s="1991"/>
      <c r="AW25" s="1991"/>
      <c r="AX25" s="1991"/>
      <c r="AY25" s="1991"/>
      <c r="AZ25" s="1991"/>
      <c r="BA25" s="1991"/>
      <c r="BB25" s="1991"/>
      <c r="BC25" s="1991"/>
      <c r="BD25" s="1991"/>
      <c r="BE25" s="1991"/>
      <c r="BF25" s="1991"/>
      <c r="BG25" s="1991"/>
      <c r="BH25" s="1991"/>
      <c r="BI25" s="1991"/>
      <c r="BJ25" s="1991"/>
      <c r="BK25" s="1991"/>
      <c r="BL25" s="1991"/>
      <c r="BM25" s="1991"/>
      <c r="BN25" s="1991"/>
      <c r="BO25" s="1991"/>
      <c r="BP25" s="1991"/>
      <c r="BQ25" s="1991"/>
      <c r="BR25" s="1991"/>
      <c r="BS25" s="1991"/>
      <c r="BT25" s="1991"/>
      <c r="BU25" s="1991"/>
      <c r="BV25" s="1991"/>
      <c r="BW25" s="1991"/>
      <c r="BX25" s="1991"/>
      <c r="BY25" s="1991"/>
      <c r="BZ25" s="1991"/>
      <c r="CA25" s="1991"/>
      <c r="CB25" s="1992"/>
      <c r="CC25" s="2031"/>
      <c r="CD25" s="1933"/>
      <c r="CE25" s="326"/>
      <c r="CF25" s="326"/>
      <c r="CG25" s="326"/>
      <c r="CH25" s="326"/>
      <c r="CI25" s="326"/>
      <c r="CJ25" s="326"/>
      <c r="CK25" s="326"/>
      <c r="CL25" s="326"/>
      <c r="CM25" s="326"/>
    </row>
    <row r="26" spans="1:91" s="40" customFormat="1" ht="13.5" customHeight="1" x14ac:dyDescent="0.2">
      <c r="A26" s="1860"/>
      <c r="B26" s="1860"/>
      <c r="C26" s="1860"/>
      <c r="D26" s="1860"/>
      <c r="E26" s="1860"/>
      <c r="F26" s="1860"/>
      <c r="G26" s="1868"/>
      <c r="H26" s="2006"/>
      <c r="I26" s="1999"/>
      <c r="J26" s="1999"/>
      <c r="K26" s="1999"/>
      <c r="L26" s="1995"/>
      <c r="M26" s="1996"/>
      <c r="N26" s="1996"/>
      <c r="O26" s="1997"/>
      <c r="P26" s="1988" t="s">
        <v>364</v>
      </c>
      <c r="Q26" s="1988"/>
      <c r="R26" s="1988"/>
      <c r="S26" s="1988"/>
      <c r="T26" s="1989"/>
      <c r="U26" s="1990"/>
      <c r="V26" s="1991"/>
      <c r="W26" s="1991"/>
      <c r="X26" s="1991"/>
      <c r="Y26" s="1991"/>
      <c r="Z26" s="1991"/>
      <c r="AA26" s="1991"/>
      <c r="AB26" s="1991"/>
      <c r="AC26" s="1991"/>
      <c r="AD26" s="1991"/>
      <c r="AE26" s="1991"/>
      <c r="AF26" s="1991"/>
      <c r="AG26" s="2028"/>
      <c r="AH26" s="2028"/>
      <c r="AI26" s="2028"/>
      <c r="AJ26" s="2028"/>
      <c r="AK26" s="2028"/>
      <c r="AL26" s="2028"/>
      <c r="AM26" s="2028"/>
      <c r="AN26" s="2028"/>
      <c r="AO26" s="2028"/>
      <c r="AP26" s="2028"/>
      <c r="AQ26" s="2028"/>
      <c r="AR26" s="2028"/>
      <c r="AS26" s="1991"/>
      <c r="AT26" s="1991"/>
      <c r="AU26" s="1991"/>
      <c r="AV26" s="1991"/>
      <c r="AW26" s="1991"/>
      <c r="AX26" s="1991"/>
      <c r="AY26" s="1991"/>
      <c r="AZ26" s="1991"/>
      <c r="BA26" s="1991"/>
      <c r="BB26" s="1991"/>
      <c r="BC26" s="1991"/>
      <c r="BD26" s="1991"/>
      <c r="BE26" s="1991"/>
      <c r="BF26" s="1991"/>
      <c r="BG26" s="1991"/>
      <c r="BH26" s="1991"/>
      <c r="BI26" s="1991"/>
      <c r="BJ26" s="1991"/>
      <c r="BK26" s="1991"/>
      <c r="BL26" s="1991"/>
      <c r="BM26" s="1991"/>
      <c r="BN26" s="1991"/>
      <c r="BO26" s="1991"/>
      <c r="BP26" s="1991"/>
      <c r="BQ26" s="1991"/>
      <c r="BR26" s="1991"/>
      <c r="BS26" s="1991"/>
      <c r="BT26" s="1991"/>
      <c r="BU26" s="1991"/>
      <c r="BV26" s="1991"/>
      <c r="BW26" s="1991"/>
      <c r="BX26" s="1991"/>
      <c r="BY26" s="1991"/>
      <c r="BZ26" s="1991"/>
      <c r="CA26" s="1991"/>
      <c r="CB26" s="1992"/>
      <c r="CC26" s="2031"/>
      <c r="CD26" s="1933"/>
      <c r="CE26" s="326"/>
      <c r="CF26" s="326"/>
      <c r="CG26" s="326"/>
      <c r="CH26" s="326"/>
      <c r="CI26" s="326"/>
      <c r="CJ26" s="326"/>
      <c r="CK26" s="326"/>
      <c r="CL26" s="326"/>
      <c r="CM26" s="326"/>
    </row>
    <row r="27" spans="1:91" s="40" customFormat="1" ht="13.5" customHeight="1" x14ac:dyDescent="0.2">
      <c r="A27" s="1860"/>
      <c r="B27" s="1860"/>
      <c r="C27" s="1860"/>
      <c r="D27" s="1860"/>
      <c r="E27" s="1860"/>
      <c r="F27" s="1860"/>
      <c r="G27" s="1868"/>
      <c r="H27" s="2006"/>
      <c r="I27" s="1999"/>
      <c r="J27" s="1999"/>
      <c r="K27" s="1999"/>
      <c r="L27" s="1995"/>
      <c r="M27" s="1996"/>
      <c r="N27" s="1996"/>
      <c r="O27" s="1997"/>
      <c r="P27" s="1993" t="s">
        <v>365</v>
      </c>
      <c r="Q27" s="1993"/>
      <c r="R27" s="1993"/>
      <c r="S27" s="1993"/>
      <c r="T27" s="1994"/>
      <c r="U27" s="1990"/>
      <c r="V27" s="1991"/>
      <c r="W27" s="1991"/>
      <c r="X27" s="1991"/>
      <c r="Y27" s="1991"/>
      <c r="Z27" s="1991"/>
      <c r="AA27" s="1991"/>
      <c r="AB27" s="1991"/>
      <c r="AC27" s="1991"/>
      <c r="AD27" s="1991"/>
      <c r="AE27" s="1991"/>
      <c r="AF27" s="1991"/>
      <c r="AG27" s="2028"/>
      <c r="AH27" s="2028"/>
      <c r="AI27" s="2028"/>
      <c r="AJ27" s="2028"/>
      <c r="AK27" s="2028"/>
      <c r="AL27" s="2028"/>
      <c r="AM27" s="2028"/>
      <c r="AN27" s="2028"/>
      <c r="AO27" s="2028"/>
      <c r="AP27" s="2028"/>
      <c r="AQ27" s="2028"/>
      <c r="AR27" s="2028"/>
      <c r="AS27" s="1991"/>
      <c r="AT27" s="1991"/>
      <c r="AU27" s="1991"/>
      <c r="AV27" s="1991"/>
      <c r="AW27" s="1991"/>
      <c r="AX27" s="1991"/>
      <c r="AY27" s="1991"/>
      <c r="AZ27" s="1991"/>
      <c r="BA27" s="1991"/>
      <c r="BB27" s="1991"/>
      <c r="BC27" s="1991"/>
      <c r="BD27" s="1991"/>
      <c r="BE27" s="1991"/>
      <c r="BF27" s="1991"/>
      <c r="BG27" s="1991"/>
      <c r="BH27" s="1991"/>
      <c r="BI27" s="1991"/>
      <c r="BJ27" s="1991"/>
      <c r="BK27" s="1991"/>
      <c r="BL27" s="1991"/>
      <c r="BM27" s="1991"/>
      <c r="BN27" s="1991"/>
      <c r="BO27" s="1991"/>
      <c r="BP27" s="1991"/>
      <c r="BQ27" s="1991"/>
      <c r="BR27" s="1991"/>
      <c r="BS27" s="1991"/>
      <c r="BT27" s="1991"/>
      <c r="BU27" s="1991"/>
      <c r="BV27" s="1991"/>
      <c r="BW27" s="1991"/>
      <c r="BX27" s="1991"/>
      <c r="BY27" s="1991"/>
      <c r="BZ27" s="1991"/>
      <c r="CA27" s="1991"/>
      <c r="CB27" s="1992"/>
      <c r="CC27" s="2031"/>
      <c r="CD27" s="1933"/>
      <c r="CE27" s="326"/>
      <c r="CF27" s="326"/>
      <c r="CG27" s="326"/>
      <c r="CH27" s="326"/>
      <c r="CI27" s="326"/>
      <c r="CJ27" s="326"/>
      <c r="CK27" s="326"/>
      <c r="CL27" s="326"/>
      <c r="CM27" s="326"/>
    </row>
    <row r="28" spans="1:91" s="40" customFormat="1" ht="30.75" customHeight="1" x14ac:dyDescent="0.2">
      <c r="A28" s="1860"/>
      <c r="B28" s="1860"/>
      <c r="C28" s="1860"/>
      <c r="D28" s="1860"/>
      <c r="E28" s="1860"/>
      <c r="F28" s="1860"/>
      <c r="G28" s="1868"/>
      <c r="H28" s="2006"/>
      <c r="I28" s="1999"/>
      <c r="J28" s="1999"/>
      <c r="K28" s="1999"/>
      <c r="L28" s="1999" t="s">
        <v>379</v>
      </c>
      <c r="M28" s="1999"/>
      <c r="N28" s="1999"/>
      <c r="O28" s="1999"/>
      <c r="P28" s="2003" t="s">
        <v>363</v>
      </c>
      <c r="Q28" s="2003"/>
      <c r="R28" s="2003"/>
      <c r="S28" s="2003"/>
      <c r="T28" s="2004"/>
      <c r="U28" s="2011"/>
      <c r="V28" s="2009"/>
      <c r="W28" s="2009"/>
      <c r="X28" s="2009"/>
      <c r="Y28" s="2009"/>
      <c r="Z28" s="2009"/>
      <c r="AA28" s="2009"/>
      <c r="AB28" s="2009"/>
      <c r="AC28" s="2009"/>
      <c r="AD28" s="2009"/>
      <c r="AE28" s="2009"/>
      <c r="AF28" s="2009"/>
      <c r="AG28" s="2009"/>
      <c r="AH28" s="2009"/>
      <c r="AI28" s="2009"/>
      <c r="AJ28" s="2009"/>
      <c r="AK28" s="2009"/>
      <c r="AL28" s="2009"/>
      <c r="AM28" s="2009"/>
      <c r="AN28" s="2009"/>
      <c r="AO28" s="2009"/>
      <c r="AP28" s="2009"/>
      <c r="AQ28" s="2009"/>
      <c r="AR28" s="2009"/>
      <c r="AS28" s="2009"/>
      <c r="AT28" s="2009"/>
      <c r="AU28" s="2009"/>
      <c r="AV28" s="2009"/>
      <c r="AW28" s="2009"/>
      <c r="AX28" s="2009"/>
      <c r="AY28" s="2009"/>
      <c r="AZ28" s="2009"/>
      <c r="BA28" s="2009"/>
      <c r="BB28" s="2009"/>
      <c r="BC28" s="2009"/>
      <c r="BD28" s="2009"/>
      <c r="BE28" s="2009"/>
      <c r="BF28" s="2009"/>
      <c r="BG28" s="2009"/>
      <c r="BH28" s="2009"/>
      <c r="BI28" s="2009"/>
      <c r="BJ28" s="2009"/>
      <c r="BK28" s="2009"/>
      <c r="BL28" s="2009"/>
      <c r="BM28" s="2009"/>
      <c r="BN28" s="2009"/>
      <c r="BO28" s="2009"/>
      <c r="BP28" s="2009"/>
      <c r="BQ28" s="2009"/>
      <c r="BR28" s="2009"/>
      <c r="BS28" s="2009"/>
      <c r="BT28" s="2009"/>
      <c r="BU28" s="2009"/>
      <c r="BV28" s="2009"/>
      <c r="BW28" s="2009"/>
      <c r="BX28" s="2009"/>
      <c r="BY28" s="2009"/>
      <c r="BZ28" s="2009"/>
      <c r="CA28" s="2009"/>
      <c r="CB28" s="2010"/>
      <c r="CC28" s="2031"/>
      <c r="CD28" s="1933"/>
      <c r="CE28" s="326"/>
      <c r="CF28" s="326"/>
      <c r="CG28" s="326"/>
      <c r="CH28" s="326"/>
      <c r="CI28" s="326"/>
      <c r="CJ28" s="326"/>
      <c r="CK28" s="326"/>
      <c r="CL28" s="326"/>
      <c r="CM28" s="326"/>
    </row>
    <row r="29" spans="1:91" s="40" customFormat="1" ht="13.5" customHeight="1" x14ac:dyDescent="0.2">
      <c r="A29" s="1860"/>
      <c r="B29" s="1860"/>
      <c r="C29" s="1860"/>
      <c r="D29" s="1860"/>
      <c r="E29" s="1860"/>
      <c r="F29" s="1860"/>
      <c r="G29" s="1868"/>
      <c r="H29" s="2006"/>
      <c r="I29" s="1999"/>
      <c r="J29" s="1999"/>
      <c r="K29" s="1999"/>
      <c r="L29" s="1999"/>
      <c r="M29" s="1999"/>
      <c r="N29" s="1999"/>
      <c r="O29" s="1999"/>
      <c r="P29" s="1988" t="s">
        <v>364</v>
      </c>
      <c r="Q29" s="1988"/>
      <c r="R29" s="1988"/>
      <c r="S29" s="1988"/>
      <c r="T29" s="1989"/>
      <c r="U29" s="2023"/>
      <c r="V29" s="2024"/>
      <c r="W29" s="2024"/>
      <c r="X29" s="2024"/>
      <c r="Y29" s="2024"/>
      <c r="Z29" s="2024"/>
      <c r="AA29" s="2024"/>
      <c r="AB29" s="2024"/>
      <c r="AC29" s="2024"/>
      <c r="AD29" s="2024"/>
      <c r="AE29" s="2024"/>
      <c r="AF29" s="2024"/>
      <c r="AG29" s="2024"/>
      <c r="AH29" s="2024"/>
      <c r="AI29" s="2024"/>
      <c r="AJ29" s="2024"/>
      <c r="AK29" s="2024"/>
      <c r="AL29" s="2024"/>
      <c r="AM29" s="2024"/>
      <c r="AN29" s="2024"/>
      <c r="AO29" s="2024"/>
      <c r="AP29" s="2024"/>
      <c r="AQ29" s="2024"/>
      <c r="AR29" s="2024"/>
      <c r="AS29" s="2009"/>
      <c r="AT29" s="2009"/>
      <c r="AU29" s="2009"/>
      <c r="AV29" s="2009"/>
      <c r="AW29" s="2009"/>
      <c r="AX29" s="2009"/>
      <c r="AY29" s="2009"/>
      <c r="AZ29" s="2009"/>
      <c r="BA29" s="2009"/>
      <c r="BB29" s="2009"/>
      <c r="BC29" s="2009"/>
      <c r="BD29" s="2009"/>
      <c r="BE29" s="2009"/>
      <c r="BF29" s="2009"/>
      <c r="BG29" s="2009"/>
      <c r="BH29" s="2009"/>
      <c r="BI29" s="2009"/>
      <c r="BJ29" s="2009"/>
      <c r="BK29" s="2009"/>
      <c r="BL29" s="2009"/>
      <c r="BM29" s="2009"/>
      <c r="BN29" s="2009"/>
      <c r="BO29" s="2009"/>
      <c r="BP29" s="2009"/>
      <c r="BQ29" s="2009"/>
      <c r="BR29" s="2009"/>
      <c r="BS29" s="2009"/>
      <c r="BT29" s="2009"/>
      <c r="BU29" s="2009"/>
      <c r="BV29" s="2009"/>
      <c r="BW29" s="2009"/>
      <c r="BX29" s="2009"/>
      <c r="BY29" s="2009"/>
      <c r="BZ29" s="2009"/>
      <c r="CA29" s="2009"/>
      <c r="CB29" s="2010"/>
      <c r="CC29" s="2031"/>
      <c r="CD29" s="1933"/>
      <c r="CE29" s="326"/>
      <c r="CF29" s="326"/>
      <c r="CG29" s="326"/>
      <c r="CH29" s="326"/>
      <c r="CI29" s="326"/>
      <c r="CJ29" s="326"/>
      <c r="CK29" s="326"/>
      <c r="CL29" s="326"/>
      <c r="CM29" s="326"/>
    </row>
    <row r="30" spans="1:91" s="40" customFormat="1" ht="13.5" customHeight="1" x14ac:dyDescent="0.2">
      <c r="A30" s="1860"/>
      <c r="B30" s="1860"/>
      <c r="C30" s="1860"/>
      <c r="D30" s="1860"/>
      <c r="E30" s="1860"/>
      <c r="F30" s="1860"/>
      <c r="G30" s="1868"/>
      <c r="H30" s="2020"/>
      <c r="I30" s="2017"/>
      <c r="J30" s="2017"/>
      <c r="K30" s="2017"/>
      <c r="L30" s="2017"/>
      <c r="M30" s="2017"/>
      <c r="N30" s="2017"/>
      <c r="O30" s="2017"/>
      <c r="P30" s="2015" t="s">
        <v>365</v>
      </c>
      <c r="Q30" s="2015"/>
      <c r="R30" s="2015"/>
      <c r="S30" s="2015"/>
      <c r="T30" s="2016"/>
      <c r="U30" s="2025"/>
      <c r="V30" s="2026"/>
      <c r="W30" s="2026"/>
      <c r="X30" s="2026"/>
      <c r="Y30" s="2026"/>
      <c r="Z30" s="2026"/>
      <c r="AA30" s="2026"/>
      <c r="AB30" s="2026"/>
      <c r="AC30" s="2026"/>
      <c r="AD30" s="2026"/>
      <c r="AE30" s="2026"/>
      <c r="AF30" s="2026"/>
      <c r="AG30" s="2026"/>
      <c r="AH30" s="2026"/>
      <c r="AI30" s="2026"/>
      <c r="AJ30" s="2026"/>
      <c r="AK30" s="2026"/>
      <c r="AL30" s="2026"/>
      <c r="AM30" s="2026"/>
      <c r="AN30" s="2026"/>
      <c r="AO30" s="2026"/>
      <c r="AP30" s="2026"/>
      <c r="AQ30" s="2026"/>
      <c r="AR30" s="2026"/>
      <c r="AS30" s="2029"/>
      <c r="AT30" s="2029"/>
      <c r="AU30" s="2029"/>
      <c r="AV30" s="2029"/>
      <c r="AW30" s="2029"/>
      <c r="AX30" s="2029"/>
      <c r="AY30" s="2029"/>
      <c r="AZ30" s="2029"/>
      <c r="BA30" s="2029"/>
      <c r="BB30" s="2029"/>
      <c r="BC30" s="2029"/>
      <c r="BD30" s="2029"/>
      <c r="BE30" s="2029"/>
      <c r="BF30" s="2029"/>
      <c r="BG30" s="2029"/>
      <c r="BH30" s="2029"/>
      <c r="BI30" s="2029"/>
      <c r="BJ30" s="2029"/>
      <c r="BK30" s="2029"/>
      <c r="BL30" s="2029"/>
      <c r="BM30" s="2029"/>
      <c r="BN30" s="2029"/>
      <c r="BO30" s="2029"/>
      <c r="BP30" s="2029"/>
      <c r="BQ30" s="2029"/>
      <c r="BR30" s="2029"/>
      <c r="BS30" s="2029"/>
      <c r="BT30" s="2029"/>
      <c r="BU30" s="2029"/>
      <c r="BV30" s="2029"/>
      <c r="BW30" s="2029"/>
      <c r="BX30" s="2029"/>
      <c r="BY30" s="2029"/>
      <c r="BZ30" s="2029"/>
      <c r="CA30" s="2029"/>
      <c r="CB30" s="2038"/>
      <c r="CC30" s="2031"/>
      <c r="CD30" s="1933"/>
      <c r="CE30" s="326"/>
      <c r="CF30" s="326"/>
      <c r="CG30" s="326"/>
      <c r="CH30" s="326"/>
      <c r="CI30" s="326"/>
      <c r="CJ30" s="326"/>
      <c r="CK30" s="326"/>
      <c r="CL30" s="326"/>
      <c r="CM30" s="326"/>
    </row>
    <row r="31" spans="1:91" s="40" customFormat="1" ht="30.75" customHeight="1" x14ac:dyDescent="0.2">
      <c r="A31" s="1860"/>
      <c r="B31" s="1860"/>
      <c r="C31" s="1860"/>
      <c r="D31" s="1860"/>
      <c r="E31" s="1860"/>
      <c r="F31" s="1860"/>
      <c r="G31" s="1868"/>
      <c r="H31" s="2005" t="s">
        <v>381</v>
      </c>
      <c r="I31" s="1998"/>
      <c r="J31" s="1998"/>
      <c r="K31" s="1998"/>
      <c r="L31" s="1998" t="s">
        <v>375</v>
      </c>
      <c r="M31" s="1998"/>
      <c r="N31" s="1998"/>
      <c r="O31" s="1998"/>
      <c r="P31" s="2000" t="s">
        <v>363</v>
      </c>
      <c r="Q31" s="2000"/>
      <c r="R31" s="2000"/>
      <c r="S31" s="2000"/>
      <c r="T31" s="2001"/>
      <c r="U31" s="2002"/>
      <c r="V31" s="1986"/>
      <c r="W31" s="1986"/>
      <c r="X31" s="1986"/>
      <c r="Y31" s="1986"/>
      <c r="Z31" s="1986"/>
      <c r="AA31" s="1986"/>
      <c r="AB31" s="1986"/>
      <c r="AC31" s="1986"/>
      <c r="AD31" s="1986"/>
      <c r="AE31" s="1986"/>
      <c r="AF31" s="1986"/>
      <c r="AG31" s="1986"/>
      <c r="AH31" s="1986"/>
      <c r="AI31" s="1986"/>
      <c r="AJ31" s="1986"/>
      <c r="AK31" s="1986"/>
      <c r="AL31" s="1986"/>
      <c r="AM31" s="1986"/>
      <c r="AN31" s="1986"/>
      <c r="AO31" s="1986"/>
      <c r="AP31" s="1986"/>
      <c r="AQ31" s="1986"/>
      <c r="AR31" s="1986"/>
      <c r="AS31" s="1986"/>
      <c r="AT31" s="1986"/>
      <c r="AU31" s="1986"/>
      <c r="AV31" s="1986"/>
      <c r="AW31" s="1986"/>
      <c r="AX31" s="1986"/>
      <c r="AY31" s="1986"/>
      <c r="AZ31" s="1986"/>
      <c r="BA31" s="1986"/>
      <c r="BB31" s="1986"/>
      <c r="BC31" s="1986"/>
      <c r="BD31" s="1986"/>
      <c r="BE31" s="1986"/>
      <c r="BF31" s="1986"/>
      <c r="BG31" s="1986"/>
      <c r="BH31" s="1986"/>
      <c r="BI31" s="1986"/>
      <c r="BJ31" s="1986"/>
      <c r="BK31" s="1986"/>
      <c r="BL31" s="1986"/>
      <c r="BM31" s="1986"/>
      <c r="BN31" s="1986"/>
      <c r="BO31" s="1986"/>
      <c r="BP31" s="1986"/>
      <c r="BQ31" s="1986"/>
      <c r="BR31" s="1986"/>
      <c r="BS31" s="1986"/>
      <c r="BT31" s="1986"/>
      <c r="BU31" s="1986"/>
      <c r="BV31" s="1986"/>
      <c r="BW31" s="1986"/>
      <c r="BX31" s="1986"/>
      <c r="BY31" s="1986"/>
      <c r="BZ31" s="1986"/>
      <c r="CA31" s="1986"/>
      <c r="CB31" s="1987"/>
      <c r="CC31" s="2031"/>
      <c r="CD31" s="1933"/>
      <c r="CE31" s="326"/>
      <c r="CF31" s="326"/>
      <c r="CG31" s="326"/>
      <c r="CH31" s="326"/>
      <c r="CI31" s="326"/>
      <c r="CJ31" s="326"/>
      <c r="CK31" s="326"/>
      <c r="CL31" s="326"/>
      <c r="CM31" s="326"/>
    </row>
    <row r="32" spans="1:91" s="40" customFormat="1" ht="13.5" customHeight="1" x14ac:dyDescent="0.2">
      <c r="A32" s="1860"/>
      <c r="B32" s="1860"/>
      <c r="C32" s="1860"/>
      <c r="D32" s="1860"/>
      <c r="E32" s="1860"/>
      <c r="F32" s="1860"/>
      <c r="G32" s="1868"/>
      <c r="H32" s="2006"/>
      <c r="I32" s="1999"/>
      <c r="J32" s="1999"/>
      <c r="K32" s="1999"/>
      <c r="L32" s="1999"/>
      <c r="M32" s="1999"/>
      <c r="N32" s="1999"/>
      <c r="O32" s="1999"/>
      <c r="P32" s="1988" t="s">
        <v>364</v>
      </c>
      <c r="Q32" s="1988"/>
      <c r="R32" s="1988"/>
      <c r="S32" s="1988"/>
      <c r="T32" s="1989"/>
      <c r="U32" s="1990"/>
      <c r="V32" s="1991"/>
      <c r="W32" s="1991"/>
      <c r="X32" s="1991"/>
      <c r="Y32" s="1991"/>
      <c r="Z32" s="1991"/>
      <c r="AA32" s="1991"/>
      <c r="AB32" s="1991"/>
      <c r="AC32" s="1991"/>
      <c r="AD32" s="1991"/>
      <c r="AE32" s="1991"/>
      <c r="AF32" s="1991"/>
      <c r="AG32" s="1991"/>
      <c r="AH32" s="1991"/>
      <c r="AI32" s="1991"/>
      <c r="AJ32" s="1991"/>
      <c r="AK32" s="1991"/>
      <c r="AL32" s="1991"/>
      <c r="AM32" s="1991"/>
      <c r="AN32" s="1991"/>
      <c r="AO32" s="1991"/>
      <c r="AP32" s="1991"/>
      <c r="AQ32" s="1991"/>
      <c r="AR32" s="1991"/>
      <c r="AS32" s="1991"/>
      <c r="AT32" s="1991"/>
      <c r="AU32" s="1991"/>
      <c r="AV32" s="1991"/>
      <c r="AW32" s="1991"/>
      <c r="AX32" s="1991"/>
      <c r="AY32" s="1991"/>
      <c r="AZ32" s="1991"/>
      <c r="BA32" s="1991"/>
      <c r="BB32" s="1991"/>
      <c r="BC32" s="1991"/>
      <c r="BD32" s="1991"/>
      <c r="BE32" s="1991"/>
      <c r="BF32" s="1991"/>
      <c r="BG32" s="1991"/>
      <c r="BH32" s="1991"/>
      <c r="BI32" s="1991"/>
      <c r="BJ32" s="1991"/>
      <c r="BK32" s="1991"/>
      <c r="BL32" s="1991"/>
      <c r="BM32" s="1991"/>
      <c r="BN32" s="1991"/>
      <c r="BO32" s="1991"/>
      <c r="BP32" s="1991"/>
      <c r="BQ32" s="1991"/>
      <c r="BR32" s="1991"/>
      <c r="BS32" s="1991"/>
      <c r="BT32" s="1991"/>
      <c r="BU32" s="1991"/>
      <c r="BV32" s="1991"/>
      <c r="BW32" s="1991"/>
      <c r="BX32" s="1991"/>
      <c r="BY32" s="1991"/>
      <c r="BZ32" s="1991"/>
      <c r="CA32" s="1991"/>
      <c r="CB32" s="1992"/>
      <c r="CC32" s="2031"/>
      <c r="CD32" s="1933"/>
      <c r="CE32" s="326"/>
      <c r="CF32" s="326"/>
      <c r="CG32" s="326"/>
      <c r="CH32" s="326"/>
      <c r="CI32" s="326"/>
      <c r="CJ32" s="326"/>
      <c r="CK32" s="326"/>
      <c r="CL32" s="326"/>
      <c r="CM32" s="326"/>
    </row>
    <row r="33" spans="1:91" s="40" customFormat="1" ht="13.5" customHeight="1" x14ac:dyDescent="0.2">
      <c r="A33" s="1860"/>
      <c r="B33" s="1860"/>
      <c r="C33" s="1860"/>
      <c r="D33" s="1860"/>
      <c r="E33" s="1860"/>
      <c r="F33" s="1860"/>
      <c r="G33" s="1868"/>
      <c r="H33" s="2006"/>
      <c r="I33" s="1999"/>
      <c r="J33" s="1999"/>
      <c r="K33" s="1999"/>
      <c r="L33" s="1999"/>
      <c r="M33" s="1999"/>
      <c r="N33" s="1999"/>
      <c r="O33" s="1999"/>
      <c r="P33" s="1993" t="s">
        <v>365</v>
      </c>
      <c r="Q33" s="1993"/>
      <c r="R33" s="1993"/>
      <c r="S33" s="1993"/>
      <c r="T33" s="1994"/>
      <c r="U33" s="1990"/>
      <c r="V33" s="1991"/>
      <c r="W33" s="1991"/>
      <c r="X33" s="1991"/>
      <c r="Y33" s="1991"/>
      <c r="Z33" s="1991"/>
      <c r="AA33" s="1991"/>
      <c r="AB33" s="1991"/>
      <c r="AC33" s="1991"/>
      <c r="AD33" s="1991"/>
      <c r="AE33" s="1991"/>
      <c r="AF33" s="1991"/>
      <c r="AG33" s="1991"/>
      <c r="AH33" s="1991"/>
      <c r="AI33" s="1991"/>
      <c r="AJ33" s="1991"/>
      <c r="AK33" s="1991"/>
      <c r="AL33" s="1991"/>
      <c r="AM33" s="1991"/>
      <c r="AN33" s="1991"/>
      <c r="AO33" s="1991"/>
      <c r="AP33" s="1991"/>
      <c r="AQ33" s="1991"/>
      <c r="AR33" s="1991"/>
      <c r="AS33" s="1991"/>
      <c r="AT33" s="1991"/>
      <c r="AU33" s="1991"/>
      <c r="AV33" s="1991"/>
      <c r="AW33" s="1991"/>
      <c r="AX33" s="1991"/>
      <c r="AY33" s="1991"/>
      <c r="AZ33" s="1991"/>
      <c r="BA33" s="1991"/>
      <c r="BB33" s="1991"/>
      <c r="BC33" s="1991"/>
      <c r="BD33" s="1991"/>
      <c r="BE33" s="1991"/>
      <c r="BF33" s="1991"/>
      <c r="BG33" s="1991"/>
      <c r="BH33" s="1991"/>
      <c r="BI33" s="1991"/>
      <c r="BJ33" s="1991"/>
      <c r="BK33" s="1991"/>
      <c r="BL33" s="1991"/>
      <c r="BM33" s="1991"/>
      <c r="BN33" s="1991"/>
      <c r="BO33" s="1991"/>
      <c r="BP33" s="1991"/>
      <c r="BQ33" s="1991"/>
      <c r="BR33" s="1991"/>
      <c r="BS33" s="1991"/>
      <c r="BT33" s="1991"/>
      <c r="BU33" s="1991"/>
      <c r="BV33" s="1991"/>
      <c r="BW33" s="1991"/>
      <c r="BX33" s="1991"/>
      <c r="BY33" s="1991"/>
      <c r="BZ33" s="1991"/>
      <c r="CA33" s="1991"/>
      <c r="CB33" s="1992"/>
      <c r="CC33" s="2031"/>
      <c r="CD33" s="1933"/>
      <c r="CE33" s="326"/>
      <c r="CF33" s="326"/>
      <c r="CG33" s="326"/>
      <c r="CH33" s="326"/>
      <c r="CI33" s="326"/>
      <c r="CJ33" s="326"/>
      <c r="CK33" s="326"/>
      <c r="CL33" s="326"/>
      <c r="CM33" s="326"/>
    </row>
    <row r="34" spans="1:91" s="40" customFormat="1" ht="30.75" customHeight="1" x14ac:dyDescent="0.2">
      <c r="A34" s="1860"/>
      <c r="B34" s="1860"/>
      <c r="C34" s="1860"/>
      <c r="D34" s="1860"/>
      <c r="E34" s="1860"/>
      <c r="F34" s="1860"/>
      <c r="G34" s="1868"/>
      <c r="H34" s="2006"/>
      <c r="I34" s="1999"/>
      <c r="J34" s="1999"/>
      <c r="K34" s="1999"/>
      <c r="L34" s="1999" t="s">
        <v>376</v>
      </c>
      <c r="M34" s="1999"/>
      <c r="N34" s="1999"/>
      <c r="O34" s="1999"/>
      <c r="P34" s="2003" t="s">
        <v>363</v>
      </c>
      <c r="Q34" s="2003"/>
      <c r="R34" s="2003"/>
      <c r="S34" s="2003"/>
      <c r="T34" s="2004"/>
      <c r="U34" s="1990"/>
      <c r="V34" s="1991"/>
      <c r="W34" s="1991"/>
      <c r="X34" s="1991"/>
      <c r="Y34" s="1991"/>
      <c r="Z34" s="1991"/>
      <c r="AA34" s="1991"/>
      <c r="AB34" s="1991"/>
      <c r="AC34" s="1991"/>
      <c r="AD34" s="1991"/>
      <c r="AE34" s="1991"/>
      <c r="AF34" s="1991"/>
      <c r="AG34" s="1991"/>
      <c r="AH34" s="1991"/>
      <c r="AI34" s="1991"/>
      <c r="AJ34" s="1991"/>
      <c r="AK34" s="1991"/>
      <c r="AL34" s="1991"/>
      <c r="AM34" s="1991"/>
      <c r="AN34" s="1991"/>
      <c r="AO34" s="1991"/>
      <c r="AP34" s="1991"/>
      <c r="AQ34" s="1991"/>
      <c r="AR34" s="1991"/>
      <c r="AS34" s="1991"/>
      <c r="AT34" s="1991"/>
      <c r="AU34" s="1991"/>
      <c r="AV34" s="1991"/>
      <c r="AW34" s="1991"/>
      <c r="AX34" s="1991"/>
      <c r="AY34" s="1991"/>
      <c r="AZ34" s="1991"/>
      <c r="BA34" s="1991"/>
      <c r="BB34" s="1991"/>
      <c r="BC34" s="1991"/>
      <c r="BD34" s="1991"/>
      <c r="BE34" s="1991"/>
      <c r="BF34" s="1991"/>
      <c r="BG34" s="1991"/>
      <c r="BH34" s="1991"/>
      <c r="BI34" s="1991"/>
      <c r="BJ34" s="1991"/>
      <c r="BK34" s="1991"/>
      <c r="BL34" s="1991"/>
      <c r="BM34" s="1991"/>
      <c r="BN34" s="1991"/>
      <c r="BO34" s="1991"/>
      <c r="BP34" s="1991"/>
      <c r="BQ34" s="1991"/>
      <c r="BR34" s="1991"/>
      <c r="BS34" s="1991"/>
      <c r="BT34" s="1991"/>
      <c r="BU34" s="1991"/>
      <c r="BV34" s="1991"/>
      <c r="BW34" s="1991"/>
      <c r="BX34" s="1991"/>
      <c r="BY34" s="1991"/>
      <c r="BZ34" s="1991"/>
      <c r="CA34" s="1991"/>
      <c r="CB34" s="1992"/>
      <c r="CC34" s="2031"/>
      <c r="CD34" s="1933"/>
      <c r="CE34" s="326"/>
      <c r="CF34" s="326"/>
      <c r="CG34" s="326"/>
      <c r="CH34" s="326"/>
      <c r="CI34" s="326"/>
      <c r="CJ34" s="326"/>
      <c r="CK34" s="326"/>
      <c r="CL34" s="326"/>
      <c r="CM34" s="326"/>
    </row>
    <row r="35" spans="1:91" s="40" customFormat="1" ht="13.5" customHeight="1" x14ac:dyDescent="0.2">
      <c r="A35" s="1860"/>
      <c r="B35" s="1860"/>
      <c r="C35" s="1860"/>
      <c r="D35" s="1860"/>
      <c r="E35" s="1860"/>
      <c r="F35" s="1860"/>
      <c r="G35" s="1868"/>
      <c r="H35" s="2006"/>
      <c r="I35" s="1999"/>
      <c r="J35" s="1999"/>
      <c r="K35" s="1999"/>
      <c r="L35" s="1999"/>
      <c r="M35" s="1999"/>
      <c r="N35" s="1999"/>
      <c r="O35" s="1999"/>
      <c r="P35" s="1988" t="s">
        <v>364</v>
      </c>
      <c r="Q35" s="1988"/>
      <c r="R35" s="1988"/>
      <c r="S35" s="1988"/>
      <c r="T35" s="1989"/>
      <c r="U35" s="1990"/>
      <c r="V35" s="1991"/>
      <c r="W35" s="1991"/>
      <c r="X35" s="1991"/>
      <c r="Y35" s="1991"/>
      <c r="Z35" s="1991"/>
      <c r="AA35" s="1991"/>
      <c r="AB35" s="1991"/>
      <c r="AC35" s="1991"/>
      <c r="AD35" s="1991"/>
      <c r="AE35" s="1991"/>
      <c r="AF35" s="1991"/>
      <c r="AG35" s="1991"/>
      <c r="AH35" s="1991"/>
      <c r="AI35" s="1991"/>
      <c r="AJ35" s="1991"/>
      <c r="AK35" s="1991"/>
      <c r="AL35" s="1991"/>
      <c r="AM35" s="1991"/>
      <c r="AN35" s="1991"/>
      <c r="AO35" s="1991"/>
      <c r="AP35" s="1991"/>
      <c r="AQ35" s="1991"/>
      <c r="AR35" s="1991"/>
      <c r="AS35" s="1991"/>
      <c r="AT35" s="1991"/>
      <c r="AU35" s="1991"/>
      <c r="AV35" s="1991"/>
      <c r="AW35" s="1991"/>
      <c r="AX35" s="1991"/>
      <c r="AY35" s="1991"/>
      <c r="AZ35" s="1991"/>
      <c r="BA35" s="1991"/>
      <c r="BB35" s="1991"/>
      <c r="BC35" s="1991"/>
      <c r="BD35" s="1991"/>
      <c r="BE35" s="1991"/>
      <c r="BF35" s="1991"/>
      <c r="BG35" s="1991"/>
      <c r="BH35" s="1991"/>
      <c r="BI35" s="1991"/>
      <c r="BJ35" s="1991"/>
      <c r="BK35" s="1991"/>
      <c r="BL35" s="1991"/>
      <c r="BM35" s="1991"/>
      <c r="BN35" s="1991"/>
      <c r="BO35" s="1991"/>
      <c r="BP35" s="1991"/>
      <c r="BQ35" s="1991"/>
      <c r="BR35" s="1991"/>
      <c r="BS35" s="1991"/>
      <c r="BT35" s="1991"/>
      <c r="BU35" s="1991"/>
      <c r="BV35" s="1991"/>
      <c r="BW35" s="1991"/>
      <c r="BX35" s="1991"/>
      <c r="BY35" s="1991"/>
      <c r="BZ35" s="1991"/>
      <c r="CA35" s="1991"/>
      <c r="CB35" s="1992"/>
      <c r="CC35" s="2031"/>
      <c r="CD35" s="1933"/>
      <c r="CE35" s="326"/>
      <c r="CF35" s="326"/>
      <c r="CG35" s="326"/>
      <c r="CH35" s="326"/>
      <c r="CI35" s="326"/>
      <c r="CJ35" s="326"/>
      <c r="CK35" s="326"/>
      <c r="CL35" s="326"/>
      <c r="CM35" s="326"/>
    </row>
    <row r="36" spans="1:91" s="40" customFormat="1" ht="13.5" customHeight="1" x14ac:dyDescent="0.2">
      <c r="A36" s="1860"/>
      <c r="B36" s="1860"/>
      <c r="C36" s="1860"/>
      <c r="D36" s="1860"/>
      <c r="E36" s="1860"/>
      <c r="F36" s="1860"/>
      <c r="G36" s="1868"/>
      <c r="H36" s="2006"/>
      <c r="I36" s="1999"/>
      <c r="J36" s="1999"/>
      <c r="K36" s="1999"/>
      <c r="L36" s="1999"/>
      <c r="M36" s="1999"/>
      <c r="N36" s="1999"/>
      <c r="O36" s="1999"/>
      <c r="P36" s="1993" t="s">
        <v>365</v>
      </c>
      <c r="Q36" s="1993"/>
      <c r="R36" s="1993"/>
      <c r="S36" s="1993"/>
      <c r="T36" s="1994"/>
      <c r="U36" s="1990"/>
      <c r="V36" s="1991"/>
      <c r="W36" s="1991"/>
      <c r="X36" s="1991"/>
      <c r="Y36" s="1991"/>
      <c r="Z36" s="1991"/>
      <c r="AA36" s="1991"/>
      <c r="AB36" s="1991"/>
      <c r="AC36" s="1991"/>
      <c r="AD36" s="1991"/>
      <c r="AE36" s="1991"/>
      <c r="AF36" s="1991"/>
      <c r="AG36" s="1991"/>
      <c r="AH36" s="1991"/>
      <c r="AI36" s="1991"/>
      <c r="AJ36" s="1991"/>
      <c r="AK36" s="1991"/>
      <c r="AL36" s="1991"/>
      <c r="AM36" s="1991"/>
      <c r="AN36" s="1991"/>
      <c r="AO36" s="1991"/>
      <c r="AP36" s="1991"/>
      <c r="AQ36" s="1991"/>
      <c r="AR36" s="1991"/>
      <c r="AS36" s="1991"/>
      <c r="AT36" s="1991"/>
      <c r="AU36" s="1991"/>
      <c r="AV36" s="1991"/>
      <c r="AW36" s="1991"/>
      <c r="AX36" s="1991"/>
      <c r="AY36" s="1991"/>
      <c r="AZ36" s="1991"/>
      <c r="BA36" s="1991"/>
      <c r="BB36" s="1991"/>
      <c r="BC36" s="1991"/>
      <c r="BD36" s="1991"/>
      <c r="BE36" s="1991"/>
      <c r="BF36" s="1991"/>
      <c r="BG36" s="1991"/>
      <c r="BH36" s="1991"/>
      <c r="BI36" s="1991"/>
      <c r="BJ36" s="1991"/>
      <c r="BK36" s="1991"/>
      <c r="BL36" s="1991"/>
      <c r="BM36" s="1991"/>
      <c r="BN36" s="1991"/>
      <c r="BO36" s="1991"/>
      <c r="BP36" s="1991"/>
      <c r="BQ36" s="1991"/>
      <c r="BR36" s="1991"/>
      <c r="BS36" s="1991"/>
      <c r="BT36" s="1991"/>
      <c r="BU36" s="1991"/>
      <c r="BV36" s="1991"/>
      <c r="BW36" s="1991"/>
      <c r="BX36" s="1991"/>
      <c r="BY36" s="1991"/>
      <c r="BZ36" s="1991"/>
      <c r="CA36" s="1991"/>
      <c r="CB36" s="1992"/>
      <c r="CC36" s="2031"/>
      <c r="CD36" s="1933"/>
      <c r="CE36" s="326"/>
      <c r="CF36" s="326"/>
      <c r="CG36" s="326"/>
      <c r="CH36" s="326"/>
      <c r="CI36" s="326"/>
      <c r="CJ36" s="326"/>
      <c r="CK36" s="326"/>
      <c r="CL36" s="326"/>
      <c r="CM36" s="326"/>
    </row>
    <row r="37" spans="1:91" s="40" customFormat="1" ht="30.75" customHeight="1" x14ac:dyDescent="0.2">
      <c r="A37" s="1860"/>
      <c r="B37" s="1860"/>
      <c r="C37" s="1860"/>
      <c r="D37" s="1860"/>
      <c r="E37" s="1860"/>
      <c r="F37" s="1860"/>
      <c r="G37" s="1868"/>
      <c r="H37" s="2006"/>
      <c r="I37" s="1999"/>
      <c r="J37" s="1999"/>
      <c r="K37" s="1999"/>
      <c r="L37" s="1995" t="s">
        <v>377</v>
      </c>
      <c r="M37" s="1996"/>
      <c r="N37" s="1996" t="s">
        <v>378</v>
      </c>
      <c r="O37" s="1997"/>
      <c r="P37" s="2003" t="s">
        <v>363</v>
      </c>
      <c r="Q37" s="2003"/>
      <c r="R37" s="2003"/>
      <c r="S37" s="2003"/>
      <c r="T37" s="2004"/>
      <c r="U37" s="1990"/>
      <c r="V37" s="1991"/>
      <c r="W37" s="1991"/>
      <c r="X37" s="1991"/>
      <c r="Y37" s="1991"/>
      <c r="Z37" s="1991"/>
      <c r="AA37" s="1991"/>
      <c r="AB37" s="1991"/>
      <c r="AC37" s="1991"/>
      <c r="AD37" s="1991"/>
      <c r="AE37" s="1991"/>
      <c r="AF37" s="1991"/>
      <c r="AG37" s="1991"/>
      <c r="AH37" s="1991"/>
      <c r="AI37" s="1991"/>
      <c r="AJ37" s="1991"/>
      <c r="AK37" s="1991"/>
      <c r="AL37" s="1991"/>
      <c r="AM37" s="1991"/>
      <c r="AN37" s="1991"/>
      <c r="AO37" s="1991"/>
      <c r="AP37" s="1991"/>
      <c r="AQ37" s="1991"/>
      <c r="AR37" s="1991"/>
      <c r="AS37" s="1991"/>
      <c r="AT37" s="1991"/>
      <c r="AU37" s="1991"/>
      <c r="AV37" s="1991"/>
      <c r="AW37" s="1991"/>
      <c r="AX37" s="1991"/>
      <c r="AY37" s="1991"/>
      <c r="AZ37" s="1991"/>
      <c r="BA37" s="1991"/>
      <c r="BB37" s="1991"/>
      <c r="BC37" s="1991"/>
      <c r="BD37" s="1991"/>
      <c r="BE37" s="1991"/>
      <c r="BF37" s="1991"/>
      <c r="BG37" s="1991"/>
      <c r="BH37" s="1991"/>
      <c r="BI37" s="1991"/>
      <c r="BJ37" s="1991"/>
      <c r="BK37" s="1991"/>
      <c r="BL37" s="1991"/>
      <c r="BM37" s="1991"/>
      <c r="BN37" s="1991"/>
      <c r="BO37" s="1991"/>
      <c r="BP37" s="1991"/>
      <c r="BQ37" s="1991"/>
      <c r="BR37" s="1991"/>
      <c r="BS37" s="1991"/>
      <c r="BT37" s="1991"/>
      <c r="BU37" s="1991"/>
      <c r="BV37" s="1991"/>
      <c r="BW37" s="1991"/>
      <c r="BX37" s="1991"/>
      <c r="BY37" s="1991"/>
      <c r="BZ37" s="1991"/>
      <c r="CA37" s="1991"/>
      <c r="CB37" s="1992"/>
      <c r="CC37" s="2031"/>
      <c r="CD37" s="1933"/>
      <c r="CE37" s="326"/>
      <c r="CF37" s="326"/>
      <c r="CG37" s="326"/>
      <c r="CH37" s="326"/>
      <c r="CI37" s="326"/>
      <c r="CJ37" s="326"/>
      <c r="CK37" s="326"/>
      <c r="CL37" s="326"/>
      <c r="CM37" s="326"/>
    </row>
    <row r="38" spans="1:91" s="40" customFormat="1" ht="13.5" customHeight="1" x14ac:dyDescent="0.2">
      <c r="A38" s="1860"/>
      <c r="B38" s="1860"/>
      <c r="C38" s="1860"/>
      <c r="D38" s="1860"/>
      <c r="E38" s="1860"/>
      <c r="F38" s="1860"/>
      <c r="G38" s="1868"/>
      <c r="H38" s="2006"/>
      <c r="I38" s="1999"/>
      <c r="J38" s="1999"/>
      <c r="K38" s="1999"/>
      <c r="L38" s="1995"/>
      <c r="M38" s="1996"/>
      <c r="N38" s="1996"/>
      <c r="O38" s="1997"/>
      <c r="P38" s="1988" t="s">
        <v>364</v>
      </c>
      <c r="Q38" s="1988"/>
      <c r="R38" s="1988"/>
      <c r="S38" s="1988"/>
      <c r="T38" s="1989"/>
      <c r="U38" s="1990"/>
      <c r="V38" s="1991"/>
      <c r="W38" s="1991"/>
      <c r="X38" s="1991"/>
      <c r="Y38" s="1991"/>
      <c r="Z38" s="1991"/>
      <c r="AA38" s="1991"/>
      <c r="AB38" s="1991"/>
      <c r="AC38" s="1991"/>
      <c r="AD38" s="1991"/>
      <c r="AE38" s="1991"/>
      <c r="AF38" s="1991"/>
      <c r="AG38" s="1991"/>
      <c r="AH38" s="1991"/>
      <c r="AI38" s="1991"/>
      <c r="AJ38" s="1991"/>
      <c r="AK38" s="1991"/>
      <c r="AL38" s="1991"/>
      <c r="AM38" s="1991"/>
      <c r="AN38" s="1991"/>
      <c r="AO38" s="1991"/>
      <c r="AP38" s="1991"/>
      <c r="AQ38" s="1991"/>
      <c r="AR38" s="1991"/>
      <c r="AS38" s="1991"/>
      <c r="AT38" s="1991"/>
      <c r="AU38" s="1991"/>
      <c r="AV38" s="1991"/>
      <c r="AW38" s="1991"/>
      <c r="AX38" s="1991"/>
      <c r="AY38" s="1991"/>
      <c r="AZ38" s="1991"/>
      <c r="BA38" s="1991"/>
      <c r="BB38" s="1991"/>
      <c r="BC38" s="1991"/>
      <c r="BD38" s="1991"/>
      <c r="BE38" s="1991"/>
      <c r="BF38" s="1991"/>
      <c r="BG38" s="1991"/>
      <c r="BH38" s="1991"/>
      <c r="BI38" s="1991"/>
      <c r="BJ38" s="1991"/>
      <c r="BK38" s="1991"/>
      <c r="BL38" s="1991"/>
      <c r="BM38" s="1991"/>
      <c r="BN38" s="1991"/>
      <c r="BO38" s="1991"/>
      <c r="BP38" s="1991"/>
      <c r="BQ38" s="1991"/>
      <c r="BR38" s="1991"/>
      <c r="BS38" s="1991"/>
      <c r="BT38" s="1991"/>
      <c r="BU38" s="1991"/>
      <c r="BV38" s="1991"/>
      <c r="BW38" s="1991"/>
      <c r="BX38" s="1991"/>
      <c r="BY38" s="1991"/>
      <c r="BZ38" s="1991"/>
      <c r="CA38" s="1991"/>
      <c r="CB38" s="1992"/>
      <c r="CC38" s="2031"/>
      <c r="CD38" s="1933"/>
      <c r="CE38" s="326"/>
      <c r="CF38" s="326"/>
      <c r="CG38" s="326"/>
      <c r="CH38" s="326"/>
      <c r="CI38" s="326"/>
      <c r="CJ38" s="326"/>
      <c r="CK38" s="326"/>
      <c r="CL38" s="326"/>
      <c r="CM38" s="326"/>
    </row>
    <row r="39" spans="1:91" s="40" customFormat="1" ht="13.5" customHeight="1" x14ac:dyDescent="0.2">
      <c r="A39" s="1860"/>
      <c r="B39" s="1860"/>
      <c r="C39" s="1860"/>
      <c r="D39" s="1860"/>
      <c r="E39" s="1860"/>
      <c r="F39" s="1860"/>
      <c r="G39" s="1868"/>
      <c r="H39" s="2006"/>
      <c r="I39" s="1999"/>
      <c r="J39" s="1999"/>
      <c r="K39" s="1999"/>
      <c r="L39" s="1995"/>
      <c r="M39" s="1996"/>
      <c r="N39" s="1996"/>
      <c r="O39" s="1997"/>
      <c r="P39" s="1993" t="s">
        <v>365</v>
      </c>
      <c r="Q39" s="1993"/>
      <c r="R39" s="1993"/>
      <c r="S39" s="1993"/>
      <c r="T39" s="1994"/>
      <c r="U39" s="1990"/>
      <c r="V39" s="1991"/>
      <c r="W39" s="1991"/>
      <c r="X39" s="1991"/>
      <c r="Y39" s="1991"/>
      <c r="Z39" s="1991"/>
      <c r="AA39" s="1991"/>
      <c r="AB39" s="1991"/>
      <c r="AC39" s="1991"/>
      <c r="AD39" s="1991"/>
      <c r="AE39" s="1991"/>
      <c r="AF39" s="1991"/>
      <c r="AG39" s="1991"/>
      <c r="AH39" s="1991"/>
      <c r="AI39" s="1991"/>
      <c r="AJ39" s="1991"/>
      <c r="AK39" s="1991"/>
      <c r="AL39" s="1991"/>
      <c r="AM39" s="1991"/>
      <c r="AN39" s="1991"/>
      <c r="AO39" s="1991"/>
      <c r="AP39" s="1991"/>
      <c r="AQ39" s="1991"/>
      <c r="AR39" s="1991"/>
      <c r="AS39" s="1991"/>
      <c r="AT39" s="1991"/>
      <c r="AU39" s="1991"/>
      <c r="AV39" s="1991"/>
      <c r="AW39" s="1991"/>
      <c r="AX39" s="1991"/>
      <c r="AY39" s="1991"/>
      <c r="AZ39" s="1991"/>
      <c r="BA39" s="1991"/>
      <c r="BB39" s="1991"/>
      <c r="BC39" s="1991"/>
      <c r="BD39" s="1991"/>
      <c r="BE39" s="1991"/>
      <c r="BF39" s="1991"/>
      <c r="BG39" s="1991"/>
      <c r="BH39" s="1991"/>
      <c r="BI39" s="1991"/>
      <c r="BJ39" s="1991"/>
      <c r="BK39" s="1991"/>
      <c r="BL39" s="1991"/>
      <c r="BM39" s="1991"/>
      <c r="BN39" s="1991"/>
      <c r="BO39" s="1991"/>
      <c r="BP39" s="1991"/>
      <c r="BQ39" s="1991"/>
      <c r="BR39" s="1991"/>
      <c r="BS39" s="1991"/>
      <c r="BT39" s="1991"/>
      <c r="BU39" s="1991"/>
      <c r="BV39" s="1991"/>
      <c r="BW39" s="1991"/>
      <c r="BX39" s="1991"/>
      <c r="BY39" s="1991"/>
      <c r="BZ39" s="1991"/>
      <c r="CA39" s="1991"/>
      <c r="CB39" s="1992"/>
      <c r="CC39" s="2031"/>
      <c r="CD39" s="1933"/>
      <c r="CE39" s="326"/>
      <c r="CF39" s="326"/>
      <c r="CG39" s="326"/>
      <c r="CH39" s="326"/>
      <c r="CI39" s="326"/>
      <c r="CJ39" s="326"/>
      <c r="CK39" s="326"/>
      <c r="CL39" s="326"/>
      <c r="CM39" s="326"/>
    </row>
    <row r="40" spans="1:91" s="40" customFormat="1" ht="30.75" customHeight="1" x14ac:dyDescent="0.2">
      <c r="A40" s="1860"/>
      <c r="B40" s="1860"/>
      <c r="C40" s="1860"/>
      <c r="D40" s="1860"/>
      <c r="E40" s="1860"/>
      <c r="F40" s="1860"/>
      <c r="G40" s="1868"/>
      <c r="H40" s="2006"/>
      <c r="I40" s="1999"/>
      <c r="J40" s="1999"/>
      <c r="K40" s="1999"/>
      <c r="L40" s="1999" t="s">
        <v>379</v>
      </c>
      <c r="M40" s="1999"/>
      <c r="N40" s="1999"/>
      <c r="O40" s="1999"/>
      <c r="P40" s="2003" t="s">
        <v>363</v>
      </c>
      <c r="Q40" s="2003"/>
      <c r="R40" s="2003"/>
      <c r="S40" s="2003"/>
      <c r="T40" s="2004"/>
      <c r="U40" s="2011"/>
      <c r="V40" s="2009"/>
      <c r="W40" s="2009"/>
      <c r="X40" s="2009"/>
      <c r="Y40" s="2009"/>
      <c r="Z40" s="2009"/>
      <c r="AA40" s="2009"/>
      <c r="AB40" s="2009"/>
      <c r="AC40" s="2009"/>
      <c r="AD40" s="2009"/>
      <c r="AE40" s="2009"/>
      <c r="AF40" s="2009"/>
      <c r="AG40" s="2009"/>
      <c r="AH40" s="2009"/>
      <c r="AI40" s="2009"/>
      <c r="AJ40" s="2009"/>
      <c r="AK40" s="2009"/>
      <c r="AL40" s="2009"/>
      <c r="AM40" s="2009"/>
      <c r="AN40" s="2009"/>
      <c r="AO40" s="2009"/>
      <c r="AP40" s="2009"/>
      <c r="AQ40" s="2009"/>
      <c r="AR40" s="2009"/>
      <c r="AS40" s="2009"/>
      <c r="AT40" s="2009"/>
      <c r="AU40" s="2009"/>
      <c r="AV40" s="2009"/>
      <c r="AW40" s="2009"/>
      <c r="AX40" s="2009"/>
      <c r="AY40" s="2009"/>
      <c r="AZ40" s="2009"/>
      <c r="BA40" s="2009"/>
      <c r="BB40" s="2009"/>
      <c r="BC40" s="2009"/>
      <c r="BD40" s="2009"/>
      <c r="BE40" s="2009"/>
      <c r="BF40" s="2009"/>
      <c r="BG40" s="2009"/>
      <c r="BH40" s="2009"/>
      <c r="BI40" s="2009"/>
      <c r="BJ40" s="2009"/>
      <c r="BK40" s="2009"/>
      <c r="BL40" s="2009"/>
      <c r="BM40" s="2009"/>
      <c r="BN40" s="2009"/>
      <c r="BO40" s="2009"/>
      <c r="BP40" s="2009"/>
      <c r="BQ40" s="2009"/>
      <c r="BR40" s="2009"/>
      <c r="BS40" s="2009"/>
      <c r="BT40" s="2009"/>
      <c r="BU40" s="2009"/>
      <c r="BV40" s="2009"/>
      <c r="BW40" s="2009"/>
      <c r="BX40" s="2009"/>
      <c r="BY40" s="2009"/>
      <c r="BZ40" s="2009"/>
      <c r="CA40" s="2009"/>
      <c r="CB40" s="2010"/>
      <c r="CC40" s="2031"/>
      <c r="CD40" s="1933"/>
      <c r="CE40" s="326"/>
      <c r="CF40" s="326"/>
      <c r="CG40" s="326"/>
      <c r="CH40" s="326"/>
      <c r="CI40" s="326"/>
      <c r="CJ40" s="326"/>
      <c r="CK40" s="326"/>
      <c r="CL40" s="326"/>
      <c r="CM40" s="326"/>
    </row>
    <row r="41" spans="1:91" s="40" customFormat="1" ht="13.5" customHeight="1" x14ac:dyDescent="0.2">
      <c r="A41" s="1860"/>
      <c r="B41" s="1860"/>
      <c r="C41" s="1860"/>
      <c r="D41" s="1860"/>
      <c r="E41" s="1860"/>
      <c r="F41" s="1860"/>
      <c r="G41" s="1868"/>
      <c r="H41" s="2006"/>
      <c r="I41" s="1999"/>
      <c r="J41" s="1999"/>
      <c r="K41" s="1999"/>
      <c r="L41" s="1999"/>
      <c r="M41" s="1999"/>
      <c r="N41" s="1999"/>
      <c r="O41" s="1999"/>
      <c r="P41" s="1988" t="s">
        <v>364</v>
      </c>
      <c r="Q41" s="1988"/>
      <c r="R41" s="1988"/>
      <c r="S41" s="1988"/>
      <c r="T41" s="1989"/>
      <c r="U41" s="2011"/>
      <c r="V41" s="2009"/>
      <c r="W41" s="2009"/>
      <c r="X41" s="2009"/>
      <c r="Y41" s="2009"/>
      <c r="Z41" s="2009"/>
      <c r="AA41" s="2009"/>
      <c r="AB41" s="2009"/>
      <c r="AC41" s="2009"/>
      <c r="AD41" s="2009"/>
      <c r="AE41" s="2009"/>
      <c r="AF41" s="2009"/>
      <c r="AG41" s="2009"/>
      <c r="AH41" s="2009"/>
      <c r="AI41" s="2009"/>
      <c r="AJ41" s="2009"/>
      <c r="AK41" s="2009"/>
      <c r="AL41" s="2009"/>
      <c r="AM41" s="2009"/>
      <c r="AN41" s="2009"/>
      <c r="AO41" s="2009"/>
      <c r="AP41" s="2009"/>
      <c r="AQ41" s="2009"/>
      <c r="AR41" s="2009"/>
      <c r="AS41" s="2009"/>
      <c r="AT41" s="2009"/>
      <c r="AU41" s="2009"/>
      <c r="AV41" s="2009"/>
      <c r="AW41" s="2009"/>
      <c r="AX41" s="2009"/>
      <c r="AY41" s="2009"/>
      <c r="AZ41" s="2009"/>
      <c r="BA41" s="2009"/>
      <c r="BB41" s="2009"/>
      <c r="BC41" s="2009"/>
      <c r="BD41" s="2009"/>
      <c r="BE41" s="2009"/>
      <c r="BF41" s="2009"/>
      <c r="BG41" s="2009"/>
      <c r="BH41" s="2009"/>
      <c r="BI41" s="2009"/>
      <c r="BJ41" s="2009"/>
      <c r="BK41" s="2009"/>
      <c r="BL41" s="2009"/>
      <c r="BM41" s="2009"/>
      <c r="BN41" s="2009"/>
      <c r="BO41" s="2009"/>
      <c r="BP41" s="2009"/>
      <c r="BQ41" s="2009"/>
      <c r="BR41" s="2009"/>
      <c r="BS41" s="2009"/>
      <c r="BT41" s="2009"/>
      <c r="BU41" s="2009"/>
      <c r="BV41" s="2009"/>
      <c r="BW41" s="2009"/>
      <c r="BX41" s="2009"/>
      <c r="BY41" s="2009"/>
      <c r="BZ41" s="2009"/>
      <c r="CA41" s="2009"/>
      <c r="CB41" s="2010"/>
      <c r="CC41" s="2031"/>
      <c r="CD41" s="1933"/>
      <c r="CE41" s="326"/>
      <c r="CF41" s="326"/>
      <c r="CG41" s="326"/>
      <c r="CH41" s="326"/>
      <c r="CI41" s="326"/>
      <c r="CJ41" s="326"/>
      <c r="CK41" s="326"/>
      <c r="CL41" s="326"/>
      <c r="CM41" s="326"/>
    </row>
    <row r="42" spans="1:91" s="40" customFormat="1" ht="13.5" customHeight="1" x14ac:dyDescent="0.2">
      <c r="A42" s="1860"/>
      <c r="B42" s="1860"/>
      <c r="C42" s="1860"/>
      <c r="D42" s="1860"/>
      <c r="E42" s="1860"/>
      <c r="F42" s="1860"/>
      <c r="G42" s="1868"/>
      <c r="H42" s="2020"/>
      <c r="I42" s="2017"/>
      <c r="J42" s="2017"/>
      <c r="K42" s="2017"/>
      <c r="L42" s="2017"/>
      <c r="M42" s="2017"/>
      <c r="N42" s="2017"/>
      <c r="O42" s="2017"/>
      <c r="P42" s="2015" t="s">
        <v>365</v>
      </c>
      <c r="Q42" s="2015"/>
      <c r="R42" s="2015"/>
      <c r="S42" s="2015"/>
      <c r="T42" s="2016"/>
      <c r="U42" s="2037"/>
      <c r="V42" s="2029"/>
      <c r="W42" s="2029"/>
      <c r="X42" s="2029"/>
      <c r="Y42" s="2029"/>
      <c r="Z42" s="2029"/>
      <c r="AA42" s="2029"/>
      <c r="AB42" s="2029"/>
      <c r="AC42" s="2029"/>
      <c r="AD42" s="2029"/>
      <c r="AE42" s="2029"/>
      <c r="AF42" s="2029"/>
      <c r="AG42" s="2029"/>
      <c r="AH42" s="2029"/>
      <c r="AI42" s="2029"/>
      <c r="AJ42" s="2029"/>
      <c r="AK42" s="2029"/>
      <c r="AL42" s="2029"/>
      <c r="AM42" s="2029"/>
      <c r="AN42" s="2029"/>
      <c r="AO42" s="2029"/>
      <c r="AP42" s="2029"/>
      <c r="AQ42" s="2029"/>
      <c r="AR42" s="2029"/>
      <c r="AS42" s="2029"/>
      <c r="AT42" s="2029"/>
      <c r="AU42" s="2029"/>
      <c r="AV42" s="2029"/>
      <c r="AW42" s="2029"/>
      <c r="AX42" s="2029"/>
      <c r="AY42" s="2029"/>
      <c r="AZ42" s="2029"/>
      <c r="BA42" s="2029"/>
      <c r="BB42" s="2029"/>
      <c r="BC42" s="2029"/>
      <c r="BD42" s="2029"/>
      <c r="BE42" s="2029"/>
      <c r="BF42" s="2029"/>
      <c r="BG42" s="2029"/>
      <c r="BH42" s="2029"/>
      <c r="BI42" s="2029"/>
      <c r="BJ42" s="2029"/>
      <c r="BK42" s="2029"/>
      <c r="BL42" s="2029"/>
      <c r="BM42" s="2029"/>
      <c r="BN42" s="2029"/>
      <c r="BO42" s="2029"/>
      <c r="BP42" s="2029"/>
      <c r="BQ42" s="2029"/>
      <c r="BR42" s="2029"/>
      <c r="BS42" s="2029"/>
      <c r="BT42" s="2029"/>
      <c r="BU42" s="2029"/>
      <c r="BV42" s="2029"/>
      <c r="BW42" s="2029"/>
      <c r="BX42" s="2029"/>
      <c r="BY42" s="2029"/>
      <c r="BZ42" s="2029"/>
      <c r="CA42" s="2029"/>
      <c r="CB42" s="2038"/>
      <c r="CC42" s="2031"/>
      <c r="CD42" s="1933"/>
      <c r="CE42" s="326"/>
      <c r="CF42" s="326"/>
      <c r="CG42" s="326"/>
      <c r="CH42" s="326"/>
      <c r="CI42" s="326"/>
      <c r="CJ42" s="326"/>
      <c r="CK42" s="326"/>
      <c r="CL42" s="326"/>
      <c r="CM42" s="326"/>
    </row>
    <row r="43" spans="1:91" s="40" customFormat="1" ht="19.5" customHeight="1" x14ac:dyDescent="0.2">
      <c r="A43" s="1860"/>
      <c r="B43" s="1860"/>
      <c r="C43" s="1860"/>
      <c r="D43" s="1860"/>
      <c r="E43" s="1860"/>
      <c r="F43" s="1860"/>
      <c r="G43" s="1933"/>
      <c r="H43" s="1933"/>
      <c r="I43" s="1933"/>
      <c r="J43" s="1868" t="s">
        <v>382</v>
      </c>
      <c r="K43" s="1868"/>
      <c r="L43" s="1868"/>
      <c r="M43" s="1868"/>
      <c r="N43" s="1868"/>
      <c r="O43" s="1868"/>
      <c r="P43" s="1868"/>
      <c r="Q43" s="1868"/>
      <c r="R43" s="1868"/>
      <c r="S43" s="1868"/>
      <c r="T43" s="1868"/>
      <c r="U43" s="1868"/>
      <c r="V43" s="1868"/>
      <c r="W43" s="1868"/>
      <c r="X43" s="1868"/>
      <c r="Y43" s="1868"/>
      <c r="Z43" s="1868"/>
      <c r="AA43" s="1868"/>
      <c r="AB43" s="1868"/>
      <c r="AC43" s="1868"/>
      <c r="AD43" s="1868"/>
      <c r="AE43" s="1868"/>
      <c r="AF43" s="1868"/>
      <c r="AG43" s="1868"/>
      <c r="AH43" s="1868"/>
      <c r="AI43" s="1868"/>
      <c r="AJ43" s="1868"/>
      <c r="AK43" s="1868"/>
      <c r="AL43" s="1868"/>
      <c r="AM43" s="1868"/>
      <c r="AN43" s="1868"/>
      <c r="AO43" s="1868"/>
      <c r="AP43" s="1868"/>
      <c r="AQ43" s="1868"/>
      <c r="AR43" s="1868"/>
      <c r="AS43" s="1868"/>
      <c r="AT43" s="1868"/>
      <c r="AU43" s="1868"/>
      <c r="AV43" s="1868"/>
      <c r="AW43" s="1868"/>
      <c r="AX43" s="1868"/>
      <c r="AY43" s="1868"/>
      <c r="AZ43" s="1868"/>
      <c r="BA43" s="1868"/>
      <c r="BB43" s="1868"/>
      <c r="BC43" s="1868"/>
      <c r="BD43" s="1868"/>
      <c r="BE43" s="1868"/>
      <c r="BF43" s="1868"/>
      <c r="BG43" s="1868"/>
      <c r="BH43" s="1868"/>
      <c r="BI43" s="1868"/>
      <c r="BJ43" s="1868"/>
      <c r="BK43" s="1868"/>
      <c r="BL43" s="1868"/>
      <c r="BM43" s="1868"/>
      <c r="BN43" s="1868"/>
      <c r="BO43" s="1868"/>
      <c r="BP43" s="1868"/>
      <c r="BQ43" s="1868"/>
      <c r="BR43" s="1868"/>
      <c r="BS43" s="1868"/>
      <c r="BT43" s="1868"/>
      <c r="BU43" s="1868"/>
      <c r="BV43" s="1868"/>
      <c r="BW43" s="1868"/>
      <c r="BX43" s="1868"/>
      <c r="BY43" s="1868"/>
      <c r="BZ43" s="1868"/>
      <c r="CA43" s="1868"/>
      <c r="CB43" s="1868"/>
      <c r="CC43" s="1868"/>
      <c r="CD43" s="1868"/>
      <c r="CE43" s="326"/>
      <c r="CF43" s="326"/>
      <c r="CG43" s="326"/>
      <c r="CH43" s="326"/>
      <c r="CI43" s="326"/>
      <c r="CJ43" s="326"/>
      <c r="CK43" s="326"/>
      <c r="CL43" s="326"/>
      <c r="CM43" s="326"/>
    </row>
    <row r="44" spans="1:91" s="40" customFormat="1" ht="19.5" customHeight="1" x14ac:dyDescent="0.2">
      <c r="A44" s="1860"/>
      <c r="B44" s="1860"/>
      <c r="C44" s="1860"/>
      <c r="D44" s="1860"/>
      <c r="E44" s="1860"/>
      <c r="F44" s="1860"/>
      <c r="G44" s="1933"/>
      <c r="H44" s="1933"/>
      <c r="I44" s="1933"/>
      <c r="J44" s="2030" t="s">
        <v>383</v>
      </c>
      <c r="K44" s="2030"/>
      <c r="L44" s="2030"/>
      <c r="M44" s="2030"/>
      <c r="N44" s="1868" t="s">
        <v>384</v>
      </c>
      <c r="O44" s="1868"/>
      <c r="P44" s="1868"/>
      <c r="Q44" s="1868"/>
      <c r="R44" s="1868"/>
      <c r="S44" s="1868"/>
      <c r="T44" s="1868"/>
      <c r="U44" s="1868"/>
      <c r="V44" s="1868"/>
      <c r="W44" s="1868"/>
      <c r="X44" s="1868"/>
      <c r="Y44" s="1868"/>
      <c r="Z44" s="1868"/>
      <c r="AA44" s="1868"/>
      <c r="AB44" s="1868"/>
      <c r="AC44" s="1868"/>
      <c r="AD44" s="1868"/>
      <c r="AE44" s="1868"/>
      <c r="AF44" s="1868"/>
      <c r="AG44" s="1868"/>
      <c r="AH44" s="1868"/>
      <c r="AI44" s="1868"/>
      <c r="AJ44" s="1868"/>
      <c r="AK44" s="1868"/>
      <c r="AL44" s="1868"/>
      <c r="AM44" s="1868"/>
      <c r="AN44" s="1868"/>
      <c r="AO44" s="1868"/>
      <c r="AP44" s="1868"/>
      <c r="AQ44" s="1868"/>
      <c r="AR44" s="1868"/>
      <c r="AS44" s="1868"/>
      <c r="AT44" s="1868"/>
      <c r="AU44" s="1868"/>
      <c r="AV44" s="1868"/>
      <c r="AW44" s="1868"/>
      <c r="AX44" s="1868"/>
      <c r="AY44" s="1868"/>
      <c r="AZ44" s="1868"/>
      <c r="BA44" s="1868"/>
      <c r="BB44" s="1868"/>
      <c r="BC44" s="1868"/>
      <c r="BD44" s="1868"/>
      <c r="BE44" s="1868"/>
      <c r="BF44" s="1868"/>
      <c r="BG44" s="1868"/>
      <c r="BH44" s="1868"/>
      <c r="BI44" s="1868"/>
      <c r="BJ44" s="1868"/>
      <c r="BK44" s="1868"/>
      <c r="BL44" s="1868"/>
      <c r="BM44" s="1868"/>
      <c r="BN44" s="1868"/>
      <c r="BO44" s="1868"/>
      <c r="BP44" s="1868"/>
      <c r="BQ44" s="1868"/>
      <c r="BR44" s="1868"/>
      <c r="BS44" s="1868"/>
      <c r="BT44" s="1868"/>
      <c r="BU44" s="1868"/>
      <c r="BV44" s="1868"/>
      <c r="BW44" s="1868"/>
      <c r="BX44" s="1868"/>
      <c r="BY44" s="1868"/>
      <c r="BZ44" s="1868"/>
      <c r="CA44" s="1868"/>
      <c r="CB44" s="1868"/>
      <c r="CC44" s="1868"/>
      <c r="CD44" s="1868"/>
      <c r="CE44" s="326"/>
      <c r="CF44" s="326"/>
      <c r="CG44" s="326"/>
      <c r="CH44" s="326"/>
      <c r="CI44" s="326"/>
      <c r="CJ44" s="326"/>
      <c r="CK44" s="326"/>
      <c r="CL44" s="326"/>
      <c r="CM44" s="326"/>
    </row>
    <row r="45" spans="1:91" s="40" customFormat="1" ht="19.5" customHeight="1" x14ac:dyDescent="0.2">
      <c r="A45" s="1860"/>
      <c r="B45" s="1860"/>
      <c r="C45" s="1860"/>
      <c r="D45" s="1860"/>
      <c r="E45" s="1860"/>
      <c r="F45" s="1860"/>
      <c r="G45" s="1933"/>
      <c r="H45" s="1933"/>
      <c r="I45" s="1933"/>
      <c r="J45" s="2030" t="s">
        <v>385</v>
      </c>
      <c r="K45" s="2030"/>
      <c r="L45" s="2030"/>
      <c r="M45" s="2030"/>
      <c r="N45" s="1868" t="s">
        <v>386</v>
      </c>
      <c r="O45" s="1868"/>
      <c r="P45" s="1868"/>
      <c r="Q45" s="1868"/>
      <c r="R45" s="1868"/>
      <c r="S45" s="1868"/>
      <c r="T45" s="1868"/>
      <c r="U45" s="1868"/>
      <c r="V45" s="1868"/>
      <c r="W45" s="1868"/>
      <c r="X45" s="1868"/>
      <c r="Y45" s="1868"/>
      <c r="Z45" s="1868"/>
      <c r="AA45" s="1868"/>
      <c r="AB45" s="1868"/>
      <c r="AC45" s="1868"/>
      <c r="AD45" s="1868"/>
      <c r="AE45" s="1868"/>
      <c r="AF45" s="1868"/>
      <c r="AG45" s="1868"/>
      <c r="AH45" s="1868"/>
      <c r="AI45" s="1868"/>
      <c r="AJ45" s="1868"/>
      <c r="AK45" s="1868"/>
      <c r="AL45" s="1868"/>
      <c r="AM45" s="1868"/>
      <c r="AN45" s="1868"/>
      <c r="AO45" s="1868"/>
      <c r="AP45" s="1868"/>
      <c r="AQ45" s="1868"/>
      <c r="AR45" s="1868"/>
      <c r="AS45" s="1868"/>
      <c r="AT45" s="1868"/>
      <c r="AU45" s="1868"/>
      <c r="AV45" s="1868"/>
      <c r="AW45" s="1868"/>
      <c r="AX45" s="1868"/>
      <c r="AY45" s="1868"/>
      <c r="AZ45" s="1868"/>
      <c r="BA45" s="1868"/>
      <c r="BB45" s="1868"/>
      <c r="BC45" s="1868"/>
      <c r="BD45" s="1868"/>
      <c r="BE45" s="1868"/>
      <c r="BF45" s="1868"/>
      <c r="BG45" s="1868"/>
      <c r="BH45" s="1868"/>
      <c r="BI45" s="1868"/>
      <c r="BJ45" s="1868"/>
      <c r="BK45" s="1868"/>
      <c r="BL45" s="1868"/>
      <c r="BM45" s="1868"/>
      <c r="BN45" s="1868"/>
      <c r="BO45" s="1868"/>
      <c r="BP45" s="1868"/>
      <c r="BQ45" s="1868"/>
      <c r="BR45" s="1868"/>
      <c r="BS45" s="1868"/>
      <c r="BT45" s="1868"/>
      <c r="BU45" s="1868"/>
      <c r="BV45" s="1868"/>
      <c r="BW45" s="1868"/>
      <c r="BX45" s="1868"/>
      <c r="BY45" s="1868"/>
      <c r="BZ45" s="1868"/>
      <c r="CA45" s="1868"/>
      <c r="CB45" s="1868"/>
      <c r="CC45" s="1868"/>
      <c r="CD45" s="1868"/>
      <c r="CE45" s="326"/>
      <c r="CF45" s="326"/>
      <c r="CG45" s="326"/>
      <c r="CH45" s="326"/>
      <c r="CI45" s="326"/>
      <c r="CJ45" s="326"/>
      <c r="CK45" s="326"/>
      <c r="CL45" s="326"/>
      <c r="CM45" s="326"/>
    </row>
    <row r="46" spans="1:91" s="40" customFormat="1" ht="19.5" customHeight="1" x14ac:dyDescent="0.2">
      <c r="A46" s="1860"/>
      <c r="B46" s="1860"/>
      <c r="C46" s="1860"/>
      <c r="D46" s="1860"/>
      <c r="E46" s="1860"/>
      <c r="F46" s="1860"/>
      <c r="G46" s="1933"/>
      <c r="H46" s="1933"/>
      <c r="I46" s="1933"/>
      <c r="J46" s="2030" t="s">
        <v>387</v>
      </c>
      <c r="K46" s="2030"/>
      <c r="L46" s="2030"/>
      <c r="M46" s="2030"/>
      <c r="N46" s="1868" t="s">
        <v>388</v>
      </c>
      <c r="O46" s="1868"/>
      <c r="P46" s="1868"/>
      <c r="Q46" s="1868"/>
      <c r="R46" s="1868"/>
      <c r="S46" s="1868"/>
      <c r="T46" s="1868"/>
      <c r="U46" s="1868"/>
      <c r="V46" s="1868"/>
      <c r="W46" s="1868"/>
      <c r="X46" s="1868"/>
      <c r="Y46" s="1868"/>
      <c r="Z46" s="1868"/>
      <c r="AA46" s="1868"/>
      <c r="AB46" s="1868"/>
      <c r="AC46" s="1868"/>
      <c r="AD46" s="1868"/>
      <c r="AE46" s="1868"/>
      <c r="AF46" s="1868"/>
      <c r="AG46" s="1868"/>
      <c r="AH46" s="1868"/>
      <c r="AI46" s="1868"/>
      <c r="AJ46" s="1868"/>
      <c r="AK46" s="1868"/>
      <c r="AL46" s="1868"/>
      <c r="AM46" s="1868"/>
      <c r="AN46" s="1868"/>
      <c r="AO46" s="1868"/>
      <c r="AP46" s="1868"/>
      <c r="AQ46" s="1868"/>
      <c r="AR46" s="1868"/>
      <c r="AS46" s="1868"/>
      <c r="AT46" s="1868"/>
      <c r="AU46" s="1868"/>
      <c r="AV46" s="1868"/>
      <c r="AW46" s="1868"/>
      <c r="AX46" s="1868"/>
      <c r="AY46" s="1868"/>
      <c r="AZ46" s="1868"/>
      <c r="BA46" s="1868"/>
      <c r="BB46" s="1868"/>
      <c r="BC46" s="1868"/>
      <c r="BD46" s="1868"/>
      <c r="BE46" s="1868"/>
      <c r="BF46" s="1868"/>
      <c r="BG46" s="1868"/>
      <c r="BH46" s="1868"/>
      <c r="BI46" s="1868"/>
      <c r="BJ46" s="1868"/>
      <c r="BK46" s="1868"/>
      <c r="BL46" s="1868"/>
      <c r="BM46" s="1868"/>
      <c r="BN46" s="1868"/>
      <c r="BO46" s="1868"/>
      <c r="BP46" s="1868"/>
      <c r="BQ46" s="1868"/>
      <c r="BR46" s="1868"/>
      <c r="BS46" s="1868"/>
      <c r="BT46" s="1868"/>
      <c r="BU46" s="1868"/>
      <c r="BV46" s="1868"/>
      <c r="BW46" s="1868"/>
      <c r="BX46" s="1868"/>
      <c r="BY46" s="1868"/>
      <c r="BZ46" s="1868"/>
      <c r="CA46" s="1868"/>
      <c r="CB46" s="1868"/>
      <c r="CC46" s="1868"/>
      <c r="CD46" s="1868"/>
      <c r="CE46" s="326"/>
      <c r="CF46" s="326"/>
      <c r="CG46" s="326"/>
      <c r="CH46" s="326"/>
      <c r="CI46" s="326"/>
      <c r="CJ46" s="326"/>
      <c r="CK46" s="326"/>
      <c r="CL46" s="326"/>
      <c r="CM46" s="326"/>
    </row>
    <row r="47" spans="1:91" s="40" customFormat="1" ht="19.5" customHeight="1" x14ac:dyDescent="0.2">
      <c r="A47" s="1860"/>
      <c r="B47" s="1860"/>
      <c r="C47" s="1860"/>
      <c r="D47" s="1860"/>
      <c r="E47" s="1860"/>
      <c r="F47" s="1860"/>
      <c r="G47" s="1933"/>
      <c r="H47" s="1933"/>
      <c r="I47" s="1933"/>
      <c r="J47" s="2030" t="s">
        <v>389</v>
      </c>
      <c r="K47" s="2030"/>
      <c r="L47" s="2030"/>
      <c r="M47" s="2030"/>
      <c r="N47" s="1868" t="s">
        <v>390</v>
      </c>
      <c r="O47" s="1868"/>
      <c r="P47" s="1868"/>
      <c r="Q47" s="1868"/>
      <c r="R47" s="1868"/>
      <c r="S47" s="1868"/>
      <c r="T47" s="1868"/>
      <c r="U47" s="1868"/>
      <c r="V47" s="1868"/>
      <c r="W47" s="1868"/>
      <c r="X47" s="1868"/>
      <c r="Y47" s="1868"/>
      <c r="Z47" s="1868"/>
      <c r="AA47" s="1868"/>
      <c r="AB47" s="1868"/>
      <c r="AC47" s="1868"/>
      <c r="AD47" s="1868"/>
      <c r="AE47" s="1868"/>
      <c r="AF47" s="1868"/>
      <c r="AG47" s="1868"/>
      <c r="AH47" s="1868"/>
      <c r="AI47" s="1868"/>
      <c r="AJ47" s="1868"/>
      <c r="AK47" s="1868"/>
      <c r="AL47" s="1868"/>
      <c r="AM47" s="1868"/>
      <c r="AN47" s="1868"/>
      <c r="AO47" s="1868"/>
      <c r="AP47" s="1868"/>
      <c r="AQ47" s="1868"/>
      <c r="AR47" s="1868"/>
      <c r="AS47" s="1868"/>
      <c r="AT47" s="1868"/>
      <c r="AU47" s="1868"/>
      <c r="AV47" s="1868"/>
      <c r="AW47" s="1868"/>
      <c r="AX47" s="1868"/>
      <c r="AY47" s="1868"/>
      <c r="AZ47" s="1868"/>
      <c r="BA47" s="1868"/>
      <c r="BB47" s="1868"/>
      <c r="BC47" s="1868"/>
      <c r="BD47" s="1868"/>
      <c r="BE47" s="1868"/>
      <c r="BF47" s="1868"/>
      <c r="BG47" s="1868"/>
      <c r="BH47" s="1868"/>
      <c r="BI47" s="1868"/>
      <c r="BJ47" s="1868"/>
      <c r="BK47" s="1868"/>
      <c r="BL47" s="1868"/>
      <c r="BM47" s="1868"/>
      <c r="BN47" s="1868"/>
      <c r="BO47" s="1868"/>
      <c r="BP47" s="1868"/>
      <c r="BQ47" s="1868"/>
      <c r="BR47" s="1868"/>
      <c r="BS47" s="1868"/>
      <c r="BT47" s="1868"/>
      <c r="BU47" s="1868"/>
      <c r="BV47" s="1868"/>
      <c r="BW47" s="1868"/>
      <c r="BX47" s="1868"/>
      <c r="BY47" s="1868"/>
      <c r="BZ47" s="1868"/>
      <c r="CA47" s="1868"/>
      <c r="CB47" s="1868"/>
      <c r="CC47" s="1868"/>
      <c r="CD47" s="1868"/>
      <c r="CE47" s="326"/>
      <c r="CF47" s="326"/>
      <c r="CG47" s="326"/>
      <c r="CH47" s="326"/>
      <c r="CI47" s="326"/>
      <c r="CJ47" s="326"/>
      <c r="CK47" s="326"/>
      <c r="CL47" s="326"/>
      <c r="CM47" s="326"/>
    </row>
    <row r="48" spans="1:91" s="45" customFormat="1" ht="27.75" customHeight="1" x14ac:dyDescent="0.2">
      <c r="A48" s="1860"/>
      <c r="B48" s="1860"/>
      <c r="C48" s="1860"/>
      <c r="D48" s="1860"/>
      <c r="E48" s="1860"/>
      <c r="F48" s="1860"/>
      <c r="G48" s="1868"/>
      <c r="H48" s="1868"/>
      <c r="I48" s="1868"/>
      <c r="J48" s="1868"/>
      <c r="K48" s="1868"/>
      <c r="L48" s="1868"/>
      <c r="M48" s="1868"/>
      <c r="N48" s="1868"/>
      <c r="O48" s="1868"/>
      <c r="P48" s="1868"/>
      <c r="Q48" s="1868"/>
      <c r="R48" s="1868"/>
      <c r="S48" s="1868"/>
      <c r="T48" s="1868"/>
      <c r="U48" s="1868"/>
      <c r="V48" s="1868"/>
      <c r="W48" s="1868"/>
      <c r="X48" s="1868"/>
      <c r="Y48" s="1868"/>
      <c r="Z48" s="1868"/>
      <c r="AA48" s="1868"/>
      <c r="AB48" s="1868"/>
      <c r="AC48" s="1868"/>
      <c r="AD48" s="1868"/>
      <c r="AE48" s="1868"/>
      <c r="AF48" s="1868"/>
      <c r="AG48" s="1868"/>
      <c r="AH48" s="1868"/>
      <c r="AI48" s="1868"/>
      <c r="AJ48" s="1868"/>
      <c r="AK48" s="1868"/>
      <c r="AL48" s="1868"/>
      <c r="AM48" s="1868"/>
      <c r="AN48" s="1868"/>
      <c r="AO48" s="1868"/>
      <c r="AP48" s="1868"/>
      <c r="AQ48" s="1868"/>
      <c r="AR48" s="1868"/>
      <c r="AS48" s="1868"/>
      <c r="AT48" s="1868"/>
      <c r="AU48" s="1868"/>
      <c r="AV48" s="1868"/>
      <c r="AW48" s="1868"/>
      <c r="AX48" s="1868"/>
      <c r="AY48" s="1868"/>
      <c r="AZ48" s="1868"/>
      <c r="BA48" s="1868"/>
      <c r="BB48" s="1868"/>
      <c r="BC48" s="1868"/>
      <c r="BD48" s="1868"/>
      <c r="BE48" s="1868"/>
      <c r="BF48" s="1868"/>
      <c r="BG48" s="1868"/>
      <c r="BH48" s="1868"/>
      <c r="BI48" s="1868"/>
      <c r="BJ48" s="1868"/>
      <c r="BK48" s="1868"/>
      <c r="BL48" s="1868"/>
      <c r="BM48" s="1868"/>
      <c r="BN48" s="1868"/>
      <c r="BO48" s="1868"/>
      <c r="BP48" s="1868"/>
      <c r="BQ48" s="1868"/>
      <c r="BR48" s="1868"/>
      <c r="BS48" s="1868"/>
      <c r="BT48" s="1868"/>
      <c r="BU48" s="1868"/>
      <c r="BV48" s="1868"/>
      <c r="BW48" s="1868"/>
      <c r="BX48" s="1868"/>
      <c r="BY48" s="1868"/>
      <c r="BZ48" s="1868"/>
      <c r="CA48" s="1868"/>
      <c r="CB48" s="1868"/>
      <c r="CC48" s="1868"/>
      <c r="CD48" s="1868"/>
      <c r="CE48" s="326"/>
      <c r="CF48" s="326"/>
      <c r="CG48" s="326"/>
      <c r="CH48" s="326"/>
      <c r="CI48" s="326"/>
      <c r="CJ48" s="326"/>
      <c r="CK48" s="326"/>
      <c r="CL48" s="326"/>
      <c r="CM48" s="326"/>
    </row>
    <row r="49" spans="83:92" s="45" customFormat="1" ht="15" hidden="1" customHeight="1" x14ac:dyDescent="0.2">
      <c r="CE49" s="73"/>
      <c r="CF49" s="73"/>
      <c r="CG49" s="73"/>
      <c r="CH49" s="73"/>
      <c r="CI49" s="73"/>
      <c r="CJ49" s="73"/>
      <c r="CK49" s="73"/>
      <c r="CL49" s="73"/>
      <c r="CM49" s="73"/>
      <c r="CN49" s="47"/>
    </row>
    <row r="50" spans="83:92" s="45" customFormat="1" ht="15" hidden="1" customHeight="1" x14ac:dyDescent="0.2">
      <c r="CE50" s="73"/>
      <c r="CF50" s="73"/>
      <c r="CG50" s="73"/>
      <c r="CH50" s="73"/>
      <c r="CI50" s="73"/>
      <c r="CJ50" s="73"/>
      <c r="CK50" s="73"/>
      <c r="CL50" s="73"/>
      <c r="CM50" s="73"/>
    </row>
    <row r="51" spans="83:92" s="45" customFormat="1" ht="15" hidden="1" customHeight="1" x14ac:dyDescent="0.2">
      <c r="CE51" s="73"/>
      <c r="CF51" s="73"/>
      <c r="CG51" s="73"/>
      <c r="CH51" s="73"/>
      <c r="CI51" s="73"/>
      <c r="CJ51" s="73"/>
      <c r="CK51" s="73"/>
      <c r="CL51" s="73"/>
      <c r="CM51" s="73"/>
    </row>
    <row r="52" spans="83:92" s="45" customFormat="1" ht="15" hidden="1" customHeight="1" x14ac:dyDescent="0.2">
      <c r="CE52" s="73"/>
      <c r="CF52" s="73"/>
      <c r="CG52" s="73"/>
      <c r="CH52" s="73"/>
      <c r="CI52" s="73"/>
      <c r="CJ52" s="73"/>
      <c r="CK52" s="73"/>
      <c r="CL52" s="73"/>
      <c r="CM52" s="73"/>
    </row>
    <row r="53" spans="83:92" s="45" customFormat="1" ht="15" hidden="1" customHeight="1" x14ac:dyDescent="0.2">
      <c r="CE53" s="73"/>
      <c r="CF53" s="73"/>
      <c r="CG53" s="73"/>
      <c r="CH53" s="73"/>
      <c r="CI53" s="73"/>
      <c r="CJ53" s="73"/>
      <c r="CK53" s="73"/>
      <c r="CL53" s="73"/>
      <c r="CM53" s="73"/>
    </row>
    <row r="54" spans="83:92" s="45" customFormat="1" ht="15" hidden="1" customHeight="1" x14ac:dyDescent="0.2">
      <c r="CE54" s="73"/>
      <c r="CF54" s="73"/>
      <c r="CG54" s="73"/>
      <c r="CH54" s="73"/>
      <c r="CI54" s="73"/>
      <c r="CJ54" s="73"/>
      <c r="CK54" s="73"/>
      <c r="CL54" s="73"/>
      <c r="CM54" s="73"/>
    </row>
    <row r="55" spans="83:92" s="45" customFormat="1" ht="15" hidden="1" customHeight="1" x14ac:dyDescent="0.2">
      <c r="CE55" s="73"/>
      <c r="CF55" s="73"/>
      <c r="CG55" s="73"/>
      <c r="CH55" s="73"/>
      <c r="CI55" s="73"/>
      <c r="CJ55" s="73"/>
      <c r="CK55" s="73"/>
      <c r="CL55" s="73"/>
      <c r="CM55" s="73"/>
    </row>
    <row r="56" spans="83:92" s="45" customFormat="1" ht="15" hidden="1" customHeight="1" x14ac:dyDescent="0.2">
      <c r="CE56" s="73"/>
      <c r="CF56" s="73"/>
      <c r="CG56" s="73"/>
      <c r="CH56" s="73"/>
      <c r="CI56" s="73"/>
      <c r="CJ56" s="73"/>
      <c r="CK56" s="73"/>
      <c r="CL56" s="73"/>
      <c r="CM56" s="73"/>
    </row>
    <row r="57" spans="83:92" s="45" customFormat="1" ht="15" hidden="1" customHeight="1" x14ac:dyDescent="0.2">
      <c r="CE57" s="73"/>
      <c r="CF57" s="73"/>
      <c r="CG57" s="73"/>
      <c r="CH57" s="73"/>
      <c r="CI57" s="73"/>
      <c r="CJ57" s="73"/>
      <c r="CK57" s="73"/>
      <c r="CL57" s="73"/>
      <c r="CM57" s="73"/>
    </row>
    <row r="58" spans="83:92" s="45" customFormat="1" ht="15" hidden="1" customHeight="1" x14ac:dyDescent="0.2">
      <c r="CE58" s="73"/>
      <c r="CF58" s="73"/>
      <c r="CG58" s="73"/>
      <c r="CH58" s="73"/>
      <c r="CI58" s="73"/>
      <c r="CJ58" s="73"/>
      <c r="CK58" s="73"/>
      <c r="CL58" s="73"/>
      <c r="CM58" s="73"/>
    </row>
    <row r="59" spans="83:92" s="45" customFormat="1" ht="15" hidden="1" customHeight="1" x14ac:dyDescent="0.2">
      <c r="CE59" s="73"/>
      <c r="CF59" s="73"/>
      <c r="CG59" s="73"/>
      <c r="CH59" s="73"/>
      <c r="CI59" s="73"/>
      <c r="CJ59" s="73"/>
      <c r="CK59" s="73"/>
      <c r="CL59" s="73"/>
      <c r="CM59" s="73"/>
    </row>
    <row r="60" spans="83:92" s="45" customFormat="1" ht="15" hidden="1" customHeight="1" x14ac:dyDescent="0.2">
      <c r="CE60" s="73"/>
      <c r="CF60" s="73"/>
      <c r="CG60" s="73"/>
      <c r="CH60" s="73"/>
      <c r="CI60" s="73"/>
      <c r="CJ60" s="73"/>
      <c r="CK60" s="73"/>
      <c r="CL60" s="73"/>
      <c r="CM60" s="73"/>
    </row>
    <row r="61" spans="83:92" s="45" customFormat="1" ht="15" hidden="1" customHeight="1" x14ac:dyDescent="0.2">
      <c r="CE61" s="73"/>
      <c r="CF61" s="73"/>
      <c r="CG61" s="73"/>
      <c r="CH61" s="73"/>
      <c r="CI61" s="73"/>
      <c r="CJ61" s="73"/>
      <c r="CK61" s="73"/>
      <c r="CL61" s="73"/>
      <c r="CM61" s="73"/>
    </row>
    <row r="62" spans="83:92" s="45" customFormat="1" ht="15" hidden="1" customHeight="1" x14ac:dyDescent="0.2">
      <c r="CE62" s="73"/>
      <c r="CF62" s="73"/>
      <c r="CG62" s="73"/>
      <c r="CH62" s="73"/>
      <c r="CI62" s="73"/>
      <c r="CJ62" s="73"/>
      <c r="CK62" s="73"/>
      <c r="CL62" s="73"/>
      <c r="CM62" s="73"/>
    </row>
    <row r="63" spans="83:92" s="45" customFormat="1" ht="15" hidden="1" customHeight="1" x14ac:dyDescent="0.2">
      <c r="CE63" s="34"/>
      <c r="CF63" s="34"/>
      <c r="CG63" s="34"/>
      <c r="CH63" s="34"/>
      <c r="CI63" s="34"/>
      <c r="CJ63" s="34"/>
      <c r="CK63" s="34"/>
      <c r="CL63" s="34"/>
      <c r="CM63" s="34"/>
    </row>
    <row r="64" spans="83:92" s="45" customFormat="1" ht="15" hidden="1" customHeight="1" x14ac:dyDescent="0.2">
      <c r="CE64" s="34"/>
      <c r="CF64" s="34"/>
      <c r="CG64" s="34"/>
      <c r="CH64" s="34"/>
      <c r="CI64" s="34"/>
      <c r="CJ64" s="34"/>
      <c r="CK64" s="34"/>
      <c r="CL64" s="34"/>
      <c r="CM64" s="34"/>
    </row>
    <row r="65" spans="83:91" s="45" customFormat="1" ht="15" hidden="1" customHeight="1" x14ac:dyDescent="0.2">
      <c r="CE65" s="34"/>
      <c r="CF65" s="34"/>
      <c r="CG65" s="34"/>
      <c r="CH65" s="34"/>
      <c r="CI65" s="34"/>
      <c r="CJ65" s="34"/>
      <c r="CK65" s="34"/>
      <c r="CL65" s="34"/>
      <c r="CM65" s="34"/>
    </row>
    <row r="66" spans="83:91" s="45" customFormat="1" ht="15" hidden="1" customHeight="1" x14ac:dyDescent="0.2">
      <c r="CE66" s="34"/>
      <c r="CF66" s="34"/>
      <c r="CG66" s="34"/>
      <c r="CH66" s="34"/>
      <c r="CI66" s="34"/>
      <c r="CJ66" s="34"/>
      <c r="CK66" s="34"/>
      <c r="CL66" s="34"/>
      <c r="CM66" s="34"/>
    </row>
    <row r="67" spans="83:91" s="45" customFormat="1" ht="15" hidden="1" customHeight="1" x14ac:dyDescent="0.2">
      <c r="CE67" s="34"/>
      <c r="CF67" s="34"/>
      <c r="CG67" s="34"/>
      <c r="CH67" s="34"/>
      <c r="CI67" s="34"/>
      <c r="CJ67" s="34"/>
      <c r="CK67" s="34"/>
      <c r="CL67" s="34"/>
      <c r="CM67" s="34"/>
    </row>
    <row r="68" spans="83:91" s="45" customFormat="1" ht="15" hidden="1" customHeight="1" x14ac:dyDescent="0.2">
      <c r="CE68" s="34"/>
      <c r="CF68" s="6"/>
      <c r="CG68" s="6"/>
      <c r="CH68" s="6"/>
      <c r="CI68" s="6"/>
      <c r="CJ68" s="6"/>
      <c r="CK68" s="6"/>
      <c r="CL68" s="6"/>
      <c r="CM68" s="6"/>
    </row>
    <row r="69" spans="83:91" s="45" customFormat="1" ht="15" hidden="1" customHeight="1" x14ac:dyDescent="0.2">
      <c r="CE69" s="34"/>
      <c r="CF69" s="6"/>
      <c r="CG69" s="6"/>
      <c r="CH69" s="6"/>
      <c r="CI69" s="6"/>
      <c r="CJ69" s="6"/>
      <c r="CK69" s="6"/>
      <c r="CL69" s="6"/>
      <c r="CM69" s="6"/>
    </row>
    <row r="70" spans="83:91" s="45" customFormat="1" ht="15" hidden="1" customHeight="1" x14ac:dyDescent="0.2">
      <c r="CE70" s="34"/>
      <c r="CF70" s="6"/>
      <c r="CG70" s="6"/>
      <c r="CH70" s="6"/>
      <c r="CI70" s="6"/>
      <c r="CJ70" s="6"/>
      <c r="CK70" s="6"/>
      <c r="CL70" s="6"/>
      <c r="CM70" s="6"/>
    </row>
    <row r="71" spans="83:91" s="45" customFormat="1" ht="15" hidden="1" customHeight="1" x14ac:dyDescent="0.2">
      <c r="CE71" s="34"/>
      <c r="CF71" s="6"/>
      <c r="CG71" s="6"/>
      <c r="CH71" s="6"/>
      <c r="CI71" s="6"/>
      <c r="CJ71" s="6"/>
      <c r="CK71" s="6"/>
      <c r="CL71" s="6"/>
      <c r="CM71" s="6"/>
    </row>
    <row r="72" spans="83:91" s="45" customFormat="1" ht="15" hidden="1" customHeight="1" x14ac:dyDescent="0.2">
      <c r="CE72" s="34"/>
      <c r="CF72" s="6"/>
      <c r="CG72" s="6"/>
      <c r="CH72" s="6"/>
      <c r="CI72" s="6"/>
      <c r="CJ72" s="6"/>
      <c r="CK72" s="6"/>
      <c r="CL72" s="6"/>
      <c r="CM72" s="6"/>
    </row>
    <row r="73" spans="83:91" s="45" customFormat="1" ht="15" hidden="1" customHeight="1" x14ac:dyDescent="0.2">
      <c r="CE73" s="34"/>
      <c r="CF73" s="6"/>
      <c r="CG73" s="6"/>
      <c r="CH73" s="6"/>
      <c r="CI73" s="6"/>
      <c r="CJ73" s="6"/>
      <c r="CK73" s="6"/>
      <c r="CL73" s="6"/>
      <c r="CM73" s="6"/>
    </row>
    <row r="74" spans="83:91" s="45" customFormat="1" ht="15" hidden="1" customHeight="1" x14ac:dyDescent="0.2">
      <c r="CE74" s="34"/>
      <c r="CF74" s="6"/>
      <c r="CG74" s="6"/>
      <c r="CH74" s="6"/>
      <c r="CI74" s="6"/>
      <c r="CJ74" s="6"/>
      <c r="CK74" s="6"/>
      <c r="CL74" s="6"/>
      <c r="CM74" s="6"/>
    </row>
    <row r="75" spans="83:91" s="45" customFormat="1" ht="15" hidden="1" customHeight="1" x14ac:dyDescent="0.2">
      <c r="CE75" s="34"/>
      <c r="CF75" s="6"/>
      <c r="CG75" s="6"/>
      <c r="CH75" s="6"/>
      <c r="CI75" s="6"/>
      <c r="CJ75" s="6"/>
      <c r="CK75" s="6"/>
      <c r="CL75" s="6"/>
      <c r="CM75" s="6"/>
    </row>
    <row r="76" spans="83:91" s="45" customFormat="1" ht="15" hidden="1" customHeight="1" x14ac:dyDescent="0.2">
      <c r="CE76" s="34"/>
      <c r="CF76" s="6"/>
      <c r="CG76" s="6"/>
      <c r="CH76" s="6"/>
      <c r="CI76" s="6"/>
      <c r="CJ76" s="6"/>
      <c r="CK76" s="6"/>
      <c r="CL76" s="6"/>
      <c r="CM76" s="6"/>
    </row>
    <row r="77" spans="83:91" s="45" customFormat="1" ht="15" hidden="1" customHeight="1" x14ac:dyDescent="0.2">
      <c r="CE77" s="34"/>
      <c r="CF77" s="6"/>
      <c r="CG77" s="6"/>
      <c r="CH77" s="6"/>
      <c r="CI77" s="6"/>
      <c r="CJ77" s="6"/>
      <c r="CK77" s="6"/>
      <c r="CL77" s="6"/>
      <c r="CM77" s="6"/>
    </row>
    <row r="78" spans="83:91" s="45" customFormat="1" ht="15" hidden="1" customHeight="1" x14ac:dyDescent="0.2">
      <c r="CE78" s="34"/>
      <c r="CF78" s="6"/>
      <c r="CG78" s="6"/>
      <c r="CH78" s="6"/>
      <c r="CI78" s="6"/>
      <c r="CJ78" s="6"/>
      <c r="CK78" s="6"/>
      <c r="CL78" s="6"/>
      <c r="CM78" s="6"/>
    </row>
    <row r="79" spans="83:91" s="45" customFormat="1" ht="15" hidden="1" customHeight="1" x14ac:dyDescent="0.2">
      <c r="CE79" s="34"/>
      <c r="CF79" s="6"/>
      <c r="CG79" s="6"/>
      <c r="CH79" s="6"/>
      <c r="CI79" s="6"/>
      <c r="CJ79" s="6"/>
      <c r="CK79" s="6"/>
      <c r="CL79" s="6"/>
      <c r="CM79" s="6"/>
    </row>
    <row r="80" spans="83:91" s="45" customFormat="1" ht="15" hidden="1" customHeight="1" x14ac:dyDescent="0.2">
      <c r="CE80" s="34"/>
      <c r="CF80" s="6"/>
      <c r="CG80" s="6"/>
      <c r="CH80" s="6"/>
      <c r="CI80" s="6"/>
      <c r="CJ80" s="6"/>
      <c r="CK80" s="6"/>
      <c r="CL80" s="6"/>
      <c r="CM80" s="6"/>
    </row>
    <row r="81" spans="83:91" s="45" customFormat="1" ht="15" hidden="1" customHeight="1" x14ac:dyDescent="0.2">
      <c r="CE81" s="34"/>
      <c r="CF81" s="6"/>
      <c r="CG81" s="6"/>
      <c r="CH81" s="6"/>
      <c r="CI81" s="6"/>
      <c r="CJ81" s="6"/>
      <c r="CK81" s="6"/>
      <c r="CL81" s="6"/>
      <c r="CM81" s="6"/>
    </row>
    <row r="82" spans="83:91" s="45" customFormat="1" ht="15" hidden="1" customHeight="1" x14ac:dyDescent="0.2">
      <c r="CE82" s="34"/>
      <c r="CF82" s="6"/>
      <c r="CG82" s="6"/>
      <c r="CH82" s="6"/>
      <c r="CI82" s="6"/>
      <c r="CJ82" s="6"/>
      <c r="CK82" s="6"/>
      <c r="CL82" s="6"/>
      <c r="CM82" s="6"/>
    </row>
    <row r="83" spans="83:91" s="45" customFormat="1" ht="15" hidden="1" customHeight="1" x14ac:dyDescent="0.2">
      <c r="CE83" s="34"/>
      <c r="CF83" s="6"/>
      <c r="CG83" s="6"/>
      <c r="CH83" s="6"/>
      <c r="CI83" s="6"/>
      <c r="CJ83" s="6"/>
      <c r="CK83" s="6"/>
      <c r="CL83" s="6"/>
      <c r="CM83" s="6"/>
    </row>
    <row r="84" spans="83:91" s="45" customFormat="1" ht="15" hidden="1" customHeight="1" x14ac:dyDescent="0.2">
      <c r="CE84" s="34"/>
      <c r="CF84" s="6"/>
      <c r="CG84" s="6"/>
      <c r="CH84" s="6"/>
      <c r="CI84" s="6"/>
      <c r="CJ84" s="6"/>
      <c r="CK84" s="6"/>
      <c r="CL84" s="6"/>
      <c r="CM84" s="6"/>
    </row>
    <row r="85" spans="83:91" s="45" customFormat="1" ht="15" hidden="1" customHeight="1" x14ac:dyDescent="0.2">
      <c r="CE85" s="34"/>
      <c r="CF85" s="6"/>
      <c r="CG85" s="6"/>
      <c r="CH85" s="6"/>
      <c r="CI85" s="6"/>
      <c r="CJ85" s="6"/>
      <c r="CK85" s="6"/>
      <c r="CL85" s="6"/>
      <c r="CM85" s="6"/>
    </row>
    <row r="86" spans="83:91" s="45" customFormat="1" ht="15" hidden="1" customHeight="1" x14ac:dyDescent="0.2">
      <c r="CE86" s="34"/>
      <c r="CF86" s="6"/>
      <c r="CG86" s="6"/>
      <c r="CH86" s="6"/>
      <c r="CI86" s="6"/>
      <c r="CJ86" s="6"/>
      <c r="CK86" s="6"/>
      <c r="CL86" s="6"/>
      <c r="CM86" s="6"/>
    </row>
    <row r="87" spans="83:91" s="45" customFormat="1" ht="15" hidden="1" customHeight="1" x14ac:dyDescent="0.2">
      <c r="CE87" s="34"/>
      <c r="CF87" s="6"/>
      <c r="CG87" s="6"/>
      <c r="CH87" s="6"/>
      <c r="CI87" s="6"/>
      <c r="CJ87" s="6"/>
      <c r="CK87" s="6"/>
      <c r="CL87" s="6"/>
      <c r="CM87" s="6"/>
    </row>
    <row r="88" spans="83:91" s="45" customFormat="1" ht="15" hidden="1" customHeight="1" x14ac:dyDescent="0.2">
      <c r="CE88" s="34"/>
      <c r="CF88" s="6"/>
      <c r="CG88" s="6"/>
      <c r="CH88" s="6"/>
      <c r="CI88" s="6"/>
      <c r="CJ88" s="6"/>
      <c r="CK88" s="6"/>
      <c r="CL88" s="6"/>
      <c r="CM88" s="6"/>
    </row>
    <row r="89" spans="83:91" s="45" customFormat="1" ht="15" hidden="1" customHeight="1" x14ac:dyDescent="0.2">
      <c r="CE89" s="34"/>
      <c r="CF89" s="6"/>
      <c r="CG89" s="6"/>
      <c r="CH89" s="6"/>
      <c r="CI89" s="6"/>
      <c r="CJ89" s="6"/>
      <c r="CK89" s="6"/>
      <c r="CL89" s="6"/>
      <c r="CM89" s="6"/>
    </row>
    <row r="90" spans="83:91" s="45" customFormat="1" ht="15" hidden="1" customHeight="1" x14ac:dyDescent="0.2">
      <c r="CE90" s="34"/>
      <c r="CF90" s="6"/>
      <c r="CG90" s="6"/>
      <c r="CH90" s="6"/>
      <c r="CI90" s="6"/>
      <c r="CJ90" s="6"/>
      <c r="CK90" s="6"/>
      <c r="CL90" s="6"/>
      <c r="CM90" s="6"/>
    </row>
    <row r="91" spans="83:91" s="45" customFormat="1" ht="15" hidden="1" customHeight="1" x14ac:dyDescent="0.2">
      <c r="CE91" s="34"/>
      <c r="CF91" s="6"/>
      <c r="CG91" s="6"/>
      <c r="CH91" s="6"/>
      <c r="CI91" s="6"/>
      <c r="CJ91" s="6"/>
      <c r="CK91" s="6"/>
      <c r="CL91" s="6"/>
      <c r="CM91" s="6"/>
    </row>
    <row r="92" spans="83:91" s="45" customFormat="1" ht="15" hidden="1" customHeight="1" x14ac:dyDescent="0.2">
      <c r="CE92" s="34"/>
      <c r="CF92" s="6"/>
      <c r="CG92" s="6"/>
      <c r="CH92" s="6"/>
      <c r="CI92" s="6"/>
      <c r="CJ92" s="6"/>
      <c r="CK92" s="6"/>
      <c r="CL92" s="6"/>
      <c r="CM92" s="6"/>
    </row>
    <row r="93" spans="83:91" s="45" customFormat="1" ht="15" hidden="1" customHeight="1" x14ac:dyDescent="0.2">
      <c r="CE93" s="34"/>
      <c r="CF93" s="6"/>
      <c r="CG93" s="6"/>
      <c r="CH93" s="6"/>
      <c r="CI93" s="6"/>
      <c r="CJ93" s="6"/>
      <c r="CK93" s="6"/>
      <c r="CL93" s="6"/>
      <c r="CM93" s="6"/>
    </row>
    <row r="94" spans="83:91" s="45" customFormat="1" ht="15" hidden="1" customHeight="1" x14ac:dyDescent="0.2">
      <c r="CE94" s="34"/>
      <c r="CF94" s="6"/>
      <c r="CG94" s="6"/>
      <c r="CH94" s="6"/>
      <c r="CI94" s="6"/>
      <c r="CJ94" s="6"/>
      <c r="CK94" s="6"/>
      <c r="CL94" s="6"/>
      <c r="CM94" s="6"/>
    </row>
    <row r="95" spans="83:91" s="45" customFormat="1" ht="15" hidden="1" customHeight="1" x14ac:dyDescent="0.2">
      <c r="CE95" s="34"/>
      <c r="CF95" s="6"/>
      <c r="CG95" s="6"/>
      <c r="CH95" s="6"/>
      <c r="CI95" s="6"/>
      <c r="CJ95" s="6"/>
      <c r="CK95" s="6"/>
      <c r="CL95" s="6"/>
      <c r="CM95" s="6"/>
    </row>
    <row r="96" spans="83:91" s="45" customFormat="1" ht="15" hidden="1" customHeight="1" x14ac:dyDescent="0.2">
      <c r="CE96" s="34"/>
      <c r="CF96" s="6"/>
      <c r="CG96" s="6"/>
      <c r="CH96" s="6"/>
      <c r="CI96" s="6"/>
      <c r="CJ96" s="6"/>
      <c r="CK96" s="6"/>
      <c r="CL96" s="6"/>
      <c r="CM96" s="6"/>
    </row>
    <row r="97" spans="83:91" s="45" customFormat="1" ht="15" hidden="1" customHeight="1" x14ac:dyDescent="0.2">
      <c r="CE97" s="34"/>
      <c r="CF97" s="6"/>
      <c r="CG97" s="6"/>
      <c r="CH97" s="6"/>
      <c r="CI97" s="6"/>
      <c r="CJ97" s="6"/>
      <c r="CK97" s="6"/>
      <c r="CL97" s="6"/>
      <c r="CM97" s="6"/>
    </row>
    <row r="98" spans="83:91" s="45" customFormat="1" ht="15" hidden="1" customHeight="1" x14ac:dyDescent="0.2">
      <c r="CE98" s="34"/>
      <c r="CF98" s="6"/>
      <c r="CG98" s="6"/>
      <c r="CH98" s="6"/>
      <c r="CI98" s="6"/>
      <c r="CJ98" s="6"/>
      <c r="CK98" s="6"/>
      <c r="CL98" s="6"/>
      <c r="CM98" s="6"/>
    </row>
    <row r="99" spans="83:91" s="45" customFormat="1" ht="15" hidden="1" customHeight="1" x14ac:dyDescent="0.2">
      <c r="CE99" s="34"/>
      <c r="CF99" s="6"/>
      <c r="CG99" s="6"/>
      <c r="CH99" s="6"/>
      <c r="CI99" s="6"/>
      <c r="CJ99" s="6"/>
      <c r="CK99" s="6"/>
      <c r="CL99" s="6"/>
      <c r="CM99" s="6"/>
    </row>
    <row r="100" spans="83:91" s="45" customFormat="1" ht="15" hidden="1" customHeight="1" x14ac:dyDescent="0.2">
      <c r="CE100" s="34"/>
      <c r="CF100" s="6"/>
      <c r="CG100" s="6"/>
      <c r="CH100" s="6"/>
      <c r="CI100" s="6"/>
      <c r="CJ100" s="6"/>
      <c r="CK100" s="6"/>
      <c r="CL100" s="6"/>
      <c r="CM100" s="6"/>
    </row>
    <row r="101" spans="83:91" s="45" customFormat="1" ht="15" hidden="1" customHeight="1" x14ac:dyDescent="0.2">
      <c r="CE101" s="34"/>
      <c r="CF101" s="6"/>
      <c r="CG101" s="6"/>
      <c r="CH101" s="6"/>
      <c r="CI101" s="6"/>
      <c r="CJ101" s="6"/>
      <c r="CK101" s="6"/>
      <c r="CL101" s="6"/>
      <c r="CM101" s="6"/>
    </row>
    <row r="102" spans="83:91" s="45" customFormat="1" ht="15" hidden="1" customHeight="1" x14ac:dyDescent="0.2">
      <c r="CE102" s="34"/>
      <c r="CF102" s="6"/>
      <c r="CG102" s="6"/>
      <c r="CH102" s="6"/>
      <c r="CI102" s="6"/>
      <c r="CJ102" s="6"/>
      <c r="CK102" s="6"/>
      <c r="CL102" s="6"/>
      <c r="CM102" s="6"/>
    </row>
    <row r="103" spans="83:91" s="45" customFormat="1" ht="15" hidden="1" customHeight="1" x14ac:dyDescent="0.2">
      <c r="CE103" s="34"/>
      <c r="CF103" s="6"/>
      <c r="CG103" s="6"/>
      <c r="CH103" s="6"/>
      <c r="CI103" s="6"/>
      <c r="CJ103" s="6"/>
      <c r="CK103" s="6"/>
      <c r="CL103" s="6"/>
      <c r="CM103" s="6"/>
    </row>
    <row r="104" spans="83:91" s="45" customFormat="1" ht="15" hidden="1" customHeight="1" x14ac:dyDescent="0.2">
      <c r="CE104" s="34"/>
      <c r="CF104" s="6"/>
      <c r="CG104" s="6"/>
      <c r="CH104" s="6"/>
      <c r="CI104" s="6"/>
      <c r="CJ104" s="6"/>
      <c r="CK104" s="6"/>
      <c r="CL104" s="6"/>
      <c r="CM104" s="6"/>
    </row>
    <row r="105" spans="83:91" s="45" customFormat="1" ht="15" hidden="1" customHeight="1" x14ac:dyDescent="0.2">
      <c r="CE105" s="34"/>
      <c r="CF105" s="6"/>
      <c r="CG105" s="6"/>
      <c r="CH105" s="6"/>
      <c r="CI105" s="6"/>
      <c r="CJ105" s="6"/>
      <c r="CK105" s="6"/>
      <c r="CL105" s="6"/>
      <c r="CM105" s="6"/>
    </row>
    <row r="106" spans="83:91" s="45" customFormat="1" ht="15" hidden="1" customHeight="1" x14ac:dyDescent="0.2">
      <c r="CE106" s="34"/>
      <c r="CF106" s="6"/>
      <c r="CG106" s="6"/>
      <c r="CH106" s="6"/>
      <c r="CI106" s="6"/>
      <c r="CJ106" s="6"/>
      <c r="CK106" s="6"/>
      <c r="CL106" s="6"/>
      <c r="CM106" s="6"/>
    </row>
    <row r="107" spans="83:91" s="45" customFormat="1" ht="15" hidden="1" customHeight="1" x14ac:dyDescent="0.2">
      <c r="CE107" s="34"/>
      <c r="CF107" s="6"/>
      <c r="CG107" s="6"/>
      <c r="CH107" s="6"/>
      <c r="CI107" s="6"/>
      <c r="CJ107" s="6"/>
      <c r="CK107" s="6"/>
      <c r="CL107" s="6"/>
      <c r="CM107" s="6"/>
    </row>
    <row r="108" spans="83:91" s="45" customFormat="1" ht="15" hidden="1" customHeight="1" x14ac:dyDescent="0.2">
      <c r="CE108" s="34"/>
      <c r="CF108" s="6"/>
      <c r="CG108" s="6"/>
      <c r="CH108" s="6"/>
      <c r="CI108" s="6"/>
      <c r="CJ108" s="6"/>
      <c r="CK108" s="6"/>
      <c r="CL108" s="6"/>
      <c r="CM108" s="6"/>
    </row>
    <row r="109" spans="83:91" s="45" customFormat="1" ht="15" hidden="1" customHeight="1" x14ac:dyDescent="0.2">
      <c r="CE109" s="34"/>
      <c r="CF109" s="6"/>
      <c r="CG109" s="6"/>
      <c r="CH109" s="6"/>
      <c r="CI109" s="6"/>
      <c r="CJ109" s="6"/>
      <c r="CK109" s="6"/>
      <c r="CL109" s="6"/>
      <c r="CM109" s="6"/>
    </row>
    <row r="110" spans="83:91" s="45" customFormat="1" ht="15" hidden="1" customHeight="1" x14ac:dyDescent="0.2">
      <c r="CE110" s="34"/>
      <c r="CF110" s="6"/>
      <c r="CG110" s="6"/>
      <c r="CH110" s="6"/>
      <c r="CI110" s="6"/>
      <c r="CJ110" s="6"/>
      <c r="CK110" s="6"/>
      <c r="CL110" s="6"/>
      <c r="CM110" s="6"/>
    </row>
    <row r="111" spans="83:91" s="45" customFormat="1" ht="15" hidden="1" customHeight="1" x14ac:dyDescent="0.2">
      <c r="CE111" s="34"/>
      <c r="CF111" s="6"/>
      <c r="CG111" s="6"/>
      <c r="CH111" s="6"/>
      <c r="CI111" s="6"/>
      <c r="CJ111" s="6"/>
      <c r="CK111" s="6"/>
      <c r="CL111" s="6"/>
      <c r="CM111" s="6"/>
    </row>
    <row r="112" spans="83:91" s="45" customFormat="1" ht="15" hidden="1" customHeight="1" x14ac:dyDescent="0.2">
      <c r="CE112" s="34"/>
      <c r="CF112" s="6"/>
      <c r="CG112" s="6"/>
      <c r="CH112" s="6"/>
      <c r="CI112" s="6"/>
      <c r="CJ112" s="6"/>
      <c r="CK112" s="6"/>
      <c r="CL112" s="6"/>
      <c r="CM112" s="6"/>
    </row>
    <row r="113" spans="83:91" s="45" customFormat="1" ht="15" hidden="1" customHeight="1" x14ac:dyDescent="0.2">
      <c r="CE113" s="34"/>
      <c r="CF113" s="6"/>
      <c r="CG113" s="6"/>
      <c r="CH113" s="6"/>
      <c r="CI113" s="6"/>
      <c r="CJ113" s="6"/>
      <c r="CK113" s="6"/>
      <c r="CL113" s="6"/>
      <c r="CM113" s="6"/>
    </row>
    <row r="114" spans="83:91" s="45" customFormat="1" ht="15" hidden="1" customHeight="1" x14ac:dyDescent="0.2">
      <c r="CE114" s="34"/>
      <c r="CF114" s="6"/>
      <c r="CG114" s="6"/>
      <c r="CH114" s="6"/>
      <c r="CI114" s="6"/>
      <c r="CJ114" s="6"/>
      <c r="CK114" s="6"/>
      <c r="CL114" s="6"/>
      <c r="CM114" s="6"/>
    </row>
    <row r="115" spans="83:91" s="45" customFormat="1" ht="15" hidden="1" customHeight="1" x14ac:dyDescent="0.2">
      <c r="CE115" s="34"/>
      <c r="CF115" s="6"/>
      <c r="CG115" s="6"/>
      <c r="CH115" s="6"/>
      <c r="CI115" s="6"/>
      <c r="CJ115" s="6"/>
      <c r="CK115" s="6"/>
      <c r="CL115" s="6"/>
      <c r="CM115" s="6"/>
    </row>
    <row r="116" spans="83:91" s="45" customFormat="1" ht="15" hidden="1" customHeight="1" x14ac:dyDescent="0.2">
      <c r="CE116" s="34"/>
      <c r="CF116" s="6"/>
      <c r="CG116" s="6"/>
      <c r="CH116" s="6"/>
      <c r="CI116" s="6"/>
      <c r="CJ116" s="6"/>
      <c r="CK116" s="6"/>
      <c r="CL116" s="6"/>
      <c r="CM116" s="6"/>
    </row>
    <row r="117" spans="83:91" s="45" customFormat="1" ht="15" hidden="1" customHeight="1" x14ac:dyDescent="0.2">
      <c r="CE117" s="34"/>
      <c r="CF117" s="6"/>
      <c r="CG117" s="6"/>
      <c r="CH117" s="6"/>
      <c r="CI117" s="6"/>
      <c r="CJ117" s="6"/>
      <c r="CK117" s="6"/>
      <c r="CL117" s="6"/>
      <c r="CM117" s="6"/>
    </row>
    <row r="118" spans="83:91" s="45" customFormat="1" ht="15" hidden="1" customHeight="1" x14ac:dyDescent="0.2">
      <c r="CE118" s="34"/>
      <c r="CF118" s="6"/>
      <c r="CG118" s="6"/>
      <c r="CH118" s="6"/>
      <c r="CI118" s="6"/>
      <c r="CJ118" s="6"/>
      <c r="CK118" s="6"/>
      <c r="CL118" s="6"/>
      <c r="CM118" s="6"/>
    </row>
    <row r="119" spans="83:91" s="45" customFormat="1" ht="15" hidden="1" customHeight="1" x14ac:dyDescent="0.2">
      <c r="CE119" s="34"/>
      <c r="CF119" s="6"/>
      <c r="CG119" s="6"/>
      <c r="CH119" s="6"/>
      <c r="CI119" s="6"/>
      <c r="CJ119" s="6"/>
      <c r="CK119" s="6"/>
      <c r="CL119" s="6"/>
      <c r="CM119" s="6"/>
    </row>
    <row r="120" spans="83:91" s="45" customFormat="1" ht="15" hidden="1" customHeight="1" x14ac:dyDescent="0.2">
      <c r="CE120" s="34"/>
      <c r="CF120" s="6"/>
      <c r="CG120" s="6"/>
      <c r="CH120" s="6"/>
      <c r="CI120" s="6"/>
      <c r="CJ120" s="6"/>
      <c r="CK120" s="6"/>
      <c r="CL120" s="6"/>
      <c r="CM120" s="6"/>
    </row>
    <row r="121" spans="83:91" s="45" customFormat="1" ht="15" hidden="1" customHeight="1" x14ac:dyDescent="0.2">
      <c r="CE121" s="34"/>
      <c r="CF121" s="6"/>
      <c r="CG121" s="6"/>
      <c r="CH121" s="6"/>
      <c r="CI121" s="6"/>
      <c r="CJ121" s="6"/>
      <c r="CK121" s="6"/>
      <c r="CL121" s="6"/>
      <c r="CM121" s="6"/>
    </row>
    <row r="122" spans="83:91" s="45" customFormat="1" ht="15" hidden="1" customHeight="1" x14ac:dyDescent="0.2">
      <c r="CE122" s="34"/>
      <c r="CF122" s="6"/>
      <c r="CG122" s="6"/>
      <c r="CH122" s="6"/>
      <c r="CI122" s="6"/>
      <c r="CJ122" s="6"/>
      <c r="CK122" s="6"/>
      <c r="CL122" s="6"/>
      <c r="CM122" s="6"/>
    </row>
    <row r="123" spans="83:91" s="45" customFormat="1" ht="15" hidden="1" customHeight="1" x14ac:dyDescent="0.2">
      <c r="CE123" s="34"/>
      <c r="CF123" s="6"/>
      <c r="CG123" s="6"/>
      <c r="CH123" s="6"/>
      <c r="CI123" s="6"/>
      <c r="CJ123" s="6"/>
      <c r="CK123" s="6"/>
      <c r="CL123" s="6"/>
      <c r="CM123" s="6"/>
    </row>
    <row r="124" spans="83:91" s="45" customFormat="1" ht="15" hidden="1" customHeight="1" x14ac:dyDescent="0.2">
      <c r="CE124" s="34"/>
      <c r="CF124" s="6"/>
      <c r="CG124" s="6"/>
      <c r="CH124" s="6"/>
      <c r="CI124" s="6"/>
      <c r="CJ124" s="6"/>
      <c r="CK124" s="6"/>
      <c r="CL124" s="6"/>
      <c r="CM124" s="6"/>
    </row>
    <row r="125" spans="83:91" s="45" customFormat="1" ht="15" hidden="1" customHeight="1" x14ac:dyDescent="0.2">
      <c r="CE125" s="34"/>
      <c r="CF125" s="6"/>
      <c r="CG125" s="6"/>
      <c r="CH125" s="6"/>
      <c r="CI125" s="6"/>
      <c r="CJ125" s="6"/>
      <c r="CK125" s="6"/>
      <c r="CL125" s="6"/>
      <c r="CM125" s="6"/>
    </row>
    <row r="126" spans="83:91" s="45" customFormat="1" ht="15" hidden="1" customHeight="1" x14ac:dyDescent="0.2">
      <c r="CE126" s="34"/>
      <c r="CF126" s="6"/>
      <c r="CG126" s="6"/>
      <c r="CH126" s="6"/>
      <c r="CI126" s="6"/>
      <c r="CJ126" s="6"/>
      <c r="CK126" s="6"/>
      <c r="CL126" s="6"/>
      <c r="CM126" s="6"/>
    </row>
    <row r="127" spans="83:91" s="45" customFormat="1" ht="15" hidden="1" customHeight="1" x14ac:dyDescent="0.2">
      <c r="CE127" s="34"/>
      <c r="CF127" s="6"/>
      <c r="CG127" s="6"/>
      <c r="CH127" s="6"/>
      <c r="CI127" s="6"/>
      <c r="CJ127" s="6"/>
      <c r="CK127" s="6"/>
      <c r="CL127" s="6"/>
      <c r="CM127" s="6"/>
    </row>
    <row r="128" spans="83:91" s="45" customFormat="1" ht="15" hidden="1" customHeight="1" x14ac:dyDescent="0.2">
      <c r="CE128" s="34"/>
      <c r="CF128" s="6"/>
      <c r="CG128" s="6"/>
      <c r="CH128" s="6"/>
      <c r="CI128" s="6"/>
      <c r="CJ128" s="6"/>
      <c r="CK128" s="6"/>
      <c r="CL128" s="6"/>
      <c r="CM128" s="6"/>
    </row>
    <row r="129" spans="83:91" s="45" customFormat="1" ht="15" hidden="1" customHeight="1" x14ac:dyDescent="0.2">
      <c r="CE129" s="34"/>
      <c r="CF129" s="6"/>
      <c r="CG129" s="6"/>
      <c r="CH129" s="6"/>
      <c r="CI129" s="6"/>
      <c r="CJ129" s="6"/>
      <c r="CK129" s="6"/>
      <c r="CL129" s="6"/>
      <c r="CM129" s="6"/>
    </row>
    <row r="130" spans="83:91" s="45" customFormat="1" ht="15" hidden="1" customHeight="1" x14ac:dyDescent="0.2">
      <c r="CE130" s="34"/>
      <c r="CF130" s="6"/>
      <c r="CG130" s="6"/>
      <c r="CH130" s="6"/>
      <c r="CI130" s="6"/>
      <c r="CJ130" s="6"/>
      <c r="CK130" s="6"/>
      <c r="CL130" s="6"/>
      <c r="CM130" s="6"/>
    </row>
    <row r="131" spans="83:91" s="45" customFormat="1" ht="15" hidden="1" customHeight="1" x14ac:dyDescent="0.2">
      <c r="CE131" s="34"/>
      <c r="CF131" s="6"/>
      <c r="CG131" s="6"/>
      <c r="CH131" s="6"/>
      <c r="CI131" s="6"/>
      <c r="CJ131" s="6"/>
      <c r="CK131" s="6"/>
      <c r="CL131" s="6"/>
      <c r="CM131" s="6"/>
    </row>
    <row r="132" spans="83:91" s="45" customFormat="1" ht="15" hidden="1" customHeight="1" x14ac:dyDescent="0.2">
      <c r="CE132" s="34"/>
      <c r="CF132" s="6"/>
      <c r="CG132" s="6"/>
      <c r="CH132" s="6"/>
      <c r="CI132" s="6"/>
      <c r="CJ132" s="6"/>
      <c r="CK132" s="6"/>
      <c r="CL132" s="6"/>
      <c r="CM132" s="6"/>
    </row>
    <row r="133" spans="83:91" s="45" customFormat="1" ht="15" hidden="1" customHeight="1" x14ac:dyDescent="0.2">
      <c r="CE133" s="34"/>
      <c r="CF133" s="6"/>
      <c r="CG133" s="6"/>
      <c r="CH133" s="6"/>
      <c r="CI133" s="6"/>
      <c r="CJ133" s="6"/>
      <c r="CK133" s="6"/>
      <c r="CL133" s="6"/>
      <c r="CM133" s="6"/>
    </row>
    <row r="134" spans="83:91" s="45" customFormat="1" ht="15" hidden="1" customHeight="1" x14ac:dyDescent="0.2">
      <c r="CE134" s="34"/>
      <c r="CF134" s="6"/>
      <c r="CG134" s="6"/>
      <c r="CH134" s="6"/>
      <c r="CI134" s="6"/>
      <c r="CJ134" s="6"/>
      <c r="CK134" s="6"/>
      <c r="CL134" s="6"/>
      <c r="CM134" s="6"/>
    </row>
    <row r="135" spans="83:91" s="45" customFormat="1" ht="15" hidden="1" customHeight="1" x14ac:dyDescent="0.2">
      <c r="CE135" s="34"/>
      <c r="CF135" s="6"/>
      <c r="CG135" s="6"/>
      <c r="CH135" s="6"/>
      <c r="CI135" s="6"/>
      <c r="CJ135" s="6"/>
      <c r="CK135" s="6"/>
      <c r="CL135" s="6"/>
      <c r="CM135" s="6"/>
    </row>
    <row r="136" spans="83:91" s="45" customFormat="1" ht="15" hidden="1" customHeight="1" x14ac:dyDescent="0.2">
      <c r="CE136" s="34"/>
      <c r="CF136" s="6"/>
      <c r="CG136" s="6"/>
      <c r="CH136" s="6"/>
      <c r="CI136" s="6"/>
      <c r="CJ136" s="6"/>
      <c r="CK136" s="6"/>
      <c r="CL136" s="6"/>
      <c r="CM136" s="6"/>
    </row>
    <row r="137" spans="83:91" s="45" customFormat="1" ht="15" hidden="1" customHeight="1" x14ac:dyDescent="0.2">
      <c r="CE137" s="34"/>
      <c r="CF137" s="6"/>
      <c r="CG137" s="6"/>
      <c r="CH137" s="6"/>
      <c r="CI137" s="6"/>
      <c r="CJ137" s="6"/>
      <c r="CK137" s="6"/>
      <c r="CL137" s="6"/>
      <c r="CM137" s="6"/>
    </row>
    <row r="138" spans="83:91" s="45" customFormat="1" ht="15" hidden="1" customHeight="1" x14ac:dyDescent="0.2">
      <c r="CE138" s="34"/>
      <c r="CF138" s="6"/>
      <c r="CG138" s="6"/>
      <c r="CH138" s="6"/>
      <c r="CI138" s="6"/>
      <c r="CJ138" s="6"/>
      <c r="CK138" s="6"/>
      <c r="CL138" s="6"/>
      <c r="CM138" s="6"/>
    </row>
    <row r="139" spans="83:91" s="45" customFormat="1" ht="15" hidden="1" customHeight="1" x14ac:dyDescent="0.2">
      <c r="CE139" s="34"/>
      <c r="CF139" s="6"/>
      <c r="CG139" s="6"/>
      <c r="CH139" s="6"/>
      <c r="CI139" s="6"/>
      <c r="CJ139" s="6"/>
      <c r="CK139" s="6"/>
      <c r="CL139" s="6"/>
      <c r="CM139" s="6"/>
    </row>
    <row r="140" spans="83:91" s="45" customFormat="1" ht="15" hidden="1" customHeight="1" x14ac:dyDescent="0.2">
      <c r="CE140" s="34"/>
      <c r="CF140" s="6"/>
      <c r="CG140" s="6"/>
      <c r="CH140" s="6"/>
      <c r="CI140" s="6"/>
      <c r="CJ140" s="6"/>
      <c r="CK140" s="6"/>
      <c r="CL140" s="6"/>
      <c r="CM140" s="6"/>
    </row>
    <row r="141" spans="83:91" s="45" customFormat="1" ht="15" hidden="1" customHeight="1" x14ac:dyDescent="0.2">
      <c r="CE141" s="34"/>
      <c r="CF141" s="6"/>
      <c r="CG141" s="6"/>
      <c r="CH141" s="6"/>
      <c r="CI141" s="6"/>
      <c r="CJ141" s="6"/>
      <c r="CK141" s="6"/>
      <c r="CL141" s="6"/>
      <c r="CM141" s="6"/>
    </row>
    <row r="142" spans="83:91" s="45" customFormat="1" ht="15" hidden="1" customHeight="1" x14ac:dyDescent="0.2">
      <c r="CE142" s="34"/>
      <c r="CF142" s="6"/>
      <c r="CG142" s="6"/>
      <c r="CH142" s="6"/>
      <c r="CI142" s="6"/>
      <c r="CJ142" s="6"/>
      <c r="CK142" s="6"/>
      <c r="CL142" s="6"/>
      <c r="CM142" s="6"/>
    </row>
    <row r="143" spans="83:91" s="45" customFormat="1" ht="15" hidden="1" customHeight="1" x14ac:dyDescent="0.2">
      <c r="CE143" s="34"/>
      <c r="CF143" s="6"/>
      <c r="CG143" s="6"/>
      <c r="CH143" s="6"/>
      <c r="CI143" s="6"/>
      <c r="CJ143" s="6"/>
      <c r="CK143" s="6"/>
      <c r="CL143" s="6"/>
      <c r="CM143" s="6"/>
    </row>
    <row r="144" spans="83:91" s="45" customFormat="1" ht="15" hidden="1" customHeight="1" x14ac:dyDescent="0.2">
      <c r="CE144" s="34"/>
      <c r="CF144" s="6"/>
      <c r="CG144" s="6"/>
      <c r="CH144" s="6"/>
      <c r="CI144" s="6"/>
      <c r="CJ144" s="6"/>
      <c r="CK144" s="6"/>
      <c r="CL144" s="6"/>
      <c r="CM144" s="6"/>
    </row>
    <row r="145" spans="83:91" s="45" customFormat="1" ht="15" hidden="1" customHeight="1" x14ac:dyDescent="0.2">
      <c r="CE145" s="34"/>
      <c r="CF145" s="6"/>
      <c r="CG145" s="6"/>
      <c r="CH145" s="6"/>
      <c r="CI145" s="6"/>
      <c r="CJ145" s="6"/>
      <c r="CK145" s="6"/>
      <c r="CL145" s="6"/>
      <c r="CM145" s="6"/>
    </row>
    <row r="146" spans="83:91" s="45" customFormat="1" ht="15" hidden="1" customHeight="1" x14ac:dyDescent="0.2">
      <c r="CE146" s="34"/>
      <c r="CF146" s="6"/>
      <c r="CG146" s="6"/>
      <c r="CH146" s="6"/>
      <c r="CI146" s="6"/>
      <c r="CJ146" s="6"/>
      <c r="CK146" s="6"/>
      <c r="CL146" s="6"/>
      <c r="CM146" s="6"/>
    </row>
    <row r="147" spans="83:91" s="45" customFormat="1" ht="15" hidden="1" customHeight="1" x14ac:dyDescent="0.2">
      <c r="CE147" s="34"/>
      <c r="CF147" s="6"/>
      <c r="CG147" s="6"/>
      <c r="CH147" s="6"/>
      <c r="CI147" s="6"/>
      <c r="CJ147" s="6"/>
      <c r="CK147" s="6"/>
      <c r="CL147" s="6"/>
      <c r="CM147" s="6"/>
    </row>
    <row r="148" spans="83:91" s="45" customFormat="1" ht="15" hidden="1" customHeight="1" x14ac:dyDescent="0.2">
      <c r="CE148" s="34"/>
      <c r="CF148" s="6"/>
      <c r="CG148" s="6"/>
      <c r="CH148" s="6"/>
      <c r="CI148" s="6"/>
      <c r="CJ148" s="6"/>
      <c r="CK148" s="6"/>
      <c r="CL148" s="6"/>
      <c r="CM148" s="6"/>
    </row>
    <row r="149" spans="83:91" s="45" customFormat="1" ht="15" hidden="1" customHeight="1" x14ac:dyDescent="0.2">
      <c r="CE149" s="34"/>
      <c r="CF149" s="6"/>
      <c r="CG149" s="6"/>
      <c r="CH149" s="6"/>
      <c r="CI149" s="6"/>
      <c r="CJ149" s="6"/>
      <c r="CK149" s="6"/>
      <c r="CL149" s="6"/>
      <c r="CM149" s="6"/>
    </row>
    <row r="150" spans="83:91" s="45" customFormat="1" ht="15" hidden="1" customHeight="1" x14ac:dyDescent="0.2">
      <c r="CE150" s="34"/>
      <c r="CF150" s="6"/>
      <c r="CG150" s="6"/>
      <c r="CH150" s="6"/>
      <c r="CI150" s="6"/>
      <c r="CJ150" s="6"/>
      <c r="CK150" s="6"/>
      <c r="CL150" s="6"/>
      <c r="CM150" s="6"/>
    </row>
    <row r="151" spans="83:91" s="45" customFormat="1" ht="15" hidden="1" customHeight="1" x14ac:dyDescent="0.2">
      <c r="CE151" s="34"/>
      <c r="CF151" s="6"/>
      <c r="CG151" s="6"/>
      <c r="CH151" s="6"/>
      <c r="CI151" s="6"/>
      <c r="CJ151" s="6"/>
      <c r="CK151" s="6"/>
      <c r="CL151" s="6"/>
      <c r="CM151" s="6"/>
    </row>
    <row r="152" spans="83:91" s="45" customFormat="1" ht="15" hidden="1" customHeight="1" x14ac:dyDescent="0.2">
      <c r="CE152" s="34"/>
      <c r="CF152" s="6"/>
      <c r="CG152" s="6"/>
      <c r="CH152" s="6"/>
      <c r="CI152" s="6"/>
      <c r="CJ152" s="6"/>
      <c r="CK152" s="6"/>
      <c r="CL152" s="6"/>
      <c r="CM152" s="6"/>
    </row>
    <row r="153" spans="83:91" s="45" customFormat="1" ht="15" hidden="1" customHeight="1" x14ac:dyDescent="0.2">
      <c r="CE153" s="34"/>
      <c r="CF153" s="6"/>
      <c r="CG153" s="6"/>
      <c r="CH153" s="6"/>
      <c r="CI153" s="6"/>
      <c r="CJ153" s="6"/>
      <c r="CK153" s="6"/>
      <c r="CL153" s="6"/>
      <c r="CM153" s="6"/>
    </row>
    <row r="154" spans="83:91" s="45" customFormat="1" ht="15" hidden="1" customHeight="1" x14ac:dyDescent="0.2">
      <c r="CE154" s="34"/>
      <c r="CF154" s="6"/>
      <c r="CG154" s="6"/>
      <c r="CH154" s="6"/>
      <c r="CI154" s="6"/>
      <c r="CJ154" s="6"/>
      <c r="CK154" s="6"/>
      <c r="CL154" s="6"/>
      <c r="CM154" s="6"/>
    </row>
    <row r="155" spans="83:91" s="45" customFormat="1" ht="15" hidden="1" customHeight="1" x14ac:dyDescent="0.2">
      <c r="CE155" s="34"/>
      <c r="CF155" s="6"/>
      <c r="CG155" s="6"/>
      <c r="CH155" s="6"/>
      <c r="CI155" s="6"/>
      <c r="CJ155" s="6"/>
      <c r="CK155" s="6"/>
      <c r="CL155" s="6"/>
      <c r="CM155" s="6"/>
    </row>
    <row r="156" spans="83:91" s="45" customFormat="1" ht="15" hidden="1" customHeight="1" x14ac:dyDescent="0.2">
      <c r="CE156" s="34"/>
      <c r="CF156" s="6"/>
      <c r="CG156" s="6"/>
      <c r="CH156" s="6"/>
      <c r="CI156" s="6"/>
      <c r="CJ156" s="6"/>
      <c r="CK156" s="6"/>
      <c r="CL156" s="6"/>
      <c r="CM156" s="6"/>
    </row>
    <row r="157" spans="83:91" s="45" customFormat="1" ht="15" hidden="1" customHeight="1" x14ac:dyDescent="0.2">
      <c r="CE157" s="34"/>
      <c r="CF157" s="6"/>
      <c r="CG157" s="6"/>
      <c r="CH157" s="6"/>
      <c r="CI157" s="6"/>
      <c r="CJ157" s="6"/>
      <c r="CK157" s="6"/>
      <c r="CL157" s="6"/>
      <c r="CM157" s="6"/>
    </row>
    <row r="158" spans="83:91" s="45" customFormat="1" ht="15" hidden="1" customHeight="1" x14ac:dyDescent="0.2">
      <c r="CE158" s="34"/>
      <c r="CF158" s="6"/>
      <c r="CG158" s="6"/>
      <c r="CH158" s="6"/>
      <c r="CI158" s="6"/>
      <c r="CJ158" s="6"/>
      <c r="CK158" s="6"/>
      <c r="CL158" s="6"/>
      <c r="CM158" s="6"/>
    </row>
    <row r="159" spans="83:91" s="45" customFormat="1" ht="15" hidden="1" customHeight="1" x14ac:dyDescent="0.2">
      <c r="CE159" s="34"/>
      <c r="CF159" s="6"/>
      <c r="CG159" s="6"/>
      <c r="CH159" s="6"/>
      <c r="CI159" s="6"/>
      <c r="CJ159" s="6"/>
      <c r="CK159" s="6"/>
      <c r="CL159" s="6"/>
      <c r="CM159" s="6"/>
    </row>
    <row r="160" spans="83:91" s="45" customFormat="1" ht="15" hidden="1" customHeight="1" x14ac:dyDescent="0.2">
      <c r="CE160" s="34"/>
      <c r="CF160" s="6"/>
      <c r="CG160" s="6"/>
      <c r="CH160" s="6"/>
      <c r="CI160" s="6"/>
      <c r="CJ160" s="6"/>
      <c r="CK160" s="6"/>
      <c r="CL160" s="6"/>
      <c r="CM160" s="6"/>
    </row>
    <row r="161" spans="83:91" s="45" customFormat="1" ht="15" hidden="1" customHeight="1" x14ac:dyDescent="0.2">
      <c r="CE161" s="34"/>
      <c r="CF161" s="6"/>
      <c r="CG161" s="6"/>
      <c r="CH161" s="6"/>
      <c r="CI161" s="6"/>
      <c r="CJ161" s="6"/>
      <c r="CK161" s="6"/>
      <c r="CL161" s="6"/>
      <c r="CM161" s="6"/>
    </row>
  </sheetData>
  <sheetProtection sheet="1" objects="1" scenarios="1" selectLockedCells="1"/>
  <mergeCells count="226">
    <mergeCell ref="BQ19:CB19"/>
    <mergeCell ref="BE29:BP30"/>
    <mergeCell ref="BQ38:CB39"/>
    <mergeCell ref="BE32:BP33"/>
    <mergeCell ref="BQ32:CB33"/>
    <mergeCell ref="BQ34:CB34"/>
    <mergeCell ref="BQ35:CB36"/>
    <mergeCell ref="BQ37:CB37"/>
    <mergeCell ref="BQ29:CB30"/>
    <mergeCell ref="BQ31:CB31"/>
    <mergeCell ref="BQ25:CB25"/>
    <mergeCell ref="BQ28:CB28"/>
    <mergeCell ref="BE22:BP22"/>
    <mergeCell ref="BQ22:CB22"/>
    <mergeCell ref="BQ20:CB21"/>
    <mergeCell ref="BE23:BP24"/>
    <mergeCell ref="BQ23:CB24"/>
    <mergeCell ref="BE26:BP27"/>
    <mergeCell ref="BQ26:CB27"/>
    <mergeCell ref="BE28:BP28"/>
    <mergeCell ref="BE31:BP31"/>
    <mergeCell ref="BN4:BP4"/>
    <mergeCell ref="BQ4:BY4"/>
    <mergeCell ref="BZ4:CB4"/>
    <mergeCell ref="AG5:AO5"/>
    <mergeCell ref="AP5:AR5"/>
    <mergeCell ref="AS5:BA5"/>
    <mergeCell ref="BB5:BD5"/>
    <mergeCell ref="BE5:BM5"/>
    <mergeCell ref="BN5:BP5"/>
    <mergeCell ref="BQ5:BY5"/>
    <mergeCell ref="BZ5:CB5"/>
    <mergeCell ref="BQ40:CB40"/>
    <mergeCell ref="P41:T41"/>
    <mergeCell ref="U41:AF42"/>
    <mergeCell ref="AG41:AR42"/>
    <mergeCell ref="AS41:BD42"/>
    <mergeCell ref="BE41:BP42"/>
    <mergeCell ref="BQ41:CB42"/>
    <mergeCell ref="P42:T42"/>
    <mergeCell ref="L40:O42"/>
    <mergeCell ref="P40:T40"/>
    <mergeCell ref="U40:AF40"/>
    <mergeCell ref="AG40:AR40"/>
    <mergeCell ref="AS40:BD40"/>
    <mergeCell ref="BE40:BP40"/>
    <mergeCell ref="AD4:AF4"/>
    <mergeCell ref="AD5:AF5"/>
    <mergeCell ref="U4:AC4"/>
    <mergeCell ref="U5:AC5"/>
    <mergeCell ref="AG4:AO4"/>
    <mergeCell ref="AP4:AR4"/>
    <mergeCell ref="AS4:BA4"/>
    <mergeCell ref="BB4:BD4"/>
    <mergeCell ref="BE4:BM4"/>
    <mergeCell ref="P38:T38"/>
    <mergeCell ref="U38:AF39"/>
    <mergeCell ref="AG38:AR39"/>
    <mergeCell ref="P39:T39"/>
    <mergeCell ref="AS38:BD39"/>
    <mergeCell ref="BE38:BP39"/>
    <mergeCell ref="G48:I48"/>
    <mergeCell ref="J48:CD48"/>
    <mergeCell ref="G46:I46"/>
    <mergeCell ref="J46:M46"/>
    <mergeCell ref="N46:CD46"/>
    <mergeCell ref="G47:I47"/>
    <mergeCell ref="J47:M47"/>
    <mergeCell ref="N47:CD47"/>
    <mergeCell ref="G43:I43"/>
    <mergeCell ref="J43:CD43"/>
    <mergeCell ref="G44:I44"/>
    <mergeCell ref="J44:M44"/>
    <mergeCell ref="N44:CD44"/>
    <mergeCell ref="G45:I45"/>
    <mergeCell ref="J45:M45"/>
    <mergeCell ref="N45:CD45"/>
    <mergeCell ref="CC4:CD42"/>
    <mergeCell ref="H5:T5"/>
    <mergeCell ref="U31:AF31"/>
    <mergeCell ref="AG31:AR31"/>
    <mergeCell ref="AS31:BD31"/>
    <mergeCell ref="P23:T23"/>
    <mergeCell ref="AS37:BD37"/>
    <mergeCell ref="AS34:BD34"/>
    <mergeCell ref="BE34:BP34"/>
    <mergeCell ref="P35:T35"/>
    <mergeCell ref="U35:AF36"/>
    <mergeCell ref="AG35:AR36"/>
    <mergeCell ref="AS35:BD36"/>
    <mergeCell ref="BE35:BP36"/>
    <mergeCell ref="P36:T36"/>
    <mergeCell ref="BE37:BP37"/>
    <mergeCell ref="AG34:AR34"/>
    <mergeCell ref="AG32:AR33"/>
    <mergeCell ref="AS32:BD33"/>
    <mergeCell ref="AG37:AR37"/>
    <mergeCell ref="AG29:AR30"/>
    <mergeCell ref="AS29:BD30"/>
    <mergeCell ref="P30:T30"/>
    <mergeCell ref="AG23:AR24"/>
    <mergeCell ref="AS23:BD24"/>
    <mergeCell ref="L16:O18"/>
    <mergeCell ref="P16:T16"/>
    <mergeCell ref="U16:AF16"/>
    <mergeCell ref="AG16:AR16"/>
    <mergeCell ref="AS16:BD16"/>
    <mergeCell ref="BE16:BP16"/>
    <mergeCell ref="BE19:BP19"/>
    <mergeCell ref="BE25:BP25"/>
    <mergeCell ref="P20:T20"/>
    <mergeCell ref="U20:AF21"/>
    <mergeCell ref="AG20:AR21"/>
    <mergeCell ref="AS20:BD21"/>
    <mergeCell ref="BE20:BP21"/>
    <mergeCell ref="P21:T21"/>
    <mergeCell ref="L25:M27"/>
    <mergeCell ref="N25:O27"/>
    <mergeCell ref="P25:T25"/>
    <mergeCell ref="AG19:AR19"/>
    <mergeCell ref="AS19:BD19"/>
    <mergeCell ref="AG22:AR22"/>
    <mergeCell ref="AG26:AR27"/>
    <mergeCell ref="AS26:BD27"/>
    <mergeCell ref="AS22:BD22"/>
    <mergeCell ref="U23:AF24"/>
    <mergeCell ref="H19:K30"/>
    <mergeCell ref="L19:O21"/>
    <mergeCell ref="L37:M39"/>
    <mergeCell ref="P19:T19"/>
    <mergeCell ref="U19:AF19"/>
    <mergeCell ref="H31:K42"/>
    <mergeCell ref="L34:O36"/>
    <mergeCell ref="P34:T34"/>
    <mergeCell ref="U34:AF34"/>
    <mergeCell ref="P32:T32"/>
    <mergeCell ref="U32:AF33"/>
    <mergeCell ref="P33:T33"/>
    <mergeCell ref="P37:T37"/>
    <mergeCell ref="U37:AF37"/>
    <mergeCell ref="L22:O24"/>
    <mergeCell ref="N37:O39"/>
    <mergeCell ref="L31:O33"/>
    <mergeCell ref="P31:T31"/>
    <mergeCell ref="P22:T22"/>
    <mergeCell ref="U22:AF22"/>
    <mergeCell ref="P29:T29"/>
    <mergeCell ref="U29:AF30"/>
    <mergeCell ref="U26:AF27"/>
    <mergeCell ref="P26:T26"/>
    <mergeCell ref="L28:O30"/>
    <mergeCell ref="P28:T28"/>
    <mergeCell ref="U28:AF28"/>
    <mergeCell ref="AG28:AR28"/>
    <mergeCell ref="P24:T24"/>
    <mergeCell ref="P27:T27"/>
    <mergeCell ref="AS28:BD28"/>
    <mergeCell ref="U25:AF25"/>
    <mergeCell ref="AG25:AR25"/>
    <mergeCell ref="AS25:BD25"/>
    <mergeCell ref="H7:K18"/>
    <mergeCell ref="P14:T14"/>
    <mergeCell ref="U14:AF15"/>
    <mergeCell ref="AG14:AR15"/>
    <mergeCell ref="AS14:BD15"/>
    <mergeCell ref="BE14:BP15"/>
    <mergeCell ref="BQ14:CB15"/>
    <mergeCell ref="P15:T15"/>
    <mergeCell ref="BQ16:CB16"/>
    <mergeCell ref="P17:T17"/>
    <mergeCell ref="U17:AF18"/>
    <mergeCell ref="AG17:AR18"/>
    <mergeCell ref="AS17:BD18"/>
    <mergeCell ref="BE17:BP18"/>
    <mergeCell ref="BQ17:CB18"/>
    <mergeCell ref="P18:T18"/>
    <mergeCell ref="P13:T13"/>
    <mergeCell ref="U13:AF13"/>
    <mergeCell ref="AG13:AR13"/>
    <mergeCell ref="AS13:BD13"/>
    <mergeCell ref="AS10:BD10"/>
    <mergeCell ref="BE10:BP10"/>
    <mergeCell ref="BQ10:CB10"/>
    <mergeCell ref="P11:T11"/>
    <mergeCell ref="U11:AF12"/>
    <mergeCell ref="AG11:AR12"/>
    <mergeCell ref="AS11:BD12"/>
    <mergeCell ref="BE11:BP12"/>
    <mergeCell ref="BQ11:CB12"/>
    <mergeCell ref="P12:T12"/>
    <mergeCell ref="BE13:BP13"/>
    <mergeCell ref="BQ13:CB13"/>
    <mergeCell ref="L7:O9"/>
    <mergeCell ref="P7:T7"/>
    <mergeCell ref="U7:AF7"/>
    <mergeCell ref="AG7:AR7"/>
    <mergeCell ref="AS7:BD7"/>
    <mergeCell ref="L10:O12"/>
    <mergeCell ref="P10:T10"/>
    <mergeCell ref="U10:AF10"/>
    <mergeCell ref="AG10:AR10"/>
    <mergeCell ref="BE7:BP7"/>
    <mergeCell ref="A1:F48"/>
    <mergeCell ref="G1:CC1"/>
    <mergeCell ref="G2:AN2"/>
    <mergeCell ref="AO2:AU2"/>
    <mergeCell ref="AV2:CD2"/>
    <mergeCell ref="G3:G42"/>
    <mergeCell ref="H3:CD3"/>
    <mergeCell ref="H4:T4"/>
    <mergeCell ref="H6:T6"/>
    <mergeCell ref="U6:AF6"/>
    <mergeCell ref="AG6:AR6"/>
    <mergeCell ref="AS6:BD6"/>
    <mergeCell ref="BE6:BP6"/>
    <mergeCell ref="BQ6:CB6"/>
    <mergeCell ref="BQ7:CB7"/>
    <mergeCell ref="P8:T8"/>
    <mergeCell ref="U8:AF9"/>
    <mergeCell ref="AG8:AR9"/>
    <mergeCell ref="AS8:BD9"/>
    <mergeCell ref="BE8:BP9"/>
    <mergeCell ref="BQ8:CB9"/>
    <mergeCell ref="P9:T9"/>
    <mergeCell ref="L13:M15"/>
    <mergeCell ref="N13:O15"/>
  </mergeCells>
  <phoneticPr fontId="7"/>
  <dataValidations count="1">
    <dataValidation imeMode="hiragana" allowBlank="1" showInputMessage="1" sqref="A1 AV2 P7:P42 AO2 G1:G2 H3:H4 L40 U40:U41 BE40:BE41 L7 H6:H7 CE63:CE1048576 AS4:AS8 AG4:AG8 BE4:BE8 U4:U8 AS10:AS11 L10 BE13:BE14 U10:U11 BE10:BE11 BQ10:BQ11 AG10:AG11 U13:U14 AS13:AS14 BQ13:BQ14 AG13:AG14 AS16:AS17 L16 U16:U17 BE16:BE17 BQ16:BQ17 AG16:AG17 AG28:AG29 L19 H19 U19:U20 BE19:BE20 BQ19:BQ20 AG19:AG20 AS19:AS20 AS22:AS23 L22 BE25:BE26 U22:U23 BE22:BE23 BQ22:BQ23 AG22:AG23 U25:U26 AS25:AS26 BQ25:BQ26 AG25:AG26 AS28:AS29 L28 U28:U29 BE28:BE29 BQ28:BQ29 BQ40:BQ41 AG40:AG41 L31 H31 U31:U32 BE31:BE32 BQ31:BQ32 AG31:AG32 AS31:AS32 AS34:AS35 L34 BE37:BE38 U34:U35 BE34:BE35 BQ34:BQ35 AG34:AG35 U37:U38 AS37:AS38 BQ37:BQ38 AG37:AG38 AS40:AS41 H49:I1048576 A49:F1048576 CD1:CE1 CC4 N44:N47 CN1:XFD1048576 J43:J1048576 G43:G1048576 K49:CD1048576 BQ4:BQ8" xr:uid="{00000000-0002-0000-0E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70C0"/>
    <pageSetUpPr autoPageBreaks="0" fitToPage="1"/>
  </sheetPr>
  <dimension ref="A1:CM67"/>
  <sheetViews>
    <sheetView showGridLines="0" showRowColHeaders="0" topLeftCell="A19" workbookViewId="0">
      <selection activeCell="AY30" sqref="AY30:CB30"/>
    </sheetView>
  </sheetViews>
  <sheetFormatPr defaultColWidth="0" defaultRowHeight="15" customHeight="1" zeroHeight="1" x14ac:dyDescent="0.2"/>
  <cols>
    <col min="1" max="2" width="1.26953125" style="39" customWidth="1"/>
    <col min="3" max="33" width="1.26953125" style="40" customWidth="1"/>
    <col min="34" max="34" width="1.26953125" style="43" customWidth="1"/>
    <col min="35" max="35" width="1.26953125" style="40" customWidth="1"/>
    <col min="36" max="37" width="1.26953125" style="43" customWidth="1"/>
    <col min="38" max="68" width="1.26953125" style="40" customWidth="1"/>
    <col min="69" max="69" width="1.26953125" style="39" customWidth="1"/>
    <col min="70" max="79" width="1.26953125" style="29" customWidth="1"/>
    <col min="80" max="80" width="1.26953125" style="40" customWidth="1"/>
    <col min="81" max="81" width="1.26953125" style="39" customWidth="1"/>
    <col min="82" max="82" width="1.7265625" style="39" customWidth="1"/>
    <col min="83" max="83" width="2.36328125" style="34" customWidth="1"/>
    <col min="84" max="91" width="2.36328125" style="6" customWidth="1"/>
    <col min="92" max="16384" width="2.36328125" style="39" hidden="1"/>
  </cols>
  <sheetData>
    <row r="1" spans="1:91" ht="15" customHeight="1" x14ac:dyDescent="0.2">
      <c r="A1" s="1862"/>
      <c r="B1" s="1862"/>
      <c r="C1" s="1862"/>
      <c r="D1" s="1862"/>
      <c r="E1" s="1862"/>
      <c r="F1" s="2042"/>
      <c r="G1" s="2042"/>
      <c r="H1" s="2042"/>
      <c r="I1" s="2042"/>
      <c r="J1" s="2042"/>
      <c r="K1" s="2042"/>
      <c r="L1" s="2042"/>
      <c r="M1" s="2042"/>
      <c r="N1" s="2042"/>
      <c r="O1" s="2042"/>
      <c r="P1" s="2042"/>
      <c r="Q1" s="2042"/>
      <c r="R1" s="2042"/>
      <c r="S1" s="2042"/>
      <c r="T1" s="2042"/>
      <c r="U1" s="2042"/>
      <c r="V1" s="2042"/>
      <c r="W1" s="2042"/>
      <c r="X1" s="2042"/>
      <c r="Y1" s="2042"/>
      <c r="Z1" s="2042"/>
      <c r="AA1" s="2042"/>
      <c r="AB1" s="2042"/>
      <c r="AC1" s="2042"/>
      <c r="AD1" s="2042"/>
      <c r="AE1" s="2042"/>
      <c r="AF1" s="2042"/>
      <c r="AG1" s="2042"/>
      <c r="AH1" s="2042"/>
      <c r="AI1" s="2042"/>
      <c r="AJ1" s="2042"/>
      <c r="AK1" s="2042"/>
      <c r="AL1" s="2042"/>
      <c r="AM1" s="2042"/>
      <c r="AN1" s="2042"/>
      <c r="AO1" s="2042"/>
      <c r="AP1" s="2042"/>
      <c r="AQ1" s="2042"/>
      <c r="AR1" s="2042"/>
      <c r="AS1" s="2042"/>
      <c r="AT1" s="2042"/>
      <c r="AU1" s="2042"/>
      <c r="AV1" s="2042"/>
      <c r="AW1" s="2042"/>
      <c r="AX1" s="2042"/>
      <c r="AY1" s="2042"/>
      <c r="AZ1" s="2042"/>
      <c r="BA1" s="2042"/>
      <c r="BB1" s="2042"/>
      <c r="BC1" s="2042"/>
      <c r="BD1" s="2042"/>
      <c r="BE1" s="2042"/>
      <c r="BF1" s="2042"/>
      <c r="BG1" s="2042"/>
      <c r="BH1" s="2042"/>
      <c r="BI1" s="2042"/>
      <c r="BJ1" s="2042"/>
      <c r="BK1" s="2042"/>
      <c r="BL1" s="2042"/>
      <c r="BM1" s="2042"/>
      <c r="BN1" s="2042"/>
      <c r="BO1" s="2042"/>
      <c r="BP1" s="2042"/>
      <c r="BQ1" s="2042"/>
      <c r="BR1" s="2042"/>
      <c r="BS1" s="2042"/>
      <c r="BT1" s="2042"/>
      <c r="BU1" s="2042"/>
      <c r="BV1" s="2042"/>
      <c r="BW1" s="2042"/>
      <c r="BX1" s="2042"/>
      <c r="BY1" s="2042"/>
      <c r="BZ1" s="2042"/>
      <c r="CA1" s="2042"/>
      <c r="CB1" s="2042"/>
      <c r="CC1" s="2042"/>
      <c r="CD1" s="2042"/>
      <c r="CE1" s="326"/>
      <c r="CF1" s="185"/>
      <c r="CG1" s="185"/>
      <c r="CH1" s="185"/>
      <c r="CI1" s="185"/>
      <c r="CJ1" s="185"/>
      <c r="CK1" s="185"/>
      <c r="CL1" s="185"/>
      <c r="CM1" s="185"/>
    </row>
    <row r="2" spans="1:91" ht="15" customHeight="1" x14ac:dyDescent="0.2">
      <c r="A2" s="1862"/>
      <c r="B2" s="1862"/>
      <c r="C2" s="1862"/>
      <c r="D2" s="1862"/>
      <c r="E2" s="1862"/>
      <c r="F2" s="1866" t="s">
        <v>391</v>
      </c>
      <c r="G2" s="1866"/>
      <c r="H2" s="1866"/>
      <c r="I2" s="1866"/>
      <c r="J2" s="1866"/>
      <c r="K2" s="1866"/>
      <c r="L2" s="1866"/>
      <c r="M2" s="1866"/>
      <c r="N2" s="1866"/>
      <c r="O2" s="1866"/>
      <c r="P2" s="1866"/>
      <c r="Q2" s="1866"/>
      <c r="R2" s="1866"/>
      <c r="S2" s="1866"/>
      <c r="T2" s="1866"/>
      <c r="U2" s="1866"/>
      <c r="V2" s="1866"/>
      <c r="W2" s="1866"/>
      <c r="X2" s="1866"/>
      <c r="Y2" s="1866"/>
      <c r="Z2" s="1866"/>
      <c r="AA2" s="1866"/>
      <c r="AB2" s="1866"/>
      <c r="AC2" s="1866"/>
      <c r="AD2" s="1866"/>
      <c r="AE2" s="1866"/>
      <c r="AF2" s="1866"/>
      <c r="AG2" s="1866"/>
      <c r="AH2" s="1866"/>
      <c r="AI2" s="1866"/>
      <c r="AJ2" s="1866"/>
      <c r="AK2" s="1866"/>
      <c r="AL2" s="1866"/>
      <c r="AM2" s="1866"/>
      <c r="AN2" s="1866"/>
      <c r="AO2" s="1866"/>
      <c r="AP2" s="1866"/>
      <c r="AQ2" s="1866"/>
      <c r="AR2" s="1866"/>
      <c r="AS2" s="1866"/>
      <c r="AT2" s="1866"/>
      <c r="AU2" s="1866"/>
      <c r="AV2" s="1866"/>
      <c r="AW2" s="1866"/>
      <c r="AX2" s="1866"/>
      <c r="AY2" s="1866"/>
      <c r="AZ2" s="1866"/>
      <c r="BA2" s="1866"/>
      <c r="BB2" s="1866"/>
      <c r="BC2" s="1866"/>
      <c r="BD2" s="1866"/>
      <c r="BE2" s="1866"/>
      <c r="BF2" s="1866"/>
      <c r="BG2" s="1866"/>
      <c r="BH2" s="1866"/>
      <c r="BI2" s="1866"/>
      <c r="BJ2" s="1866"/>
      <c r="BK2" s="1866"/>
      <c r="BL2" s="1866"/>
      <c r="BM2" s="1866"/>
      <c r="BN2" s="1866"/>
      <c r="BO2" s="1866"/>
      <c r="BP2" s="1866"/>
      <c r="BQ2" s="1866"/>
      <c r="BR2" s="1866"/>
      <c r="BS2" s="1866"/>
      <c r="BT2" s="1866"/>
      <c r="BU2" s="1866"/>
      <c r="BV2" s="1866"/>
      <c r="BW2" s="1866"/>
      <c r="BX2" s="1866"/>
      <c r="BY2" s="1866"/>
      <c r="BZ2" s="1866"/>
      <c r="CA2" s="1866"/>
      <c r="CB2" s="1866"/>
      <c r="CC2" s="1866"/>
      <c r="CD2" s="1866"/>
      <c r="CE2" s="326"/>
      <c r="CF2" s="185"/>
      <c r="CG2" s="185"/>
      <c r="CH2" s="185"/>
      <c r="CI2" s="185"/>
      <c r="CJ2" s="185"/>
      <c r="CK2" s="185"/>
      <c r="CL2" s="185"/>
      <c r="CM2" s="185"/>
    </row>
    <row r="3" spans="1:91" s="42" customFormat="1" ht="15" customHeight="1" x14ac:dyDescent="0.2">
      <c r="A3" s="1862"/>
      <c r="B3" s="1862"/>
      <c r="C3" s="1862"/>
      <c r="D3" s="1862"/>
      <c r="E3" s="1862"/>
      <c r="F3" s="1860"/>
      <c r="G3" s="1860"/>
      <c r="H3" s="1860"/>
      <c r="I3" s="1860"/>
      <c r="J3" s="1860"/>
      <c r="K3" s="1860"/>
      <c r="L3" s="1860"/>
      <c r="M3" s="1860"/>
      <c r="N3" s="1860"/>
      <c r="O3" s="1860"/>
      <c r="P3" s="1860"/>
      <c r="Q3" s="1860"/>
      <c r="R3" s="1860"/>
      <c r="S3" s="1860"/>
      <c r="T3" s="1860"/>
      <c r="U3" s="1860"/>
      <c r="V3" s="1860"/>
      <c r="W3" s="1860"/>
      <c r="X3" s="1860"/>
      <c r="Y3" s="1860"/>
      <c r="Z3" s="1860"/>
      <c r="AA3" s="1860"/>
      <c r="AB3" s="1860"/>
      <c r="AC3" s="1860"/>
      <c r="AD3" s="1860"/>
      <c r="AE3" s="1860"/>
      <c r="AF3" s="1860"/>
      <c r="AG3" s="1867" t="s">
        <v>392</v>
      </c>
      <c r="AH3" s="1867"/>
      <c r="AI3" s="1867"/>
      <c r="AJ3" s="1867"/>
      <c r="AK3" s="1867"/>
      <c r="AL3" s="1867"/>
      <c r="AM3" s="1867"/>
      <c r="AN3" s="1867"/>
      <c r="AO3" s="1867"/>
      <c r="AP3" s="1867"/>
      <c r="AQ3" s="1867"/>
      <c r="AR3" s="1867"/>
      <c r="AS3" s="1867"/>
      <c r="AT3" s="1867"/>
      <c r="AU3" s="1867"/>
      <c r="AV3" s="1867"/>
      <c r="AW3" s="1867"/>
      <c r="AX3" s="1867"/>
      <c r="AY3" s="1867"/>
      <c r="AZ3" s="1867"/>
      <c r="BA3" s="1867"/>
      <c r="BB3" s="1860"/>
      <c r="BC3" s="1860"/>
      <c r="BD3" s="1860"/>
      <c r="BE3" s="1860"/>
      <c r="BF3" s="1860"/>
      <c r="BG3" s="1860"/>
      <c r="BH3" s="1860"/>
      <c r="BI3" s="1860"/>
      <c r="BJ3" s="1860"/>
      <c r="BK3" s="1860"/>
      <c r="BL3" s="1860"/>
      <c r="BM3" s="1860"/>
      <c r="BN3" s="1860"/>
      <c r="BO3" s="1860"/>
      <c r="BP3" s="1860"/>
      <c r="BQ3" s="1860"/>
      <c r="BR3" s="1860"/>
      <c r="BS3" s="1860"/>
      <c r="BT3" s="1860"/>
      <c r="BU3" s="1860"/>
      <c r="BV3" s="1860"/>
      <c r="BW3" s="1860"/>
      <c r="BX3" s="1860"/>
      <c r="BY3" s="1860"/>
      <c r="BZ3" s="1860"/>
      <c r="CA3" s="1860"/>
      <c r="CB3" s="1860"/>
      <c r="CC3" s="1860"/>
      <c r="CD3" s="1860"/>
      <c r="CE3" s="326"/>
      <c r="CF3" s="185"/>
      <c r="CG3" s="185"/>
      <c r="CH3" s="185"/>
      <c r="CI3" s="185"/>
      <c r="CJ3" s="185"/>
      <c r="CK3" s="185"/>
      <c r="CL3" s="185"/>
      <c r="CM3" s="185"/>
    </row>
    <row r="4" spans="1:91" ht="15" customHeight="1" x14ac:dyDescent="0.2">
      <c r="A4" s="1862"/>
      <c r="B4" s="1862"/>
      <c r="C4" s="1862"/>
      <c r="D4" s="1862"/>
      <c r="E4" s="1862"/>
      <c r="F4" s="1860"/>
      <c r="G4" s="1860"/>
      <c r="H4" s="1860"/>
      <c r="I4" s="1860"/>
      <c r="J4" s="1860"/>
      <c r="K4" s="1860"/>
      <c r="L4" s="1860"/>
      <c r="M4" s="1860"/>
      <c r="N4" s="1860"/>
      <c r="O4" s="1860"/>
      <c r="P4" s="1860"/>
      <c r="Q4" s="1860"/>
      <c r="R4" s="1860"/>
      <c r="S4" s="1860"/>
      <c r="T4" s="1860"/>
      <c r="U4" s="1860"/>
      <c r="V4" s="1860"/>
      <c r="W4" s="1860"/>
      <c r="X4" s="1860"/>
      <c r="Y4" s="1860"/>
      <c r="Z4" s="1860"/>
      <c r="AA4" s="1860"/>
      <c r="AB4" s="1860"/>
      <c r="AC4" s="1860"/>
      <c r="AD4" s="1860"/>
      <c r="AE4" s="1860"/>
      <c r="AF4" s="1860"/>
      <c r="AG4" s="1867"/>
      <c r="AH4" s="1867"/>
      <c r="AI4" s="1867"/>
      <c r="AJ4" s="1867"/>
      <c r="AK4" s="1867"/>
      <c r="AL4" s="1867"/>
      <c r="AM4" s="1867"/>
      <c r="AN4" s="1867"/>
      <c r="AO4" s="1867"/>
      <c r="AP4" s="1867"/>
      <c r="AQ4" s="1867"/>
      <c r="AR4" s="1867"/>
      <c r="AS4" s="1867"/>
      <c r="AT4" s="1867"/>
      <c r="AU4" s="1867"/>
      <c r="AV4" s="1867"/>
      <c r="AW4" s="1867"/>
      <c r="AX4" s="1867"/>
      <c r="AY4" s="1867"/>
      <c r="AZ4" s="1867"/>
      <c r="BA4" s="1867"/>
      <c r="BB4" s="1860"/>
      <c r="BC4" s="1860"/>
      <c r="BD4" s="1860"/>
      <c r="BE4" s="1860"/>
      <c r="BF4" s="1860"/>
      <c r="BG4" s="1860"/>
      <c r="BH4" s="1860"/>
      <c r="BI4" s="1860"/>
      <c r="BJ4" s="1860"/>
      <c r="BK4" s="1860"/>
      <c r="BL4" s="1860"/>
      <c r="BM4" s="1860"/>
      <c r="BN4" s="1860"/>
      <c r="BO4" s="1860"/>
      <c r="BP4" s="1860"/>
      <c r="BQ4" s="1860"/>
      <c r="BR4" s="1860"/>
      <c r="BS4" s="1860"/>
      <c r="BT4" s="1860"/>
      <c r="BU4" s="1860"/>
      <c r="BV4" s="1860"/>
      <c r="BW4" s="1860"/>
      <c r="BX4" s="1860"/>
      <c r="BY4" s="1860"/>
      <c r="BZ4" s="1860"/>
      <c r="CA4" s="1860"/>
      <c r="CB4" s="1860"/>
      <c r="CC4" s="1860"/>
      <c r="CD4" s="1860"/>
      <c r="CE4" s="326"/>
      <c r="CF4" s="185"/>
      <c r="CG4" s="185"/>
      <c r="CH4" s="185"/>
      <c r="CI4" s="185"/>
      <c r="CJ4" s="185"/>
      <c r="CK4" s="185"/>
      <c r="CL4" s="185"/>
      <c r="CM4" s="185"/>
    </row>
    <row r="5" spans="1:91" ht="15" customHeight="1" x14ac:dyDescent="0.2">
      <c r="A5" s="1862"/>
      <c r="B5" s="1862"/>
      <c r="C5" s="1862"/>
      <c r="D5" s="1862"/>
      <c r="E5" s="1862"/>
      <c r="F5" s="1860"/>
      <c r="G5" s="1860"/>
      <c r="H5" s="1860"/>
      <c r="I5" s="1860"/>
      <c r="J5" s="1860"/>
      <c r="K5" s="1860"/>
      <c r="L5" s="1860"/>
      <c r="M5" s="1860"/>
      <c r="N5" s="1860"/>
      <c r="O5" s="1860"/>
      <c r="P5" s="1860"/>
      <c r="Q5" s="1860"/>
      <c r="R5" s="1860"/>
      <c r="S5" s="1860"/>
      <c r="T5" s="1860"/>
      <c r="U5" s="1860"/>
      <c r="V5" s="1860"/>
      <c r="W5" s="1860"/>
      <c r="X5" s="1860"/>
      <c r="Y5" s="1860"/>
      <c r="Z5" s="1860"/>
      <c r="AA5" s="1860"/>
      <c r="AB5" s="1860"/>
      <c r="AC5" s="1860"/>
      <c r="AD5" s="1860"/>
      <c r="AE5" s="1860"/>
      <c r="AF5" s="1860"/>
      <c r="AG5" s="2043" t="s">
        <v>393</v>
      </c>
      <c r="AH5" s="2043"/>
      <c r="AI5" s="2043"/>
      <c r="AJ5" s="2043"/>
      <c r="AK5" s="2043"/>
      <c r="AL5" s="2043"/>
      <c r="AM5" s="2043"/>
      <c r="AN5" s="2043"/>
      <c r="AO5" s="2043"/>
      <c r="AP5" s="2043"/>
      <c r="AQ5" s="2043"/>
      <c r="AR5" s="2043"/>
      <c r="AS5" s="2043"/>
      <c r="AT5" s="2043"/>
      <c r="AU5" s="2043"/>
      <c r="AV5" s="2043"/>
      <c r="AW5" s="2043"/>
      <c r="AX5" s="2043"/>
      <c r="AY5" s="2043"/>
      <c r="AZ5" s="2043"/>
      <c r="BA5" s="2043"/>
      <c r="BB5" s="1860"/>
      <c r="BC5" s="1860"/>
      <c r="BD5" s="1860"/>
      <c r="BE5" s="1860"/>
      <c r="BF5" s="1860"/>
      <c r="BG5" s="1860"/>
      <c r="BH5" s="1860"/>
      <c r="BI5" s="1860"/>
      <c r="BJ5" s="1860"/>
      <c r="BK5" s="1860"/>
      <c r="BL5" s="1860"/>
      <c r="BM5" s="1860"/>
      <c r="BN5" s="1860"/>
      <c r="BO5" s="1860"/>
      <c r="BP5" s="1860"/>
      <c r="BQ5" s="1860"/>
      <c r="BR5" s="1860"/>
      <c r="BS5" s="1860"/>
      <c r="BT5" s="1860"/>
      <c r="BU5" s="1860"/>
      <c r="BV5" s="1860"/>
      <c r="BW5" s="1860"/>
      <c r="BX5" s="1860"/>
      <c r="BY5" s="1860"/>
      <c r="BZ5" s="1860"/>
      <c r="CA5" s="1860"/>
      <c r="CB5" s="1860"/>
      <c r="CC5" s="1860"/>
      <c r="CD5" s="1860"/>
      <c r="CE5" s="326"/>
      <c r="CF5" s="185"/>
      <c r="CG5" s="185"/>
      <c r="CH5" s="185"/>
      <c r="CI5" s="185"/>
      <c r="CJ5" s="185"/>
      <c r="CK5" s="185"/>
      <c r="CL5" s="185"/>
      <c r="CM5" s="185"/>
    </row>
    <row r="6" spans="1:91" ht="15" customHeight="1" x14ac:dyDescent="0.2">
      <c r="A6" s="1862"/>
      <c r="B6" s="1862"/>
      <c r="C6" s="1862"/>
      <c r="D6" s="1862"/>
      <c r="E6" s="1862"/>
      <c r="F6" s="1860"/>
      <c r="G6" s="1860"/>
      <c r="H6" s="1860"/>
      <c r="I6" s="1860"/>
      <c r="J6" s="1860"/>
      <c r="K6" s="1860"/>
      <c r="L6" s="1860"/>
      <c r="M6" s="1860"/>
      <c r="N6" s="1860"/>
      <c r="O6" s="1860"/>
      <c r="P6" s="1860"/>
      <c r="Q6" s="1860"/>
      <c r="R6" s="1860"/>
      <c r="S6" s="1860"/>
      <c r="T6" s="1860"/>
      <c r="U6" s="1860"/>
      <c r="V6" s="1860"/>
      <c r="W6" s="1860"/>
      <c r="X6" s="1860"/>
      <c r="Y6" s="1860"/>
      <c r="Z6" s="1860"/>
      <c r="AA6" s="1860"/>
      <c r="AB6" s="1860"/>
      <c r="AC6" s="1860"/>
      <c r="AD6" s="1860"/>
      <c r="AE6" s="1860"/>
      <c r="AF6" s="1860"/>
      <c r="AG6" s="2043"/>
      <c r="AH6" s="2043"/>
      <c r="AI6" s="2043"/>
      <c r="AJ6" s="2043"/>
      <c r="AK6" s="2043"/>
      <c r="AL6" s="2043"/>
      <c r="AM6" s="2043"/>
      <c r="AN6" s="2043"/>
      <c r="AO6" s="2043"/>
      <c r="AP6" s="2043"/>
      <c r="AQ6" s="2043"/>
      <c r="AR6" s="2043"/>
      <c r="AS6" s="2043"/>
      <c r="AT6" s="2043"/>
      <c r="AU6" s="2043"/>
      <c r="AV6" s="2043"/>
      <c r="AW6" s="2043"/>
      <c r="AX6" s="2043"/>
      <c r="AY6" s="2043"/>
      <c r="AZ6" s="2043"/>
      <c r="BA6" s="2043"/>
      <c r="BB6" s="1860"/>
      <c r="BC6" s="1860"/>
      <c r="BD6" s="1860"/>
      <c r="BE6" s="1860"/>
      <c r="BF6" s="1860"/>
      <c r="BG6" s="1860"/>
      <c r="BH6" s="1860"/>
      <c r="BI6" s="1860"/>
      <c r="BJ6" s="1860"/>
      <c r="BK6" s="1860"/>
      <c r="BL6" s="1860"/>
      <c r="BM6" s="1860"/>
      <c r="BN6" s="1860"/>
      <c r="BO6" s="1860"/>
      <c r="BP6" s="1860"/>
      <c r="BQ6" s="1860"/>
      <c r="BR6" s="1860"/>
      <c r="BS6" s="1860"/>
      <c r="BT6" s="1860"/>
      <c r="BU6" s="1860"/>
      <c r="BV6" s="1860"/>
      <c r="BW6" s="1860"/>
      <c r="BX6" s="1860"/>
      <c r="BY6" s="1860"/>
      <c r="BZ6" s="1860"/>
      <c r="CA6" s="1860"/>
      <c r="CB6" s="1860"/>
      <c r="CC6" s="1860"/>
      <c r="CD6" s="1860"/>
      <c r="CE6" s="326"/>
      <c r="CF6" s="185"/>
      <c r="CG6" s="185"/>
      <c r="CH6" s="185"/>
      <c r="CI6" s="185"/>
      <c r="CJ6" s="185"/>
      <c r="CK6" s="185"/>
      <c r="CL6" s="185"/>
      <c r="CM6" s="185"/>
    </row>
    <row r="7" spans="1:91" ht="15" customHeight="1" x14ac:dyDescent="0.2">
      <c r="A7" s="1862"/>
      <c r="B7" s="1862"/>
      <c r="C7" s="1862"/>
      <c r="D7" s="1862"/>
      <c r="E7" s="1862"/>
      <c r="F7" s="2044"/>
      <c r="G7" s="2045"/>
      <c r="H7" s="2045"/>
      <c r="I7" s="2045"/>
      <c r="J7" s="2045"/>
      <c r="K7" s="2045"/>
      <c r="L7" s="2045"/>
      <c r="M7" s="2045"/>
      <c r="N7" s="2045"/>
      <c r="O7" s="2045"/>
      <c r="P7" s="2045"/>
      <c r="Q7" s="2045"/>
      <c r="R7" s="2045"/>
      <c r="S7" s="2045"/>
      <c r="T7" s="2045"/>
      <c r="U7" s="2045"/>
      <c r="V7" s="2045"/>
      <c r="W7" s="2045"/>
      <c r="X7" s="2045"/>
      <c r="Y7" s="2045"/>
      <c r="Z7" s="2045"/>
      <c r="AA7" s="2045"/>
      <c r="AB7" s="2045"/>
      <c r="AC7" s="2045"/>
      <c r="AD7" s="2045"/>
      <c r="AE7" s="2045"/>
      <c r="AF7" s="2045"/>
      <c r="AG7" s="2045"/>
      <c r="AH7" s="2045"/>
      <c r="AI7" s="2045"/>
      <c r="AJ7" s="2045"/>
      <c r="AK7" s="2045"/>
      <c r="AL7" s="2045"/>
      <c r="AM7" s="2045"/>
      <c r="AN7" s="2045"/>
      <c r="AO7" s="2045"/>
      <c r="AP7" s="2045"/>
      <c r="AQ7" s="2045"/>
      <c r="AR7" s="2045"/>
      <c r="AS7" s="2045"/>
      <c r="AT7" s="2045"/>
      <c r="AU7" s="2045"/>
      <c r="AV7" s="2045"/>
      <c r="AW7" s="2045"/>
      <c r="AX7" s="2045"/>
      <c r="AY7" s="2045"/>
      <c r="AZ7" s="2045"/>
      <c r="BA7" s="2045"/>
      <c r="BB7" s="2045"/>
      <c r="BC7" s="2045"/>
      <c r="BD7" s="2045"/>
      <c r="BE7" s="2045"/>
      <c r="BF7" s="2045"/>
      <c r="BG7" s="2045"/>
      <c r="BH7" s="2045"/>
      <c r="BI7" s="2045"/>
      <c r="BJ7" s="2045"/>
      <c r="BK7" s="2045"/>
      <c r="BL7" s="2045"/>
      <c r="BM7" s="2045"/>
      <c r="BN7" s="2045"/>
      <c r="BO7" s="2045"/>
      <c r="BP7" s="2045"/>
      <c r="BQ7" s="2045"/>
      <c r="BR7" s="2045"/>
      <c r="BS7" s="2045"/>
      <c r="BT7" s="2045"/>
      <c r="BU7" s="2045"/>
      <c r="BV7" s="2045"/>
      <c r="BW7" s="2045"/>
      <c r="BX7" s="2045"/>
      <c r="BY7" s="2045"/>
      <c r="BZ7" s="2045"/>
      <c r="CA7" s="2045"/>
      <c r="CB7" s="2046"/>
      <c r="CC7" s="2048"/>
      <c r="CD7" s="2048"/>
      <c r="CE7" s="326"/>
      <c r="CF7" s="185"/>
      <c r="CG7" s="185"/>
      <c r="CH7" s="185"/>
      <c r="CI7" s="185"/>
      <c r="CJ7" s="185"/>
      <c r="CK7" s="185"/>
      <c r="CL7" s="185"/>
      <c r="CM7" s="185"/>
    </row>
    <row r="8" spans="1:91" ht="15" customHeight="1" x14ac:dyDescent="0.2">
      <c r="A8" s="1862"/>
      <c r="B8" s="1862"/>
      <c r="C8" s="1862"/>
      <c r="D8" s="1862"/>
      <c r="E8" s="1862"/>
      <c r="F8" s="1872"/>
      <c r="G8" s="1868"/>
      <c r="H8" s="1868"/>
      <c r="I8" s="1868"/>
      <c r="J8" s="1868"/>
      <c r="K8" s="1868"/>
      <c r="L8" s="1868"/>
      <c r="M8" s="1868"/>
      <c r="N8" s="1868"/>
      <c r="O8" s="1868"/>
      <c r="P8" s="1868"/>
      <c r="Q8" s="1868"/>
      <c r="R8" s="1868"/>
      <c r="S8" s="1868"/>
      <c r="T8" s="1868"/>
      <c r="U8" s="1868"/>
      <c r="V8" s="1868"/>
      <c r="W8" s="1868"/>
      <c r="X8" s="1868"/>
      <c r="Y8" s="1868"/>
      <c r="Z8" s="1868"/>
      <c r="AA8" s="1868"/>
      <c r="AB8" s="1868"/>
      <c r="AC8" s="1868"/>
      <c r="AD8" s="1868"/>
      <c r="AE8" s="1868"/>
      <c r="AF8" s="1868"/>
      <c r="AG8" s="1868"/>
      <c r="AH8" s="1868"/>
      <c r="AI8" s="1868"/>
      <c r="AJ8" s="1868"/>
      <c r="AK8" s="1868"/>
      <c r="AL8" s="1868"/>
      <c r="AM8" s="1868"/>
      <c r="AN8" s="1868"/>
      <c r="AO8" s="1868"/>
      <c r="AP8" s="1868"/>
      <c r="AQ8" s="1868"/>
      <c r="AR8" s="1868"/>
      <c r="AS8" s="1868"/>
      <c r="AT8" s="1868"/>
      <c r="AU8" s="1868"/>
      <c r="AV8" s="1868"/>
      <c r="AW8" s="1868"/>
      <c r="AX8" s="1868"/>
      <c r="AY8" s="1868"/>
      <c r="AZ8" s="1868"/>
      <c r="BA8" s="1868"/>
      <c r="BB8" s="1868"/>
      <c r="BC8" s="1868"/>
      <c r="BD8" s="1868"/>
      <c r="BE8" s="1868"/>
      <c r="BF8" s="1868"/>
      <c r="BG8" s="1868"/>
      <c r="BH8" s="1868"/>
      <c r="BI8" s="1868"/>
      <c r="BJ8" s="1868"/>
      <c r="BK8" s="1868"/>
      <c r="BL8" s="1868"/>
      <c r="BM8" s="1868"/>
      <c r="BN8" s="1868"/>
      <c r="BO8" s="1868"/>
      <c r="BP8" s="1868"/>
      <c r="BQ8" s="1868"/>
      <c r="BR8" s="1868"/>
      <c r="BS8" s="1868"/>
      <c r="BT8" s="1868"/>
      <c r="BU8" s="1868"/>
      <c r="BV8" s="1868"/>
      <c r="BW8" s="1868"/>
      <c r="BX8" s="1868"/>
      <c r="BY8" s="1868"/>
      <c r="BZ8" s="1868"/>
      <c r="CA8" s="1868"/>
      <c r="CB8" s="2047"/>
      <c r="CC8" s="2048"/>
      <c r="CD8" s="2048"/>
      <c r="CE8" s="326"/>
      <c r="CF8" s="185"/>
      <c r="CG8" s="185"/>
      <c r="CH8" s="185"/>
      <c r="CI8" s="185"/>
      <c r="CJ8" s="185"/>
      <c r="CK8" s="185"/>
      <c r="CL8" s="185"/>
      <c r="CM8" s="185"/>
    </row>
    <row r="9" spans="1:91" ht="15" customHeight="1" x14ac:dyDescent="0.2">
      <c r="A9" s="1862"/>
      <c r="B9" s="1862"/>
      <c r="C9" s="1862"/>
      <c r="D9" s="1862"/>
      <c r="E9" s="1862"/>
      <c r="F9" s="1872"/>
      <c r="G9" s="1868"/>
      <c r="H9" s="1868"/>
      <c r="I9" s="1868"/>
      <c r="J9" s="1868"/>
      <c r="K9" s="1868"/>
      <c r="L9" s="1868"/>
      <c r="M9" s="1868"/>
      <c r="N9" s="1868"/>
      <c r="O9" s="1868"/>
      <c r="P9" s="1868"/>
      <c r="Q9" s="1868"/>
      <c r="R9" s="1868"/>
      <c r="S9" s="1868"/>
      <c r="T9" s="1868"/>
      <c r="U9" s="1868"/>
      <c r="V9" s="1868"/>
      <c r="W9" s="1868"/>
      <c r="X9" s="1868"/>
      <c r="Y9" s="1868"/>
      <c r="Z9" s="1868"/>
      <c r="AA9" s="1868"/>
      <c r="AB9" s="1868"/>
      <c r="AC9" s="1868"/>
      <c r="AD9" s="1868"/>
      <c r="AE9" s="1868"/>
      <c r="AF9" s="1868"/>
      <c r="AG9" s="1868"/>
      <c r="AH9" s="1868"/>
      <c r="AI9" s="1868"/>
      <c r="AJ9" s="1868"/>
      <c r="AK9" s="1868"/>
      <c r="AL9" s="1868"/>
      <c r="AM9" s="1868"/>
      <c r="AN9" s="1868"/>
      <c r="AO9" s="1868"/>
      <c r="AP9" s="1868"/>
      <c r="AQ9" s="1868"/>
      <c r="AR9" s="1868"/>
      <c r="AS9" s="1868"/>
      <c r="AT9" s="1868"/>
      <c r="AU9" s="1868"/>
      <c r="AV9" s="1868"/>
      <c r="AW9" s="1868"/>
      <c r="AX9" s="1868"/>
      <c r="AY9" s="1868"/>
      <c r="AZ9" s="1868"/>
      <c r="BA9" s="1868"/>
      <c r="BB9" s="1868"/>
      <c r="BC9" s="1868"/>
      <c r="BD9" s="1868"/>
      <c r="BE9" s="1868"/>
      <c r="BF9" s="1868"/>
      <c r="BG9" s="1868"/>
      <c r="BH9" s="1868"/>
      <c r="BI9" s="1868"/>
      <c r="BJ9" s="1868"/>
      <c r="BK9" s="1868"/>
      <c r="BL9" s="1868"/>
      <c r="BM9" s="1868"/>
      <c r="BN9" s="1868"/>
      <c r="BO9" s="1868"/>
      <c r="BP9" s="1868"/>
      <c r="BQ9" s="1868"/>
      <c r="BR9" s="1868"/>
      <c r="BS9" s="1868"/>
      <c r="BT9" s="1868"/>
      <c r="BU9" s="1868"/>
      <c r="BV9" s="1868"/>
      <c r="BW9" s="1868"/>
      <c r="BX9" s="1868"/>
      <c r="BY9" s="1868"/>
      <c r="BZ9" s="1868"/>
      <c r="CA9" s="1868"/>
      <c r="CB9" s="2047"/>
      <c r="CC9" s="2048"/>
      <c r="CD9" s="2048"/>
      <c r="CE9" s="326"/>
      <c r="CF9" s="185"/>
      <c r="CG9" s="185"/>
      <c r="CH9" s="185"/>
      <c r="CI9" s="185"/>
      <c r="CJ9" s="185"/>
      <c r="CK9" s="185"/>
      <c r="CL9" s="185"/>
      <c r="CM9" s="185"/>
    </row>
    <row r="10" spans="1:91" ht="15" customHeight="1" x14ac:dyDescent="0.2">
      <c r="A10" s="1862"/>
      <c r="B10" s="1862"/>
      <c r="C10" s="1862"/>
      <c r="D10" s="1862"/>
      <c r="E10" s="1862"/>
      <c r="F10" s="1872"/>
      <c r="G10" s="1868"/>
      <c r="H10" s="1868"/>
      <c r="I10" s="1868"/>
      <c r="J10" s="1868"/>
      <c r="K10" s="1868"/>
      <c r="L10" s="1868"/>
      <c r="M10" s="1868"/>
      <c r="N10" s="1868"/>
      <c r="O10" s="1868"/>
      <c r="P10" s="1868"/>
      <c r="Q10" s="1868"/>
      <c r="R10" s="1868"/>
      <c r="S10" s="1868"/>
      <c r="T10" s="1868"/>
      <c r="U10" s="1868"/>
      <c r="V10" s="1868"/>
      <c r="W10" s="1868"/>
      <c r="X10" s="1868"/>
      <c r="Y10" s="1868"/>
      <c r="Z10" s="1868"/>
      <c r="AA10" s="1868"/>
      <c r="AB10" s="1868"/>
      <c r="AC10" s="1868"/>
      <c r="AD10" s="1868"/>
      <c r="AE10" s="1868"/>
      <c r="AF10" s="1868"/>
      <c r="AG10" s="1868"/>
      <c r="AH10" s="1868"/>
      <c r="AI10" s="1868"/>
      <c r="AJ10" s="1868"/>
      <c r="AK10" s="1868"/>
      <c r="AL10" s="1868"/>
      <c r="AM10" s="1868"/>
      <c r="AN10" s="1868"/>
      <c r="AO10" s="1868"/>
      <c r="AP10" s="1868"/>
      <c r="AQ10" s="1868"/>
      <c r="AR10" s="1868"/>
      <c r="AS10" s="1868"/>
      <c r="AT10" s="1868"/>
      <c r="AU10" s="1868"/>
      <c r="AV10" s="1868"/>
      <c r="AW10" s="1868"/>
      <c r="AX10" s="1868"/>
      <c r="AY10" s="1868"/>
      <c r="AZ10" s="1868"/>
      <c r="BA10" s="1868"/>
      <c r="BB10" s="1868"/>
      <c r="BC10" s="1868"/>
      <c r="BD10" s="1868"/>
      <c r="BE10" s="1868"/>
      <c r="BF10" s="1868"/>
      <c r="BG10" s="1868"/>
      <c r="BH10" s="1868"/>
      <c r="BI10" s="1868"/>
      <c r="BJ10" s="1868"/>
      <c r="BK10" s="1868"/>
      <c r="BL10" s="1868"/>
      <c r="BM10" s="1868"/>
      <c r="BN10" s="1868"/>
      <c r="BO10" s="1868"/>
      <c r="BP10" s="1868"/>
      <c r="BQ10" s="1868"/>
      <c r="BR10" s="1868"/>
      <c r="BS10" s="1868"/>
      <c r="BT10" s="1868"/>
      <c r="BU10" s="1868"/>
      <c r="BV10" s="1868"/>
      <c r="BW10" s="1868"/>
      <c r="BX10" s="1868"/>
      <c r="BY10" s="1868"/>
      <c r="BZ10" s="1868"/>
      <c r="CA10" s="1868"/>
      <c r="CB10" s="2047"/>
      <c r="CC10" s="2048"/>
      <c r="CD10" s="2048"/>
      <c r="CE10" s="326"/>
      <c r="CF10" s="185"/>
      <c r="CG10" s="185"/>
      <c r="CH10" s="185"/>
      <c r="CI10" s="185"/>
      <c r="CJ10" s="185"/>
      <c r="CK10" s="185"/>
      <c r="CL10" s="185"/>
      <c r="CM10" s="185"/>
    </row>
    <row r="11" spans="1:91" ht="15" customHeight="1" x14ac:dyDescent="0.2">
      <c r="A11" s="1862"/>
      <c r="B11" s="1862"/>
      <c r="C11" s="1862"/>
      <c r="D11" s="1862"/>
      <c r="E11" s="1862"/>
      <c r="F11" s="1872"/>
      <c r="G11" s="1868"/>
      <c r="H11" s="1868"/>
      <c r="I11" s="1868"/>
      <c r="J11" s="1868"/>
      <c r="K11" s="1868"/>
      <c r="L11" s="1868"/>
      <c r="M11" s="1868"/>
      <c r="N11" s="1868"/>
      <c r="O11" s="1868"/>
      <c r="P11" s="1868"/>
      <c r="Q11" s="1868"/>
      <c r="R11" s="1868"/>
      <c r="S11" s="1868"/>
      <c r="T11" s="1868"/>
      <c r="U11" s="1868"/>
      <c r="V11" s="1868"/>
      <c r="W11" s="1868"/>
      <c r="X11" s="1868"/>
      <c r="Y11" s="1868"/>
      <c r="Z11" s="1868"/>
      <c r="AA11" s="1868"/>
      <c r="AB11" s="1868"/>
      <c r="AC11" s="1868"/>
      <c r="AD11" s="1868"/>
      <c r="AE11" s="1868"/>
      <c r="AF11" s="1868"/>
      <c r="AG11" s="1868"/>
      <c r="AH11" s="1868"/>
      <c r="AI11" s="1868"/>
      <c r="AJ11" s="1868"/>
      <c r="AK11" s="1868"/>
      <c r="AL11" s="1868"/>
      <c r="AM11" s="1868"/>
      <c r="AN11" s="1868"/>
      <c r="AO11" s="1868"/>
      <c r="AP11" s="1868"/>
      <c r="AQ11" s="1868"/>
      <c r="AR11" s="1868"/>
      <c r="AS11" s="1868"/>
      <c r="AT11" s="1868"/>
      <c r="AU11" s="1868"/>
      <c r="AV11" s="1868"/>
      <c r="AW11" s="1868"/>
      <c r="AX11" s="1868"/>
      <c r="AY11" s="1868"/>
      <c r="AZ11" s="1868"/>
      <c r="BA11" s="1868"/>
      <c r="BB11" s="1868"/>
      <c r="BC11" s="1868"/>
      <c r="BD11" s="1868"/>
      <c r="BE11" s="1868"/>
      <c r="BF11" s="1868"/>
      <c r="BG11" s="1868"/>
      <c r="BH11" s="1868"/>
      <c r="BI11" s="1868"/>
      <c r="BJ11" s="1868"/>
      <c r="BK11" s="1868"/>
      <c r="BL11" s="1868"/>
      <c r="BM11" s="1868"/>
      <c r="BN11" s="1868"/>
      <c r="BO11" s="1868"/>
      <c r="BP11" s="1868"/>
      <c r="BQ11" s="1868"/>
      <c r="BR11" s="1868"/>
      <c r="BS11" s="1868"/>
      <c r="BT11" s="1868"/>
      <c r="BU11" s="1868"/>
      <c r="BV11" s="1868"/>
      <c r="BW11" s="1868"/>
      <c r="BX11" s="1868"/>
      <c r="BY11" s="1868"/>
      <c r="BZ11" s="1868"/>
      <c r="CA11" s="1868"/>
      <c r="CB11" s="2047"/>
      <c r="CC11" s="2048"/>
      <c r="CD11" s="2048"/>
      <c r="CE11" s="326"/>
      <c r="CF11" s="185"/>
      <c r="CG11" s="185"/>
      <c r="CH11" s="185"/>
      <c r="CI11" s="185"/>
      <c r="CJ11" s="185"/>
      <c r="CK11" s="185"/>
      <c r="CL11" s="185"/>
      <c r="CM11" s="185"/>
    </row>
    <row r="12" spans="1:91" ht="15" customHeight="1" x14ac:dyDescent="0.2">
      <c r="A12" s="1862"/>
      <c r="B12" s="1862"/>
      <c r="C12" s="1862"/>
      <c r="D12" s="1862"/>
      <c r="E12" s="1862"/>
      <c r="F12" s="1872"/>
      <c r="G12" s="1868"/>
      <c r="H12" s="1868"/>
      <c r="I12" s="1868"/>
      <c r="J12" s="1868"/>
      <c r="K12" s="1868"/>
      <c r="L12" s="1868"/>
      <c r="M12" s="1868"/>
      <c r="N12" s="1868"/>
      <c r="O12" s="1868"/>
      <c r="P12" s="1868"/>
      <c r="Q12" s="1868"/>
      <c r="R12" s="1868"/>
      <c r="S12" s="1868"/>
      <c r="T12" s="1868"/>
      <c r="U12" s="1868"/>
      <c r="V12" s="1868"/>
      <c r="W12" s="1868"/>
      <c r="X12" s="1868"/>
      <c r="Y12" s="1868"/>
      <c r="Z12" s="1868"/>
      <c r="AA12" s="1868"/>
      <c r="AB12" s="1868"/>
      <c r="AC12" s="1868"/>
      <c r="AD12" s="1868"/>
      <c r="AE12" s="1868"/>
      <c r="AF12" s="1868"/>
      <c r="AG12" s="1868"/>
      <c r="AH12" s="1868"/>
      <c r="AI12" s="1868"/>
      <c r="AJ12" s="1868"/>
      <c r="AK12" s="1868"/>
      <c r="AL12" s="1868"/>
      <c r="AM12" s="1868"/>
      <c r="AN12" s="1868"/>
      <c r="AO12" s="1868"/>
      <c r="AP12" s="1868"/>
      <c r="AQ12" s="1868"/>
      <c r="AR12" s="1868"/>
      <c r="AS12" s="1868"/>
      <c r="AT12" s="1868"/>
      <c r="AU12" s="1868"/>
      <c r="AV12" s="1868"/>
      <c r="AW12" s="1868"/>
      <c r="AX12" s="1868"/>
      <c r="AY12" s="1868"/>
      <c r="AZ12" s="1868"/>
      <c r="BA12" s="1868"/>
      <c r="BB12" s="1868"/>
      <c r="BC12" s="1868"/>
      <c r="BD12" s="1868"/>
      <c r="BE12" s="1868"/>
      <c r="BF12" s="1868"/>
      <c r="BG12" s="1868"/>
      <c r="BH12" s="1868"/>
      <c r="BI12" s="1868"/>
      <c r="BJ12" s="1868"/>
      <c r="BK12" s="1868"/>
      <c r="BL12" s="1868"/>
      <c r="BM12" s="1868"/>
      <c r="BN12" s="1868"/>
      <c r="BO12" s="1868"/>
      <c r="BP12" s="1868"/>
      <c r="BQ12" s="1868"/>
      <c r="BR12" s="1868"/>
      <c r="BS12" s="1868"/>
      <c r="BT12" s="1868"/>
      <c r="BU12" s="1868"/>
      <c r="BV12" s="1868"/>
      <c r="BW12" s="1868"/>
      <c r="BX12" s="1868"/>
      <c r="BY12" s="1868"/>
      <c r="BZ12" s="1868"/>
      <c r="CA12" s="1868"/>
      <c r="CB12" s="2047"/>
      <c r="CC12" s="2048"/>
      <c r="CD12" s="2048"/>
      <c r="CE12" s="326"/>
      <c r="CF12" s="185"/>
      <c r="CG12" s="185"/>
      <c r="CH12" s="185"/>
      <c r="CI12" s="185"/>
      <c r="CJ12" s="185"/>
      <c r="CK12" s="185"/>
      <c r="CL12" s="185"/>
      <c r="CM12" s="185"/>
    </row>
    <row r="13" spans="1:91" ht="19.5" customHeight="1" x14ac:dyDescent="0.2">
      <c r="A13" s="1862"/>
      <c r="B13" s="1862"/>
      <c r="C13" s="1862"/>
      <c r="D13" s="1862"/>
      <c r="E13" s="1862"/>
      <c r="F13" s="1872"/>
      <c r="G13" s="1868"/>
      <c r="H13" s="1868"/>
      <c r="I13" s="1868"/>
      <c r="J13" s="1868"/>
      <c r="K13" s="1868"/>
      <c r="L13" s="1868"/>
      <c r="M13" s="1868"/>
      <c r="N13" s="1868"/>
      <c r="O13" s="1868"/>
      <c r="P13" s="1868"/>
      <c r="Q13" s="1868"/>
      <c r="R13" s="1868"/>
      <c r="S13" s="1868"/>
      <c r="T13" s="1868"/>
      <c r="U13" s="1868"/>
      <c r="V13" s="2049" t="s">
        <v>597</v>
      </c>
      <c r="W13" s="2049"/>
      <c r="X13" s="2049"/>
      <c r="Y13" s="2049"/>
      <c r="Z13" s="2049"/>
      <c r="AA13" s="2049"/>
      <c r="AB13" s="2049"/>
      <c r="AC13" s="2049"/>
      <c r="AD13" s="2049"/>
      <c r="AE13" s="2049"/>
      <c r="AF13" s="2049"/>
      <c r="AG13" s="2049"/>
      <c r="AH13" s="2049"/>
      <c r="AI13" s="2049"/>
      <c r="AJ13" s="2049"/>
      <c r="AK13" s="2049"/>
      <c r="AL13" s="2049"/>
      <c r="AM13" s="2049"/>
      <c r="AN13" s="2049"/>
      <c r="AO13" s="2049"/>
      <c r="AP13" s="2049"/>
      <c r="AQ13" s="2049"/>
      <c r="AR13" s="2049"/>
      <c r="AS13" s="2049"/>
      <c r="AT13" s="2049"/>
      <c r="AU13" s="2049"/>
      <c r="AV13" s="2049"/>
      <c r="AW13" s="2049"/>
      <c r="AX13" s="2049"/>
      <c r="AY13" s="2049"/>
      <c r="AZ13" s="2049"/>
      <c r="BA13" s="2049"/>
      <c r="BB13" s="2049"/>
      <c r="BC13" s="2049"/>
      <c r="BD13" s="2049"/>
      <c r="BE13" s="2049"/>
      <c r="BF13" s="2049"/>
      <c r="BG13" s="2049"/>
      <c r="BH13" s="2049"/>
      <c r="BI13" s="2049"/>
      <c r="BJ13" s="2049"/>
      <c r="BK13" s="2049"/>
      <c r="BL13" s="2049"/>
      <c r="BM13" s="1868"/>
      <c r="BN13" s="1868"/>
      <c r="BO13" s="1868"/>
      <c r="BP13" s="1868"/>
      <c r="BQ13" s="1868"/>
      <c r="BR13" s="1868"/>
      <c r="BS13" s="1868"/>
      <c r="BT13" s="1868"/>
      <c r="BU13" s="1868"/>
      <c r="BV13" s="1868"/>
      <c r="BW13" s="1868"/>
      <c r="BX13" s="1868"/>
      <c r="BY13" s="1868"/>
      <c r="BZ13" s="1868"/>
      <c r="CA13" s="1868"/>
      <c r="CB13" s="2047"/>
      <c r="CC13" s="2048"/>
      <c r="CD13" s="2048"/>
      <c r="CE13" s="326"/>
      <c r="CF13" s="185"/>
      <c r="CG13" s="185"/>
      <c r="CH13" s="185"/>
      <c r="CI13" s="185"/>
      <c r="CJ13" s="185"/>
      <c r="CK13" s="185"/>
      <c r="CL13" s="185"/>
      <c r="CM13" s="185"/>
    </row>
    <row r="14" spans="1:91" ht="19.5" customHeight="1" x14ac:dyDescent="0.2">
      <c r="A14" s="1862"/>
      <c r="B14" s="1862"/>
      <c r="C14" s="1862"/>
      <c r="D14" s="1862"/>
      <c r="E14" s="1862"/>
      <c r="F14" s="1872"/>
      <c r="G14" s="1868"/>
      <c r="H14" s="1868"/>
      <c r="I14" s="1868"/>
      <c r="J14" s="1868"/>
      <c r="K14" s="1868"/>
      <c r="L14" s="1868"/>
      <c r="M14" s="1868"/>
      <c r="N14" s="1868"/>
      <c r="O14" s="1868"/>
      <c r="P14" s="1868"/>
      <c r="Q14" s="1868"/>
      <c r="R14" s="1868"/>
      <c r="S14" s="1868"/>
      <c r="T14" s="1868"/>
      <c r="U14" s="1868"/>
      <c r="V14" s="2049" t="s">
        <v>394</v>
      </c>
      <c r="W14" s="2049"/>
      <c r="X14" s="2049"/>
      <c r="Y14" s="2049"/>
      <c r="Z14" s="2049"/>
      <c r="AA14" s="2049"/>
      <c r="AB14" s="2049"/>
      <c r="AC14" s="2049"/>
      <c r="AD14" s="2049"/>
      <c r="AE14" s="2049"/>
      <c r="AF14" s="2049"/>
      <c r="AG14" s="2049"/>
      <c r="AH14" s="2049"/>
      <c r="AI14" s="2049"/>
      <c r="AJ14" s="2049"/>
      <c r="AK14" s="2049"/>
      <c r="AL14" s="2049"/>
      <c r="AM14" s="2049"/>
      <c r="AN14" s="2049"/>
      <c r="AO14" s="2049"/>
      <c r="AP14" s="2049"/>
      <c r="AQ14" s="2049"/>
      <c r="AR14" s="2049"/>
      <c r="AS14" s="2049"/>
      <c r="AT14" s="2049"/>
      <c r="AU14" s="2049"/>
      <c r="AV14" s="2049"/>
      <c r="AW14" s="2049"/>
      <c r="AX14" s="2049"/>
      <c r="AY14" s="2049"/>
      <c r="AZ14" s="2049"/>
      <c r="BA14" s="2049"/>
      <c r="BB14" s="2049"/>
      <c r="BC14" s="2049"/>
      <c r="BD14" s="2049"/>
      <c r="BE14" s="2049"/>
      <c r="BF14" s="2049"/>
      <c r="BG14" s="2049"/>
      <c r="BH14" s="2049"/>
      <c r="BI14" s="2049"/>
      <c r="BJ14" s="2049"/>
      <c r="BK14" s="2049"/>
      <c r="BL14" s="2049"/>
      <c r="BM14" s="1868"/>
      <c r="BN14" s="1868"/>
      <c r="BO14" s="1868"/>
      <c r="BP14" s="1868"/>
      <c r="BQ14" s="1868"/>
      <c r="BR14" s="1868"/>
      <c r="BS14" s="1868"/>
      <c r="BT14" s="1868"/>
      <c r="BU14" s="1868"/>
      <c r="BV14" s="1868"/>
      <c r="BW14" s="1868"/>
      <c r="BX14" s="1868"/>
      <c r="BY14" s="1868"/>
      <c r="BZ14" s="1868"/>
      <c r="CA14" s="1868"/>
      <c r="CB14" s="2047"/>
      <c r="CC14" s="2048"/>
      <c r="CD14" s="2048"/>
      <c r="CE14" s="326"/>
      <c r="CF14" s="185"/>
      <c r="CG14" s="185"/>
      <c r="CH14" s="185"/>
      <c r="CI14" s="185"/>
      <c r="CJ14" s="185"/>
      <c r="CK14" s="185"/>
      <c r="CL14" s="185"/>
      <c r="CM14" s="185"/>
    </row>
    <row r="15" spans="1:91" ht="19.5" customHeight="1" x14ac:dyDescent="0.2">
      <c r="A15" s="1862"/>
      <c r="B15" s="1862"/>
      <c r="C15" s="1862"/>
      <c r="D15" s="1862"/>
      <c r="E15" s="1862"/>
      <c r="F15" s="1872"/>
      <c r="G15" s="1868"/>
      <c r="H15" s="1868"/>
      <c r="I15" s="1868"/>
      <c r="J15" s="1868"/>
      <c r="K15" s="1868"/>
      <c r="L15" s="1868"/>
      <c r="M15" s="1868"/>
      <c r="N15" s="1868"/>
      <c r="O15" s="1868"/>
      <c r="P15" s="1868"/>
      <c r="Q15" s="1868"/>
      <c r="R15" s="1868"/>
      <c r="S15" s="1868"/>
      <c r="T15" s="1868"/>
      <c r="U15" s="1868"/>
      <c r="V15" s="2049" t="s">
        <v>395</v>
      </c>
      <c r="W15" s="2049"/>
      <c r="X15" s="2049"/>
      <c r="Y15" s="2049"/>
      <c r="Z15" s="2049"/>
      <c r="AA15" s="2049"/>
      <c r="AB15" s="2049"/>
      <c r="AC15" s="2049"/>
      <c r="AD15" s="2049"/>
      <c r="AE15" s="2049"/>
      <c r="AF15" s="2049"/>
      <c r="AG15" s="2049"/>
      <c r="AH15" s="2049"/>
      <c r="AI15" s="2049"/>
      <c r="AJ15" s="2049"/>
      <c r="AK15" s="2049"/>
      <c r="AL15" s="2049"/>
      <c r="AM15" s="2049"/>
      <c r="AN15" s="2049"/>
      <c r="AO15" s="2049"/>
      <c r="AP15" s="2049"/>
      <c r="AQ15" s="2049"/>
      <c r="AR15" s="2049"/>
      <c r="AS15" s="2049"/>
      <c r="AT15" s="2049"/>
      <c r="AU15" s="2049"/>
      <c r="AV15" s="2049"/>
      <c r="AW15" s="2049"/>
      <c r="AX15" s="2049"/>
      <c r="AY15" s="2049"/>
      <c r="AZ15" s="2049"/>
      <c r="BA15" s="2049"/>
      <c r="BB15" s="2049"/>
      <c r="BC15" s="2049"/>
      <c r="BD15" s="2049"/>
      <c r="BE15" s="2049"/>
      <c r="BF15" s="2049"/>
      <c r="BG15" s="2049"/>
      <c r="BH15" s="2049"/>
      <c r="BI15" s="2049"/>
      <c r="BJ15" s="2049"/>
      <c r="BK15" s="2049"/>
      <c r="BL15" s="2049"/>
      <c r="BM15" s="1868"/>
      <c r="BN15" s="1868"/>
      <c r="BO15" s="1868"/>
      <c r="BP15" s="1868"/>
      <c r="BQ15" s="1868"/>
      <c r="BR15" s="1868"/>
      <c r="BS15" s="1868"/>
      <c r="BT15" s="1868"/>
      <c r="BU15" s="1868"/>
      <c r="BV15" s="1868"/>
      <c r="BW15" s="1868"/>
      <c r="BX15" s="1868"/>
      <c r="BY15" s="1868"/>
      <c r="BZ15" s="1868"/>
      <c r="CA15" s="1868"/>
      <c r="CB15" s="2047"/>
      <c r="CC15" s="2048"/>
      <c r="CD15" s="2048"/>
      <c r="CE15" s="326"/>
      <c r="CF15" s="185"/>
      <c r="CG15" s="185"/>
      <c r="CH15" s="185"/>
      <c r="CI15" s="185"/>
      <c r="CJ15" s="185"/>
      <c r="CK15" s="185"/>
      <c r="CL15" s="185"/>
      <c r="CM15" s="185"/>
    </row>
    <row r="16" spans="1:91" s="40" customFormat="1" ht="15" customHeight="1" x14ac:dyDescent="0.2">
      <c r="A16" s="1862"/>
      <c r="B16" s="1862"/>
      <c r="C16" s="1862"/>
      <c r="D16" s="1862"/>
      <c r="E16" s="1862"/>
      <c r="F16" s="1872"/>
      <c r="G16" s="1868"/>
      <c r="H16" s="1868"/>
      <c r="I16" s="1868"/>
      <c r="J16" s="1868"/>
      <c r="K16" s="1868"/>
      <c r="L16" s="1868"/>
      <c r="M16" s="1868"/>
      <c r="N16" s="1868"/>
      <c r="O16" s="1868"/>
      <c r="P16" s="1868"/>
      <c r="Q16" s="1868"/>
      <c r="R16" s="1868"/>
      <c r="S16" s="1868"/>
      <c r="T16" s="1868"/>
      <c r="U16" s="1868"/>
      <c r="V16" s="1868"/>
      <c r="W16" s="1868"/>
      <c r="X16" s="1868"/>
      <c r="Y16" s="1868"/>
      <c r="Z16" s="1868"/>
      <c r="AA16" s="1868"/>
      <c r="AB16" s="1868"/>
      <c r="AC16" s="1868"/>
      <c r="AD16" s="1868"/>
      <c r="AE16" s="1868"/>
      <c r="AF16" s="1868"/>
      <c r="AG16" s="1868"/>
      <c r="AH16" s="1868"/>
      <c r="AI16" s="1868"/>
      <c r="AJ16" s="1868"/>
      <c r="AK16" s="1868"/>
      <c r="AL16" s="1868"/>
      <c r="AM16" s="1868"/>
      <c r="AN16" s="1868"/>
      <c r="AO16" s="1868"/>
      <c r="AP16" s="1868"/>
      <c r="AQ16" s="1868"/>
      <c r="AR16" s="1868"/>
      <c r="AS16" s="1868"/>
      <c r="AT16" s="1868"/>
      <c r="AU16" s="1868"/>
      <c r="AV16" s="1868"/>
      <c r="AW16" s="1868"/>
      <c r="AX16" s="1868"/>
      <c r="AY16" s="1868"/>
      <c r="AZ16" s="1868"/>
      <c r="BA16" s="1868"/>
      <c r="BB16" s="1868"/>
      <c r="BC16" s="1868"/>
      <c r="BD16" s="1868"/>
      <c r="BE16" s="1868"/>
      <c r="BF16" s="1868"/>
      <c r="BG16" s="1868"/>
      <c r="BH16" s="1868"/>
      <c r="BI16" s="1868"/>
      <c r="BJ16" s="1868"/>
      <c r="BK16" s="1868"/>
      <c r="BL16" s="1868"/>
      <c r="BM16" s="1868"/>
      <c r="BN16" s="1868"/>
      <c r="BO16" s="1868"/>
      <c r="BP16" s="1868"/>
      <c r="BQ16" s="1868"/>
      <c r="BR16" s="1868"/>
      <c r="BS16" s="1868"/>
      <c r="BT16" s="1868"/>
      <c r="BU16" s="1868"/>
      <c r="BV16" s="1868"/>
      <c r="BW16" s="1868"/>
      <c r="BX16" s="1868"/>
      <c r="BY16" s="1868"/>
      <c r="BZ16" s="1868"/>
      <c r="CA16" s="1868"/>
      <c r="CB16" s="2047"/>
      <c r="CC16" s="2048"/>
      <c r="CD16" s="2048"/>
      <c r="CE16" s="326"/>
      <c r="CF16" s="185"/>
      <c r="CG16" s="185"/>
      <c r="CH16" s="185"/>
      <c r="CI16" s="185"/>
      <c r="CJ16" s="185"/>
      <c r="CK16" s="185"/>
      <c r="CL16" s="185"/>
      <c r="CM16" s="185"/>
    </row>
    <row r="17" spans="1:91" s="40" customFormat="1" ht="15" customHeight="1" x14ac:dyDescent="0.2">
      <c r="A17" s="1862"/>
      <c r="B17" s="1862"/>
      <c r="C17" s="1862"/>
      <c r="D17" s="1862"/>
      <c r="E17" s="1862"/>
      <c r="F17" s="1872"/>
      <c r="G17" s="1868"/>
      <c r="H17" s="1868"/>
      <c r="I17" s="1868"/>
      <c r="J17" s="1868"/>
      <c r="K17" s="1868"/>
      <c r="L17" s="1868"/>
      <c r="M17" s="1868"/>
      <c r="N17" s="1868"/>
      <c r="O17" s="1868"/>
      <c r="P17" s="1868"/>
      <c r="Q17" s="1868"/>
      <c r="R17" s="1868"/>
      <c r="S17" s="1868"/>
      <c r="T17" s="1868"/>
      <c r="U17" s="1868"/>
      <c r="V17" s="1868"/>
      <c r="W17" s="1868"/>
      <c r="X17" s="1868"/>
      <c r="Y17" s="1868"/>
      <c r="Z17" s="1868"/>
      <c r="AA17" s="1868"/>
      <c r="AB17" s="1868"/>
      <c r="AC17" s="1868"/>
      <c r="AD17" s="1868"/>
      <c r="AE17" s="1868"/>
      <c r="AF17" s="1868"/>
      <c r="AG17" s="1868"/>
      <c r="AH17" s="1868"/>
      <c r="AI17" s="1868"/>
      <c r="AJ17" s="1868"/>
      <c r="AK17" s="1868"/>
      <c r="AL17" s="1868"/>
      <c r="AM17" s="1868"/>
      <c r="AN17" s="1868"/>
      <c r="AO17" s="1868"/>
      <c r="AP17" s="1868"/>
      <c r="AQ17" s="1868"/>
      <c r="AR17" s="1868"/>
      <c r="AS17" s="1868"/>
      <c r="AT17" s="1868"/>
      <c r="AU17" s="1868"/>
      <c r="AV17" s="1868"/>
      <c r="AW17" s="1868"/>
      <c r="AX17" s="1868"/>
      <c r="AY17" s="1868"/>
      <c r="AZ17" s="1868"/>
      <c r="BA17" s="1868"/>
      <c r="BB17" s="1868"/>
      <c r="BC17" s="1868"/>
      <c r="BD17" s="1868"/>
      <c r="BE17" s="1868"/>
      <c r="BF17" s="1868"/>
      <c r="BG17" s="1868"/>
      <c r="BH17" s="1868"/>
      <c r="BI17" s="1868"/>
      <c r="BJ17" s="1868"/>
      <c r="BK17" s="1868"/>
      <c r="BL17" s="1868"/>
      <c r="BM17" s="1868"/>
      <c r="BN17" s="1868"/>
      <c r="BO17" s="1868"/>
      <c r="BP17" s="1868"/>
      <c r="BQ17" s="1868"/>
      <c r="BR17" s="1868"/>
      <c r="BS17" s="1868"/>
      <c r="BT17" s="1868"/>
      <c r="BU17" s="1868"/>
      <c r="BV17" s="1868"/>
      <c r="BW17" s="1868"/>
      <c r="BX17" s="1868"/>
      <c r="BY17" s="1868"/>
      <c r="BZ17" s="1868"/>
      <c r="CA17" s="1868"/>
      <c r="CB17" s="2047"/>
      <c r="CC17" s="2048"/>
      <c r="CD17" s="2048"/>
      <c r="CE17" s="326"/>
      <c r="CF17" s="185"/>
      <c r="CG17" s="185"/>
      <c r="CH17" s="185"/>
      <c r="CI17" s="185"/>
      <c r="CJ17" s="185"/>
      <c r="CK17" s="185"/>
      <c r="CL17" s="185"/>
      <c r="CM17" s="185"/>
    </row>
    <row r="18" spans="1:91" s="40" customFormat="1" ht="15" customHeight="1" x14ac:dyDescent="0.2">
      <c r="A18" s="1862"/>
      <c r="B18" s="1862"/>
      <c r="C18" s="1862"/>
      <c r="D18" s="1862"/>
      <c r="E18" s="1862"/>
      <c r="F18" s="1872"/>
      <c r="G18" s="1868"/>
      <c r="H18" s="1868"/>
      <c r="I18" s="1868"/>
      <c r="J18" s="1868"/>
      <c r="K18" s="1868"/>
      <c r="L18" s="1868"/>
      <c r="M18" s="1868"/>
      <c r="N18" s="1868"/>
      <c r="O18" s="1868"/>
      <c r="P18" s="1868"/>
      <c r="Q18" s="1868"/>
      <c r="R18" s="1868"/>
      <c r="S18" s="1868"/>
      <c r="T18" s="1868"/>
      <c r="U18" s="1868"/>
      <c r="V18" s="1868"/>
      <c r="W18" s="1868"/>
      <c r="X18" s="1868"/>
      <c r="Y18" s="1868"/>
      <c r="Z18" s="1868"/>
      <c r="AA18" s="1868"/>
      <c r="AB18" s="1868"/>
      <c r="AC18" s="1868"/>
      <c r="AD18" s="1868"/>
      <c r="AE18" s="1868"/>
      <c r="AF18" s="1868"/>
      <c r="AG18" s="1868"/>
      <c r="AH18" s="1868"/>
      <c r="AI18" s="1868"/>
      <c r="AJ18" s="1868"/>
      <c r="AK18" s="1868"/>
      <c r="AL18" s="1868"/>
      <c r="AM18" s="1868"/>
      <c r="AN18" s="1868"/>
      <c r="AO18" s="1868"/>
      <c r="AP18" s="1868"/>
      <c r="AQ18" s="1868"/>
      <c r="AR18" s="1868"/>
      <c r="AS18" s="1868"/>
      <c r="AT18" s="1868"/>
      <c r="AU18" s="1868"/>
      <c r="AV18" s="1868"/>
      <c r="AW18" s="1868"/>
      <c r="AX18" s="1868"/>
      <c r="AY18" s="1868"/>
      <c r="AZ18" s="1868"/>
      <c r="BA18" s="1868"/>
      <c r="BB18" s="1868"/>
      <c r="BC18" s="1868"/>
      <c r="BD18" s="1868"/>
      <c r="BE18" s="1868"/>
      <c r="BF18" s="1868"/>
      <c r="BG18" s="1868"/>
      <c r="BH18" s="1868"/>
      <c r="BI18" s="1868"/>
      <c r="BJ18" s="1868"/>
      <c r="BK18" s="1868"/>
      <c r="BL18" s="1868"/>
      <c r="BM18" s="1868"/>
      <c r="BN18" s="1868"/>
      <c r="BO18" s="1868"/>
      <c r="BP18" s="1868"/>
      <c r="BQ18" s="1868"/>
      <c r="BR18" s="1868"/>
      <c r="BS18" s="1868"/>
      <c r="BT18" s="1868"/>
      <c r="BU18" s="1868"/>
      <c r="BV18" s="1868"/>
      <c r="BW18" s="1868"/>
      <c r="BX18" s="1868"/>
      <c r="BY18" s="1868"/>
      <c r="BZ18" s="1868"/>
      <c r="CA18" s="1868"/>
      <c r="CB18" s="2047"/>
      <c r="CC18" s="2048"/>
      <c r="CD18" s="2048"/>
      <c r="CE18" s="326"/>
      <c r="CF18" s="185"/>
      <c r="CG18" s="185"/>
      <c r="CH18" s="185"/>
      <c r="CI18" s="185"/>
      <c r="CJ18" s="185"/>
      <c r="CK18" s="185"/>
      <c r="CL18" s="185"/>
      <c r="CM18" s="185"/>
    </row>
    <row r="19" spans="1:91" s="40" customFormat="1" ht="15" customHeight="1" x14ac:dyDescent="0.2">
      <c r="A19" s="1862"/>
      <c r="B19" s="1862"/>
      <c r="C19" s="1862"/>
      <c r="D19" s="1862"/>
      <c r="E19" s="1862"/>
      <c r="F19" s="1872"/>
      <c r="G19" s="1868"/>
      <c r="H19" s="1868"/>
      <c r="I19" s="1868"/>
      <c r="J19" s="1868"/>
      <c r="K19" s="1868"/>
      <c r="L19" s="1868"/>
      <c r="M19" s="1868"/>
      <c r="N19" s="1868"/>
      <c r="O19" s="1868"/>
      <c r="P19" s="1868"/>
      <c r="Q19" s="1868"/>
      <c r="R19" s="1868"/>
      <c r="S19" s="1868"/>
      <c r="T19" s="1868"/>
      <c r="U19" s="1868"/>
      <c r="V19" s="1868"/>
      <c r="W19" s="1868"/>
      <c r="X19" s="1868"/>
      <c r="Y19" s="1868"/>
      <c r="Z19" s="1868"/>
      <c r="AA19" s="1868"/>
      <c r="AB19" s="1868"/>
      <c r="AC19" s="1868"/>
      <c r="AD19" s="1868"/>
      <c r="AE19" s="1868"/>
      <c r="AF19" s="1868"/>
      <c r="AG19" s="1868"/>
      <c r="AH19" s="1868"/>
      <c r="AI19" s="1868"/>
      <c r="AJ19" s="1868"/>
      <c r="AK19" s="1868"/>
      <c r="AL19" s="1868"/>
      <c r="AM19" s="1868"/>
      <c r="AN19" s="1868"/>
      <c r="AO19" s="1868"/>
      <c r="AP19" s="1868"/>
      <c r="AQ19" s="1868"/>
      <c r="AR19" s="1868"/>
      <c r="AS19" s="1868"/>
      <c r="AT19" s="1868"/>
      <c r="AU19" s="1868"/>
      <c r="AV19" s="1868"/>
      <c r="AW19" s="1868"/>
      <c r="AX19" s="1868"/>
      <c r="AY19" s="1868"/>
      <c r="AZ19" s="1868"/>
      <c r="BA19" s="1868"/>
      <c r="BB19" s="1868"/>
      <c r="BC19" s="1868"/>
      <c r="BD19" s="1868"/>
      <c r="BE19" s="1868"/>
      <c r="BF19" s="1868"/>
      <c r="BG19" s="1868"/>
      <c r="BH19" s="1868"/>
      <c r="BI19" s="1868"/>
      <c r="BJ19" s="1868"/>
      <c r="BK19" s="1868"/>
      <c r="BL19" s="1868"/>
      <c r="BM19" s="1868"/>
      <c r="BN19" s="1868"/>
      <c r="BO19" s="1868"/>
      <c r="BP19" s="1868"/>
      <c r="BQ19" s="1868"/>
      <c r="BR19" s="1868"/>
      <c r="BS19" s="1868"/>
      <c r="BT19" s="1868"/>
      <c r="BU19" s="1868"/>
      <c r="BV19" s="1868"/>
      <c r="BW19" s="1868"/>
      <c r="BX19" s="1868"/>
      <c r="BY19" s="1868"/>
      <c r="BZ19" s="1868"/>
      <c r="CA19" s="1868"/>
      <c r="CB19" s="2047"/>
      <c r="CC19" s="2048"/>
      <c r="CD19" s="2048"/>
      <c r="CE19" s="326"/>
      <c r="CF19" s="185"/>
      <c r="CG19" s="185"/>
      <c r="CH19" s="185"/>
      <c r="CI19" s="185"/>
      <c r="CJ19" s="185"/>
      <c r="CK19" s="185"/>
      <c r="CL19" s="185"/>
      <c r="CM19" s="185"/>
    </row>
    <row r="20" spans="1:91" s="40" customFormat="1" ht="15" customHeight="1" x14ac:dyDescent="0.2">
      <c r="A20" s="1862"/>
      <c r="B20" s="1862"/>
      <c r="C20" s="1862"/>
      <c r="D20" s="1862"/>
      <c r="E20" s="1862"/>
      <c r="F20" s="1872"/>
      <c r="G20" s="1868"/>
      <c r="H20" s="1868"/>
      <c r="I20" s="1868"/>
      <c r="J20" s="1868"/>
      <c r="K20" s="1868"/>
      <c r="L20" s="1868"/>
      <c r="M20" s="1868"/>
      <c r="N20" s="1868"/>
      <c r="O20" s="1868"/>
      <c r="P20" s="1868"/>
      <c r="Q20" s="1868"/>
      <c r="R20" s="1868"/>
      <c r="S20" s="1868"/>
      <c r="T20" s="1868"/>
      <c r="U20" s="1868"/>
      <c r="V20" s="1868"/>
      <c r="W20" s="1868"/>
      <c r="X20" s="1868"/>
      <c r="Y20" s="1868"/>
      <c r="Z20" s="1868"/>
      <c r="AA20" s="1868"/>
      <c r="AB20" s="1868"/>
      <c r="AC20" s="1868"/>
      <c r="AD20" s="1868"/>
      <c r="AE20" s="1868"/>
      <c r="AF20" s="1868"/>
      <c r="AG20" s="1868"/>
      <c r="AH20" s="1868"/>
      <c r="AI20" s="1868"/>
      <c r="AJ20" s="1868"/>
      <c r="AK20" s="1868"/>
      <c r="AL20" s="1868"/>
      <c r="AM20" s="1868"/>
      <c r="AN20" s="1868"/>
      <c r="AO20" s="1868"/>
      <c r="AP20" s="1868"/>
      <c r="AQ20" s="1868"/>
      <c r="AR20" s="1868"/>
      <c r="AS20" s="1868"/>
      <c r="AT20" s="1868"/>
      <c r="AU20" s="1868"/>
      <c r="AV20" s="1868"/>
      <c r="AW20" s="1868"/>
      <c r="AX20" s="1868"/>
      <c r="AY20" s="1868"/>
      <c r="AZ20" s="1868"/>
      <c r="BA20" s="1868"/>
      <c r="BB20" s="1868"/>
      <c r="BC20" s="1868"/>
      <c r="BD20" s="1868"/>
      <c r="BE20" s="1868"/>
      <c r="BF20" s="1868"/>
      <c r="BG20" s="1868"/>
      <c r="BH20" s="1868"/>
      <c r="BI20" s="1868"/>
      <c r="BJ20" s="1868"/>
      <c r="BK20" s="1868"/>
      <c r="BL20" s="1868"/>
      <c r="BM20" s="1868"/>
      <c r="BN20" s="1868"/>
      <c r="BO20" s="1868"/>
      <c r="BP20" s="1868"/>
      <c r="BQ20" s="1868"/>
      <c r="BR20" s="1868"/>
      <c r="BS20" s="1868"/>
      <c r="BT20" s="1868"/>
      <c r="BU20" s="1868"/>
      <c r="BV20" s="1868"/>
      <c r="BW20" s="1868"/>
      <c r="BX20" s="1868"/>
      <c r="BY20" s="1868"/>
      <c r="BZ20" s="1868"/>
      <c r="CA20" s="1868"/>
      <c r="CB20" s="2047"/>
      <c r="CC20" s="2048"/>
      <c r="CD20" s="2048"/>
      <c r="CE20" s="326"/>
      <c r="CF20" s="185"/>
      <c r="CG20" s="185"/>
      <c r="CH20" s="185"/>
      <c r="CI20" s="185"/>
      <c r="CJ20" s="185"/>
      <c r="CK20" s="185"/>
      <c r="CL20" s="185"/>
      <c r="CM20" s="185"/>
    </row>
    <row r="21" spans="1:91" s="40" customFormat="1" ht="15" customHeight="1" x14ac:dyDescent="0.2">
      <c r="A21" s="1862"/>
      <c r="B21" s="1862"/>
      <c r="C21" s="1862"/>
      <c r="D21" s="1862"/>
      <c r="E21" s="1862"/>
      <c r="F21" s="1872"/>
      <c r="G21" s="1868"/>
      <c r="H21" s="1868"/>
      <c r="I21" s="1868"/>
      <c r="J21" s="1868"/>
      <c r="K21" s="1868"/>
      <c r="L21" s="1868"/>
      <c r="M21" s="1868"/>
      <c r="N21" s="1868"/>
      <c r="O21" s="1868"/>
      <c r="P21" s="1868"/>
      <c r="Q21" s="1868"/>
      <c r="R21" s="1868"/>
      <c r="S21" s="1868"/>
      <c r="T21" s="1868"/>
      <c r="U21" s="1868"/>
      <c r="V21" s="1868"/>
      <c r="W21" s="1868"/>
      <c r="X21" s="1868"/>
      <c r="Y21" s="1868"/>
      <c r="Z21" s="1868"/>
      <c r="AA21" s="1868"/>
      <c r="AB21" s="1868"/>
      <c r="AC21" s="1868"/>
      <c r="AD21" s="1868"/>
      <c r="AE21" s="1868"/>
      <c r="AF21" s="1868"/>
      <c r="AG21" s="1868"/>
      <c r="AH21" s="1868"/>
      <c r="AI21" s="1868"/>
      <c r="AJ21" s="1868"/>
      <c r="AK21" s="1868"/>
      <c r="AL21" s="1868"/>
      <c r="AM21" s="1868"/>
      <c r="AN21" s="1868"/>
      <c r="AO21" s="1868"/>
      <c r="AP21" s="1868"/>
      <c r="AQ21" s="1868"/>
      <c r="AR21" s="1868"/>
      <c r="AS21" s="1868"/>
      <c r="AT21" s="1868"/>
      <c r="AU21" s="1868"/>
      <c r="AV21" s="1868"/>
      <c r="AW21" s="1868"/>
      <c r="AX21" s="1868"/>
      <c r="AY21" s="1868"/>
      <c r="AZ21" s="1868"/>
      <c r="BA21" s="1868"/>
      <c r="BB21" s="1868"/>
      <c r="BC21" s="1868"/>
      <c r="BD21" s="1868"/>
      <c r="BE21" s="1868"/>
      <c r="BF21" s="1868"/>
      <c r="BG21" s="1868"/>
      <c r="BH21" s="1868"/>
      <c r="BI21" s="1868"/>
      <c r="BJ21" s="1868"/>
      <c r="BK21" s="1868"/>
      <c r="BL21" s="1868"/>
      <c r="BM21" s="1868"/>
      <c r="BN21" s="1868"/>
      <c r="BO21" s="1868"/>
      <c r="BP21" s="1868"/>
      <c r="BQ21" s="1868"/>
      <c r="BR21" s="1868"/>
      <c r="BS21" s="1868"/>
      <c r="BT21" s="1868"/>
      <c r="BU21" s="1868"/>
      <c r="BV21" s="1868"/>
      <c r="BW21" s="1868"/>
      <c r="BX21" s="1868"/>
      <c r="BY21" s="1868"/>
      <c r="BZ21" s="1868"/>
      <c r="CA21" s="1868"/>
      <c r="CB21" s="2047"/>
      <c r="CC21" s="2048"/>
      <c r="CD21" s="2048"/>
      <c r="CE21" s="326"/>
      <c r="CF21" s="185"/>
      <c r="CG21" s="185"/>
      <c r="CH21" s="185"/>
      <c r="CI21" s="185"/>
      <c r="CJ21" s="185"/>
      <c r="CK21" s="185"/>
      <c r="CL21" s="185"/>
      <c r="CM21" s="185"/>
    </row>
    <row r="22" spans="1:91" s="40" customFormat="1" ht="15" customHeight="1" x14ac:dyDescent="0.2">
      <c r="A22" s="1862"/>
      <c r="B22" s="1862"/>
      <c r="C22" s="1862"/>
      <c r="D22" s="1862"/>
      <c r="E22" s="1862"/>
      <c r="F22" s="1872"/>
      <c r="G22" s="1868"/>
      <c r="H22" s="1868"/>
      <c r="I22" s="1868"/>
      <c r="J22" s="1868"/>
      <c r="K22" s="1868"/>
      <c r="L22" s="1868"/>
      <c r="M22" s="1868"/>
      <c r="N22" s="1868"/>
      <c r="O22" s="1868"/>
      <c r="P22" s="1868"/>
      <c r="Q22" s="1868"/>
      <c r="R22" s="1868"/>
      <c r="S22" s="1868"/>
      <c r="T22" s="1868"/>
      <c r="U22" s="1868"/>
      <c r="V22" s="1868"/>
      <c r="W22" s="1868"/>
      <c r="X22" s="1868"/>
      <c r="Y22" s="1868"/>
      <c r="Z22" s="1868"/>
      <c r="AA22" s="1868"/>
      <c r="AB22" s="1868"/>
      <c r="AC22" s="1868"/>
      <c r="AD22" s="1868"/>
      <c r="AE22" s="1868"/>
      <c r="AF22" s="1868"/>
      <c r="AG22" s="1868"/>
      <c r="AH22" s="1868"/>
      <c r="AI22" s="1868"/>
      <c r="AJ22" s="1868"/>
      <c r="AK22" s="1868"/>
      <c r="AL22" s="1868"/>
      <c r="AM22" s="1868"/>
      <c r="AN22" s="1868"/>
      <c r="AO22" s="1868"/>
      <c r="AP22" s="1868"/>
      <c r="AQ22" s="1868"/>
      <c r="AR22" s="1868"/>
      <c r="AS22" s="1868"/>
      <c r="AT22" s="1868"/>
      <c r="AU22" s="1868"/>
      <c r="AV22" s="1868"/>
      <c r="AW22" s="1868"/>
      <c r="AX22" s="1868"/>
      <c r="AY22" s="1868"/>
      <c r="AZ22" s="1868"/>
      <c r="BA22" s="1868"/>
      <c r="BB22" s="1868"/>
      <c r="BC22" s="1868"/>
      <c r="BD22" s="1868"/>
      <c r="BE22" s="1868"/>
      <c r="BF22" s="1868"/>
      <c r="BG22" s="1868"/>
      <c r="BH22" s="1868"/>
      <c r="BI22" s="1868"/>
      <c r="BJ22" s="1868"/>
      <c r="BK22" s="1868"/>
      <c r="BL22" s="1868"/>
      <c r="BM22" s="1868"/>
      <c r="BN22" s="1868"/>
      <c r="BO22" s="1868"/>
      <c r="BP22" s="1868"/>
      <c r="BQ22" s="1868"/>
      <c r="BR22" s="1868"/>
      <c r="BS22" s="1868"/>
      <c r="BT22" s="1868"/>
      <c r="BU22" s="1868"/>
      <c r="BV22" s="1868"/>
      <c r="BW22" s="1868"/>
      <c r="BX22" s="1868"/>
      <c r="BY22" s="1868"/>
      <c r="BZ22" s="1868"/>
      <c r="CA22" s="1868"/>
      <c r="CB22" s="2047"/>
      <c r="CC22" s="2048"/>
      <c r="CD22" s="2048"/>
      <c r="CE22" s="326"/>
      <c r="CF22" s="185"/>
      <c r="CG22" s="185"/>
      <c r="CH22" s="185"/>
      <c r="CI22" s="185"/>
      <c r="CJ22" s="185"/>
      <c r="CK22" s="185"/>
      <c r="CL22" s="185"/>
      <c r="CM22" s="185"/>
    </row>
    <row r="23" spans="1:91" s="40" customFormat="1" ht="15" customHeight="1" x14ac:dyDescent="0.2">
      <c r="A23" s="1862"/>
      <c r="B23" s="1862"/>
      <c r="C23" s="1862"/>
      <c r="D23" s="1862"/>
      <c r="E23" s="1862"/>
      <c r="F23" s="2031"/>
      <c r="G23" s="1933"/>
      <c r="H23" s="1933"/>
      <c r="I23" s="1933"/>
      <c r="J23" s="1933"/>
      <c r="K23" s="1933"/>
      <c r="L23" s="1933"/>
      <c r="M23" s="1933"/>
      <c r="N23" s="1933"/>
      <c r="O23" s="1933"/>
      <c r="P23" s="1933"/>
      <c r="Q23" s="1933"/>
      <c r="R23" s="1933"/>
      <c r="S23" s="1933"/>
      <c r="T23" s="1933"/>
      <c r="U23" s="1933"/>
      <c r="V23" s="2051" t="str">
        <f>★入力画面!$BL$12</f>
        <v>令和      年      月      日</v>
      </c>
      <c r="W23" s="2051"/>
      <c r="X23" s="2051"/>
      <c r="Y23" s="2051"/>
      <c r="Z23" s="2051"/>
      <c r="AA23" s="2051"/>
      <c r="AB23" s="2051"/>
      <c r="AC23" s="2051"/>
      <c r="AD23" s="2051"/>
      <c r="AE23" s="2051"/>
      <c r="AF23" s="2051"/>
      <c r="AG23" s="2051"/>
      <c r="AH23" s="2051"/>
      <c r="AI23" s="2051"/>
      <c r="AJ23" s="2051"/>
      <c r="AK23" s="2051"/>
      <c r="AL23" s="2051"/>
      <c r="AM23" s="2051"/>
      <c r="AN23" s="2051"/>
      <c r="AO23" s="1933"/>
      <c r="AP23" s="1933"/>
      <c r="AQ23" s="1933"/>
      <c r="AR23" s="1933"/>
      <c r="AS23" s="1933"/>
      <c r="AT23" s="1933"/>
      <c r="AU23" s="1933"/>
      <c r="AV23" s="1933"/>
      <c r="AW23" s="1933"/>
      <c r="AX23" s="1933"/>
      <c r="AY23" s="1933"/>
      <c r="AZ23" s="1933"/>
      <c r="BA23" s="1933"/>
      <c r="BB23" s="1933"/>
      <c r="BC23" s="1933"/>
      <c r="BD23" s="1933"/>
      <c r="BE23" s="1933"/>
      <c r="BF23" s="1933"/>
      <c r="BG23" s="1933"/>
      <c r="BH23" s="1933"/>
      <c r="BI23" s="1933"/>
      <c r="BJ23" s="1933"/>
      <c r="BK23" s="1933"/>
      <c r="BL23" s="1933"/>
      <c r="BM23" s="1933"/>
      <c r="BN23" s="1933"/>
      <c r="BO23" s="1933"/>
      <c r="BP23" s="1933"/>
      <c r="BQ23" s="1933"/>
      <c r="BR23" s="1933"/>
      <c r="BS23" s="1933"/>
      <c r="BT23" s="1933"/>
      <c r="BU23" s="1933"/>
      <c r="BV23" s="1933"/>
      <c r="BW23" s="1933"/>
      <c r="BX23" s="1933"/>
      <c r="BY23" s="1933"/>
      <c r="BZ23" s="1933"/>
      <c r="CA23" s="1933"/>
      <c r="CB23" s="2050"/>
      <c r="CC23" s="2048"/>
      <c r="CD23" s="2048"/>
      <c r="CE23" s="326"/>
      <c r="CF23" s="185"/>
      <c r="CG23" s="185"/>
      <c r="CH23" s="185"/>
      <c r="CI23" s="185"/>
      <c r="CJ23" s="185"/>
      <c r="CK23" s="185"/>
      <c r="CL23" s="185"/>
      <c r="CM23" s="185"/>
    </row>
    <row r="24" spans="1:91" s="40" customFormat="1" ht="15" customHeight="1" x14ac:dyDescent="0.2">
      <c r="A24" s="1862"/>
      <c r="B24" s="1862"/>
      <c r="C24" s="1862"/>
      <c r="D24" s="1862"/>
      <c r="E24" s="1862"/>
      <c r="F24" s="2031"/>
      <c r="G24" s="1933"/>
      <c r="H24" s="1933"/>
      <c r="I24" s="1933"/>
      <c r="J24" s="1933"/>
      <c r="K24" s="1933"/>
      <c r="L24" s="1933"/>
      <c r="M24" s="1933"/>
      <c r="N24" s="1933"/>
      <c r="O24" s="1933"/>
      <c r="P24" s="1933"/>
      <c r="Q24" s="1933"/>
      <c r="R24" s="1933"/>
      <c r="S24" s="1933"/>
      <c r="T24" s="1933"/>
      <c r="U24" s="1933"/>
      <c r="V24" s="1933"/>
      <c r="W24" s="1933"/>
      <c r="X24" s="1933"/>
      <c r="Y24" s="1933"/>
      <c r="Z24" s="1933"/>
      <c r="AA24" s="1933"/>
      <c r="AB24" s="1933"/>
      <c r="AC24" s="1933"/>
      <c r="AD24" s="1933"/>
      <c r="AE24" s="1933"/>
      <c r="AF24" s="1933"/>
      <c r="AG24" s="1933"/>
      <c r="AH24" s="1933"/>
      <c r="AI24" s="1933"/>
      <c r="AJ24" s="1933"/>
      <c r="AK24" s="1933"/>
      <c r="AL24" s="1933"/>
      <c r="AM24" s="1933"/>
      <c r="AN24" s="1933"/>
      <c r="AO24" s="1933"/>
      <c r="AP24" s="1933"/>
      <c r="AQ24" s="1933"/>
      <c r="AR24" s="1933"/>
      <c r="AS24" s="1933"/>
      <c r="AT24" s="1933"/>
      <c r="AU24" s="1933"/>
      <c r="AV24" s="1933"/>
      <c r="AW24" s="1933"/>
      <c r="AX24" s="1933"/>
      <c r="AY24" s="1933"/>
      <c r="AZ24" s="1933"/>
      <c r="BA24" s="1933"/>
      <c r="BB24" s="1933"/>
      <c r="BC24" s="1933"/>
      <c r="BD24" s="1933"/>
      <c r="BE24" s="1933"/>
      <c r="BF24" s="1933"/>
      <c r="BG24" s="1933"/>
      <c r="BH24" s="1933"/>
      <c r="BI24" s="1933"/>
      <c r="BJ24" s="1933"/>
      <c r="BK24" s="1933"/>
      <c r="BL24" s="1933"/>
      <c r="BM24" s="1933"/>
      <c r="BN24" s="1933"/>
      <c r="BO24" s="1933"/>
      <c r="BP24" s="1933"/>
      <c r="BQ24" s="1933"/>
      <c r="BR24" s="1933"/>
      <c r="BS24" s="1933"/>
      <c r="BT24" s="1933"/>
      <c r="BU24" s="1933"/>
      <c r="BV24" s="1933"/>
      <c r="BW24" s="1933"/>
      <c r="BX24" s="1933"/>
      <c r="BY24" s="1933"/>
      <c r="BZ24" s="1933"/>
      <c r="CA24" s="1933"/>
      <c r="CB24" s="2050"/>
      <c r="CC24" s="2048"/>
      <c r="CD24" s="2048"/>
      <c r="CE24" s="326"/>
      <c r="CF24" s="185"/>
      <c r="CG24" s="185"/>
      <c r="CH24" s="185"/>
      <c r="CI24" s="185"/>
      <c r="CJ24" s="185"/>
      <c r="CK24" s="185"/>
      <c r="CL24" s="185"/>
      <c r="CM24" s="185"/>
    </row>
    <row r="25" spans="1:91" s="40" customFormat="1" ht="15" customHeight="1" x14ac:dyDescent="0.2">
      <c r="A25" s="1862"/>
      <c r="B25" s="1862"/>
      <c r="C25" s="1862"/>
      <c r="D25" s="1862"/>
      <c r="E25" s="1862"/>
      <c r="F25" s="2031"/>
      <c r="G25" s="1933"/>
      <c r="H25" s="1933"/>
      <c r="I25" s="1933"/>
      <c r="J25" s="1933"/>
      <c r="K25" s="1933"/>
      <c r="L25" s="1933"/>
      <c r="M25" s="1933"/>
      <c r="N25" s="1933"/>
      <c r="O25" s="1933"/>
      <c r="P25" s="1933"/>
      <c r="Q25" s="1933"/>
      <c r="R25" s="1933"/>
      <c r="S25" s="1933"/>
      <c r="T25" s="1933"/>
      <c r="U25" s="1933"/>
      <c r="V25" s="1933"/>
      <c r="W25" s="1933"/>
      <c r="X25" s="1933"/>
      <c r="Y25" s="1933"/>
      <c r="Z25" s="1933"/>
      <c r="AA25" s="1933"/>
      <c r="AB25" s="1933"/>
      <c r="AC25" s="1933"/>
      <c r="AD25" s="1933"/>
      <c r="AE25" s="1933"/>
      <c r="AF25" s="1933"/>
      <c r="AG25" s="1933"/>
      <c r="AH25" s="1933"/>
      <c r="AI25" s="1933"/>
      <c r="AJ25" s="1933"/>
      <c r="AK25" s="1933"/>
      <c r="AL25" s="1933"/>
      <c r="AM25" s="1933"/>
      <c r="AN25" s="1933"/>
      <c r="AO25" s="1933"/>
      <c r="AP25" s="1933"/>
      <c r="AQ25" s="1933"/>
      <c r="AR25" s="1933"/>
      <c r="AS25" s="1933"/>
      <c r="AT25" s="1933"/>
      <c r="AU25" s="1933"/>
      <c r="AV25" s="1933"/>
      <c r="AW25" s="1933"/>
      <c r="AX25" s="1933"/>
      <c r="AY25" s="1933"/>
      <c r="AZ25" s="1933"/>
      <c r="BA25" s="1933"/>
      <c r="BB25" s="1933"/>
      <c r="BC25" s="1933"/>
      <c r="BD25" s="1933"/>
      <c r="BE25" s="1933"/>
      <c r="BF25" s="1933"/>
      <c r="BG25" s="1933"/>
      <c r="BH25" s="1933"/>
      <c r="BI25" s="1933"/>
      <c r="BJ25" s="1933"/>
      <c r="BK25" s="1933"/>
      <c r="BL25" s="1933"/>
      <c r="BM25" s="1933"/>
      <c r="BN25" s="1933"/>
      <c r="BO25" s="1933"/>
      <c r="BP25" s="1933"/>
      <c r="BQ25" s="1933"/>
      <c r="BR25" s="1933"/>
      <c r="BS25" s="1933"/>
      <c r="BT25" s="1933"/>
      <c r="BU25" s="1933"/>
      <c r="BV25" s="1933"/>
      <c r="BW25" s="1933"/>
      <c r="BX25" s="1933"/>
      <c r="BY25" s="1933"/>
      <c r="BZ25" s="1933"/>
      <c r="CA25" s="1933"/>
      <c r="CB25" s="2050"/>
      <c r="CC25" s="2048"/>
      <c r="CD25" s="2048"/>
      <c r="CE25" s="326"/>
      <c r="CF25" s="185"/>
      <c r="CG25" s="185"/>
      <c r="CH25" s="185"/>
      <c r="CI25" s="185"/>
      <c r="CJ25" s="185"/>
      <c r="CK25" s="185"/>
      <c r="CL25" s="185"/>
      <c r="CM25" s="185"/>
    </row>
    <row r="26" spans="1:91" s="40" customFormat="1" ht="15" customHeight="1" x14ac:dyDescent="0.2">
      <c r="A26" s="1862"/>
      <c r="B26" s="1862"/>
      <c r="C26" s="1862"/>
      <c r="D26" s="1862"/>
      <c r="E26" s="1862"/>
      <c r="F26" s="2031"/>
      <c r="G26" s="1933"/>
      <c r="H26" s="1933"/>
      <c r="I26" s="1933"/>
      <c r="J26" s="1933"/>
      <c r="K26" s="1933"/>
      <c r="L26" s="1933"/>
      <c r="M26" s="1933"/>
      <c r="N26" s="1933"/>
      <c r="O26" s="1933"/>
      <c r="P26" s="1933"/>
      <c r="Q26" s="1933"/>
      <c r="R26" s="1933"/>
      <c r="S26" s="1933"/>
      <c r="T26" s="1933"/>
      <c r="U26" s="1933"/>
      <c r="V26" s="1933"/>
      <c r="W26" s="1933"/>
      <c r="X26" s="1933"/>
      <c r="Y26" s="1933"/>
      <c r="Z26" s="1933"/>
      <c r="AA26" s="1933"/>
      <c r="AB26" s="1933"/>
      <c r="AC26" s="1933"/>
      <c r="AD26" s="1933"/>
      <c r="AE26" s="1933"/>
      <c r="AF26" s="1933"/>
      <c r="AG26" s="1933"/>
      <c r="AH26" s="1933"/>
      <c r="AI26" s="1933"/>
      <c r="AJ26" s="1933"/>
      <c r="AK26" s="1933"/>
      <c r="AL26" s="1933"/>
      <c r="AM26" s="1933"/>
      <c r="AN26" s="1933"/>
      <c r="AO26" s="1933"/>
      <c r="AP26" s="1933"/>
      <c r="AQ26" s="1933"/>
      <c r="AR26" s="1933"/>
      <c r="AS26" s="1933"/>
      <c r="AT26" s="1933"/>
      <c r="AU26" s="1933"/>
      <c r="AV26" s="1933"/>
      <c r="AW26" s="1933"/>
      <c r="AX26" s="1933"/>
      <c r="AY26" s="1933"/>
      <c r="AZ26" s="1933"/>
      <c r="BA26" s="1933"/>
      <c r="BB26" s="1933"/>
      <c r="BC26" s="1933"/>
      <c r="BD26" s="1933"/>
      <c r="BE26" s="1933"/>
      <c r="BF26" s="1933"/>
      <c r="BG26" s="1933"/>
      <c r="BH26" s="1933"/>
      <c r="BI26" s="1933"/>
      <c r="BJ26" s="1933"/>
      <c r="BK26" s="1933"/>
      <c r="BL26" s="1933"/>
      <c r="BM26" s="1933"/>
      <c r="BN26" s="1933"/>
      <c r="BO26" s="1933"/>
      <c r="BP26" s="1933"/>
      <c r="BQ26" s="1933"/>
      <c r="BR26" s="1933"/>
      <c r="BS26" s="1933"/>
      <c r="BT26" s="1933"/>
      <c r="BU26" s="1933"/>
      <c r="BV26" s="1933"/>
      <c r="BW26" s="1933"/>
      <c r="BX26" s="1933"/>
      <c r="BY26" s="1933"/>
      <c r="BZ26" s="1933"/>
      <c r="CA26" s="1933"/>
      <c r="CB26" s="2050"/>
      <c r="CC26" s="2048"/>
      <c r="CD26" s="2048"/>
      <c r="CE26" s="326"/>
      <c r="CF26" s="185"/>
      <c r="CG26" s="185"/>
      <c r="CH26" s="185"/>
      <c r="CI26" s="185"/>
      <c r="CJ26" s="185"/>
      <c r="CK26" s="185"/>
      <c r="CL26" s="185"/>
      <c r="CM26" s="185"/>
    </row>
    <row r="27" spans="1:91" s="40" customFormat="1" ht="15" customHeight="1" x14ac:dyDescent="0.2">
      <c r="A27" s="1862"/>
      <c r="B27" s="1862"/>
      <c r="C27" s="1862"/>
      <c r="D27" s="1862"/>
      <c r="E27" s="1862"/>
      <c r="F27" s="2031"/>
      <c r="G27" s="1933"/>
      <c r="H27" s="1933"/>
      <c r="I27" s="1933"/>
      <c r="J27" s="1933"/>
      <c r="K27" s="1933"/>
      <c r="L27" s="1933"/>
      <c r="M27" s="1933"/>
      <c r="N27" s="1933"/>
      <c r="O27" s="1933"/>
      <c r="P27" s="1933"/>
      <c r="Q27" s="1933"/>
      <c r="R27" s="1933"/>
      <c r="S27" s="1933"/>
      <c r="T27" s="1933"/>
      <c r="U27" s="1933"/>
      <c r="V27" s="1933"/>
      <c r="W27" s="1933"/>
      <c r="X27" s="1933"/>
      <c r="Y27" s="1933"/>
      <c r="Z27" s="1933"/>
      <c r="AA27" s="1933"/>
      <c r="AB27" s="1933"/>
      <c r="AC27" s="1933"/>
      <c r="AD27" s="1933"/>
      <c r="AE27" s="1933"/>
      <c r="AF27" s="1933"/>
      <c r="AG27" s="1933"/>
      <c r="AH27" s="1933"/>
      <c r="AI27" s="1933"/>
      <c r="AJ27" s="1933"/>
      <c r="AK27" s="1933"/>
      <c r="AL27" s="1933"/>
      <c r="AM27" s="1933"/>
      <c r="AN27" s="1933"/>
      <c r="AO27" s="1933"/>
      <c r="AP27" s="1933"/>
      <c r="AQ27" s="1933"/>
      <c r="AR27" s="1933"/>
      <c r="AS27" s="1933"/>
      <c r="AT27" s="1933"/>
      <c r="AU27" s="1933"/>
      <c r="AV27" s="1933"/>
      <c r="AW27" s="1933"/>
      <c r="AX27" s="1933"/>
      <c r="AY27" s="1933"/>
      <c r="AZ27" s="1933"/>
      <c r="BA27" s="1933"/>
      <c r="BB27" s="1933"/>
      <c r="BC27" s="1933"/>
      <c r="BD27" s="1933"/>
      <c r="BE27" s="1933"/>
      <c r="BF27" s="1933"/>
      <c r="BG27" s="1933"/>
      <c r="BH27" s="1933"/>
      <c r="BI27" s="1933"/>
      <c r="BJ27" s="1933"/>
      <c r="BK27" s="1933"/>
      <c r="BL27" s="1933"/>
      <c r="BM27" s="1933"/>
      <c r="BN27" s="1933"/>
      <c r="BO27" s="1933"/>
      <c r="BP27" s="1933"/>
      <c r="BQ27" s="1933"/>
      <c r="BR27" s="1933"/>
      <c r="BS27" s="1933"/>
      <c r="BT27" s="1933"/>
      <c r="BU27" s="1933"/>
      <c r="BV27" s="1933"/>
      <c r="BW27" s="1933"/>
      <c r="BX27" s="1933"/>
      <c r="BY27" s="1933"/>
      <c r="BZ27" s="1933"/>
      <c r="CA27" s="1933"/>
      <c r="CB27" s="2050"/>
      <c r="CC27" s="2048"/>
      <c r="CD27" s="2048"/>
      <c r="CE27" s="326"/>
      <c r="CF27" s="185"/>
      <c r="CG27" s="185"/>
      <c r="CH27" s="185"/>
      <c r="CI27" s="185"/>
      <c r="CJ27" s="185"/>
      <c r="CK27" s="185"/>
      <c r="CL27" s="185"/>
      <c r="CM27" s="185"/>
    </row>
    <row r="28" spans="1:91" s="40" customFormat="1" ht="15" customHeight="1" x14ac:dyDescent="0.2">
      <c r="A28" s="1862"/>
      <c r="B28" s="1862"/>
      <c r="C28" s="1862"/>
      <c r="D28" s="1862"/>
      <c r="E28" s="1862"/>
      <c r="F28" s="2031"/>
      <c r="G28" s="1933"/>
      <c r="H28" s="1933"/>
      <c r="I28" s="1933"/>
      <c r="J28" s="1933"/>
      <c r="K28" s="1933"/>
      <c r="L28" s="1933"/>
      <c r="M28" s="1933"/>
      <c r="N28" s="1933"/>
      <c r="O28" s="1933"/>
      <c r="P28" s="1933"/>
      <c r="Q28" s="1933"/>
      <c r="R28" s="1933"/>
      <c r="S28" s="1933"/>
      <c r="T28" s="1933"/>
      <c r="U28" s="1933"/>
      <c r="V28" s="1933"/>
      <c r="W28" s="1933"/>
      <c r="X28" s="1933"/>
      <c r="Y28" s="1933"/>
      <c r="Z28" s="1933"/>
      <c r="AA28" s="1933"/>
      <c r="AB28" s="1933"/>
      <c r="AC28" s="1933"/>
      <c r="AD28" s="1933"/>
      <c r="AE28" s="1933"/>
      <c r="AF28" s="1933"/>
      <c r="AG28" s="1933"/>
      <c r="AH28" s="1933"/>
      <c r="AI28" s="1933"/>
      <c r="AJ28" s="1933"/>
      <c r="AK28" s="1933"/>
      <c r="AL28" s="1933"/>
      <c r="AM28" s="1933"/>
      <c r="AN28" s="1933"/>
      <c r="AO28" s="1933"/>
      <c r="AP28" s="1933"/>
      <c r="AQ28" s="1933"/>
      <c r="AR28" s="1933"/>
      <c r="AS28" s="1933"/>
      <c r="AT28" s="1933"/>
      <c r="AU28" s="1933"/>
      <c r="AV28" s="1933"/>
      <c r="AW28" s="1933"/>
      <c r="AX28" s="1933"/>
      <c r="AY28" s="1933"/>
      <c r="AZ28" s="1933"/>
      <c r="BA28" s="1933"/>
      <c r="BB28" s="1933"/>
      <c r="BC28" s="1933"/>
      <c r="BD28" s="1933"/>
      <c r="BE28" s="1933"/>
      <c r="BF28" s="1933"/>
      <c r="BG28" s="1933"/>
      <c r="BH28" s="1933"/>
      <c r="BI28" s="1933"/>
      <c r="BJ28" s="1933"/>
      <c r="BK28" s="1933"/>
      <c r="BL28" s="1933"/>
      <c r="BM28" s="1933"/>
      <c r="BN28" s="1933"/>
      <c r="BO28" s="1933"/>
      <c r="BP28" s="1933"/>
      <c r="BQ28" s="1933"/>
      <c r="BR28" s="1933"/>
      <c r="BS28" s="1933"/>
      <c r="BT28" s="1933"/>
      <c r="BU28" s="1933"/>
      <c r="BV28" s="1933"/>
      <c r="BW28" s="1933"/>
      <c r="BX28" s="1933"/>
      <c r="BY28" s="1933"/>
      <c r="BZ28" s="1933"/>
      <c r="CA28" s="1933"/>
      <c r="CB28" s="2050"/>
      <c r="CC28" s="2048"/>
      <c r="CD28" s="2048"/>
      <c r="CE28" s="326"/>
      <c r="CF28" s="185"/>
      <c r="CG28" s="185"/>
      <c r="CH28" s="185"/>
      <c r="CI28" s="185"/>
      <c r="CJ28" s="185"/>
      <c r="CK28" s="185"/>
      <c r="CL28" s="185"/>
      <c r="CM28" s="185"/>
    </row>
    <row r="29" spans="1:91" s="40" customFormat="1" ht="15" customHeight="1" x14ac:dyDescent="0.2">
      <c r="A29" s="1862"/>
      <c r="B29" s="1862"/>
      <c r="C29" s="1862"/>
      <c r="D29" s="1862"/>
      <c r="E29" s="1862"/>
      <c r="F29" s="2031"/>
      <c r="G29" s="1933"/>
      <c r="H29" s="1933"/>
      <c r="I29" s="1933"/>
      <c r="J29" s="1933"/>
      <c r="K29" s="1933"/>
      <c r="L29" s="1933"/>
      <c r="M29" s="1933"/>
      <c r="N29" s="1933"/>
      <c r="O29" s="1933"/>
      <c r="P29" s="1933"/>
      <c r="Q29" s="1933"/>
      <c r="R29" s="1933"/>
      <c r="S29" s="1933"/>
      <c r="T29" s="1933"/>
      <c r="U29" s="1933"/>
      <c r="V29" s="1933"/>
      <c r="W29" s="1933"/>
      <c r="X29" s="1933"/>
      <c r="Y29" s="1933"/>
      <c r="Z29" s="1933"/>
      <c r="AA29" s="1933"/>
      <c r="AB29" s="1933"/>
      <c r="AC29" s="1933"/>
      <c r="AD29" s="1933"/>
      <c r="AE29" s="1933"/>
      <c r="AF29" s="1933"/>
      <c r="AG29" s="1933"/>
      <c r="AH29" s="1933"/>
      <c r="AI29" s="1933"/>
      <c r="AJ29" s="1933"/>
      <c r="AK29" s="1933"/>
      <c r="AL29" s="1933"/>
      <c r="AM29" s="1933"/>
      <c r="AN29" s="1933"/>
      <c r="AO29" s="1933"/>
      <c r="AP29" s="1933"/>
      <c r="AQ29" s="1933"/>
      <c r="AR29" s="1933"/>
      <c r="AS29" s="1933"/>
      <c r="AT29" s="1933"/>
      <c r="AU29" s="1933"/>
      <c r="AV29" s="1933"/>
      <c r="AW29" s="1933"/>
      <c r="AX29" s="1933"/>
      <c r="AY29" s="1933"/>
      <c r="AZ29" s="1933"/>
      <c r="BA29" s="1933"/>
      <c r="BB29" s="1933"/>
      <c r="BC29" s="1933"/>
      <c r="BD29" s="1933"/>
      <c r="BE29" s="1933"/>
      <c r="BF29" s="1933"/>
      <c r="BG29" s="1933"/>
      <c r="BH29" s="1933"/>
      <c r="BI29" s="1933"/>
      <c r="BJ29" s="1933"/>
      <c r="BK29" s="1933"/>
      <c r="BL29" s="1933"/>
      <c r="BM29" s="1933"/>
      <c r="BN29" s="1933"/>
      <c r="BO29" s="1933"/>
      <c r="BP29" s="1933"/>
      <c r="BQ29" s="1933"/>
      <c r="BR29" s="1933"/>
      <c r="BS29" s="1933"/>
      <c r="BT29" s="1933"/>
      <c r="BU29" s="1933"/>
      <c r="BV29" s="1933"/>
      <c r="BW29" s="1933"/>
      <c r="BX29" s="1933"/>
      <c r="BY29" s="1933"/>
      <c r="BZ29" s="1933"/>
      <c r="CA29" s="1933"/>
      <c r="CB29" s="2050"/>
      <c r="CC29" s="2048"/>
      <c r="CD29" s="2048"/>
      <c r="CE29" s="326"/>
      <c r="CF29" s="185"/>
      <c r="CG29" s="185"/>
      <c r="CH29" s="185"/>
      <c r="CI29" s="185"/>
      <c r="CJ29" s="185"/>
      <c r="CK29" s="185"/>
      <c r="CL29" s="185"/>
      <c r="CM29" s="185"/>
    </row>
    <row r="30" spans="1:91" s="40" customFormat="1" ht="15" customHeight="1" x14ac:dyDescent="0.2">
      <c r="A30" s="1862"/>
      <c r="B30" s="1862"/>
      <c r="C30" s="1862"/>
      <c r="D30" s="1862"/>
      <c r="E30" s="1862"/>
      <c r="F30" s="2031"/>
      <c r="G30" s="1933"/>
      <c r="H30" s="1933"/>
      <c r="I30" s="1933"/>
      <c r="J30" s="1933"/>
      <c r="K30" s="1933"/>
      <c r="L30" s="1933"/>
      <c r="M30" s="1933"/>
      <c r="N30" s="1933"/>
      <c r="O30" s="1933"/>
      <c r="P30" s="1933"/>
      <c r="Q30" s="1933"/>
      <c r="R30" s="1933"/>
      <c r="S30" s="1933"/>
      <c r="T30" s="1933"/>
      <c r="U30" s="1933"/>
      <c r="V30" s="1933"/>
      <c r="W30" s="1933"/>
      <c r="X30" s="1933"/>
      <c r="Y30" s="1933"/>
      <c r="Z30" s="1933"/>
      <c r="AA30" s="1933"/>
      <c r="AB30" s="1933"/>
      <c r="AC30" s="1933"/>
      <c r="AD30" s="1933"/>
      <c r="AE30" s="1933"/>
      <c r="AF30" s="1933"/>
      <c r="AG30" s="1933"/>
      <c r="AH30" s="1933"/>
      <c r="AI30" s="1933"/>
      <c r="AJ30" s="1933"/>
      <c r="AK30" s="1933"/>
      <c r="AL30" s="1933"/>
      <c r="AM30" s="1933"/>
      <c r="AN30" s="2030" t="s">
        <v>137</v>
      </c>
      <c r="AO30" s="2030"/>
      <c r="AP30" s="2030"/>
      <c r="AQ30" s="2030"/>
      <c r="AR30" s="2030"/>
      <c r="AS30" s="2030"/>
      <c r="AT30" s="2030"/>
      <c r="AU30" s="2030"/>
      <c r="AV30" s="2030"/>
      <c r="AW30" s="2030"/>
      <c r="AX30" s="192"/>
      <c r="AY30" s="1774">
        <f>★入力画面!M18</f>
        <v>0</v>
      </c>
      <c r="AZ30" s="1774"/>
      <c r="BA30" s="1774"/>
      <c r="BB30" s="1774"/>
      <c r="BC30" s="1774"/>
      <c r="BD30" s="1774"/>
      <c r="BE30" s="1774"/>
      <c r="BF30" s="1774"/>
      <c r="BG30" s="1774"/>
      <c r="BH30" s="1774"/>
      <c r="BI30" s="1774"/>
      <c r="BJ30" s="1774"/>
      <c r="BK30" s="1774"/>
      <c r="BL30" s="1774"/>
      <c r="BM30" s="1774"/>
      <c r="BN30" s="1774"/>
      <c r="BO30" s="1774"/>
      <c r="BP30" s="1774"/>
      <c r="BQ30" s="1774"/>
      <c r="BR30" s="1774"/>
      <c r="BS30" s="1774"/>
      <c r="BT30" s="1774"/>
      <c r="BU30" s="1774"/>
      <c r="BV30" s="1774"/>
      <c r="BW30" s="1774"/>
      <c r="BX30" s="1774"/>
      <c r="BY30" s="1774"/>
      <c r="BZ30" s="1774"/>
      <c r="CA30" s="1774"/>
      <c r="CB30" s="2052"/>
      <c r="CC30" s="2048"/>
      <c r="CD30" s="2048"/>
      <c r="CE30" s="326"/>
      <c r="CF30" s="185"/>
      <c r="CG30" s="185"/>
      <c r="CH30" s="185"/>
      <c r="CI30" s="185"/>
      <c r="CJ30" s="185"/>
      <c r="CK30" s="185"/>
      <c r="CL30" s="185"/>
      <c r="CM30" s="185"/>
    </row>
    <row r="31" spans="1:91" s="40" customFormat="1" ht="22.5" customHeight="1" x14ac:dyDescent="0.2">
      <c r="A31" s="1862"/>
      <c r="B31" s="1862"/>
      <c r="C31" s="1862"/>
      <c r="D31" s="1862"/>
      <c r="E31" s="1862"/>
      <c r="F31" s="2031"/>
      <c r="G31" s="1933"/>
      <c r="H31" s="1933"/>
      <c r="I31" s="1933"/>
      <c r="J31" s="1933"/>
      <c r="K31" s="1933"/>
      <c r="L31" s="1933"/>
      <c r="M31" s="1933"/>
      <c r="N31" s="1933"/>
      <c r="O31" s="1933"/>
      <c r="P31" s="1933"/>
      <c r="Q31" s="1933"/>
      <c r="R31" s="1933"/>
      <c r="S31" s="1933"/>
      <c r="T31" s="1933"/>
      <c r="U31" s="1933"/>
      <c r="V31" s="1933"/>
      <c r="W31" s="1933"/>
      <c r="X31" s="1933"/>
      <c r="Y31" s="1933"/>
      <c r="Z31" s="1933"/>
      <c r="AA31" s="1933"/>
      <c r="AB31" s="1933"/>
      <c r="AC31" s="1933"/>
      <c r="AD31" s="1933"/>
      <c r="AE31" s="1933"/>
      <c r="AF31" s="1933"/>
      <c r="AG31" s="1933"/>
      <c r="AH31" s="1933"/>
      <c r="AI31" s="1933"/>
      <c r="AJ31" s="1933"/>
      <c r="AK31" s="1933"/>
      <c r="AL31" s="1933"/>
      <c r="AM31" s="1933"/>
      <c r="AN31" s="1933"/>
      <c r="AO31" s="1933"/>
      <c r="AP31" s="1933"/>
      <c r="AQ31" s="1933"/>
      <c r="AR31" s="1933"/>
      <c r="AS31" s="1933"/>
      <c r="AT31" s="1933"/>
      <c r="AU31" s="1933"/>
      <c r="AV31" s="1933"/>
      <c r="AW31" s="1933"/>
      <c r="AX31" s="1933"/>
      <c r="AY31" s="1933"/>
      <c r="AZ31" s="1933"/>
      <c r="BA31" s="1933"/>
      <c r="BB31" s="1933"/>
      <c r="BC31" s="1933"/>
      <c r="BD31" s="1933"/>
      <c r="BE31" s="1933"/>
      <c r="BF31" s="1933"/>
      <c r="BG31" s="1933"/>
      <c r="BH31" s="1933"/>
      <c r="BI31" s="1933"/>
      <c r="BJ31" s="1933"/>
      <c r="BK31" s="1933"/>
      <c r="BL31" s="1933"/>
      <c r="BM31" s="1933"/>
      <c r="BN31" s="1933"/>
      <c r="BO31" s="1933"/>
      <c r="BP31" s="1933"/>
      <c r="BQ31" s="1933"/>
      <c r="BR31" s="1933"/>
      <c r="BS31" s="1933"/>
      <c r="BT31" s="1933"/>
      <c r="BU31" s="1933"/>
      <c r="BV31" s="1933"/>
      <c r="BW31" s="1933"/>
      <c r="BX31" s="1933"/>
      <c r="BY31" s="1933"/>
      <c r="BZ31" s="1933"/>
      <c r="CA31" s="1933"/>
      <c r="CB31" s="2050"/>
      <c r="CC31" s="2048"/>
      <c r="CD31" s="2048"/>
      <c r="CE31" s="326"/>
      <c r="CF31" s="185"/>
      <c r="CG31" s="185"/>
      <c r="CH31" s="185"/>
      <c r="CI31" s="185"/>
      <c r="CJ31" s="185"/>
      <c r="CK31" s="185"/>
      <c r="CL31" s="185"/>
      <c r="CM31" s="185"/>
    </row>
    <row r="32" spans="1:91" s="40" customFormat="1" ht="15" customHeight="1" x14ac:dyDescent="0.2">
      <c r="A32" s="1862"/>
      <c r="B32" s="1862"/>
      <c r="C32" s="1862"/>
      <c r="D32" s="1862"/>
      <c r="E32" s="1862"/>
      <c r="F32" s="2031"/>
      <c r="G32" s="1933"/>
      <c r="H32" s="1933"/>
      <c r="I32" s="1933"/>
      <c r="J32" s="1933"/>
      <c r="K32" s="1933"/>
      <c r="L32" s="1933"/>
      <c r="M32" s="1933"/>
      <c r="N32" s="1933"/>
      <c r="O32" s="1933"/>
      <c r="P32" s="1933"/>
      <c r="Q32" s="1933"/>
      <c r="R32" s="1933"/>
      <c r="S32" s="1933"/>
      <c r="T32" s="1933"/>
      <c r="U32" s="1933"/>
      <c r="V32" s="1933"/>
      <c r="W32" s="1933"/>
      <c r="X32" s="1933"/>
      <c r="Y32" s="1933"/>
      <c r="Z32" s="1933"/>
      <c r="AA32" s="1933"/>
      <c r="AB32" s="1933"/>
      <c r="AC32" s="1933"/>
      <c r="AD32" s="1933"/>
      <c r="AE32" s="1933"/>
      <c r="AF32" s="1933"/>
      <c r="AG32" s="1933"/>
      <c r="AH32" s="1933"/>
      <c r="AI32" s="1933"/>
      <c r="AJ32" s="1933"/>
      <c r="AK32" s="1933"/>
      <c r="AL32" s="1933"/>
      <c r="AM32" s="1933"/>
      <c r="AN32" s="2030" t="s">
        <v>396</v>
      </c>
      <c r="AO32" s="2030"/>
      <c r="AP32" s="2030"/>
      <c r="AQ32" s="2030"/>
      <c r="AR32" s="2030"/>
      <c r="AS32" s="2030"/>
      <c r="AT32" s="2030"/>
      <c r="AU32" s="2030"/>
      <c r="AV32" s="2030"/>
      <c r="AW32" s="2030"/>
      <c r="AX32" s="192"/>
      <c r="AY32" s="1774" t="str">
        <f>★入力画面!BL54</f>
        <v/>
      </c>
      <c r="AZ32" s="1774"/>
      <c r="BA32" s="1774"/>
      <c r="BB32" s="1774"/>
      <c r="BC32" s="1774"/>
      <c r="BD32" s="1774"/>
      <c r="BE32" s="1774"/>
      <c r="BF32" s="1774"/>
      <c r="BG32" s="1774"/>
      <c r="BH32" s="1774"/>
      <c r="BI32" s="1774"/>
      <c r="BJ32" s="1774"/>
      <c r="BK32" s="1774"/>
      <c r="BL32" s="1774"/>
      <c r="BM32" s="1774"/>
      <c r="BN32" s="1774"/>
      <c r="BO32" s="1774"/>
      <c r="BP32" s="1774"/>
      <c r="BQ32" s="1774"/>
      <c r="BR32" s="1774"/>
      <c r="BS32" s="1774"/>
      <c r="BT32" s="1774"/>
      <c r="BU32" s="2053"/>
      <c r="BV32" s="2053"/>
      <c r="BW32" s="1933"/>
      <c r="BX32" s="1933"/>
      <c r="BY32" s="1933"/>
      <c r="BZ32" s="1933"/>
      <c r="CA32" s="1933"/>
      <c r="CB32" s="2050"/>
      <c r="CC32" s="2048"/>
      <c r="CD32" s="2048"/>
      <c r="CE32" s="326"/>
      <c r="CF32" s="185"/>
      <c r="CG32" s="185"/>
      <c r="CH32" s="185"/>
      <c r="CI32" s="185"/>
      <c r="CJ32" s="185"/>
      <c r="CK32" s="185"/>
      <c r="CL32" s="185"/>
      <c r="CM32" s="185"/>
    </row>
    <row r="33" spans="1:91" s="40" customFormat="1" ht="22.5" customHeight="1" x14ac:dyDescent="0.2">
      <c r="A33" s="1862"/>
      <c r="B33" s="1862"/>
      <c r="C33" s="1862"/>
      <c r="D33" s="1862"/>
      <c r="E33" s="1862"/>
      <c r="F33" s="2031"/>
      <c r="G33" s="1933"/>
      <c r="H33" s="1933"/>
      <c r="I33" s="1933"/>
      <c r="J33" s="1933"/>
      <c r="K33" s="1933"/>
      <c r="L33" s="1933"/>
      <c r="M33" s="1933"/>
      <c r="N33" s="1933"/>
      <c r="O33" s="1933"/>
      <c r="P33" s="1933"/>
      <c r="Q33" s="1933"/>
      <c r="R33" s="1933"/>
      <c r="S33" s="1933"/>
      <c r="T33" s="1933"/>
      <c r="U33" s="1933"/>
      <c r="V33" s="1933"/>
      <c r="W33" s="1933"/>
      <c r="X33" s="1933"/>
      <c r="Y33" s="1933"/>
      <c r="Z33" s="1933"/>
      <c r="AA33" s="1933"/>
      <c r="AB33" s="1933"/>
      <c r="AC33" s="1933"/>
      <c r="AD33" s="1933"/>
      <c r="AE33" s="1933"/>
      <c r="AF33" s="1933"/>
      <c r="AG33" s="1933"/>
      <c r="AH33" s="1933"/>
      <c r="AI33" s="1933"/>
      <c r="AJ33" s="1933"/>
      <c r="AK33" s="1933"/>
      <c r="AL33" s="1933"/>
      <c r="AM33" s="1933"/>
      <c r="AN33" s="1933"/>
      <c r="AO33" s="1933"/>
      <c r="AP33" s="1933"/>
      <c r="AQ33" s="1933"/>
      <c r="AR33" s="1933"/>
      <c r="AS33" s="1933"/>
      <c r="AT33" s="1933"/>
      <c r="AU33" s="1933"/>
      <c r="AV33" s="1933"/>
      <c r="AW33" s="1933"/>
      <c r="AX33" s="1933"/>
      <c r="AY33" s="1933"/>
      <c r="AZ33" s="1933"/>
      <c r="BA33" s="1933"/>
      <c r="BB33" s="1933"/>
      <c r="BC33" s="1933"/>
      <c r="BD33" s="1933"/>
      <c r="BE33" s="1933"/>
      <c r="BF33" s="1933"/>
      <c r="BG33" s="1933"/>
      <c r="BH33" s="1933"/>
      <c r="BI33" s="1933"/>
      <c r="BJ33" s="1933"/>
      <c r="BK33" s="1933"/>
      <c r="BL33" s="1933"/>
      <c r="BM33" s="1933"/>
      <c r="BN33" s="1933"/>
      <c r="BO33" s="1933"/>
      <c r="BP33" s="1933"/>
      <c r="BQ33" s="1933"/>
      <c r="BR33" s="1933"/>
      <c r="BS33" s="1933"/>
      <c r="BT33" s="1933"/>
      <c r="BU33" s="1933"/>
      <c r="BV33" s="1933"/>
      <c r="BW33" s="1933"/>
      <c r="BX33" s="1933"/>
      <c r="BY33" s="1933"/>
      <c r="BZ33" s="1933"/>
      <c r="CA33" s="1933"/>
      <c r="CB33" s="2050"/>
      <c r="CC33" s="2048"/>
      <c r="CD33" s="2048"/>
      <c r="CE33" s="326"/>
      <c r="CF33" s="185"/>
      <c r="CG33" s="185"/>
      <c r="CH33" s="185"/>
      <c r="CI33" s="185"/>
      <c r="CJ33" s="185"/>
      <c r="CK33" s="185"/>
      <c r="CL33" s="185"/>
      <c r="CM33" s="185"/>
    </row>
    <row r="34" spans="1:91" s="40" customFormat="1" ht="7.5" customHeight="1" x14ac:dyDescent="0.2">
      <c r="A34" s="1862"/>
      <c r="B34" s="1862"/>
      <c r="C34" s="1862"/>
      <c r="D34" s="1862"/>
      <c r="E34" s="1862"/>
      <c r="F34" s="2031"/>
      <c r="G34" s="1933"/>
      <c r="H34" s="1933"/>
      <c r="I34" s="1933"/>
      <c r="J34" s="1933"/>
      <c r="K34" s="1933"/>
      <c r="L34" s="1933"/>
      <c r="M34" s="1933"/>
      <c r="N34" s="1933"/>
      <c r="O34" s="1933"/>
      <c r="P34" s="1933"/>
      <c r="Q34" s="1933"/>
      <c r="R34" s="1933"/>
      <c r="S34" s="1933"/>
      <c r="T34" s="1933"/>
      <c r="U34" s="1933"/>
      <c r="V34" s="1933"/>
      <c r="W34" s="1933"/>
      <c r="X34" s="1933"/>
      <c r="Y34" s="1933"/>
      <c r="Z34" s="1933"/>
      <c r="AA34" s="1933"/>
      <c r="AB34" s="1933"/>
      <c r="AC34" s="1933"/>
      <c r="AD34" s="1933"/>
      <c r="AE34" s="1933"/>
      <c r="AF34" s="1933"/>
      <c r="AG34" s="1933"/>
      <c r="AH34" s="1933"/>
      <c r="AI34" s="1933"/>
      <c r="AJ34" s="1933"/>
      <c r="AK34" s="1933"/>
      <c r="AL34" s="193"/>
      <c r="AM34" s="1933"/>
      <c r="AN34" s="1933"/>
      <c r="AO34" s="1933"/>
      <c r="AP34" s="1933"/>
      <c r="AQ34" s="1933"/>
      <c r="AR34" s="1933"/>
      <c r="AS34" s="1933"/>
      <c r="AT34" s="1933"/>
      <c r="AU34" s="1933"/>
      <c r="AV34" s="1933"/>
      <c r="AW34" s="1933"/>
      <c r="AX34" s="1933"/>
      <c r="AY34" s="1933"/>
      <c r="AZ34" s="1933"/>
      <c r="BA34" s="1933"/>
      <c r="BB34" s="1933"/>
      <c r="BC34" s="1933"/>
      <c r="BD34" s="1933"/>
      <c r="BE34" s="1933"/>
      <c r="BF34" s="1933"/>
      <c r="BG34" s="1933"/>
      <c r="BH34" s="1933"/>
      <c r="BI34" s="1933"/>
      <c r="BJ34" s="1933"/>
      <c r="BK34" s="1933"/>
      <c r="BL34" s="1933"/>
      <c r="BM34" s="1933"/>
      <c r="BN34" s="1933"/>
      <c r="BO34" s="1933"/>
      <c r="BP34" s="1933"/>
      <c r="BQ34" s="1933"/>
      <c r="BR34" s="1933"/>
      <c r="BS34" s="1933"/>
      <c r="BT34" s="1933"/>
      <c r="BU34" s="1933"/>
      <c r="BV34" s="1933"/>
      <c r="BW34" s="1933"/>
      <c r="BX34" s="194"/>
      <c r="BY34" s="1933"/>
      <c r="BZ34" s="1933"/>
      <c r="CA34" s="1933"/>
      <c r="CB34" s="2050"/>
      <c r="CC34" s="2048"/>
      <c r="CD34" s="2048"/>
      <c r="CE34" s="326"/>
      <c r="CF34" s="185"/>
      <c r="CG34" s="185"/>
      <c r="CH34" s="185"/>
      <c r="CI34" s="185"/>
      <c r="CJ34" s="185"/>
      <c r="CK34" s="185"/>
      <c r="CL34" s="185"/>
      <c r="CM34" s="185"/>
    </row>
    <row r="35" spans="1:91" s="40" customFormat="1" ht="15" customHeight="1" x14ac:dyDescent="0.2">
      <c r="A35" s="1862"/>
      <c r="B35" s="1862"/>
      <c r="C35" s="1862"/>
      <c r="D35" s="1862"/>
      <c r="E35" s="1862"/>
      <c r="F35" s="2031"/>
      <c r="G35" s="1933"/>
      <c r="H35" s="1933"/>
      <c r="I35" s="1933"/>
      <c r="J35" s="1933"/>
      <c r="K35" s="1933"/>
      <c r="L35" s="1933"/>
      <c r="M35" s="1933"/>
      <c r="N35" s="1933"/>
      <c r="O35" s="1933"/>
      <c r="P35" s="1933"/>
      <c r="Q35" s="1933"/>
      <c r="R35" s="1933"/>
      <c r="S35" s="1933"/>
      <c r="T35" s="1933"/>
      <c r="U35" s="1933"/>
      <c r="V35" s="1933"/>
      <c r="W35" s="1933"/>
      <c r="X35" s="1933"/>
      <c r="Y35" s="1933"/>
      <c r="Z35" s="1933"/>
      <c r="AA35" s="1933"/>
      <c r="AB35" s="1933"/>
      <c r="AC35" s="1933"/>
      <c r="AD35" s="1933"/>
      <c r="AE35" s="1933"/>
      <c r="AF35" s="1933"/>
      <c r="AG35" s="1933"/>
      <c r="AH35" s="1933"/>
      <c r="AI35" s="1933"/>
      <c r="AJ35" s="1933"/>
      <c r="AK35" s="1933"/>
      <c r="AL35" s="2054"/>
      <c r="AM35" s="192"/>
      <c r="AN35" s="2030" t="s">
        <v>397</v>
      </c>
      <c r="AO35" s="2030"/>
      <c r="AP35" s="2030"/>
      <c r="AQ35" s="2030"/>
      <c r="AR35" s="2030"/>
      <c r="AS35" s="2030"/>
      <c r="AT35" s="2030"/>
      <c r="AU35" s="2030"/>
      <c r="AV35" s="2030"/>
      <c r="AW35" s="2030"/>
      <c r="AX35" s="192"/>
      <c r="AY35" s="1868"/>
      <c r="AZ35" s="1868"/>
      <c r="BA35" s="1868"/>
      <c r="BB35" s="1868"/>
      <c r="BC35" s="1868"/>
      <c r="BD35" s="1868"/>
      <c r="BE35" s="1868"/>
      <c r="BF35" s="1868"/>
      <c r="BG35" s="1868"/>
      <c r="BH35" s="1868"/>
      <c r="BI35" s="1868"/>
      <c r="BJ35" s="1868"/>
      <c r="BK35" s="1868"/>
      <c r="BL35" s="1868"/>
      <c r="BM35" s="1868"/>
      <c r="BN35" s="1868"/>
      <c r="BO35" s="1868"/>
      <c r="BP35" s="1868"/>
      <c r="BQ35" s="1868"/>
      <c r="BR35" s="1868"/>
      <c r="BS35" s="1868"/>
      <c r="BT35" s="1868"/>
      <c r="BU35" s="1868"/>
      <c r="BV35" s="1868"/>
      <c r="BW35" s="1868"/>
      <c r="BX35" s="2055"/>
      <c r="BY35" s="2056"/>
      <c r="BZ35" s="2056"/>
      <c r="CA35" s="2056"/>
      <c r="CB35" s="2057"/>
      <c r="CC35" s="2048"/>
      <c r="CD35" s="2048"/>
      <c r="CE35" s="326"/>
      <c r="CF35" s="185"/>
      <c r="CG35" s="185"/>
      <c r="CH35" s="185"/>
      <c r="CI35" s="185"/>
      <c r="CJ35" s="185"/>
      <c r="CK35" s="185"/>
      <c r="CL35" s="185"/>
      <c r="CM35" s="185"/>
    </row>
    <row r="36" spans="1:91" s="40" customFormat="1" ht="22.5" customHeight="1" x14ac:dyDescent="0.2">
      <c r="A36" s="1862"/>
      <c r="B36" s="1862"/>
      <c r="C36" s="1862"/>
      <c r="D36" s="1862"/>
      <c r="E36" s="1862"/>
      <c r="F36" s="2031"/>
      <c r="G36" s="1933"/>
      <c r="H36" s="1933"/>
      <c r="I36" s="1933"/>
      <c r="J36" s="1933"/>
      <c r="K36" s="1933"/>
      <c r="L36" s="1933"/>
      <c r="M36" s="1933"/>
      <c r="N36" s="1933"/>
      <c r="O36" s="1933"/>
      <c r="P36" s="1933"/>
      <c r="Q36" s="1933"/>
      <c r="R36" s="1933"/>
      <c r="S36" s="1933"/>
      <c r="T36" s="1933"/>
      <c r="U36" s="1933"/>
      <c r="V36" s="1933"/>
      <c r="W36" s="1933"/>
      <c r="X36" s="1933"/>
      <c r="Y36" s="1933"/>
      <c r="Z36" s="1933"/>
      <c r="AA36" s="1933"/>
      <c r="AB36" s="1933"/>
      <c r="AC36" s="1933"/>
      <c r="AD36" s="1933"/>
      <c r="AE36" s="1933"/>
      <c r="AF36" s="1933"/>
      <c r="AG36" s="1933"/>
      <c r="AH36" s="1933"/>
      <c r="AI36" s="1933"/>
      <c r="AJ36" s="1933"/>
      <c r="AK36" s="1933"/>
      <c r="AL36" s="2054"/>
      <c r="AM36" s="1933"/>
      <c r="AN36" s="1933"/>
      <c r="AO36" s="1933"/>
      <c r="AP36" s="1933"/>
      <c r="AQ36" s="1933"/>
      <c r="AR36" s="1933"/>
      <c r="AS36" s="1933"/>
      <c r="AT36" s="1933"/>
      <c r="AU36" s="1933"/>
      <c r="AV36" s="1933"/>
      <c r="AW36" s="1933"/>
      <c r="AX36" s="1933"/>
      <c r="AY36" s="1933"/>
      <c r="AZ36" s="1933"/>
      <c r="BA36" s="1933"/>
      <c r="BB36" s="1933"/>
      <c r="BC36" s="1933"/>
      <c r="BD36" s="1933"/>
      <c r="BE36" s="1933"/>
      <c r="BF36" s="1933"/>
      <c r="BG36" s="1933"/>
      <c r="BH36" s="1933"/>
      <c r="BI36" s="1933"/>
      <c r="BJ36" s="1933"/>
      <c r="BK36" s="1933"/>
      <c r="BL36" s="1933"/>
      <c r="BM36" s="1933"/>
      <c r="BN36" s="1933"/>
      <c r="BO36" s="1933"/>
      <c r="BP36" s="1933"/>
      <c r="BQ36" s="1933"/>
      <c r="BR36" s="1933"/>
      <c r="BS36" s="1933"/>
      <c r="BT36" s="1933"/>
      <c r="BU36" s="1933"/>
      <c r="BV36" s="1933"/>
      <c r="BW36" s="1933"/>
      <c r="BX36" s="2055"/>
      <c r="BY36" s="1933"/>
      <c r="BZ36" s="1933"/>
      <c r="CA36" s="1933"/>
      <c r="CB36" s="2050"/>
      <c r="CC36" s="2048"/>
      <c r="CD36" s="2048"/>
      <c r="CE36" s="326"/>
      <c r="CF36" s="185"/>
      <c r="CG36" s="185"/>
      <c r="CH36" s="185"/>
      <c r="CI36" s="185"/>
      <c r="CJ36" s="185"/>
      <c r="CK36" s="185"/>
      <c r="CL36" s="185"/>
      <c r="CM36" s="185"/>
    </row>
    <row r="37" spans="1:91" s="40" customFormat="1" ht="15" customHeight="1" x14ac:dyDescent="0.2">
      <c r="A37" s="1862"/>
      <c r="B37" s="1862"/>
      <c r="C37" s="1862"/>
      <c r="D37" s="1862"/>
      <c r="E37" s="1862"/>
      <c r="F37" s="2031"/>
      <c r="G37" s="1933"/>
      <c r="H37" s="1933"/>
      <c r="I37" s="1933"/>
      <c r="J37" s="1933"/>
      <c r="K37" s="1933"/>
      <c r="L37" s="1933"/>
      <c r="M37" s="1933"/>
      <c r="N37" s="1933"/>
      <c r="O37" s="1933"/>
      <c r="P37" s="1933"/>
      <c r="Q37" s="1933"/>
      <c r="R37" s="1933"/>
      <c r="S37" s="1933"/>
      <c r="T37" s="1933"/>
      <c r="U37" s="1933"/>
      <c r="V37" s="1933"/>
      <c r="W37" s="1933"/>
      <c r="X37" s="1933"/>
      <c r="Y37" s="1933"/>
      <c r="Z37" s="1933"/>
      <c r="AA37" s="1933"/>
      <c r="AB37" s="1933"/>
      <c r="AC37" s="1933"/>
      <c r="AD37" s="1933"/>
      <c r="AE37" s="1933"/>
      <c r="AF37" s="1933"/>
      <c r="AG37" s="1933"/>
      <c r="AH37" s="1933"/>
      <c r="AI37" s="1933"/>
      <c r="AJ37" s="1933"/>
      <c r="AK37" s="1933"/>
      <c r="AL37" s="2054"/>
      <c r="AM37" s="192"/>
      <c r="AN37" s="2030" t="s">
        <v>137</v>
      </c>
      <c r="AO37" s="2030"/>
      <c r="AP37" s="2030"/>
      <c r="AQ37" s="2030"/>
      <c r="AR37" s="2030"/>
      <c r="AS37" s="2030"/>
      <c r="AT37" s="2030"/>
      <c r="AU37" s="2030"/>
      <c r="AV37" s="2030"/>
      <c r="AW37" s="2030"/>
      <c r="AX37" s="192"/>
      <c r="AY37" s="2058"/>
      <c r="AZ37" s="2058"/>
      <c r="BA37" s="2058"/>
      <c r="BB37" s="2058"/>
      <c r="BC37" s="2058"/>
      <c r="BD37" s="2058"/>
      <c r="BE37" s="2058"/>
      <c r="BF37" s="2058"/>
      <c r="BG37" s="2058"/>
      <c r="BH37" s="2058"/>
      <c r="BI37" s="2058"/>
      <c r="BJ37" s="2058"/>
      <c r="BK37" s="2058"/>
      <c r="BL37" s="2058"/>
      <c r="BM37" s="2058"/>
      <c r="BN37" s="2058"/>
      <c r="BO37" s="2058"/>
      <c r="BP37" s="2058"/>
      <c r="BQ37" s="2058"/>
      <c r="BR37" s="2058"/>
      <c r="BS37" s="2058"/>
      <c r="BT37" s="2058"/>
      <c r="BU37" s="2058"/>
      <c r="BV37" s="2058"/>
      <c r="BW37" s="192"/>
      <c r="BX37" s="2055"/>
      <c r="BY37" s="1933"/>
      <c r="BZ37" s="1933"/>
      <c r="CA37" s="1933"/>
      <c r="CB37" s="2050"/>
      <c r="CC37" s="2048"/>
      <c r="CD37" s="2048"/>
      <c r="CE37" s="326"/>
      <c r="CF37" s="185"/>
      <c r="CG37" s="185"/>
      <c r="CH37" s="185"/>
      <c r="CI37" s="185"/>
      <c r="CJ37" s="185"/>
      <c r="CK37" s="185"/>
      <c r="CL37" s="185"/>
      <c r="CM37" s="185"/>
    </row>
    <row r="38" spans="1:91" s="40" customFormat="1" ht="22.5" customHeight="1" x14ac:dyDescent="0.2">
      <c r="A38" s="1862"/>
      <c r="B38" s="1862"/>
      <c r="C38" s="1862"/>
      <c r="D38" s="1862"/>
      <c r="E38" s="1862"/>
      <c r="F38" s="2031"/>
      <c r="G38" s="1933"/>
      <c r="H38" s="1933"/>
      <c r="I38" s="1933"/>
      <c r="J38" s="1933"/>
      <c r="K38" s="1933"/>
      <c r="L38" s="1933"/>
      <c r="M38" s="1933"/>
      <c r="N38" s="1933"/>
      <c r="O38" s="1933"/>
      <c r="P38" s="1933"/>
      <c r="Q38" s="1933"/>
      <c r="R38" s="1933"/>
      <c r="S38" s="1933"/>
      <c r="T38" s="1933"/>
      <c r="U38" s="1933"/>
      <c r="V38" s="1933"/>
      <c r="W38" s="1933"/>
      <c r="X38" s="1933"/>
      <c r="Y38" s="1933"/>
      <c r="Z38" s="1933"/>
      <c r="AA38" s="1933"/>
      <c r="AB38" s="1933"/>
      <c r="AC38" s="1933"/>
      <c r="AD38" s="1933"/>
      <c r="AE38" s="1933"/>
      <c r="AF38" s="1933"/>
      <c r="AG38" s="1933"/>
      <c r="AH38" s="1933"/>
      <c r="AI38" s="1933"/>
      <c r="AJ38" s="1933"/>
      <c r="AK38" s="1933"/>
      <c r="AL38" s="2054"/>
      <c r="AM38" s="1933"/>
      <c r="AN38" s="1933"/>
      <c r="AO38" s="1933"/>
      <c r="AP38" s="1933"/>
      <c r="AQ38" s="1933"/>
      <c r="AR38" s="1933"/>
      <c r="AS38" s="1933"/>
      <c r="AT38" s="1933"/>
      <c r="AU38" s="1933"/>
      <c r="AV38" s="1933"/>
      <c r="AW38" s="1933"/>
      <c r="AX38" s="1933"/>
      <c r="AY38" s="1933"/>
      <c r="AZ38" s="1933"/>
      <c r="BA38" s="1933"/>
      <c r="BB38" s="1933"/>
      <c r="BC38" s="1933"/>
      <c r="BD38" s="1933"/>
      <c r="BE38" s="1933"/>
      <c r="BF38" s="1933"/>
      <c r="BG38" s="1933"/>
      <c r="BH38" s="1933"/>
      <c r="BI38" s="1933"/>
      <c r="BJ38" s="1933"/>
      <c r="BK38" s="1933"/>
      <c r="BL38" s="1933"/>
      <c r="BM38" s="1933"/>
      <c r="BN38" s="1933"/>
      <c r="BO38" s="1933"/>
      <c r="BP38" s="1933"/>
      <c r="BQ38" s="1933"/>
      <c r="BR38" s="1933"/>
      <c r="BS38" s="1933"/>
      <c r="BT38" s="1933"/>
      <c r="BU38" s="1933"/>
      <c r="BV38" s="1933"/>
      <c r="BW38" s="1933"/>
      <c r="BX38" s="2055"/>
      <c r="BY38" s="1933"/>
      <c r="BZ38" s="1933"/>
      <c r="CA38" s="1933"/>
      <c r="CB38" s="2050"/>
      <c r="CC38" s="2048"/>
      <c r="CD38" s="2048"/>
      <c r="CE38" s="326"/>
      <c r="CF38" s="185"/>
      <c r="CG38" s="185"/>
      <c r="CH38" s="185"/>
      <c r="CI38" s="185"/>
      <c r="CJ38" s="185"/>
      <c r="CK38" s="185"/>
      <c r="CL38" s="185"/>
      <c r="CM38" s="185"/>
    </row>
    <row r="39" spans="1:91" s="40" customFormat="1" ht="15" customHeight="1" x14ac:dyDescent="0.2">
      <c r="A39" s="1862"/>
      <c r="B39" s="1862"/>
      <c r="C39" s="1862"/>
      <c r="D39" s="1862"/>
      <c r="E39" s="1862"/>
      <c r="F39" s="2031"/>
      <c r="G39" s="1933"/>
      <c r="H39" s="1933"/>
      <c r="I39" s="1933"/>
      <c r="J39" s="1933"/>
      <c r="K39" s="1933"/>
      <c r="L39" s="1933"/>
      <c r="M39" s="1933"/>
      <c r="N39" s="1933"/>
      <c r="O39" s="1933"/>
      <c r="P39" s="1933"/>
      <c r="Q39" s="1933"/>
      <c r="R39" s="1933"/>
      <c r="S39" s="1933"/>
      <c r="T39" s="1933"/>
      <c r="U39" s="1933"/>
      <c r="V39" s="1933"/>
      <c r="W39" s="1933"/>
      <c r="X39" s="1933"/>
      <c r="Y39" s="1933"/>
      <c r="Z39" s="1933"/>
      <c r="AA39" s="1933"/>
      <c r="AB39" s="1933"/>
      <c r="AC39" s="1933"/>
      <c r="AD39" s="1933"/>
      <c r="AE39" s="1933"/>
      <c r="AF39" s="1933"/>
      <c r="AG39" s="1933"/>
      <c r="AH39" s="1933"/>
      <c r="AI39" s="1933"/>
      <c r="AJ39" s="1933"/>
      <c r="AK39" s="1933"/>
      <c r="AL39" s="2054"/>
      <c r="AM39" s="192"/>
      <c r="AN39" s="2030" t="s">
        <v>396</v>
      </c>
      <c r="AO39" s="2030"/>
      <c r="AP39" s="2030"/>
      <c r="AQ39" s="2030"/>
      <c r="AR39" s="2030"/>
      <c r="AS39" s="2030"/>
      <c r="AT39" s="2030"/>
      <c r="AU39" s="2030"/>
      <c r="AV39" s="2030"/>
      <c r="AW39" s="2030"/>
      <c r="AX39" s="192"/>
      <c r="AY39" s="2058"/>
      <c r="AZ39" s="2058"/>
      <c r="BA39" s="2058"/>
      <c r="BB39" s="2058"/>
      <c r="BC39" s="2058"/>
      <c r="BD39" s="2058"/>
      <c r="BE39" s="2058"/>
      <c r="BF39" s="2058"/>
      <c r="BG39" s="2058"/>
      <c r="BH39" s="2058"/>
      <c r="BI39" s="2058"/>
      <c r="BJ39" s="2058"/>
      <c r="BK39" s="2058"/>
      <c r="BL39" s="2058"/>
      <c r="BM39" s="2058"/>
      <c r="BN39" s="2058"/>
      <c r="BO39" s="2058"/>
      <c r="BP39" s="2058"/>
      <c r="BQ39" s="2058"/>
      <c r="BR39" s="2058"/>
      <c r="BS39" s="2058"/>
      <c r="BT39" s="2058"/>
      <c r="BU39" s="2053"/>
      <c r="BV39" s="2053"/>
      <c r="BW39" s="192"/>
      <c r="BX39" s="2055"/>
      <c r="BY39" s="1933"/>
      <c r="BZ39" s="1933"/>
      <c r="CA39" s="1933"/>
      <c r="CB39" s="2050"/>
      <c r="CC39" s="2048"/>
      <c r="CD39" s="2048"/>
      <c r="CE39" s="326"/>
      <c r="CF39" s="185"/>
      <c r="CG39" s="185"/>
      <c r="CH39" s="185"/>
      <c r="CI39" s="185"/>
      <c r="CJ39" s="185"/>
      <c r="CK39" s="185"/>
      <c r="CL39" s="185"/>
      <c r="CM39" s="185"/>
    </row>
    <row r="40" spans="1:91" s="40" customFormat="1" ht="7.5" customHeight="1" x14ac:dyDescent="0.2">
      <c r="A40" s="1862"/>
      <c r="B40" s="1862"/>
      <c r="C40" s="1862"/>
      <c r="D40" s="1862"/>
      <c r="E40" s="1862"/>
      <c r="F40" s="2031"/>
      <c r="G40" s="1933"/>
      <c r="H40" s="1933"/>
      <c r="I40" s="1933"/>
      <c r="J40" s="1933"/>
      <c r="K40" s="1933"/>
      <c r="L40" s="1933"/>
      <c r="M40" s="1933"/>
      <c r="N40" s="1933"/>
      <c r="O40" s="1933"/>
      <c r="P40" s="1933"/>
      <c r="Q40" s="1933"/>
      <c r="R40" s="1933"/>
      <c r="S40" s="1933"/>
      <c r="T40" s="1933"/>
      <c r="U40" s="1933"/>
      <c r="V40" s="1933"/>
      <c r="W40" s="1933"/>
      <c r="X40" s="1933"/>
      <c r="Y40" s="1933"/>
      <c r="Z40" s="1933"/>
      <c r="AA40" s="1933"/>
      <c r="AB40" s="1933"/>
      <c r="AC40" s="1933"/>
      <c r="AD40" s="1933"/>
      <c r="AE40" s="1933"/>
      <c r="AF40" s="1933"/>
      <c r="AG40" s="1933"/>
      <c r="AH40" s="1933"/>
      <c r="AI40" s="1933"/>
      <c r="AJ40" s="1933"/>
      <c r="AK40" s="1933"/>
      <c r="AL40" s="194"/>
      <c r="AM40" s="1933"/>
      <c r="AN40" s="1933"/>
      <c r="AO40" s="1933"/>
      <c r="AP40" s="1933"/>
      <c r="AQ40" s="1933"/>
      <c r="AR40" s="1933"/>
      <c r="AS40" s="1933"/>
      <c r="AT40" s="1933"/>
      <c r="AU40" s="1933"/>
      <c r="AV40" s="1933"/>
      <c r="AW40" s="1933"/>
      <c r="AX40" s="1933"/>
      <c r="AY40" s="1933"/>
      <c r="AZ40" s="1933"/>
      <c r="BA40" s="1933"/>
      <c r="BB40" s="1933"/>
      <c r="BC40" s="1933"/>
      <c r="BD40" s="1933"/>
      <c r="BE40" s="1933"/>
      <c r="BF40" s="1933"/>
      <c r="BG40" s="1933"/>
      <c r="BH40" s="1933"/>
      <c r="BI40" s="1933"/>
      <c r="BJ40" s="1933"/>
      <c r="BK40" s="1933"/>
      <c r="BL40" s="1933"/>
      <c r="BM40" s="1933"/>
      <c r="BN40" s="1933"/>
      <c r="BO40" s="1933"/>
      <c r="BP40" s="1933"/>
      <c r="BQ40" s="1933"/>
      <c r="BR40" s="1933"/>
      <c r="BS40" s="1933"/>
      <c r="BT40" s="1933"/>
      <c r="BU40" s="1933"/>
      <c r="BV40" s="1933"/>
      <c r="BW40" s="1933"/>
      <c r="BX40" s="193"/>
      <c r="BY40" s="1933"/>
      <c r="BZ40" s="1933"/>
      <c r="CA40" s="1933"/>
      <c r="CB40" s="2050"/>
      <c r="CC40" s="2048"/>
      <c r="CD40" s="2048"/>
      <c r="CE40" s="326"/>
      <c r="CF40" s="185"/>
      <c r="CG40" s="185"/>
      <c r="CH40" s="185"/>
      <c r="CI40" s="185"/>
      <c r="CJ40" s="185"/>
      <c r="CK40" s="185"/>
      <c r="CL40" s="185"/>
      <c r="CM40" s="185"/>
    </row>
    <row r="41" spans="1:91" s="40" customFormat="1" ht="15" customHeight="1" x14ac:dyDescent="0.2">
      <c r="A41" s="1862"/>
      <c r="B41" s="1862"/>
      <c r="C41" s="1862"/>
      <c r="D41" s="1862"/>
      <c r="E41" s="1862"/>
      <c r="F41" s="2031"/>
      <c r="G41" s="1933"/>
      <c r="H41" s="1933"/>
      <c r="I41" s="1933"/>
      <c r="J41" s="1933"/>
      <c r="K41" s="1933"/>
      <c r="L41" s="1933"/>
      <c r="M41" s="1933"/>
      <c r="N41" s="1933"/>
      <c r="O41" s="1933"/>
      <c r="P41" s="1933"/>
      <c r="Q41" s="1933"/>
      <c r="R41" s="1933"/>
      <c r="S41" s="1933"/>
      <c r="T41" s="1933"/>
      <c r="U41" s="1933"/>
      <c r="V41" s="1933"/>
      <c r="W41" s="1933"/>
      <c r="X41" s="1933"/>
      <c r="Y41" s="1933"/>
      <c r="Z41" s="1933"/>
      <c r="AA41" s="1933"/>
      <c r="AB41" s="1933"/>
      <c r="AC41" s="1933"/>
      <c r="AD41" s="1933"/>
      <c r="AE41" s="1933"/>
      <c r="AF41" s="1933"/>
      <c r="AG41" s="1933"/>
      <c r="AH41" s="1933"/>
      <c r="AI41" s="1933"/>
      <c r="AJ41" s="1933"/>
      <c r="AK41" s="1933"/>
      <c r="AL41" s="1933"/>
      <c r="AM41" s="1933"/>
      <c r="AN41" s="1933"/>
      <c r="AO41" s="1933"/>
      <c r="AP41" s="1933"/>
      <c r="AQ41" s="1933"/>
      <c r="AR41" s="1933"/>
      <c r="AS41" s="1933"/>
      <c r="AT41" s="1933"/>
      <c r="AU41" s="1933"/>
      <c r="AV41" s="1933"/>
      <c r="AW41" s="1933"/>
      <c r="AX41" s="1933"/>
      <c r="AY41" s="1933"/>
      <c r="AZ41" s="1933"/>
      <c r="BA41" s="1933"/>
      <c r="BB41" s="1933"/>
      <c r="BC41" s="1933"/>
      <c r="BD41" s="1933"/>
      <c r="BE41" s="1933"/>
      <c r="BF41" s="1933"/>
      <c r="BG41" s="1933"/>
      <c r="BH41" s="1933"/>
      <c r="BI41" s="1933"/>
      <c r="BJ41" s="1933"/>
      <c r="BK41" s="1933"/>
      <c r="BL41" s="1933"/>
      <c r="BM41" s="1933"/>
      <c r="BN41" s="1933"/>
      <c r="BO41" s="1933"/>
      <c r="BP41" s="1933"/>
      <c r="BQ41" s="1933"/>
      <c r="BR41" s="1933"/>
      <c r="BS41" s="1933"/>
      <c r="BT41" s="1933"/>
      <c r="BU41" s="1933"/>
      <c r="BV41" s="1933"/>
      <c r="BW41" s="1933"/>
      <c r="BX41" s="1933"/>
      <c r="BY41" s="1933"/>
      <c r="BZ41" s="1933"/>
      <c r="CA41" s="1933"/>
      <c r="CB41" s="2050"/>
      <c r="CC41" s="2048"/>
      <c r="CD41" s="2048"/>
      <c r="CE41" s="326"/>
      <c r="CF41" s="185"/>
      <c r="CG41" s="185"/>
      <c r="CH41" s="185"/>
      <c r="CI41" s="185"/>
      <c r="CJ41" s="185"/>
      <c r="CK41" s="185"/>
      <c r="CL41" s="185"/>
      <c r="CM41" s="185"/>
    </row>
    <row r="42" spans="1:91" s="40" customFormat="1" ht="15" customHeight="1" x14ac:dyDescent="0.2">
      <c r="A42" s="1862"/>
      <c r="B42" s="1862"/>
      <c r="C42" s="1862"/>
      <c r="D42" s="1862"/>
      <c r="E42" s="1862"/>
      <c r="F42" s="2031"/>
      <c r="G42" s="1933"/>
      <c r="H42" s="1933"/>
      <c r="I42" s="1933"/>
      <c r="J42" s="1933"/>
      <c r="K42" s="1933"/>
      <c r="L42" s="1933"/>
      <c r="M42" s="1933"/>
      <c r="N42" s="1933"/>
      <c r="O42" s="1933"/>
      <c r="P42" s="1933"/>
      <c r="Q42" s="1933"/>
      <c r="R42" s="1933"/>
      <c r="S42" s="1933"/>
      <c r="T42" s="1933"/>
      <c r="U42" s="1933"/>
      <c r="V42" s="1933"/>
      <c r="W42" s="1933"/>
      <c r="X42" s="1933"/>
      <c r="Y42" s="1933"/>
      <c r="Z42" s="1933"/>
      <c r="AA42" s="1933"/>
      <c r="AB42" s="1933"/>
      <c r="AC42" s="1933"/>
      <c r="AD42" s="1933"/>
      <c r="AE42" s="1933"/>
      <c r="AF42" s="1933"/>
      <c r="AG42" s="1933"/>
      <c r="AH42" s="1933"/>
      <c r="AI42" s="1933"/>
      <c r="AJ42" s="1933"/>
      <c r="AK42" s="1933"/>
      <c r="AL42" s="1933"/>
      <c r="AM42" s="1933"/>
      <c r="AN42" s="1933"/>
      <c r="AO42" s="1933"/>
      <c r="AP42" s="1933"/>
      <c r="AQ42" s="1933"/>
      <c r="AR42" s="1933"/>
      <c r="AS42" s="1933"/>
      <c r="AT42" s="1933"/>
      <c r="AU42" s="1933"/>
      <c r="AV42" s="1933"/>
      <c r="AW42" s="1933"/>
      <c r="AX42" s="1933"/>
      <c r="AY42" s="1933"/>
      <c r="AZ42" s="1933"/>
      <c r="BA42" s="1933"/>
      <c r="BB42" s="1933"/>
      <c r="BC42" s="1933"/>
      <c r="BD42" s="1933"/>
      <c r="BE42" s="1933"/>
      <c r="BF42" s="1933"/>
      <c r="BG42" s="1933"/>
      <c r="BH42" s="1933"/>
      <c r="BI42" s="1933"/>
      <c r="BJ42" s="1933"/>
      <c r="BK42" s="1933"/>
      <c r="BL42" s="1933"/>
      <c r="BM42" s="1933"/>
      <c r="BN42" s="1933"/>
      <c r="BO42" s="1933"/>
      <c r="BP42" s="1933"/>
      <c r="BQ42" s="1933"/>
      <c r="BR42" s="1933"/>
      <c r="BS42" s="1933"/>
      <c r="BT42" s="1933"/>
      <c r="BU42" s="1933"/>
      <c r="BV42" s="1933"/>
      <c r="BW42" s="1933"/>
      <c r="BX42" s="1933"/>
      <c r="BY42" s="1933"/>
      <c r="BZ42" s="1933"/>
      <c r="CA42" s="1933"/>
      <c r="CB42" s="2050"/>
      <c r="CC42" s="2048"/>
      <c r="CD42" s="2048"/>
      <c r="CE42" s="326"/>
      <c r="CF42" s="185"/>
      <c r="CG42" s="185"/>
      <c r="CH42" s="185"/>
      <c r="CI42" s="185"/>
      <c r="CJ42" s="185"/>
      <c r="CK42" s="185"/>
      <c r="CL42" s="185"/>
      <c r="CM42" s="185"/>
    </row>
    <row r="43" spans="1:91" s="40" customFormat="1" ht="15" customHeight="1" x14ac:dyDescent="0.2">
      <c r="A43" s="1862"/>
      <c r="B43" s="1862"/>
      <c r="C43" s="1862"/>
      <c r="D43" s="1862"/>
      <c r="E43" s="1862"/>
      <c r="F43" s="2031"/>
      <c r="G43" s="1933"/>
      <c r="H43" s="1933"/>
      <c r="I43" s="1933"/>
      <c r="J43" s="1933"/>
      <c r="K43" s="1933"/>
      <c r="L43" s="1933"/>
      <c r="M43" s="1933"/>
      <c r="N43" s="1933"/>
      <c r="O43" s="1933"/>
      <c r="P43" s="1933"/>
      <c r="Q43" s="1933"/>
      <c r="R43" s="1933"/>
      <c r="S43" s="1933"/>
      <c r="T43" s="1933"/>
      <c r="U43" s="1933"/>
      <c r="V43" s="1933"/>
      <c r="W43" s="1933"/>
      <c r="X43" s="1933"/>
      <c r="Y43" s="1933"/>
      <c r="Z43" s="1933"/>
      <c r="AA43" s="1933"/>
      <c r="AB43" s="1933"/>
      <c r="AC43" s="1933"/>
      <c r="AD43" s="1933"/>
      <c r="AE43" s="1933"/>
      <c r="AF43" s="1933"/>
      <c r="AG43" s="1933"/>
      <c r="AH43" s="1933"/>
      <c r="AI43" s="1933"/>
      <c r="AJ43" s="1933"/>
      <c r="AK43" s="1933"/>
      <c r="AL43" s="1933"/>
      <c r="AM43" s="1933"/>
      <c r="AN43" s="1933"/>
      <c r="AO43" s="1933"/>
      <c r="AP43" s="1933"/>
      <c r="AQ43" s="1933"/>
      <c r="AR43" s="1933"/>
      <c r="AS43" s="1933"/>
      <c r="AT43" s="1933"/>
      <c r="AU43" s="1933"/>
      <c r="AV43" s="1933"/>
      <c r="AW43" s="1933"/>
      <c r="AX43" s="1933"/>
      <c r="AY43" s="1933"/>
      <c r="AZ43" s="1933"/>
      <c r="BA43" s="1933"/>
      <c r="BB43" s="1933"/>
      <c r="BC43" s="1933"/>
      <c r="BD43" s="1933"/>
      <c r="BE43" s="1933"/>
      <c r="BF43" s="1933"/>
      <c r="BG43" s="1933"/>
      <c r="BH43" s="1933"/>
      <c r="BI43" s="1933"/>
      <c r="BJ43" s="1933"/>
      <c r="BK43" s="1933"/>
      <c r="BL43" s="1933"/>
      <c r="BM43" s="1933"/>
      <c r="BN43" s="1933"/>
      <c r="BO43" s="1933"/>
      <c r="BP43" s="1933"/>
      <c r="BQ43" s="1933"/>
      <c r="BR43" s="1933"/>
      <c r="BS43" s="1933"/>
      <c r="BT43" s="1933"/>
      <c r="BU43" s="1933"/>
      <c r="BV43" s="1933"/>
      <c r="BW43" s="1933"/>
      <c r="BX43" s="1933"/>
      <c r="BY43" s="1933"/>
      <c r="BZ43" s="1933"/>
      <c r="CA43" s="1933"/>
      <c r="CB43" s="2050"/>
      <c r="CC43" s="2048"/>
      <c r="CD43" s="2048"/>
      <c r="CE43" s="326"/>
      <c r="CF43" s="185"/>
      <c r="CG43" s="185"/>
      <c r="CH43" s="185"/>
      <c r="CI43" s="185"/>
      <c r="CJ43" s="185"/>
      <c r="CK43" s="185"/>
      <c r="CL43" s="185"/>
      <c r="CM43" s="185"/>
    </row>
    <row r="44" spans="1:91" s="40" customFormat="1" ht="15" customHeight="1" x14ac:dyDescent="0.2">
      <c r="A44" s="1862"/>
      <c r="B44" s="1862"/>
      <c r="C44" s="1862"/>
      <c r="D44" s="1862"/>
      <c r="E44" s="1862"/>
      <c r="F44" s="2031"/>
      <c r="G44" s="1933"/>
      <c r="H44" s="1933"/>
      <c r="I44" s="1933"/>
      <c r="J44" s="1933"/>
      <c r="K44" s="1933"/>
      <c r="L44" s="1933"/>
      <c r="M44" s="1933"/>
      <c r="N44" s="1933"/>
      <c r="O44" s="1933"/>
      <c r="P44" s="1933"/>
      <c r="Q44" s="1933"/>
      <c r="R44" s="1933"/>
      <c r="S44" s="1933"/>
      <c r="T44" s="1933"/>
      <c r="U44" s="1933"/>
      <c r="V44" s="1933"/>
      <c r="W44" s="1933"/>
      <c r="X44" s="1933"/>
      <c r="Y44" s="1933"/>
      <c r="Z44" s="1933"/>
      <c r="AA44" s="1933"/>
      <c r="AB44" s="1933"/>
      <c r="AC44" s="1933"/>
      <c r="AD44" s="1933"/>
      <c r="AE44" s="1933"/>
      <c r="AF44" s="1933"/>
      <c r="AG44" s="1933"/>
      <c r="AH44" s="1933"/>
      <c r="AI44" s="1933"/>
      <c r="AJ44" s="1933"/>
      <c r="AK44" s="1933"/>
      <c r="AL44" s="1933"/>
      <c r="AM44" s="1933"/>
      <c r="AN44" s="1933"/>
      <c r="AO44" s="1933"/>
      <c r="AP44" s="1933"/>
      <c r="AQ44" s="1933"/>
      <c r="AR44" s="1933"/>
      <c r="AS44" s="1933"/>
      <c r="AT44" s="1933"/>
      <c r="AU44" s="1933"/>
      <c r="AV44" s="1933"/>
      <c r="AW44" s="1933"/>
      <c r="AX44" s="1933"/>
      <c r="AY44" s="1933"/>
      <c r="AZ44" s="1933"/>
      <c r="BA44" s="1933"/>
      <c r="BB44" s="1933"/>
      <c r="BC44" s="1933"/>
      <c r="BD44" s="1933"/>
      <c r="BE44" s="1933"/>
      <c r="BF44" s="1933"/>
      <c r="BG44" s="1933"/>
      <c r="BH44" s="1933"/>
      <c r="BI44" s="1933"/>
      <c r="BJ44" s="1933"/>
      <c r="BK44" s="1933"/>
      <c r="BL44" s="1933"/>
      <c r="BM44" s="1933"/>
      <c r="BN44" s="1933"/>
      <c r="BO44" s="1933"/>
      <c r="BP44" s="1933"/>
      <c r="BQ44" s="1933"/>
      <c r="BR44" s="1933"/>
      <c r="BS44" s="1933"/>
      <c r="BT44" s="1933"/>
      <c r="BU44" s="1933"/>
      <c r="BV44" s="1933"/>
      <c r="BW44" s="1933"/>
      <c r="BX44" s="1933"/>
      <c r="BY44" s="1933"/>
      <c r="BZ44" s="1933"/>
      <c r="CA44" s="1933"/>
      <c r="CB44" s="2050"/>
      <c r="CC44" s="2048"/>
      <c r="CD44" s="2048"/>
      <c r="CE44" s="326"/>
      <c r="CF44" s="185"/>
      <c r="CG44" s="185"/>
      <c r="CH44" s="185"/>
      <c r="CI44" s="185"/>
      <c r="CJ44" s="185"/>
      <c r="CK44" s="185"/>
      <c r="CL44" s="185"/>
      <c r="CM44" s="185"/>
    </row>
    <row r="45" spans="1:91" s="40" customFormat="1" ht="15" customHeight="1" x14ac:dyDescent="0.2">
      <c r="A45" s="1862"/>
      <c r="B45" s="1862"/>
      <c r="C45" s="1862"/>
      <c r="D45" s="1862"/>
      <c r="E45" s="1862"/>
      <c r="F45" s="2031"/>
      <c r="G45" s="1933"/>
      <c r="H45" s="1933"/>
      <c r="I45" s="1933"/>
      <c r="J45" s="1933"/>
      <c r="K45" s="1933"/>
      <c r="L45" s="1933"/>
      <c r="M45" s="1933"/>
      <c r="N45" s="1933"/>
      <c r="O45" s="1933"/>
      <c r="P45" s="1933"/>
      <c r="Q45" s="1933"/>
      <c r="R45" s="1933"/>
      <c r="S45" s="1933"/>
      <c r="T45" s="1933"/>
      <c r="U45" s="1933"/>
      <c r="V45" s="1933"/>
      <c r="W45" s="1933"/>
      <c r="X45" s="1933"/>
      <c r="Y45" s="1933"/>
      <c r="Z45" s="1933"/>
      <c r="AA45" s="1933"/>
      <c r="AB45" s="1933"/>
      <c r="AC45" s="1933"/>
      <c r="AD45" s="1933"/>
      <c r="AE45" s="1933"/>
      <c r="AF45" s="1933"/>
      <c r="AG45" s="1933"/>
      <c r="AH45" s="1933"/>
      <c r="AI45" s="1933"/>
      <c r="AJ45" s="1933"/>
      <c r="AK45" s="1933"/>
      <c r="AL45" s="1933"/>
      <c r="AM45" s="1933"/>
      <c r="AN45" s="1933"/>
      <c r="AO45" s="1933"/>
      <c r="AP45" s="1933"/>
      <c r="AQ45" s="1933"/>
      <c r="AR45" s="1933"/>
      <c r="AS45" s="1933"/>
      <c r="AT45" s="1933"/>
      <c r="AU45" s="1933"/>
      <c r="AV45" s="1933"/>
      <c r="AW45" s="1933"/>
      <c r="AX45" s="1933"/>
      <c r="AY45" s="1933"/>
      <c r="AZ45" s="1933"/>
      <c r="BA45" s="1933"/>
      <c r="BB45" s="1933"/>
      <c r="BC45" s="1933"/>
      <c r="BD45" s="1933"/>
      <c r="BE45" s="1933"/>
      <c r="BF45" s="1933"/>
      <c r="BG45" s="1933"/>
      <c r="BH45" s="1933"/>
      <c r="BI45" s="1933"/>
      <c r="BJ45" s="1933"/>
      <c r="BK45" s="1933"/>
      <c r="BL45" s="1933"/>
      <c r="BM45" s="1933"/>
      <c r="BN45" s="1933"/>
      <c r="BO45" s="1933"/>
      <c r="BP45" s="1933"/>
      <c r="BQ45" s="1933"/>
      <c r="BR45" s="1933"/>
      <c r="BS45" s="1933"/>
      <c r="BT45" s="1933"/>
      <c r="BU45" s="1933"/>
      <c r="BV45" s="1933"/>
      <c r="BW45" s="1933"/>
      <c r="BX45" s="1933"/>
      <c r="BY45" s="1933"/>
      <c r="BZ45" s="1933"/>
      <c r="CA45" s="1933"/>
      <c r="CB45" s="2050"/>
      <c r="CC45" s="2048"/>
      <c r="CD45" s="2048"/>
      <c r="CE45" s="326"/>
      <c r="CF45" s="185"/>
      <c r="CG45" s="185"/>
      <c r="CH45" s="185"/>
      <c r="CI45" s="185"/>
      <c r="CJ45" s="185"/>
      <c r="CK45" s="185"/>
      <c r="CL45" s="185"/>
      <c r="CM45" s="185"/>
    </row>
    <row r="46" spans="1:91" s="40" customFormat="1" ht="22.5" customHeight="1" x14ac:dyDescent="0.2">
      <c r="A46" s="1862"/>
      <c r="B46" s="1862"/>
      <c r="C46" s="1862"/>
      <c r="D46" s="1862"/>
      <c r="E46" s="1862"/>
      <c r="F46" s="2031"/>
      <c r="G46" s="1933"/>
      <c r="H46" s="1933"/>
      <c r="I46" s="1933"/>
      <c r="J46" s="1933"/>
      <c r="K46" s="1933"/>
      <c r="L46" s="1933"/>
      <c r="M46" s="1933"/>
      <c r="N46" s="1933"/>
      <c r="O46" s="1933"/>
      <c r="P46" s="1933"/>
      <c r="Q46" s="1933"/>
      <c r="R46" s="1933"/>
      <c r="S46" s="1933"/>
      <c r="T46" s="1933"/>
      <c r="U46" s="1933"/>
      <c r="V46" s="2063" t="s">
        <v>134</v>
      </c>
      <c r="W46" s="2063"/>
      <c r="X46" s="2063"/>
      <c r="Y46" s="2063"/>
      <c r="Z46" s="2063"/>
      <c r="AA46" s="2063"/>
      <c r="AB46" s="2063"/>
      <c r="AC46" s="2063"/>
      <c r="AD46" s="2063"/>
      <c r="AE46" s="2063"/>
      <c r="AF46" s="2064" t="s">
        <v>135</v>
      </c>
      <c r="AG46" s="2064"/>
      <c r="AH46" s="2064"/>
      <c r="AI46" s="2064"/>
      <c r="AJ46" s="1933"/>
      <c r="AK46" s="1933"/>
      <c r="AL46" s="1933"/>
      <c r="AM46" s="1933"/>
      <c r="AN46" s="1933"/>
      <c r="AO46" s="1933"/>
      <c r="AP46" s="1933"/>
      <c r="AQ46" s="1933"/>
      <c r="AR46" s="1933"/>
      <c r="AS46" s="1933"/>
      <c r="AT46" s="1933"/>
      <c r="AU46" s="1933"/>
      <c r="AV46" s="1933"/>
      <c r="AW46" s="1933"/>
      <c r="AX46" s="1933"/>
      <c r="AY46" s="1933"/>
      <c r="AZ46" s="1933"/>
      <c r="BA46" s="1933"/>
      <c r="BB46" s="1933"/>
      <c r="BC46" s="1933"/>
      <c r="BD46" s="1933"/>
      <c r="BE46" s="1933"/>
      <c r="BF46" s="1933"/>
      <c r="BG46" s="1933"/>
      <c r="BH46" s="1933"/>
      <c r="BI46" s="1933"/>
      <c r="BJ46" s="1933"/>
      <c r="BK46" s="1933"/>
      <c r="BL46" s="1933"/>
      <c r="BM46" s="1933"/>
      <c r="BN46" s="1933"/>
      <c r="BO46" s="1933"/>
      <c r="BP46" s="1933"/>
      <c r="BQ46" s="1933"/>
      <c r="BR46" s="1933"/>
      <c r="BS46" s="1933"/>
      <c r="BT46" s="1933"/>
      <c r="BU46" s="1933"/>
      <c r="BV46" s="1933"/>
      <c r="BW46" s="1933"/>
      <c r="BX46" s="1933"/>
      <c r="BY46" s="1933"/>
      <c r="BZ46" s="1933"/>
      <c r="CA46" s="1933"/>
      <c r="CB46" s="2050"/>
      <c r="CC46" s="2048"/>
      <c r="CD46" s="2048"/>
      <c r="CE46" s="326"/>
      <c r="CF46" s="185"/>
      <c r="CG46" s="185"/>
      <c r="CH46" s="185"/>
      <c r="CI46" s="185"/>
      <c r="CJ46" s="185"/>
      <c r="CK46" s="185"/>
      <c r="CL46" s="185"/>
      <c r="CM46" s="185"/>
    </row>
    <row r="47" spans="1:91" s="40" customFormat="1" ht="22.5" customHeight="1" x14ac:dyDescent="0.2">
      <c r="A47" s="1862"/>
      <c r="B47" s="1862"/>
      <c r="C47" s="1862"/>
      <c r="D47" s="1862"/>
      <c r="E47" s="1862"/>
      <c r="F47" s="2031"/>
      <c r="G47" s="1933"/>
      <c r="H47" s="1933"/>
      <c r="I47" s="1933"/>
      <c r="J47" s="1933"/>
      <c r="K47" s="1933"/>
      <c r="L47" s="1933"/>
      <c r="M47" s="1933"/>
      <c r="N47" s="1933"/>
      <c r="O47" s="1933"/>
      <c r="P47" s="1933"/>
      <c r="Q47" s="1933"/>
      <c r="R47" s="1933"/>
      <c r="S47" s="1933"/>
      <c r="T47" s="1933"/>
      <c r="U47" s="1933"/>
      <c r="V47" s="2063" t="s">
        <v>398</v>
      </c>
      <c r="W47" s="2063"/>
      <c r="X47" s="2063"/>
      <c r="Y47" s="2063"/>
      <c r="Z47" s="2063"/>
      <c r="AA47" s="2063"/>
      <c r="AB47" s="2063"/>
      <c r="AC47" s="2063"/>
      <c r="AD47" s="2063"/>
      <c r="AE47" s="2063"/>
      <c r="AF47" s="2064"/>
      <c r="AG47" s="2064"/>
      <c r="AH47" s="2064"/>
      <c r="AI47" s="2064"/>
      <c r="AJ47" s="1933"/>
      <c r="AK47" s="1933"/>
      <c r="AL47" s="1933"/>
      <c r="AM47" s="1933"/>
      <c r="AN47" s="1933"/>
      <c r="AO47" s="1933"/>
      <c r="AP47" s="1933"/>
      <c r="AQ47" s="1933"/>
      <c r="AR47" s="1933"/>
      <c r="AS47" s="1933"/>
      <c r="AT47" s="1933"/>
      <c r="AU47" s="1933"/>
      <c r="AV47" s="1933"/>
      <c r="AW47" s="1933"/>
      <c r="AX47" s="1933"/>
      <c r="AY47" s="1933"/>
      <c r="AZ47" s="1933"/>
      <c r="BA47" s="1933"/>
      <c r="BB47" s="1933"/>
      <c r="BC47" s="1933"/>
      <c r="BD47" s="1933"/>
      <c r="BE47" s="1933"/>
      <c r="BF47" s="1933"/>
      <c r="BG47" s="1933"/>
      <c r="BH47" s="1933"/>
      <c r="BI47" s="1933"/>
      <c r="BJ47" s="1933"/>
      <c r="BK47" s="1933"/>
      <c r="BL47" s="1933"/>
      <c r="BM47" s="1933"/>
      <c r="BN47" s="1933"/>
      <c r="BO47" s="1933"/>
      <c r="BP47" s="1933"/>
      <c r="BQ47" s="1933"/>
      <c r="BR47" s="1933"/>
      <c r="BS47" s="1933"/>
      <c r="BT47" s="1933"/>
      <c r="BU47" s="1933"/>
      <c r="BV47" s="1933"/>
      <c r="BW47" s="1933"/>
      <c r="BX47" s="1933"/>
      <c r="BY47" s="1933"/>
      <c r="BZ47" s="1933"/>
      <c r="CA47" s="1933"/>
      <c r="CB47" s="2050"/>
      <c r="CC47" s="2048"/>
      <c r="CD47" s="2048"/>
      <c r="CE47" s="326"/>
      <c r="CF47" s="185"/>
      <c r="CG47" s="185"/>
      <c r="CH47" s="185"/>
      <c r="CI47" s="185"/>
      <c r="CJ47" s="185"/>
      <c r="CK47" s="185"/>
      <c r="CL47" s="185"/>
      <c r="CM47" s="185"/>
    </row>
    <row r="48" spans="1:91" s="40" customFormat="1" ht="15" customHeight="1" x14ac:dyDescent="0.2">
      <c r="A48" s="1862"/>
      <c r="B48" s="1862"/>
      <c r="C48" s="1862"/>
      <c r="D48" s="1862"/>
      <c r="E48" s="1862"/>
      <c r="F48" s="2031"/>
      <c r="G48" s="1933"/>
      <c r="H48" s="1933"/>
      <c r="I48" s="1933"/>
      <c r="J48" s="1933"/>
      <c r="K48" s="1933"/>
      <c r="L48" s="1933"/>
      <c r="M48" s="1933"/>
      <c r="N48" s="1933"/>
      <c r="O48" s="1933"/>
      <c r="P48" s="1933"/>
      <c r="Q48" s="1933"/>
      <c r="R48" s="1933"/>
      <c r="S48" s="1933"/>
      <c r="T48" s="1933"/>
      <c r="U48" s="1933"/>
      <c r="V48" s="1933"/>
      <c r="W48" s="1933"/>
      <c r="X48" s="1933"/>
      <c r="Y48" s="1933"/>
      <c r="Z48" s="1933"/>
      <c r="AA48" s="1933"/>
      <c r="AB48" s="1933"/>
      <c r="AC48" s="1933"/>
      <c r="AD48" s="1933"/>
      <c r="AE48" s="1933"/>
      <c r="AF48" s="1933"/>
      <c r="AG48" s="1933"/>
      <c r="AH48" s="1933"/>
      <c r="AI48" s="1933"/>
      <c r="AJ48" s="1933"/>
      <c r="AK48" s="1933"/>
      <c r="AL48" s="1933"/>
      <c r="AM48" s="1933"/>
      <c r="AN48" s="1933"/>
      <c r="AO48" s="1933"/>
      <c r="AP48" s="1933"/>
      <c r="AQ48" s="1933"/>
      <c r="AR48" s="1933"/>
      <c r="AS48" s="1933"/>
      <c r="AT48" s="1933"/>
      <c r="AU48" s="1933"/>
      <c r="AV48" s="1933"/>
      <c r="AW48" s="1933"/>
      <c r="AX48" s="1933"/>
      <c r="AY48" s="1933"/>
      <c r="AZ48" s="1933"/>
      <c r="BA48" s="1933"/>
      <c r="BB48" s="1933"/>
      <c r="BC48" s="1933"/>
      <c r="BD48" s="1933"/>
      <c r="BE48" s="1933"/>
      <c r="BF48" s="1933"/>
      <c r="BG48" s="1933"/>
      <c r="BH48" s="1933"/>
      <c r="BI48" s="1933"/>
      <c r="BJ48" s="1933"/>
      <c r="BK48" s="1933"/>
      <c r="BL48" s="1933"/>
      <c r="BM48" s="1933"/>
      <c r="BN48" s="1933"/>
      <c r="BO48" s="1933"/>
      <c r="BP48" s="1933"/>
      <c r="BQ48" s="1933"/>
      <c r="BR48" s="1933"/>
      <c r="BS48" s="1933"/>
      <c r="BT48" s="1933"/>
      <c r="BU48" s="1933"/>
      <c r="BV48" s="1933"/>
      <c r="BW48" s="1933"/>
      <c r="BX48" s="1933"/>
      <c r="BY48" s="1933"/>
      <c r="BZ48" s="1933"/>
      <c r="CA48" s="1933"/>
      <c r="CB48" s="2050"/>
      <c r="CC48" s="2048"/>
      <c r="CD48" s="2048"/>
      <c r="CE48" s="326"/>
      <c r="CF48" s="185"/>
      <c r="CG48" s="185"/>
      <c r="CH48" s="185"/>
      <c r="CI48" s="185"/>
      <c r="CJ48" s="185"/>
      <c r="CK48" s="185"/>
      <c r="CL48" s="185"/>
      <c r="CM48" s="185"/>
    </row>
    <row r="49" spans="1:91" s="40" customFormat="1" ht="15" customHeight="1" x14ac:dyDescent="0.2">
      <c r="A49" s="1862"/>
      <c r="B49" s="1862"/>
      <c r="C49" s="1862"/>
      <c r="D49" s="1862"/>
      <c r="E49" s="1862"/>
      <c r="F49" s="2031"/>
      <c r="G49" s="1933"/>
      <c r="H49" s="1933"/>
      <c r="I49" s="1933"/>
      <c r="J49" s="1933"/>
      <c r="K49" s="1933"/>
      <c r="L49" s="1933"/>
      <c r="M49" s="1933"/>
      <c r="N49" s="1933"/>
      <c r="O49" s="1933"/>
      <c r="P49" s="1933"/>
      <c r="Q49" s="1933"/>
      <c r="R49" s="1933"/>
      <c r="S49" s="1933"/>
      <c r="T49" s="1933"/>
      <c r="U49" s="1933"/>
      <c r="V49" s="1933"/>
      <c r="W49" s="1933"/>
      <c r="X49" s="1933"/>
      <c r="Y49" s="1933"/>
      <c r="Z49" s="1933"/>
      <c r="AA49" s="1933"/>
      <c r="AB49" s="1933"/>
      <c r="AC49" s="1933"/>
      <c r="AD49" s="1933"/>
      <c r="AE49" s="1933"/>
      <c r="AF49" s="1933"/>
      <c r="AG49" s="1933"/>
      <c r="AH49" s="1933"/>
      <c r="AI49" s="1933"/>
      <c r="AJ49" s="1933"/>
      <c r="AK49" s="1933"/>
      <c r="AL49" s="1933"/>
      <c r="AM49" s="1933"/>
      <c r="AN49" s="1933"/>
      <c r="AO49" s="1933"/>
      <c r="AP49" s="1933"/>
      <c r="AQ49" s="1933"/>
      <c r="AR49" s="1933"/>
      <c r="AS49" s="1933"/>
      <c r="AT49" s="1933"/>
      <c r="AU49" s="1933"/>
      <c r="AV49" s="1933"/>
      <c r="AW49" s="1933"/>
      <c r="AX49" s="1933"/>
      <c r="AY49" s="1933"/>
      <c r="AZ49" s="1933"/>
      <c r="BA49" s="1933"/>
      <c r="BB49" s="1933"/>
      <c r="BC49" s="1933"/>
      <c r="BD49" s="1933"/>
      <c r="BE49" s="1933"/>
      <c r="BF49" s="1933"/>
      <c r="BG49" s="1933"/>
      <c r="BH49" s="1933"/>
      <c r="BI49" s="1933"/>
      <c r="BJ49" s="1933"/>
      <c r="BK49" s="1933"/>
      <c r="BL49" s="1933"/>
      <c r="BM49" s="1933"/>
      <c r="BN49" s="1933"/>
      <c r="BO49" s="1933"/>
      <c r="BP49" s="1933"/>
      <c r="BQ49" s="1933"/>
      <c r="BR49" s="1933"/>
      <c r="BS49" s="1933"/>
      <c r="BT49" s="1933"/>
      <c r="BU49" s="1933"/>
      <c r="BV49" s="1933"/>
      <c r="BW49" s="1933"/>
      <c r="BX49" s="1933"/>
      <c r="BY49" s="1933"/>
      <c r="BZ49" s="1933"/>
      <c r="CA49" s="1933"/>
      <c r="CB49" s="2050"/>
      <c r="CC49" s="2048"/>
      <c r="CD49" s="2048"/>
      <c r="CE49" s="326"/>
      <c r="CF49" s="185"/>
      <c r="CG49" s="185"/>
      <c r="CH49" s="185"/>
      <c r="CI49" s="185"/>
      <c r="CJ49" s="185"/>
      <c r="CK49" s="185"/>
      <c r="CL49" s="185"/>
      <c r="CM49" s="185"/>
    </row>
    <row r="50" spans="1:91" s="40" customFormat="1" ht="15" customHeight="1" x14ac:dyDescent="0.2">
      <c r="A50" s="1862"/>
      <c r="B50" s="1862"/>
      <c r="C50" s="1862"/>
      <c r="D50" s="1862"/>
      <c r="E50" s="1862"/>
      <c r="F50" s="2031"/>
      <c r="G50" s="1933"/>
      <c r="H50" s="1933"/>
      <c r="I50" s="1933"/>
      <c r="J50" s="1933"/>
      <c r="K50" s="1933"/>
      <c r="L50" s="1933"/>
      <c r="M50" s="1933"/>
      <c r="N50" s="1933"/>
      <c r="O50" s="1933"/>
      <c r="P50" s="1933"/>
      <c r="Q50" s="1933"/>
      <c r="R50" s="1933"/>
      <c r="S50" s="1933"/>
      <c r="T50" s="1933"/>
      <c r="U50" s="1933"/>
      <c r="V50" s="1933"/>
      <c r="W50" s="1933"/>
      <c r="X50" s="1933"/>
      <c r="Y50" s="1933"/>
      <c r="Z50" s="1933"/>
      <c r="AA50" s="1933"/>
      <c r="AB50" s="1933"/>
      <c r="AC50" s="1933"/>
      <c r="AD50" s="1933"/>
      <c r="AE50" s="1933"/>
      <c r="AF50" s="1933"/>
      <c r="AG50" s="1933"/>
      <c r="AH50" s="1933"/>
      <c r="AI50" s="1933"/>
      <c r="AJ50" s="1933"/>
      <c r="AK50" s="1933"/>
      <c r="AL50" s="1933"/>
      <c r="AM50" s="1933"/>
      <c r="AN50" s="1933"/>
      <c r="AO50" s="1933"/>
      <c r="AP50" s="1933"/>
      <c r="AQ50" s="1933"/>
      <c r="AR50" s="1933"/>
      <c r="AS50" s="1933"/>
      <c r="AT50" s="1933"/>
      <c r="AU50" s="1933"/>
      <c r="AV50" s="1933"/>
      <c r="AW50" s="1933"/>
      <c r="AX50" s="1933"/>
      <c r="AY50" s="1933"/>
      <c r="AZ50" s="1933"/>
      <c r="BA50" s="1933"/>
      <c r="BB50" s="1933"/>
      <c r="BC50" s="1933"/>
      <c r="BD50" s="1933"/>
      <c r="BE50" s="1933"/>
      <c r="BF50" s="1933"/>
      <c r="BG50" s="1933"/>
      <c r="BH50" s="1933"/>
      <c r="BI50" s="1933"/>
      <c r="BJ50" s="1933"/>
      <c r="BK50" s="1933"/>
      <c r="BL50" s="1933"/>
      <c r="BM50" s="1933"/>
      <c r="BN50" s="1933"/>
      <c r="BO50" s="1933"/>
      <c r="BP50" s="1933"/>
      <c r="BQ50" s="1933"/>
      <c r="BR50" s="1933"/>
      <c r="BS50" s="1933"/>
      <c r="BT50" s="1933"/>
      <c r="BU50" s="1933"/>
      <c r="BV50" s="1933"/>
      <c r="BW50" s="1933"/>
      <c r="BX50" s="1933"/>
      <c r="BY50" s="1933"/>
      <c r="BZ50" s="1933"/>
      <c r="CA50" s="1933"/>
      <c r="CB50" s="2050"/>
      <c r="CC50" s="2048"/>
      <c r="CD50" s="2048"/>
      <c r="CE50" s="326"/>
      <c r="CF50" s="185"/>
      <c r="CG50" s="185"/>
      <c r="CH50" s="185"/>
      <c r="CI50" s="185"/>
      <c r="CJ50" s="185"/>
      <c r="CK50" s="185"/>
      <c r="CL50" s="185"/>
      <c r="CM50" s="185"/>
    </row>
    <row r="51" spans="1:91" s="40" customFormat="1" ht="15" customHeight="1" x14ac:dyDescent="0.2">
      <c r="A51" s="1862"/>
      <c r="B51" s="1862"/>
      <c r="C51" s="1862"/>
      <c r="D51" s="1862"/>
      <c r="E51" s="1862"/>
      <c r="F51" s="2031"/>
      <c r="G51" s="1933"/>
      <c r="H51" s="1933"/>
      <c r="I51" s="1933"/>
      <c r="J51" s="1933"/>
      <c r="K51" s="1933"/>
      <c r="L51" s="1933"/>
      <c r="M51" s="1933"/>
      <c r="N51" s="1933"/>
      <c r="O51" s="1933"/>
      <c r="P51" s="1933"/>
      <c r="Q51" s="1933"/>
      <c r="R51" s="1933"/>
      <c r="S51" s="1933"/>
      <c r="T51" s="1933"/>
      <c r="U51" s="1933"/>
      <c r="V51" s="1933"/>
      <c r="W51" s="1933"/>
      <c r="X51" s="1933"/>
      <c r="Y51" s="1933"/>
      <c r="Z51" s="1933"/>
      <c r="AA51" s="1933"/>
      <c r="AB51" s="1933"/>
      <c r="AC51" s="1933"/>
      <c r="AD51" s="1933"/>
      <c r="AE51" s="1933"/>
      <c r="AF51" s="1933"/>
      <c r="AG51" s="1933"/>
      <c r="AH51" s="1933"/>
      <c r="AI51" s="1933"/>
      <c r="AJ51" s="1933"/>
      <c r="AK51" s="1933"/>
      <c r="AL51" s="1933"/>
      <c r="AM51" s="1933"/>
      <c r="AN51" s="1933"/>
      <c r="AO51" s="1933"/>
      <c r="AP51" s="1933"/>
      <c r="AQ51" s="1933"/>
      <c r="AR51" s="1933"/>
      <c r="AS51" s="1933"/>
      <c r="AT51" s="1933"/>
      <c r="AU51" s="1933"/>
      <c r="AV51" s="1933"/>
      <c r="AW51" s="1933"/>
      <c r="AX51" s="1933"/>
      <c r="AY51" s="1933"/>
      <c r="AZ51" s="1933"/>
      <c r="BA51" s="1933"/>
      <c r="BB51" s="1933"/>
      <c r="BC51" s="1933"/>
      <c r="BD51" s="1933"/>
      <c r="BE51" s="1933"/>
      <c r="BF51" s="1933"/>
      <c r="BG51" s="1933"/>
      <c r="BH51" s="1933"/>
      <c r="BI51" s="1933"/>
      <c r="BJ51" s="1933"/>
      <c r="BK51" s="1933"/>
      <c r="BL51" s="1933"/>
      <c r="BM51" s="1933"/>
      <c r="BN51" s="1933"/>
      <c r="BO51" s="1933"/>
      <c r="BP51" s="1933"/>
      <c r="BQ51" s="1933"/>
      <c r="BR51" s="1933"/>
      <c r="BS51" s="1933"/>
      <c r="BT51" s="1933"/>
      <c r="BU51" s="1933"/>
      <c r="BV51" s="1933"/>
      <c r="BW51" s="1933"/>
      <c r="BX51" s="1933"/>
      <c r="BY51" s="1933"/>
      <c r="BZ51" s="1933"/>
      <c r="CA51" s="1933"/>
      <c r="CB51" s="2050"/>
      <c r="CC51" s="2048"/>
      <c r="CD51" s="2048"/>
      <c r="CE51" s="326"/>
      <c r="CF51" s="185"/>
      <c r="CG51" s="185"/>
      <c r="CH51" s="185"/>
      <c r="CI51" s="185"/>
      <c r="CJ51" s="185"/>
      <c r="CK51" s="185"/>
      <c r="CL51" s="185"/>
      <c r="CM51" s="185"/>
    </row>
    <row r="52" spans="1:91" s="40" customFormat="1" ht="15" customHeight="1" x14ac:dyDescent="0.2">
      <c r="A52" s="1862"/>
      <c r="B52" s="1862"/>
      <c r="C52" s="1862"/>
      <c r="D52" s="1862"/>
      <c r="E52" s="1862"/>
      <c r="F52" s="2031"/>
      <c r="G52" s="1933"/>
      <c r="H52" s="1933"/>
      <c r="I52" s="1933"/>
      <c r="J52" s="1933"/>
      <c r="K52" s="1933"/>
      <c r="L52" s="1933"/>
      <c r="M52" s="1933"/>
      <c r="N52" s="1933"/>
      <c r="O52" s="1933"/>
      <c r="P52" s="1933"/>
      <c r="Q52" s="1933"/>
      <c r="R52" s="1933"/>
      <c r="S52" s="1933"/>
      <c r="T52" s="1933"/>
      <c r="U52" s="1933"/>
      <c r="V52" s="1933"/>
      <c r="W52" s="1933"/>
      <c r="X52" s="1933"/>
      <c r="Y52" s="1933"/>
      <c r="Z52" s="1933"/>
      <c r="AA52" s="1933"/>
      <c r="AB52" s="1933"/>
      <c r="AC52" s="1933"/>
      <c r="AD52" s="1933"/>
      <c r="AE52" s="1933"/>
      <c r="AF52" s="1933"/>
      <c r="AG52" s="1933"/>
      <c r="AH52" s="1933"/>
      <c r="AI52" s="1933"/>
      <c r="AJ52" s="1933"/>
      <c r="AK52" s="1933"/>
      <c r="AL52" s="1933"/>
      <c r="AM52" s="1933"/>
      <c r="AN52" s="1933"/>
      <c r="AO52" s="1933"/>
      <c r="AP52" s="1933"/>
      <c r="AQ52" s="1933"/>
      <c r="AR52" s="1933"/>
      <c r="AS52" s="1933"/>
      <c r="AT52" s="1933"/>
      <c r="AU52" s="1933"/>
      <c r="AV52" s="1933"/>
      <c r="AW52" s="1933"/>
      <c r="AX52" s="1933"/>
      <c r="AY52" s="1933"/>
      <c r="AZ52" s="1933"/>
      <c r="BA52" s="1933"/>
      <c r="BB52" s="1933"/>
      <c r="BC52" s="1933"/>
      <c r="BD52" s="1933"/>
      <c r="BE52" s="1933"/>
      <c r="BF52" s="1933"/>
      <c r="BG52" s="1933"/>
      <c r="BH52" s="1933"/>
      <c r="BI52" s="1933"/>
      <c r="BJ52" s="1933"/>
      <c r="BK52" s="1933"/>
      <c r="BL52" s="1933"/>
      <c r="BM52" s="1933"/>
      <c r="BN52" s="1933"/>
      <c r="BO52" s="1933"/>
      <c r="BP52" s="1933"/>
      <c r="BQ52" s="1933"/>
      <c r="BR52" s="1933"/>
      <c r="BS52" s="1933"/>
      <c r="BT52" s="1933"/>
      <c r="BU52" s="1933"/>
      <c r="BV52" s="1933"/>
      <c r="BW52" s="1933"/>
      <c r="BX52" s="1933"/>
      <c r="BY52" s="1933"/>
      <c r="BZ52" s="1933"/>
      <c r="CA52" s="1933"/>
      <c r="CB52" s="2050"/>
      <c r="CC52" s="2048"/>
      <c r="CD52" s="2048"/>
      <c r="CE52" s="326"/>
      <c r="CF52" s="185"/>
      <c r="CG52" s="185"/>
      <c r="CH52" s="185"/>
      <c r="CI52" s="185"/>
      <c r="CJ52" s="185"/>
      <c r="CK52" s="185"/>
      <c r="CL52" s="185"/>
      <c r="CM52" s="185"/>
    </row>
    <row r="53" spans="1:91" s="40" customFormat="1" ht="15" customHeight="1" x14ac:dyDescent="0.2">
      <c r="A53" s="1862"/>
      <c r="B53" s="1862"/>
      <c r="C53" s="1862"/>
      <c r="D53" s="1862"/>
      <c r="E53" s="1862"/>
      <c r="F53" s="2031"/>
      <c r="G53" s="1933"/>
      <c r="H53" s="1933"/>
      <c r="I53" s="1933"/>
      <c r="J53" s="1933"/>
      <c r="K53" s="1933"/>
      <c r="L53" s="1933"/>
      <c r="M53" s="1933"/>
      <c r="N53" s="1933"/>
      <c r="O53" s="1933"/>
      <c r="P53" s="1933"/>
      <c r="Q53" s="1933"/>
      <c r="R53" s="1933"/>
      <c r="S53" s="1933"/>
      <c r="T53" s="1933"/>
      <c r="U53" s="1933"/>
      <c r="V53" s="1933"/>
      <c r="W53" s="1933"/>
      <c r="X53" s="1933"/>
      <c r="Y53" s="1933"/>
      <c r="Z53" s="1933"/>
      <c r="AA53" s="1933"/>
      <c r="AB53" s="1933"/>
      <c r="AC53" s="1933"/>
      <c r="AD53" s="1933"/>
      <c r="AE53" s="1933"/>
      <c r="AF53" s="1933"/>
      <c r="AG53" s="1933"/>
      <c r="AH53" s="1933"/>
      <c r="AI53" s="1933"/>
      <c r="AJ53" s="1933"/>
      <c r="AK53" s="1933"/>
      <c r="AL53" s="1933"/>
      <c r="AM53" s="1933"/>
      <c r="AN53" s="1933"/>
      <c r="AO53" s="1933"/>
      <c r="AP53" s="1933"/>
      <c r="AQ53" s="1933"/>
      <c r="AR53" s="1933"/>
      <c r="AS53" s="1933"/>
      <c r="AT53" s="1933"/>
      <c r="AU53" s="1933"/>
      <c r="AV53" s="1933"/>
      <c r="AW53" s="1933"/>
      <c r="AX53" s="1933"/>
      <c r="AY53" s="1933"/>
      <c r="AZ53" s="1933"/>
      <c r="BA53" s="1933"/>
      <c r="BB53" s="1933"/>
      <c r="BC53" s="1933"/>
      <c r="BD53" s="1933"/>
      <c r="BE53" s="1933"/>
      <c r="BF53" s="1933"/>
      <c r="BG53" s="1933"/>
      <c r="BH53" s="1933"/>
      <c r="BI53" s="1933"/>
      <c r="BJ53" s="1933"/>
      <c r="BK53" s="1933"/>
      <c r="BL53" s="1933"/>
      <c r="BM53" s="1933"/>
      <c r="BN53" s="1933"/>
      <c r="BO53" s="1933"/>
      <c r="BP53" s="1933"/>
      <c r="BQ53" s="1933"/>
      <c r="BR53" s="1933"/>
      <c r="BS53" s="1933"/>
      <c r="BT53" s="1933"/>
      <c r="BU53" s="1933"/>
      <c r="BV53" s="1933"/>
      <c r="BW53" s="1933"/>
      <c r="BX53" s="1933"/>
      <c r="BY53" s="1933"/>
      <c r="BZ53" s="1933"/>
      <c r="CA53" s="1933"/>
      <c r="CB53" s="2050"/>
      <c r="CC53" s="2048"/>
      <c r="CD53" s="2048"/>
      <c r="CE53" s="326"/>
      <c r="CF53" s="185"/>
      <c r="CG53" s="185"/>
      <c r="CH53" s="185"/>
      <c r="CI53" s="185"/>
      <c r="CJ53" s="185"/>
      <c r="CK53" s="185"/>
      <c r="CL53" s="185"/>
      <c r="CM53" s="185"/>
    </row>
    <row r="54" spans="1:91" s="40" customFormat="1" ht="15" customHeight="1" x14ac:dyDescent="0.2">
      <c r="A54" s="1862"/>
      <c r="B54" s="1862"/>
      <c r="C54" s="1862"/>
      <c r="D54" s="1862"/>
      <c r="E54" s="1862"/>
      <c r="F54" s="2059"/>
      <c r="G54" s="2060"/>
      <c r="H54" s="2060"/>
      <c r="I54" s="2060"/>
      <c r="J54" s="2060"/>
      <c r="K54" s="2060"/>
      <c r="L54" s="2060"/>
      <c r="M54" s="2060"/>
      <c r="N54" s="2060"/>
      <c r="O54" s="2060"/>
      <c r="P54" s="2060"/>
      <c r="Q54" s="2060"/>
      <c r="R54" s="2060"/>
      <c r="S54" s="2060"/>
      <c r="T54" s="2060"/>
      <c r="U54" s="2060"/>
      <c r="V54" s="2060"/>
      <c r="W54" s="2060"/>
      <c r="X54" s="2060"/>
      <c r="Y54" s="2060"/>
      <c r="Z54" s="2060"/>
      <c r="AA54" s="2060"/>
      <c r="AB54" s="2060"/>
      <c r="AC54" s="2060"/>
      <c r="AD54" s="2060"/>
      <c r="AE54" s="2060"/>
      <c r="AF54" s="2060"/>
      <c r="AG54" s="2060"/>
      <c r="AH54" s="2060"/>
      <c r="AI54" s="2060"/>
      <c r="AJ54" s="2060"/>
      <c r="AK54" s="2060"/>
      <c r="AL54" s="2060"/>
      <c r="AM54" s="2060"/>
      <c r="AN54" s="2060"/>
      <c r="AO54" s="2060"/>
      <c r="AP54" s="2060"/>
      <c r="AQ54" s="2060"/>
      <c r="AR54" s="2060"/>
      <c r="AS54" s="2060"/>
      <c r="AT54" s="2060"/>
      <c r="AU54" s="2060"/>
      <c r="AV54" s="2060"/>
      <c r="AW54" s="2060"/>
      <c r="AX54" s="2060"/>
      <c r="AY54" s="2060"/>
      <c r="AZ54" s="2060"/>
      <c r="BA54" s="2060"/>
      <c r="BB54" s="2060"/>
      <c r="BC54" s="2060"/>
      <c r="BD54" s="2060"/>
      <c r="BE54" s="2060"/>
      <c r="BF54" s="2060"/>
      <c r="BG54" s="2060"/>
      <c r="BH54" s="2060"/>
      <c r="BI54" s="2060"/>
      <c r="BJ54" s="2060"/>
      <c r="BK54" s="2060"/>
      <c r="BL54" s="2060"/>
      <c r="BM54" s="2060"/>
      <c r="BN54" s="2060"/>
      <c r="BO54" s="2060"/>
      <c r="BP54" s="2060"/>
      <c r="BQ54" s="2060"/>
      <c r="BR54" s="2060"/>
      <c r="BS54" s="2060"/>
      <c r="BT54" s="2060"/>
      <c r="BU54" s="2060"/>
      <c r="BV54" s="2060"/>
      <c r="BW54" s="2060"/>
      <c r="BX54" s="2060"/>
      <c r="BY54" s="2060"/>
      <c r="BZ54" s="2060"/>
      <c r="CA54" s="2060"/>
      <c r="CB54" s="2061"/>
      <c r="CC54" s="2048"/>
      <c r="CD54" s="2048"/>
      <c r="CE54" s="326"/>
      <c r="CF54" s="185"/>
      <c r="CG54" s="185"/>
      <c r="CH54" s="185"/>
      <c r="CI54" s="185"/>
      <c r="CJ54" s="185"/>
      <c r="CK54" s="185"/>
      <c r="CL54" s="185"/>
      <c r="CM54" s="185"/>
    </row>
    <row r="55" spans="1:91" s="40" customFormat="1" ht="15" customHeight="1" x14ac:dyDescent="0.2">
      <c r="A55" s="1862"/>
      <c r="B55" s="1862"/>
      <c r="C55" s="1862"/>
      <c r="D55" s="1862"/>
      <c r="E55" s="1862"/>
      <c r="F55" s="2062"/>
      <c r="G55" s="2062"/>
      <c r="H55" s="2062"/>
      <c r="I55" s="2062"/>
      <c r="J55" s="2062"/>
      <c r="K55" s="2062"/>
      <c r="L55" s="2062"/>
      <c r="M55" s="2062"/>
      <c r="N55" s="2062"/>
      <c r="O55" s="2062"/>
      <c r="P55" s="2062"/>
      <c r="Q55" s="2062"/>
      <c r="R55" s="2062"/>
      <c r="S55" s="2062"/>
      <c r="T55" s="2062"/>
      <c r="U55" s="2062"/>
      <c r="V55" s="2062"/>
      <c r="W55" s="2062"/>
      <c r="X55" s="2062"/>
      <c r="Y55" s="2062"/>
      <c r="Z55" s="2062"/>
      <c r="AA55" s="2062"/>
      <c r="AB55" s="2062"/>
      <c r="AC55" s="2062"/>
      <c r="AD55" s="2062"/>
      <c r="AE55" s="2062"/>
      <c r="AF55" s="2062"/>
      <c r="AG55" s="2062"/>
      <c r="AH55" s="2062"/>
      <c r="AI55" s="2062"/>
      <c r="AJ55" s="2062"/>
      <c r="AK55" s="2062"/>
      <c r="AL55" s="2062"/>
      <c r="AM55" s="2062"/>
      <c r="AN55" s="2062"/>
      <c r="AO55" s="2062"/>
      <c r="AP55" s="2062"/>
      <c r="AQ55" s="2062"/>
      <c r="AR55" s="2062"/>
      <c r="AS55" s="2062"/>
      <c r="AT55" s="2062"/>
      <c r="AU55" s="2062"/>
      <c r="AV55" s="2062"/>
      <c r="AW55" s="2062"/>
      <c r="AX55" s="2062"/>
      <c r="AY55" s="2062"/>
      <c r="AZ55" s="2062"/>
      <c r="BA55" s="2062"/>
      <c r="BB55" s="2062"/>
      <c r="BC55" s="2062"/>
      <c r="BD55" s="2062"/>
      <c r="BE55" s="2062"/>
      <c r="BF55" s="2062"/>
      <c r="BG55" s="2062"/>
      <c r="BH55" s="2062"/>
      <c r="BI55" s="2062"/>
      <c r="BJ55" s="2062"/>
      <c r="BK55" s="2062"/>
      <c r="BL55" s="2062"/>
      <c r="BM55" s="2062"/>
      <c r="BN55" s="2062"/>
      <c r="BO55" s="2062"/>
      <c r="BP55" s="2062"/>
      <c r="BQ55" s="2062"/>
      <c r="BR55" s="2062"/>
      <c r="BS55" s="2062"/>
      <c r="BT55" s="2062"/>
      <c r="BU55" s="2062"/>
      <c r="BV55" s="2062"/>
      <c r="BW55" s="2062"/>
      <c r="BX55" s="2062"/>
      <c r="BY55" s="2062"/>
      <c r="BZ55" s="2062"/>
      <c r="CA55" s="2062"/>
      <c r="CB55" s="2062"/>
      <c r="CC55" s="2048"/>
      <c r="CD55" s="2048"/>
      <c r="CE55" s="326"/>
      <c r="CF55" s="185"/>
      <c r="CG55" s="185"/>
      <c r="CH55" s="185"/>
      <c r="CI55" s="185"/>
      <c r="CJ55" s="185"/>
      <c r="CK55" s="185"/>
      <c r="CL55" s="185"/>
      <c r="CM55" s="185"/>
    </row>
    <row r="56" spans="1:91" s="40" customFormat="1" ht="15" customHeight="1" x14ac:dyDescent="0.2">
      <c r="A56" s="1862"/>
      <c r="B56" s="1862"/>
      <c r="C56" s="1862"/>
      <c r="D56" s="1862"/>
      <c r="E56" s="1862"/>
      <c r="F56" s="1933"/>
      <c r="G56" s="1933"/>
      <c r="H56" s="1933"/>
      <c r="I56" s="1933"/>
      <c r="J56" s="1933"/>
      <c r="K56" s="1933"/>
      <c r="L56" s="1933"/>
      <c r="M56" s="1933"/>
      <c r="N56" s="1933"/>
      <c r="O56" s="1933"/>
      <c r="P56" s="1933"/>
      <c r="Q56" s="1933"/>
      <c r="R56" s="1933"/>
      <c r="S56" s="1933"/>
      <c r="T56" s="1933"/>
      <c r="U56" s="1933"/>
      <c r="V56" s="1933"/>
      <c r="W56" s="1933"/>
      <c r="X56" s="1933"/>
      <c r="Y56" s="1933"/>
      <c r="Z56" s="1933"/>
      <c r="AA56" s="1933"/>
      <c r="AB56" s="1933"/>
      <c r="AC56" s="1933"/>
      <c r="AD56" s="1933"/>
      <c r="AE56" s="1933"/>
      <c r="AF56" s="1933"/>
      <c r="AG56" s="1933"/>
      <c r="AH56" s="1933"/>
      <c r="AI56" s="1933"/>
      <c r="AJ56" s="1933"/>
      <c r="AK56" s="1933"/>
      <c r="AL56" s="1933"/>
      <c r="AM56" s="1933"/>
      <c r="AN56" s="1933"/>
      <c r="AO56" s="1933"/>
      <c r="AP56" s="1933"/>
      <c r="AQ56" s="1933"/>
      <c r="AR56" s="1933"/>
      <c r="AS56" s="1933"/>
      <c r="AT56" s="1933"/>
      <c r="AU56" s="1933"/>
      <c r="AV56" s="1933"/>
      <c r="AW56" s="1933"/>
      <c r="AX56" s="1933"/>
      <c r="AY56" s="1933"/>
      <c r="AZ56" s="1933"/>
      <c r="BA56" s="1933"/>
      <c r="BB56" s="1933"/>
      <c r="BC56" s="1933"/>
      <c r="BD56" s="1933"/>
      <c r="BE56" s="1933"/>
      <c r="BF56" s="1933"/>
      <c r="BG56" s="1933"/>
      <c r="BH56" s="1933"/>
      <c r="BI56" s="1933"/>
      <c r="BJ56" s="1933"/>
      <c r="BK56" s="1933"/>
      <c r="BL56" s="1933"/>
      <c r="BM56" s="1933"/>
      <c r="BN56" s="1933"/>
      <c r="BO56" s="1933"/>
      <c r="BP56" s="1933"/>
      <c r="BQ56" s="1933"/>
      <c r="BR56" s="1933"/>
      <c r="BS56" s="1933"/>
      <c r="BT56" s="1933"/>
      <c r="BU56" s="1933"/>
      <c r="BV56" s="1933"/>
      <c r="BW56" s="1933"/>
      <c r="BX56" s="1933"/>
      <c r="BY56" s="1933"/>
      <c r="BZ56" s="1933"/>
      <c r="CA56" s="1933"/>
      <c r="CB56" s="1933"/>
      <c r="CC56" s="2048"/>
      <c r="CD56" s="2048"/>
      <c r="CE56" s="326"/>
      <c r="CF56" s="185"/>
      <c r="CG56" s="185"/>
      <c r="CH56" s="185"/>
      <c r="CI56" s="185"/>
      <c r="CJ56" s="185"/>
      <c r="CK56" s="185"/>
      <c r="CL56" s="185"/>
      <c r="CM56" s="185"/>
    </row>
    <row r="57" spans="1:91" ht="20.25" customHeight="1" x14ac:dyDescent="0.2">
      <c r="A57" s="1862"/>
      <c r="B57" s="1862"/>
      <c r="C57" s="1862"/>
      <c r="D57" s="1862"/>
      <c r="E57" s="1862"/>
      <c r="F57" s="1933"/>
      <c r="G57" s="1933"/>
      <c r="H57" s="1933"/>
      <c r="I57" s="1933"/>
      <c r="J57" s="1933"/>
      <c r="K57" s="1933"/>
      <c r="L57" s="1933"/>
      <c r="M57" s="1933"/>
      <c r="N57" s="1933"/>
      <c r="O57" s="1933"/>
      <c r="P57" s="1933"/>
      <c r="Q57" s="1933"/>
      <c r="R57" s="1933"/>
      <c r="S57" s="1933"/>
      <c r="T57" s="1933"/>
      <c r="U57" s="1933"/>
      <c r="V57" s="1933"/>
      <c r="W57" s="1933"/>
      <c r="X57" s="1933"/>
      <c r="Y57" s="1933"/>
      <c r="Z57" s="1933"/>
      <c r="AA57" s="1933"/>
      <c r="AB57" s="1933"/>
      <c r="AC57" s="1933"/>
      <c r="AD57" s="1933"/>
      <c r="AE57" s="1933"/>
      <c r="AF57" s="1933"/>
      <c r="AG57" s="1933"/>
      <c r="AH57" s="1933"/>
      <c r="AI57" s="1933"/>
      <c r="AJ57" s="1933"/>
      <c r="AK57" s="1933"/>
      <c r="AL57" s="1933"/>
      <c r="AM57" s="1933"/>
      <c r="AN57" s="1933"/>
      <c r="AO57" s="1933"/>
      <c r="AP57" s="1933"/>
      <c r="AQ57" s="1933"/>
      <c r="AR57" s="1933"/>
      <c r="AS57" s="1933"/>
      <c r="AT57" s="1933"/>
      <c r="AU57" s="1933"/>
      <c r="AV57" s="1933"/>
      <c r="AW57" s="1933"/>
      <c r="AX57" s="1933"/>
      <c r="AY57" s="1933"/>
      <c r="AZ57" s="1933"/>
      <c r="BA57" s="1933"/>
      <c r="BB57" s="1933"/>
      <c r="BC57" s="1933"/>
      <c r="BD57" s="1933"/>
      <c r="BE57" s="1933"/>
      <c r="BF57" s="1933"/>
      <c r="BG57" s="1933"/>
      <c r="BH57" s="1933"/>
      <c r="BI57" s="1933"/>
      <c r="BJ57" s="1933"/>
      <c r="BK57" s="1933"/>
      <c r="BL57" s="1933"/>
      <c r="BM57" s="1933"/>
      <c r="BN57" s="1933"/>
      <c r="BO57" s="1933"/>
      <c r="BP57" s="1933"/>
      <c r="BQ57" s="1933"/>
      <c r="BR57" s="1933"/>
      <c r="BS57" s="1933"/>
      <c r="BT57" s="1933"/>
      <c r="BU57" s="1933"/>
      <c r="BV57" s="1933"/>
      <c r="BW57" s="1933"/>
      <c r="BX57" s="1933"/>
      <c r="BY57" s="1933"/>
      <c r="BZ57" s="1933"/>
      <c r="CA57" s="1933"/>
      <c r="CB57" s="1933"/>
      <c r="CC57" s="2048"/>
      <c r="CD57" s="2048"/>
      <c r="CE57" s="326"/>
      <c r="CF57" s="185"/>
      <c r="CG57" s="185"/>
      <c r="CH57" s="185"/>
      <c r="CI57" s="185"/>
      <c r="CJ57" s="185"/>
      <c r="CK57" s="185"/>
      <c r="CL57" s="185"/>
      <c r="CM57" s="185"/>
    </row>
    <row r="58" spans="1:91" ht="15" hidden="1" customHeight="1" x14ac:dyDescent="0.2">
      <c r="CF58" s="34"/>
      <c r="CG58" s="34"/>
      <c r="CH58" s="34"/>
      <c r="CI58" s="34"/>
      <c r="CJ58" s="34"/>
      <c r="CK58" s="34"/>
      <c r="CL58" s="34"/>
      <c r="CM58" s="34"/>
    </row>
    <row r="59" spans="1:91" ht="15" hidden="1" customHeight="1" x14ac:dyDescent="0.2">
      <c r="CF59" s="34"/>
      <c r="CG59" s="34"/>
      <c r="CH59" s="34"/>
      <c r="CI59" s="34"/>
      <c r="CJ59" s="34"/>
      <c r="CK59" s="34"/>
      <c r="CL59" s="34"/>
      <c r="CM59" s="34"/>
    </row>
    <row r="60" spans="1:91" ht="15" hidden="1" customHeight="1" x14ac:dyDescent="0.2">
      <c r="CF60" s="34"/>
      <c r="CG60" s="34"/>
      <c r="CH60" s="34"/>
      <c r="CI60" s="34"/>
      <c r="CJ60" s="34"/>
      <c r="CK60" s="34"/>
      <c r="CL60" s="34"/>
      <c r="CM60" s="34"/>
    </row>
    <row r="61" spans="1:91" ht="15" hidden="1" customHeight="1" x14ac:dyDescent="0.2">
      <c r="CF61" s="34"/>
      <c r="CG61" s="34"/>
      <c r="CH61" s="34"/>
      <c r="CI61" s="34"/>
      <c r="CJ61" s="34"/>
      <c r="CK61" s="34"/>
      <c r="CL61" s="34"/>
      <c r="CM61" s="34"/>
    </row>
    <row r="62" spans="1:91" ht="15" hidden="1" customHeight="1" x14ac:dyDescent="0.2">
      <c r="CF62" s="34"/>
      <c r="CG62" s="34"/>
      <c r="CH62" s="34"/>
      <c r="CI62" s="34"/>
      <c r="CJ62" s="34"/>
      <c r="CK62" s="34"/>
      <c r="CL62" s="34"/>
      <c r="CM62" s="34"/>
    </row>
    <row r="63" spans="1:91" ht="15" hidden="1" customHeight="1" x14ac:dyDescent="0.2"/>
    <row r="64" spans="1:91" ht="15" hidden="1" customHeight="1" x14ac:dyDescent="0.2"/>
    <row r="65" ht="15" hidden="1" customHeight="1" x14ac:dyDescent="0.2"/>
    <row r="66" ht="15" hidden="1" customHeight="1" x14ac:dyDescent="0.2"/>
    <row r="67" ht="15" hidden="1" customHeight="1" x14ac:dyDescent="0.2"/>
  </sheetData>
  <sheetProtection sheet="1" objects="1" scenarios="1" selectLockedCells="1"/>
  <mergeCells count="61">
    <mergeCell ref="F48:CB54"/>
    <mergeCell ref="F55:CB57"/>
    <mergeCell ref="F41:CB45"/>
    <mergeCell ref="F46:U46"/>
    <mergeCell ref="V46:AE46"/>
    <mergeCell ref="AF46:AI47"/>
    <mergeCell ref="AJ46:CB47"/>
    <mergeCell ref="F47:U47"/>
    <mergeCell ref="V47:AE47"/>
    <mergeCell ref="AN39:AW39"/>
    <mergeCell ref="AY39:BT39"/>
    <mergeCell ref="BU39:BV39"/>
    <mergeCell ref="BY39:CB39"/>
    <mergeCell ref="AM40:BW40"/>
    <mergeCell ref="BY40:CB40"/>
    <mergeCell ref="F33:CB33"/>
    <mergeCell ref="F34:AK40"/>
    <mergeCell ref="AM34:BW34"/>
    <mergeCell ref="BY34:CB34"/>
    <mergeCell ref="AL35:AL39"/>
    <mergeCell ref="AN35:AW35"/>
    <mergeCell ref="AY35:BW35"/>
    <mergeCell ref="BX35:BX39"/>
    <mergeCell ref="BY35:CB35"/>
    <mergeCell ref="AM36:BW36"/>
    <mergeCell ref="BY36:CB36"/>
    <mergeCell ref="AN37:AW37"/>
    <mergeCell ref="AY37:BV37"/>
    <mergeCell ref="BY37:CB37"/>
    <mergeCell ref="AM38:BW38"/>
    <mergeCell ref="BY38:CB38"/>
    <mergeCell ref="F30:AM30"/>
    <mergeCell ref="AN30:AW30"/>
    <mergeCell ref="AY30:CB30"/>
    <mergeCell ref="F31:CB31"/>
    <mergeCell ref="F32:AM32"/>
    <mergeCell ref="AN32:AW32"/>
    <mergeCell ref="AY32:BT32"/>
    <mergeCell ref="BU32:BV32"/>
    <mergeCell ref="BW32:CB32"/>
    <mergeCell ref="F16:CB22"/>
    <mergeCell ref="F23:U23"/>
    <mergeCell ref="AO23:CB23"/>
    <mergeCell ref="V23:AN23"/>
    <mergeCell ref="F24:CB29"/>
    <mergeCell ref="A1:E57"/>
    <mergeCell ref="F1:CD1"/>
    <mergeCell ref="F2:CD2"/>
    <mergeCell ref="F3:AF4"/>
    <mergeCell ref="AG3:BA4"/>
    <mergeCell ref="BB3:CD4"/>
    <mergeCell ref="F5:AF6"/>
    <mergeCell ref="AG5:BA6"/>
    <mergeCell ref="BB5:CD6"/>
    <mergeCell ref="F7:CB12"/>
    <mergeCell ref="CC7:CD57"/>
    <mergeCell ref="F13:U15"/>
    <mergeCell ref="V13:BL13"/>
    <mergeCell ref="BM13:CB15"/>
    <mergeCell ref="V14:BL14"/>
    <mergeCell ref="V15:BL15"/>
  </mergeCells>
  <phoneticPr fontId="7"/>
  <dataValidations count="1">
    <dataValidation imeMode="hiragana" allowBlank="1" showInputMessage="1" sqref="BB5 AG3 AG5 F5 BB3 CC7 F2:F3 CE1 CB58:CE1048576 CN1:XFD1048576 A58:BQ1048576" xr:uid="{00000000-0002-0000-0F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70C0"/>
    <pageSetUpPr autoPageBreaks="0" fitToPage="1"/>
  </sheetPr>
  <dimension ref="A1:CB67"/>
  <sheetViews>
    <sheetView showGridLines="0" showRowColHeaders="0" workbookViewId="0">
      <selection activeCell="AV12" sqref="AV12:BJ13"/>
    </sheetView>
  </sheetViews>
  <sheetFormatPr defaultColWidth="0" defaultRowHeight="15" customHeight="1" zeroHeight="1" x14ac:dyDescent="0.2"/>
  <cols>
    <col min="1" max="2" width="1.36328125" style="39" customWidth="1"/>
    <col min="3" max="33" width="1.36328125" style="40" customWidth="1"/>
    <col min="34" max="34" width="1.36328125" style="43" customWidth="1"/>
    <col min="35" max="35" width="1.36328125" style="40" customWidth="1"/>
    <col min="36" max="37" width="1.36328125" style="43" customWidth="1"/>
    <col min="38" max="68" width="1.36328125" style="40" customWidth="1"/>
    <col min="69" max="69" width="1.26953125" style="39" customWidth="1"/>
    <col min="70" max="70" width="2.36328125" style="34" customWidth="1"/>
    <col min="71" max="78" width="2.36328125" style="6" customWidth="1"/>
    <col min="79" max="79" width="2.36328125" style="39" hidden="1" customWidth="1"/>
    <col min="80" max="80" width="13.7265625" style="39" hidden="1" customWidth="1"/>
    <col min="81" max="16384" width="2.36328125" style="39" hidden="1"/>
  </cols>
  <sheetData>
    <row r="1" spans="1:80" ht="15" customHeight="1" x14ac:dyDescent="0.2">
      <c r="A1" s="1720"/>
      <c r="B1" s="1720"/>
      <c r="C1" s="1720"/>
      <c r="D1" s="1720"/>
      <c r="E1" s="1720"/>
      <c r="F1" s="1720"/>
      <c r="G1" s="1720"/>
      <c r="H1" s="1720"/>
      <c r="I1" s="1720"/>
      <c r="J1" s="1720"/>
      <c r="K1" s="1720"/>
      <c r="L1" s="1720"/>
      <c r="M1" s="1720"/>
      <c r="N1" s="1720"/>
      <c r="O1" s="1720"/>
      <c r="P1" s="1720"/>
      <c r="Q1" s="1720"/>
      <c r="R1" s="1720"/>
      <c r="S1" s="1720"/>
      <c r="T1" s="1720"/>
      <c r="U1" s="1720"/>
      <c r="V1" s="1720"/>
      <c r="W1" s="1720"/>
      <c r="X1" s="1720"/>
      <c r="Y1" s="1720"/>
      <c r="Z1" s="1720"/>
      <c r="AA1" s="1720"/>
      <c r="AB1" s="1720"/>
      <c r="AC1" s="1720"/>
      <c r="AD1" s="1720"/>
      <c r="AE1" s="1720"/>
      <c r="AF1" s="1720"/>
      <c r="AG1" s="1720"/>
      <c r="AH1" s="1720"/>
      <c r="AI1" s="1720"/>
      <c r="AJ1" s="1720"/>
      <c r="AK1" s="1720"/>
      <c r="AL1" s="1720"/>
      <c r="AM1" s="1720"/>
      <c r="AN1" s="1720"/>
      <c r="AO1" s="1720"/>
      <c r="AP1" s="1720"/>
      <c r="AQ1" s="1720"/>
      <c r="AR1" s="1720"/>
      <c r="AS1" s="1720"/>
      <c r="AT1" s="1720"/>
      <c r="AU1" s="1720"/>
      <c r="AV1" s="1720"/>
      <c r="AW1" s="1720"/>
      <c r="AX1" s="1720"/>
      <c r="AY1" s="1720"/>
      <c r="AZ1" s="1720"/>
      <c r="BA1" s="1720"/>
      <c r="BB1" s="1720"/>
      <c r="BC1" s="1720"/>
      <c r="BD1" s="1720"/>
      <c r="BE1" s="1720"/>
      <c r="BF1" s="1720"/>
      <c r="BG1" s="1720"/>
      <c r="BH1" s="1720"/>
      <c r="BI1" s="1720"/>
      <c r="BJ1" s="1720"/>
      <c r="BK1" s="1720"/>
      <c r="BL1" s="1720"/>
      <c r="BM1" s="1720"/>
      <c r="BN1" s="1720"/>
      <c r="BO1" s="1720"/>
      <c r="BP1" s="1734"/>
      <c r="BQ1" s="1734"/>
      <c r="BR1" s="185"/>
      <c r="BS1" s="185"/>
      <c r="BT1" s="185"/>
      <c r="BU1" s="185"/>
      <c r="BV1" s="185"/>
      <c r="BW1" s="185"/>
      <c r="BX1" s="185"/>
      <c r="BY1" s="185"/>
      <c r="BZ1" s="185"/>
      <c r="CB1" s="537" t="s">
        <v>3507</v>
      </c>
    </row>
    <row r="2" spans="1:80" ht="15" customHeight="1" x14ac:dyDescent="0.2">
      <c r="A2" s="1720"/>
      <c r="B2" s="1720"/>
      <c r="C2" s="1720"/>
      <c r="D2" s="1720"/>
      <c r="E2" s="1720"/>
      <c r="F2" s="2072" t="s">
        <v>346</v>
      </c>
      <c r="G2" s="2072"/>
      <c r="H2" s="2072"/>
      <c r="I2" s="2072"/>
      <c r="J2" s="2072"/>
      <c r="K2" s="2072"/>
      <c r="L2" s="2072"/>
      <c r="M2" s="2072"/>
      <c r="N2" s="2072"/>
      <c r="O2" s="2072"/>
      <c r="P2" s="2072"/>
      <c r="Q2" s="2072"/>
      <c r="R2" s="2072"/>
      <c r="S2" s="2072"/>
      <c r="T2" s="2072"/>
      <c r="U2" s="2072"/>
      <c r="V2" s="2072"/>
      <c r="W2" s="2072"/>
      <c r="X2" s="2072"/>
      <c r="Y2" s="2072"/>
      <c r="Z2" s="2072"/>
      <c r="AA2" s="2072"/>
      <c r="AB2" s="2072"/>
      <c r="AC2" s="2072"/>
      <c r="AD2" s="2072"/>
      <c r="AE2" s="2072"/>
      <c r="AF2" s="2072"/>
      <c r="AG2" s="2072"/>
      <c r="AH2" s="2072"/>
      <c r="AI2" s="2072"/>
      <c r="AJ2" s="2072"/>
      <c r="AK2" s="2072"/>
      <c r="AL2" s="2072"/>
      <c r="AM2" s="2072"/>
      <c r="AN2" s="2072"/>
      <c r="AO2" s="2072"/>
      <c r="AP2" s="2072"/>
      <c r="AQ2" s="2072"/>
      <c r="AR2" s="2072"/>
      <c r="AS2" s="2072"/>
      <c r="AT2" s="2072"/>
      <c r="AU2" s="2072"/>
      <c r="AV2" s="2072"/>
      <c r="AW2" s="2072"/>
      <c r="AX2" s="2072"/>
      <c r="AY2" s="2072"/>
      <c r="AZ2" s="2072"/>
      <c r="BA2" s="2072"/>
      <c r="BB2" s="2072"/>
      <c r="BC2" s="2072"/>
      <c r="BD2" s="2072"/>
      <c r="BE2" s="2072"/>
      <c r="BF2" s="2072"/>
      <c r="BG2" s="2072"/>
      <c r="BH2" s="2072"/>
      <c r="BI2" s="2072"/>
      <c r="BJ2" s="2072"/>
      <c r="BK2" s="2072"/>
      <c r="BL2" s="2072"/>
      <c r="BM2" s="2072"/>
      <c r="BN2" s="2072"/>
      <c r="BO2" s="2072"/>
      <c r="BP2" s="2072"/>
      <c r="BQ2" s="2072"/>
      <c r="BR2" s="185"/>
      <c r="BS2" s="185"/>
      <c r="BT2" s="185"/>
      <c r="BU2" s="185"/>
      <c r="BV2" s="185"/>
      <c r="BW2" s="185"/>
      <c r="BX2" s="185"/>
      <c r="BY2" s="185"/>
      <c r="BZ2" s="185"/>
    </row>
    <row r="3" spans="1:80" s="42" customFormat="1" ht="7.5" customHeight="1" x14ac:dyDescent="0.2">
      <c r="A3" s="1720"/>
      <c r="B3" s="1720"/>
      <c r="C3" s="1720"/>
      <c r="D3" s="1720"/>
      <c r="E3" s="1720"/>
      <c r="F3" s="2073"/>
      <c r="G3" s="2073"/>
      <c r="H3" s="2073"/>
      <c r="I3" s="2073"/>
      <c r="J3" s="2073"/>
      <c r="K3" s="2073"/>
      <c r="L3" s="2073"/>
      <c r="M3" s="2073"/>
      <c r="N3" s="2073"/>
      <c r="O3" s="2073"/>
      <c r="P3" s="2073"/>
      <c r="Q3" s="2073"/>
      <c r="R3" s="2073"/>
      <c r="S3" s="2073"/>
      <c r="T3" s="2073"/>
      <c r="U3" s="2073"/>
      <c r="V3" s="2073"/>
      <c r="W3" s="2073"/>
      <c r="X3" s="2073"/>
      <c r="Y3" s="2073"/>
      <c r="Z3" s="2073"/>
      <c r="AA3" s="2074" t="s">
        <v>399</v>
      </c>
      <c r="AB3" s="2074"/>
      <c r="AC3" s="2074"/>
      <c r="AD3" s="2074"/>
      <c r="AE3" s="2074"/>
      <c r="AF3" s="2074"/>
      <c r="AG3" s="2074"/>
      <c r="AH3" s="2074"/>
      <c r="AI3" s="2074"/>
      <c r="AJ3" s="2074"/>
      <c r="AK3" s="2074"/>
      <c r="AL3" s="2074"/>
      <c r="AM3" s="2074"/>
      <c r="AN3" s="2074"/>
      <c r="AO3" s="2074"/>
      <c r="AP3" s="2074"/>
      <c r="AQ3" s="2074"/>
      <c r="AR3" s="2074"/>
      <c r="AS3" s="2074"/>
      <c r="AT3" s="2074"/>
      <c r="AU3" s="2074"/>
      <c r="AV3" s="1756"/>
      <c r="AW3" s="1756"/>
      <c r="AX3" s="1756"/>
      <c r="AY3" s="1756"/>
      <c r="AZ3" s="1756"/>
      <c r="BA3" s="1756"/>
      <c r="BB3" s="1756"/>
      <c r="BC3" s="1756"/>
      <c r="BD3" s="1756"/>
      <c r="BE3" s="1756"/>
      <c r="BF3" s="1756"/>
      <c r="BG3" s="1756"/>
      <c r="BH3" s="1756"/>
      <c r="BI3" s="1756"/>
      <c r="BJ3" s="2075"/>
      <c r="BK3" s="2075"/>
      <c r="BL3" s="2075"/>
      <c r="BM3" s="2075"/>
      <c r="BN3" s="2075"/>
      <c r="BO3" s="2075"/>
      <c r="BP3" s="2073"/>
      <c r="BQ3" s="2073"/>
      <c r="BR3" s="185"/>
      <c r="BS3" s="185"/>
      <c r="BT3" s="185"/>
      <c r="BU3" s="185"/>
      <c r="BV3" s="185"/>
      <c r="BW3" s="185"/>
      <c r="BX3" s="185"/>
      <c r="BY3" s="185"/>
      <c r="BZ3" s="185"/>
      <c r="CB3" s="536" t="s">
        <v>3507</v>
      </c>
    </row>
    <row r="4" spans="1:80" s="42" customFormat="1" ht="15" customHeight="1" x14ac:dyDescent="0.2">
      <c r="A4" s="1720"/>
      <c r="B4" s="1720"/>
      <c r="C4" s="1720"/>
      <c r="D4" s="1720"/>
      <c r="E4" s="1720"/>
      <c r="F4" s="2073"/>
      <c r="G4" s="2073"/>
      <c r="H4" s="2073"/>
      <c r="I4" s="2073"/>
      <c r="J4" s="2073"/>
      <c r="K4" s="2073"/>
      <c r="L4" s="2073"/>
      <c r="M4" s="2073"/>
      <c r="N4" s="2073"/>
      <c r="O4" s="2073"/>
      <c r="P4" s="2073"/>
      <c r="Q4" s="2073"/>
      <c r="R4" s="2073"/>
      <c r="S4" s="2073"/>
      <c r="T4" s="2073"/>
      <c r="U4" s="2073"/>
      <c r="V4" s="2073"/>
      <c r="W4" s="2073"/>
      <c r="X4" s="2073"/>
      <c r="Y4" s="2073"/>
      <c r="Z4" s="2073"/>
      <c r="AA4" s="2074"/>
      <c r="AB4" s="2074"/>
      <c r="AC4" s="2074"/>
      <c r="AD4" s="2074"/>
      <c r="AE4" s="2074"/>
      <c r="AF4" s="2074"/>
      <c r="AG4" s="2074"/>
      <c r="AH4" s="2074"/>
      <c r="AI4" s="2074"/>
      <c r="AJ4" s="2074"/>
      <c r="AK4" s="2074"/>
      <c r="AL4" s="2074"/>
      <c r="AM4" s="2074"/>
      <c r="AN4" s="2074"/>
      <c r="AO4" s="2074"/>
      <c r="AP4" s="2074"/>
      <c r="AQ4" s="2074"/>
      <c r="AR4" s="2074"/>
      <c r="AS4" s="2074"/>
      <c r="AT4" s="2074"/>
      <c r="AU4" s="2074"/>
      <c r="AV4" s="1756"/>
      <c r="AW4" s="1756"/>
      <c r="AX4" s="1756"/>
      <c r="AY4" s="1756"/>
      <c r="AZ4" s="1756"/>
      <c r="BA4" s="1756"/>
      <c r="BB4" s="1756"/>
      <c r="BC4" s="1756"/>
      <c r="BD4" s="1756"/>
      <c r="BE4" s="1756"/>
      <c r="BF4" s="1756"/>
      <c r="BG4" s="1756"/>
      <c r="BH4" s="1756"/>
      <c r="BI4" s="1756"/>
      <c r="BJ4" s="1775">
        <v>1</v>
      </c>
      <c r="BK4" s="1776"/>
      <c r="BL4" s="1777" t="s">
        <v>400</v>
      </c>
      <c r="BM4" s="1776"/>
      <c r="BN4" s="1777" t="s">
        <v>339</v>
      </c>
      <c r="BO4" s="1778"/>
      <c r="BP4" s="2073"/>
      <c r="BQ4" s="2073"/>
      <c r="BR4" s="185"/>
      <c r="BS4" s="185"/>
      <c r="BT4" s="185"/>
      <c r="BU4" s="185"/>
      <c r="BV4" s="185"/>
      <c r="BW4" s="185"/>
      <c r="BX4" s="185"/>
      <c r="BY4" s="185"/>
      <c r="BZ4" s="185"/>
    </row>
    <row r="5" spans="1:80" ht="7.5" customHeight="1" x14ac:dyDescent="0.2">
      <c r="A5" s="1720"/>
      <c r="B5" s="1720"/>
      <c r="C5" s="1720"/>
      <c r="D5" s="1720"/>
      <c r="E5" s="1720"/>
      <c r="F5" s="2073"/>
      <c r="G5" s="2073"/>
      <c r="H5" s="2073"/>
      <c r="I5" s="2073"/>
      <c r="J5" s="2073"/>
      <c r="K5" s="2073"/>
      <c r="L5" s="2073"/>
      <c r="M5" s="2073"/>
      <c r="N5" s="2073"/>
      <c r="O5" s="2073"/>
      <c r="P5" s="2073"/>
      <c r="Q5" s="2073"/>
      <c r="R5" s="2073"/>
      <c r="S5" s="2073"/>
      <c r="T5" s="2073"/>
      <c r="U5" s="2073"/>
      <c r="V5" s="2073"/>
      <c r="W5" s="2073"/>
      <c r="X5" s="2073"/>
      <c r="Y5" s="2073"/>
      <c r="Z5" s="2073"/>
      <c r="AA5" s="2074"/>
      <c r="AB5" s="2074"/>
      <c r="AC5" s="2074"/>
      <c r="AD5" s="2074"/>
      <c r="AE5" s="2074"/>
      <c r="AF5" s="2074"/>
      <c r="AG5" s="2074"/>
      <c r="AH5" s="2074"/>
      <c r="AI5" s="2074"/>
      <c r="AJ5" s="2074"/>
      <c r="AK5" s="2074"/>
      <c r="AL5" s="2074"/>
      <c r="AM5" s="2074"/>
      <c r="AN5" s="2074"/>
      <c r="AO5" s="2074"/>
      <c r="AP5" s="2074"/>
      <c r="AQ5" s="2074"/>
      <c r="AR5" s="2074"/>
      <c r="AS5" s="2074"/>
      <c r="AT5" s="2074"/>
      <c r="AU5" s="2074"/>
      <c r="AV5" s="1756"/>
      <c r="AW5" s="1756"/>
      <c r="AX5" s="1756"/>
      <c r="AY5" s="1756"/>
      <c r="AZ5" s="1756"/>
      <c r="BA5" s="1756"/>
      <c r="BB5" s="1756"/>
      <c r="BC5" s="1756"/>
      <c r="BD5" s="1756"/>
      <c r="BE5" s="1756"/>
      <c r="BF5" s="1756"/>
      <c r="BG5" s="1756"/>
      <c r="BH5" s="1756"/>
      <c r="BI5" s="1756"/>
      <c r="BJ5" s="2076"/>
      <c r="BK5" s="2076"/>
      <c r="BL5" s="2076"/>
      <c r="BM5" s="2076"/>
      <c r="BN5" s="2076"/>
      <c r="BO5" s="2076"/>
      <c r="BP5" s="2073"/>
      <c r="BQ5" s="2073"/>
      <c r="BR5" s="185"/>
      <c r="BS5" s="185"/>
      <c r="BT5" s="185"/>
      <c r="BU5" s="185"/>
      <c r="BV5" s="185"/>
      <c r="BW5" s="185"/>
      <c r="BX5" s="185"/>
      <c r="BY5" s="185"/>
      <c r="BZ5" s="185"/>
    </row>
    <row r="6" spans="1:80" s="41" customFormat="1" ht="15" customHeight="1" x14ac:dyDescent="0.2">
      <c r="A6" s="1720"/>
      <c r="B6" s="1720"/>
      <c r="C6" s="1720"/>
      <c r="D6" s="1720"/>
      <c r="E6" s="1720"/>
      <c r="F6" s="1720"/>
      <c r="G6" s="1720"/>
      <c r="H6" s="1720"/>
      <c r="I6" s="1720"/>
      <c r="J6" s="1720"/>
      <c r="K6" s="1720"/>
      <c r="L6" s="1720"/>
      <c r="M6" s="1720"/>
      <c r="N6" s="1720"/>
      <c r="O6" s="1720"/>
      <c r="P6" s="1720"/>
      <c r="Q6" s="1720"/>
      <c r="R6" s="1720"/>
      <c r="S6" s="1720"/>
      <c r="T6" s="1720"/>
      <c r="U6" s="1720"/>
      <c r="V6" s="1720"/>
      <c r="W6" s="1720"/>
      <c r="X6" s="1720"/>
      <c r="Y6" s="1720"/>
      <c r="Z6" s="1720"/>
      <c r="AA6" s="1730" t="s">
        <v>401</v>
      </c>
      <c r="AB6" s="1730"/>
      <c r="AC6" s="1730"/>
      <c r="AD6" s="1730"/>
      <c r="AE6" s="1730"/>
      <c r="AF6" s="1730"/>
      <c r="AG6" s="1730"/>
      <c r="AH6" s="1730"/>
      <c r="AI6" s="1730"/>
      <c r="AJ6" s="1730"/>
      <c r="AK6" s="1730"/>
      <c r="AL6" s="1730"/>
      <c r="AM6" s="1730"/>
      <c r="AN6" s="1730"/>
      <c r="AO6" s="1730"/>
      <c r="AP6" s="1730"/>
      <c r="AQ6" s="1730"/>
      <c r="AR6" s="1730"/>
      <c r="AS6" s="1730"/>
      <c r="AT6" s="1730"/>
      <c r="AU6" s="1730"/>
      <c r="AV6" s="2071"/>
      <c r="AW6" s="2071"/>
      <c r="AX6" s="2071"/>
      <c r="AY6" s="2071"/>
      <c r="AZ6" s="2071"/>
      <c r="BA6" s="2071"/>
      <c r="BB6" s="2071"/>
      <c r="BC6" s="2071"/>
      <c r="BD6" s="2071"/>
      <c r="BE6" s="2071"/>
      <c r="BF6" s="2071"/>
      <c r="BG6" s="2071"/>
      <c r="BH6" s="2071"/>
      <c r="BI6" s="2071"/>
      <c r="BJ6" s="2071"/>
      <c r="BK6" s="2071"/>
      <c r="BL6" s="2071"/>
      <c r="BM6" s="2071"/>
      <c r="BN6" s="2071"/>
      <c r="BO6" s="2071"/>
      <c r="BP6" s="2073"/>
      <c r="BQ6" s="2073"/>
      <c r="BR6" s="185"/>
      <c r="BS6" s="185"/>
      <c r="BT6" s="185"/>
      <c r="BU6" s="185"/>
      <c r="BV6" s="185"/>
      <c r="BW6" s="185"/>
      <c r="BX6" s="185"/>
      <c r="BY6" s="185"/>
      <c r="BZ6" s="185"/>
    </row>
    <row r="7" spans="1:80" ht="7.5" customHeight="1" x14ac:dyDescent="0.2">
      <c r="A7" s="1720"/>
      <c r="B7" s="1720"/>
      <c r="C7" s="1720"/>
      <c r="D7" s="1720"/>
      <c r="E7" s="1720"/>
      <c r="F7" s="1720"/>
      <c r="G7" s="1720"/>
      <c r="H7" s="1720"/>
      <c r="I7" s="1720"/>
      <c r="J7" s="1720"/>
      <c r="K7" s="1720"/>
      <c r="L7" s="1720"/>
      <c r="M7" s="1720"/>
      <c r="N7" s="1720"/>
      <c r="O7" s="1720"/>
      <c r="P7" s="1720"/>
      <c r="Q7" s="1720"/>
      <c r="R7" s="1720"/>
      <c r="S7" s="1720"/>
      <c r="T7" s="1720"/>
      <c r="U7" s="1720"/>
      <c r="V7" s="1720"/>
      <c r="W7" s="1720"/>
      <c r="X7" s="1720"/>
      <c r="Y7" s="1720"/>
      <c r="Z7" s="1720"/>
      <c r="AA7" s="1720"/>
      <c r="AB7" s="1720"/>
      <c r="AC7" s="1720"/>
      <c r="AD7" s="1720"/>
      <c r="AE7" s="1720"/>
      <c r="AF7" s="1720"/>
      <c r="AG7" s="1720"/>
      <c r="AH7" s="1720"/>
      <c r="AI7" s="1720"/>
      <c r="AJ7" s="1720"/>
      <c r="AK7" s="1720"/>
      <c r="AL7" s="1720"/>
      <c r="AM7" s="1720"/>
      <c r="AN7" s="1720"/>
      <c r="AO7" s="1720"/>
      <c r="AP7" s="1720"/>
      <c r="AQ7" s="1720"/>
      <c r="AR7" s="1720"/>
      <c r="AS7" s="1720"/>
      <c r="AT7" s="1720"/>
      <c r="AU7" s="1720"/>
      <c r="AV7" s="1720"/>
      <c r="AW7" s="1720"/>
      <c r="AX7" s="1720"/>
      <c r="AY7" s="1720"/>
      <c r="AZ7" s="1720"/>
      <c r="BA7" s="1720"/>
      <c r="BB7" s="1720"/>
      <c r="BC7" s="1720"/>
      <c r="BD7" s="1720"/>
      <c r="BE7" s="1720"/>
      <c r="BF7" s="1720"/>
      <c r="BG7" s="1720"/>
      <c r="BH7" s="1720"/>
      <c r="BI7" s="1720"/>
      <c r="BJ7" s="1720"/>
      <c r="BK7" s="1720"/>
      <c r="BL7" s="1720"/>
      <c r="BM7" s="1720"/>
      <c r="BN7" s="1720"/>
      <c r="BO7" s="1720"/>
      <c r="BP7" s="2073"/>
      <c r="BQ7" s="2073"/>
      <c r="BR7" s="185"/>
      <c r="BS7" s="185"/>
      <c r="BT7" s="185"/>
      <c r="BU7" s="185"/>
      <c r="BV7" s="185"/>
      <c r="BW7" s="185"/>
      <c r="BX7" s="185"/>
      <c r="BY7" s="185"/>
      <c r="BZ7" s="185"/>
    </row>
    <row r="8" spans="1:80" ht="19.5" customHeight="1" x14ac:dyDescent="0.2">
      <c r="A8" s="1720"/>
      <c r="B8" s="1720"/>
      <c r="C8" s="1720"/>
      <c r="D8" s="1720"/>
      <c r="E8" s="1720"/>
      <c r="F8" s="1720"/>
      <c r="G8" s="1720"/>
      <c r="H8" s="1720"/>
      <c r="I8" s="1720"/>
      <c r="J8" s="1720"/>
      <c r="K8" s="1720"/>
      <c r="L8" s="1720"/>
      <c r="M8" s="1720"/>
      <c r="N8" s="1720"/>
      <c r="O8" s="1720"/>
      <c r="P8" s="1720"/>
      <c r="Q8" s="1720"/>
      <c r="R8" s="1720"/>
      <c r="S8" s="1720"/>
      <c r="T8" s="2067" t="s">
        <v>402</v>
      </c>
      <c r="U8" s="2068"/>
      <c r="V8" s="2068"/>
      <c r="W8" s="2068"/>
      <c r="X8" s="2068"/>
      <c r="Y8" s="2068"/>
      <c r="Z8" s="2068"/>
      <c r="AA8" s="2068"/>
      <c r="AB8" s="2068"/>
      <c r="AC8" s="2068"/>
      <c r="AD8" s="2068"/>
      <c r="AE8" s="2068"/>
      <c r="AF8" s="2068"/>
      <c r="AG8" s="2068"/>
      <c r="AH8" s="2068"/>
      <c r="AI8" s="2068"/>
      <c r="AJ8" s="2068"/>
      <c r="AK8" s="2068"/>
      <c r="AL8" s="2068"/>
      <c r="AM8" s="2068"/>
      <c r="AN8" s="2068"/>
      <c r="AO8" s="2068"/>
      <c r="AP8" s="2068"/>
      <c r="AQ8" s="2068"/>
      <c r="AR8" s="2068"/>
      <c r="AS8" s="2068"/>
      <c r="AT8" s="2068"/>
      <c r="AU8" s="2068"/>
      <c r="AV8" s="2068"/>
      <c r="AW8" s="2068"/>
      <c r="AX8" s="2068"/>
      <c r="AY8" s="2068"/>
      <c r="AZ8" s="2068"/>
      <c r="BA8" s="2068"/>
      <c r="BB8" s="2069"/>
      <c r="BC8" s="1720"/>
      <c r="BD8" s="1720"/>
      <c r="BE8" s="1720"/>
      <c r="BF8" s="1720"/>
      <c r="BG8" s="1720"/>
      <c r="BH8" s="1720"/>
      <c r="BI8" s="1720"/>
      <c r="BJ8" s="1720"/>
      <c r="BK8" s="1720"/>
      <c r="BL8" s="1720"/>
      <c r="BM8" s="1720"/>
      <c r="BN8" s="1720"/>
      <c r="BO8" s="1720"/>
      <c r="BP8" s="2073"/>
      <c r="BQ8" s="2073"/>
      <c r="BR8" s="185"/>
      <c r="BS8" s="185"/>
      <c r="BT8" s="185"/>
      <c r="BU8" s="185"/>
      <c r="BV8" s="185"/>
      <c r="BW8" s="185"/>
      <c r="BX8" s="185"/>
      <c r="BY8" s="185"/>
      <c r="BZ8" s="185"/>
    </row>
    <row r="9" spans="1:80" s="41" customFormat="1" ht="11.25" customHeight="1" x14ac:dyDescent="0.2">
      <c r="A9" s="1720"/>
      <c r="B9" s="1720"/>
      <c r="C9" s="1720"/>
      <c r="D9" s="1720"/>
      <c r="E9" s="1720"/>
      <c r="F9" s="1720"/>
      <c r="G9" s="1720"/>
      <c r="H9" s="1720"/>
      <c r="I9" s="1720"/>
      <c r="J9" s="1720"/>
      <c r="K9" s="1720"/>
      <c r="L9" s="1720"/>
      <c r="M9" s="1720"/>
      <c r="N9" s="1720"/>
      <c r="O9" s="1720"/>
      <c r="P9" s="1720"/>
      <c r="Q9" s="1720"/>
      <c r="R9" s="1720"/>
      <c r="S9" s="1720"/>
      <c r="T9" s="1720"/>
      <c r="U9" s="1720"/>
      <c r="V9" s="1720"/>
      <c r="W9" s="1720"/>
      <c r="X9" s="1720"/>
      <c r="Y9" s="1720"/>
      <c r="Z9" s="1720"/>
      <c r="AA9" s="1720"/>
      <c r="AB9" s="1720"/>
      <c r="AC9" s="1720"/>
      <c r="AD9" s="1720"/>
      <c r="AE9" s="1720"/>
      <c r="AF9" s="1720"/>
      <c r="AG9" s="1720"/>
      <c r="AH9" s="1720"/>
      <c r="AI9" s="1720"/>
      <c r="AJ9" s="1720"/>
      <c r="AK9" s="1720"/>
      <c r="AL9" s="1720"/>
      <c r="AM9" s="1720"/>
      <c r="AN9" s="1720"/>
      <c r="AO9" s="1720"/>
      <c r="AP9" s="1720"/>
      <c r="AQ9" s="1720"/>
      <c r="AR9" s="1720"/>
      <c r="AS9" s="1720"/>
      <c r="AT9" s="1720"/>
      <c r="AU9" s="1720"/>
      <c r="AV9" s="1720"/>
      <c r="AW9" s="1720"/>
      <c r="AX9" s="1720"/>
      <c r="AY9" s="1720"/>
      <c r="AZ9" s="1720"/>
      <c r="BA9" s="1720"/>
      <c r="BB9" s="1720"/>
      <c r="BC9" s="1720"/>
      <c r="BD9" s="1720"/>
      <c r="BE9" s="1720"/>
      <c r="BF9" s="1720"/>
      <c r="BG9" s="1720"/>
      <c r="BH9" s="1720"/>
      <c r="BI9" s="1720"/>
      <c r="BJ9" s="1720"/>
      <c r="BK9" s="1720"/>
      <c r="BL9" s="1720"/>
      <c r="BM9" s="1720"/>
      <c r="BN9" s="1720"/>
      <c r="BO9" s="1720"/>
      <c r="BP9" s="2073"/>
      <c r="BQ9" s="2073"/>
      <c r="BR9" s="185"/>
      <c r="BS9" s="185"/>
      <c r="BT9" s="185"/>
      <c r="BU9" s="185"/>
      <c r="BV9" s="185"/>
      <c r="BW9" s="185"/>
      <c r="BX9" s="185"/>
      <c r="BY9" s="185"/>
      <c r="BZ9" s="185"/>
    </row>
    <row r="10" spans="1:80" s="42" customFormat="1" ht="15" customHeight="1" x14ac:dyDescent="0.2">
      <c r="A10" s="1720"/>
      <c r="B10" s="1720"/>
      <c r="C10" s="1720"/>
      <c r="D10" s="1720"/>
      <c r="E10" s="1720"/>
      <c r="F10" s="1720"/>
      <c r="G10" s="1720"/>
      <c r="H10" s="1720"/>
      <c r="I10" s="1720"/>
      <c r="J10" s="1779" t="s">
        <v>149</v>
      </c>
      <c r="K10" s="1779"/>
      <c r="L10" s="1779"/>
      <c r="M10" s="1779"/>
      <c r="N10" s="1779"/>
      <c r="O10" s="1779"/>
      <c r="P10" s="1779"/>
      <c r="Q10" s="1779"/>
      <c r="R10" s="1779"/>
      <c r="S10" s="1779"/>
      <c r="T10" s="1779"/>
      <c r="U10" s="1779"/>
      <c r="V10" s="1733"/>
      <c r="W10" s="1733"/>
      <c r="X10" s="1732" t="s">
        <v>151</v>
      </c>
      <c r="Y10" s="1732"/>
      <c r="Z10" s="1732"/>
      <c r="AA10" s="1732"/>
      <c r="AB10" s="1732"/>
      <c r="AC10" s="1732"/>
      <c r="AD10" s="1732"/>
      <c r="AE10" s="1732"/>
      <c r="AF10" s="1732"/>
      <c r="AG10" s="1732"/>
      <c r="AH10" s="1732"/>
      <c r="AI10" s="1732"/>
      <c r="AJ10" s="1732"/>
      <c r="AK10" s="1732"/>
      <c r="AL10" s="1734"/>
      <c r="AM10" s="1734"/>
      <c r="AN10" s="1734"/>
      <c r="AO10" s="1734"/>
      <c r="AP10" s="1734"/>
      <c r="AQ10" s="1734"/>
      <c r="AR10" s="1734"/>
      <c r="AS10" s="1734"/>
      <c r="AT10" s="1734"/>
      <c r="AU10" s="1734"/>
      <c r="AV10" s="1734"/>
      <c r="AW10" s="1734"/>
      <c r="AX10" s="1734"/>
      <c r="AY10" s="1734"/>
      <c r="AZ10" s="1734"/>
      <c r="BA10" s="1734"/>
      <c r="BB10" s="1734"/>
      <c r="BC10" s="1734"/>
      <c r="BD10" s="1734"/>
      <c r="BE10" s="1734"/>
      <c r="BF10" s="1734"/>
      <c r="BG10" s="1734"/>
      <c r="BH10" s="1734"/>
      <c r="BI10" s="1734"/>
      <c r="BJ10" s="1734"/>
      <c r="BK10" s="1734"/>
      <c r="BL10" s="1734"/>
      <c r="BM10" s="1734"/>
      <c r="BN10" s="1734"/>
      <c r="BO10" s="1734"/>
      <c r="BP10" s="2073"/>
      <c r="BQ10" s="2073"/>
      <c r="BR10" s="185"/>
      <c r="BS10" s="185"/>
      <c r="BT10" s="185"/>
      <c r="BU10" s="185"/>
      <c r="BV10" s="185"/>
      <c r="BW10" s="185"/>
      <c r="BX10" s="185"/>
      <c r="BY10" s="185"/>
      <c r="BZ10" s="185"/>
    </row>
    <row r="11" spans="1:80" s="42" customFormat="1" ht="18" customHeight="1" x14ac:dyDescent="0.2">
      <c r="A11" s="1720"/>
      <c r="B11" s="1720"/>
      <c r="C11" s="1720"/>
      <c r="D11" s="1720"/>
      <c r="E11" s="1720"/>
      <c r="F11" s="1720"/>
      <c r="G11" s="1720"/>
      <c r="H11" s="1720"/>
      <c r="I11" s="1726"/>
      <c r="J11" s="1819"/>
      <c r="K11" s="1839"/>
      <c r="L11" s="1840"/>
      <c r="M11" s="1841"/>
      <c r="N11" s="1840"/>
      <c r="O11" s="1841"/>
      <c r="P11" s="1840"/>
      <c r="Q11" s="1841"/>
      <c r="R11" s="1840"/>
      <c r="S11" s="1841"/>
      <c r="T11" s="1840"/>
      <c r="U11" s="1842"/>
      <c r="V11" s="1740"/>
      <c r="W11" s="1741"/>
      <c r="X11" s="1578"/>
      <c r="Y11" s="1579"/>
      <c r="Z11" s="1571"/>
      <c r="AA11" s="1572"/>
      <c r="AB11" s="1575" t="s">
        <v>3382</v>
      </c>
      <c r="AC11" s="1575"/>
      <c r="AD11" s="1575"/>
      <c r="AE11" s="1575"/>
      <c r="AF11" s="1575"/>
      <c r="AG11" s="1575"/>
      <c r="AH11" s="1557"/>
      <c r="AI11" s="1558"/>
      <c r="AJ11" s="1571"/>
      <c r="AK11" s="1576"/>
      <c r="AL11" s="1571"/>
      <c r="AM11" s="1576"/>
      <c r="AN11" s="1571"/>
      <c r="AO11" s="1576"/>
      <c r="AP11" s="1571"/>
      <c r="AQ11" s="1576"/>
      <c r="AR11" s="1571"/>
      <c r="AS11" s="1572"/>
      <c r="AT11" s="1738"/>
      <c r="AU11" s="1738"/>
      <c r="AV11" s="1738"/>
      <c r="AW11" s="1738"/>
      <c r="AX11" s="1738"/>
      <c r="AY11" s="1738"/>
      <c r="AZ11" s="1738"/>
      <c r="BA11" s="1738"/>
      <c r="BB11" s="1738"/>
      <c r="BC11" s="1738"/>
      <c r="BD11" s="1738"/>
      <c r="BE11" s="1738"/>
      <c r="BF11" s="1738"/>
      <c r="BG11" s="1738"/>
      <c r="BH11" s="1738"/>
      <c r="BI11" s="1738"/>
      <c r="BJ11" s="1738"/>
      <c r="BK11" s="1738"/>
      <c r="BL11" s="1738"/>
      <c r="BM11" s="1738"/>
      <c r="BN11" s="1738"/>
      <c r="BO11" s="1738"/>
      <c r="BP11" s="2073"/>
      <c r="BQ11" s="2073"/>
      <c r="BR11" s="185"/>
      <c r="BS11" s="185"/>
      <c r="BT11" s="185"/>
      <c r="BU11" s="185"/>
      <c r="BV11" s="185"/>
      <c r="BW11" s="185"/>
      <c r="BX11" s="185"/>
      <c r="BY11" s="185"/>
      <c r="BZ11" s="185"/>
    </row>
    <row r="12" spans="1:80" s="42" customFormat="1" ht="18" customHeight="1" x14ac:dyDescent="0.2">
      <c r="A12" s="1720"/>
      <c r="B12" s="1720"/>
      <c r="C12" s="1720"/>
      <c r="D12" s="1720"/>
      <c r="E12" s="1720"/>
      <c r="F12" s="1736" t="s">
        <v>341</v>
      </c>
      <c r="G12" s="1736"/>
      <c r="H12" s="1736"/>
      <c r="I12" s="1736"/>
      <c r="J12" s="1736"/>
      <c r="K12" s="1736"/>
      <c r="L12" s="1736"/>
      <c r="M12" s="1736"/>
      <c r="N12" s="1736"/>
      <c r="O12" s="1736"/>
      <c r="P12" s="1736"/>
      <c r="Q12" s="1736"/>
      <c r="R12" s="1736"/>
      <c r="S12" s="1736"/>
      <c r="T12" s="1736"/>
      <c r="U12" s="1736"/>
      <c r="V12" s="1736"/>
      <c r="W12" s="1736"/>
      <c r="X12" s="1736"/>
      <c r="Y12" s="1736"/>
      <c r="Z12" s="1736"/>
      <c r="AA12" s="1736"/>
      <c r="AB12" s="1736"/>
      <c r="AC12" s="1736"/>
      <c r="AD12" s="1736"/>
      <c r="AE12" s="1736"/>
      <c r="AF12" s="1736"/>
      <c r="AG12" s="1736"/>
      <c r="AH12" s="1736"/>
      <c r="AI12" s="1736"/>
      <c r="AJ12" s="1736"/>
      <c r="AK12" s="1736"/>
      <c r="AL12" s="1736"/>
      <c r="AM12" s="1736"/>
      <c r="AN12" s="1736"/>
      <c r="AO12" s="1736"/>
      <c r="AP12" s="1736"/>
      <c r="AQ12" s="1736"/>
      <c r="AR12" s="1736"/>
      <c r="AS12" s="1736"/>
      <c r="AT12" s="1736"/>
      <c r="AU12" s="1736"/>
      <c r="AV12" s="1735"/>
      <c r="AW12" s="1735"/>
      <c r="AX12" s="1735"/>
      <c r="AY12" s="1735"/>
      <c r="AZ12" s="1735"/>
      <c r="BA12" s="1735"/>
      <c r="BB12" s="1735"/>
      <c r="BC12" s="1735"/>
      <c r="BD12" s="1735"/>
      <c r="BE12" s="1735"/>
      <c r="BF12" s="1735"/>
      <c r="BG12" s="1735"/>
      <c r="BH12" s="1735"/>
      <c r="BI12" s="1735"/>
      <c r="BJ12" s="1735"/>
      <c r="BK12" s="1736"/>
      <c r="BL12" s="1736"/>
      <c r="BM12" s="1736"/>
      <c r="BN12" s="1736"/>
      <c r="BO12" s="1736"/>
      <c r="BP12" s="2073"/>
      <c r="BQ12" s="2073"/>
      <c r="BR12" s="185"/>
      <c r="BS12" s="185"/>
      <c r="BT12" s="185"/>
      <c r="BU12" s="185"/>
      <c r="BV12" s="185"/>
      <c r="BW12" s="185"/>
      <c r="BX12" s="185"/>
      <c r="BY12" s="185"/>
      <c r="BZ12" s="185"/>
    </row>
    <row r="13" spans="1:80" s="42" customFormat="1" ht="18" customHeight="1" x14ac:dyDescent="0.2">
      <c r="A13" s="1720"/>
      <c r="B13" s="1720"/>
      <c r="C13" s="1720"/>
      <c r="D13" s="1720"/>
      <c r="E13" s="1720"/>
      <c r="F13" s="1736"/>
      <c r="G13" s="1736"/>
      <c r="H13" s="1736"/>
      <c r="I13" s="1736"/>
      <c r="J13" s="1736"/>
      <c r="K13" s="1736"/>
      <c r="L13" s="1736"/>
      <c r="M13" s="1736"/>
      <c r="N13" s="1736"/>
      <c r="O13" s="1736"/>
      <c r="P13" s="1736"/>
      <c r="Q13" s="1736"/>
      <c r="R13" s="1736"/>
      <c r="S13" s="1736"/>
      <c r="T13" s="1736"/>
      <c r="U13" s="1736"/>
      <c r="V13" s="1736"/>
      <c r="W13" s="1736"/>
      <c r="X13" s="1736"/>
      <c r="Y13" s="1736"/>
      <c r="Z13" s="1736"/>
      <c r="AA13" s="1736"/>
      <c r="AB13" s="1736"/>
      <c r="AC13" s="1736"/>
      <c r="AD13" s="1736"/>
      <c r="AE13" s="1736"/>
      <c r="AF13" s="1736"/>
      <c r="AG13" s="1736"/>
      <c r="AH13" s="1736"/>
      <c r="AI13" s="1736"/>
      <c r="AJ13" s="1736"/>
      <c r="AK13" s="1736"/>
      <c r="AL13" s="1736"/>
      <c r="AM13" s="1736"/>
      <c r="AN13" s="1736"/>
      <c r="AO13" s="1736"/>
      <c r="AP13" s="1736"/>
      <c r="AQ13" s="1736"/>
      <c r="AR13" s="1736"/>
      <c r="AS13" s="1736"/>
      <c r="AT13" s="1736"/>
      <c r="AU13" s="1736"/>
      <c r="AV13" s="1735"/>
      <c r="AW13" s="1735"/>
      <c r="AX13" s="1735"/>
      <c r="AY13" s="1735"/>
      <c r="AZ13" s="1735"/>
      <c r="BA13" s="1735"/>
      <c r="BB13" s="1735"/>
      <c r="BC13" s="1735"/>
      <c r="BD13" s="1735"/>
      <c r="BE13" s="1735"/>
      <c r="BF13" s="1735"/>
      <c r="BG13" s="1735"/>
      <c r="BH13" s="1735"/>
      <c r="BI13" s="1735"/>
      <c r="BJ13" s="1735"/>
      <c r="BK13" s="1736"/>
      <c r="BL13" s="1736"/>
      <c r="BM13" s="1736"/>
      <c r="BN13" s="1736"/>
      <c r="BO13" s="1736"/>
      <c r="BP13" s="2073"/>
      <c r="BQ13" s="2073"/>
      <c r="BR13" s="185"/>
      <c r="BS13" s="185"/>
      <c r="BT13" s="185"/>
      <c r="BU13" s="185"/>
      <c r="BV13" s="185"/>
      <c r="BW13" s="185"/>
      <c r="BX13" s="185"/>
      <c r="BY13" s="185"/>
      <c r="BZ13" s="185"/>
    </row>
    <row r="14" spans="1:80" s="42" customFormat="1" ht="18" customHeight="1" x14ac:dyDescent="0.2">
      <c r="A14" s="1720"/>
      <c r="B14" s="1720"/>
      <c r="C14" s="1720"/>
      <c r="D14" s="1720"/>
      <c r="E14" s="1720"/>
      <c r="F14" s="1732" t="s">
        <v>174</v>
      </c>
      <c r="G14" s="1732"/>
      <c r="H14" s="1732"/>
      <c r="I14" s="1732"/>
      <c r="J14" s="1738"/>
      <c r="K14" s="1738"/>
      <c r="L14" s="1738"/>
      <c r="M14" s="1738"/>
      <c r="N14" s="1738"/>
      <c r="O14" s="1738"/>
      <c r="P14" s="1738"/>
      <c r="Q14" s="1738"/>
      <c r="R14" s="1738"/>
      <c r="S14" s="1738"/>
      <c r="T14" s="1738"/>
      <c r="U14" s="1738"/>
      <c r="V14" s="1738"/>
      <c r="W14" s="1738"/>
      <c r="X14" s="1738"/>
      <c r="Y14" s="1738"/>
      <c r="Z14" s="1738"/>
      <c r="AA14" s="1738"/>
      <c r="AB14" s="1738"/>
      <c r="AC14" s="1738"/>
      <c r="AD14" s="1738"/>
      <c r="AE14" s="1738"/>
      <c r="AF14" s="1738"/>
      <c r="AG14" s="1738"/>
      <c r="AH14" s="1738"/>
      <c r="AI14" s="1738"/>
      <c r="AJ14" s="1738"/>
      <c r="AK14" s="1738"/>
      <c r="AL14" s="1738"/>
      <c r="AM14" s="1738"/>
      <c r="AN14" s="1738"/>
      <c r="AO14" s="1738"/>
      <c r="AP14" s="1738"/>
      <c r="AQ14" s="1738"/>
      <c r="AR14" s="1738"/>
      <c r="AS14" s="1738"/>
      <c r="AT14" s="1738"/>
      <c r="AU14" s="1738"/>
      <c r="AV14" s="1738"/>
      <c r="AW14" s="1738"/>
      <c r="AX14" s="1738"/>
      <c r="AY14" s="1738"/>
      <c r="AZ14" s="1738"/>
      <c r="BA14" s="1738"/>
      <c r="BB14" s="1738"/>
      <c r="BC14" s="1738"/>
      <c r="BD14" s="1738"/>
      <c r="BE14" s="1738"/>
      <c r="BF14" s="1738"/>
      <c r="BG14" s="1738"/>
      <c r="BH14" s="1738"/>
      <c r="BI14" s="1738"/>
      <c r="BJ14" s="1738"/>
      <c r="BK14" s="1738"/>
      <c r="BL14" s="1738"/>
      <c r="BM14" s="1738"/>
      <c r="BN14" s="1738"/>
      <c r="BO14" s="1738"/>
      <c r="BP14" s="2073"/>
      <c r="BQ14" s="2073"/>
      <c r="BR14" s="185"/>
      <c r="BS14" s="185"/>
      <c r="BT14" s="185"/>
      <c r="BU14" s="185"/>
      <c r="BV14" s="185"/>
      <c r="BW14" s="185"/>
      <c r="BX14" s="185"/>
      <c r="BY14" s="185"/>
      <c r="BZ14" s="185"/>
    </row>
    <row r="15" spans="1:80" s="42" customFormat="1" ht="9" customHeight="1" x14ac:dyDescent="0.2">
      <c r="A15" s="1720"/>
      <c r="B15" s="1720"/>
      <c r="C15" s="1720"/>
      <c r="D15" s="1720"/>
      <c r="E15" s="1720"/>
      <c r="F15" s="1721"/>
      <c r="G15" s="1742">
        <v>51</v>
      </c>
      <c r="H15" s="1743"/>
      <c r="I15" s="1746"/>
      <c r="J15" s="1800" t="s">
        <v>185</v>
      </c>
      <c r="K15" s="1801"/>
      <c r="L15" s="1801"/>
      <c r="M15" s="1801"/>
      <c r="N15" s="1801"/>
      <c r="O15" s="1801"/>
      <c r="P15" s="1801"/>
      <c r="Q15" s="1801"/>
      <c r="R15" s="1801"/>
      <c r="S15" s="1801"/>
      <c r="T15" s="1801"/>
      <c r="U15" s="1801"/>
      <c r="V15" s="1817"/>
      <c r="W15" s="1659" t="str">
        <f>★法人その他入力!BM126</f>
        <v/>
      </c>
      <c r="X15" s="1649"/>
      <c r="Y15" s="1649" t="str">
        <f>★法人その他入力!BN126</f>
        <v/>
      </c>
      <c r="Z15" s="1650"/>
      <c r="AA15" s="1738"/>
      <c r="AB15" s="1756"/>
      <c r="AC15" s="1756"/>
      <c r="AD15" s="1756"/>
      <c r="AE15" s="1756"/>
      <c r="AF15" s="2070"/>
      <c r="AG15" s="1800" t="s">
        <v>403</v>
      </c>
      <c r="AH15" s="1801"/>
      <c r="AI15" s="1801"/>
      <c r="AJ15" s="1801"/>
      <c r="AK15" s="1801"/>
      <c r="AL15" s="1801"/>
      <c r="AM15" s="1801"/>
      <c r="AN15" s="1801"/>
      <c r="AO15" s="1659" t="str">
        <f>★法人その他入力!BS127</f>
        <v/>
      </c>
      <c r="AP15" s="1650"/>
      <c r="AQ15" s="1661"/>
      <c r="AR15" s="1662"/>
      <c r="AS15" s="1659" t="str">
        <f>★法人その他入力!BM127</f>
        <v/>
      </c>
      <c r="AT15" s="1649"/>
      <c r="AU15" s="1649" t="str">
        <f>★法人その他入力!BN127</f>
        <v/>
      </c>
      <c r="AV15" s="1650"/>
      <c r="AW15" s="1561" t="s">
        <v>189</v>
      </c>
      <c r="AX15" s="1561"/>
      <c r="AY15" s="1659" t="str">
        <f>★法人その他入力!BO127</f>
        <v/>
      </c>
      <c r="AZ15" s="1649"/>
      <c r="BA15" s="1649" t="str">
        <f>★法人その他入力!BP127</f>
        <v/>
      </c>
      <c r="BB15" s="1650"/>
      <c r="BC15" s="1561" t="s">
        <v>154</v>
      </c>
      <c r="BD15" s="1561"/>
      <c r="BE15" s="1659" t="str">
        <f>★法人その他入力!BQ127</f>
        <v/>
      </c>
      <c r="BF15" s="1649"/>
      <c r="BG15" s="1649" t="str">
        <f>★法人その他入力!BR127</f>
        <v/>
      </c>
      <c r="BH15" s="1650"/>
      <c r="BI15" s="1756" t="s">
        <v>155</v>
      </c>
      <c r="BJ15" s="1756"/>
      <c r="BK15" s="1738"/>
      <c r="BL15" s="1738"/>
      <c r="BM15" s="1738"/>
      <c r="BN15" s="1738"/>
      <c r="BO15" s="1738"/>
      <c r="BP15" s="2073"/>
      <c r="BQ15" s="2073"/>
      <c r="BR15" s="185"/>
      <c r="BS15" s="185"/>
      <c r="BT15" s="185"/>
      <c r="BU15" s="185"/>
      <c r="BV15" s="185"/>
      <c r="BW15" s="185"/>
      <c r="BX15" s="185"/>
      <c r="BY15" s="185"/>
      <c r="BZ15" s="185"/>
    </row>
    <row r="16" spans="1:80" s="42" customFormat="1" ht="9" customHeight="1" x14ac:dyDescent="0.2">
      <c r="A16" s="1720"/>
      <c r="B16" s="1720"/>
      <c r="C16" s="1720"/>
      <c r="D16" s="1720"/>
      <c r="E16" s="1720"/>
      <c r="F16" s="1721"/>
      <c r="G16" s="1744"/>
      <c r="H16" s="1745"/>
      <c r="I16" s="1746"/>
      <c r="J16" s="1802"/>
      <c r="K16" s="1803"/>
      <c r="L16" s="1803"/>
      <c r="M16" s="1803"/>
      <c r="N16" s="1803"/>
      <c r="O16" s="1803"/>
      <c r="P16" s="1803"/>
      <c r="Q16" s="1803"/>
      <c r="R16" s="1803"/>
      <c r="S16" s="1803"/>
      <c r="T16" s="1803"/>
      <c r="U16" s="1803"/>
      <c r="V16" s="1818"/>
      <c r="W16" s="1660"/>
      <c r="X16" s="1651"/>
      <c r="Y16" s="1651"/>
      <c r="Z16" s="1652"/>
      <c r="AA16" s="1738"/>
      <c r="AB16" s="1738"/>
      <c r="AC16" s="1738"/>
      <c r="AD16" s="1738"/>
      <c r="AE16" s="1738"/>
      <c r="AF16" s="2070"/>
      <c r="AG16" s="1833"/>
      <c r="AH16" s="1734"/>
      <c r="AI16" s="1734"/>
      <c r="AJ16" s="1734"/>
      <c r="AK16" s="1734"/>
      <c r="AL16" s="1734"/>
      <c r="AM16" s="1734"/>
      <c r="AN16" s="1734"/>
      <c r="AO16" s="1660"/>
      <c r="AP16" s="1652"/>
      <c r="AQ16" s="1561"/>
      <c r="AR16" s="1561"/>
      <c r="AS16" s="1660"/>
      <c r="AT16" s="1651"/>
      <c r="AU16" s="1651"/>
      <c r="AV16" s="1652"/>
      <c r="AW16" s="1561"/>
      <c r="AX16" s="1561"/>
      <c r="AY16" s="1660"/>
      <c r="AZ16" s="1651"/>
      <c r="BA16" s="1651"/>
      <c r="BB16" s="1652"/>
      <c r="BC16" s="1561"/>
      <c r="BD16" s="1561"/>
      <c r="BE16" s="1660"/>
      <c r="BF16" s="1651"/>
      <c r="BG16" s="1651"/>
      <c r="BH16" s="1652"/>
      <c r="BI16" s="1738"/>
      <c r="BJ16" s="1738"/>
      <c r="BK16" s="1738"/>
      <c r="BL16" s="1738"/>
      <c r="BM16" s="1738"/>
      <c r="BN16" s="1738"/>
      <c r="BO16" s="1738"/>
      <c r="BP16" s="2073"/>
      <c r="BQ16" s="2073"/>
      <c r="BR16" s="185"/>
      <c r="BS16" s="185"/>
      <c r="BT16" s="185"/>
      <c r="BU16" s="185"/>
      <c r="BV16" s="185"/>
      <c r="BW16" s="185"/>
      <c r="BX16" s="185"/>
      <c r="BY16" s="185"/>
      <c r="BZ16" s="185"/>
    </row>
    <row r="17" spans="1:78" s="42" customFormat="1" ht="18" customHeight="1" x14ac:dyDescent="0.2">
      <c r="A17" s="1720"/>
      <c r="B17" s="1720"/>
      <c r="C17" s="1720"/>
      <c r="D17" s="1720"/>
      <c r="E17" s="1720"/>
      <c r="F17" s="1720"/>
      <c r="G17" s="1720"/>
      <c r="H17" s="1720"/>
      <c r="I17" s="1720"/>
      <c r="J17" s="1784"/>
      <c r="K17" s="1785"/>
      <c r="L17" s="1785"/>
      <c r="M17" s="1786" t="s">
        <v>323</v>
      </c>
      <c r="N17" s="1786"/>
      <c r="O17" s="1786"/>
      <c r="P17" s="1786"/>
      <c r="Q17" s="1786"/>
      <c r="R17" s="1786"/>
      <c r="S17" s="1786"/>
      <c r="T17" s="1785"/>
      <c r="U17" s="1785"/>
      <c r="V17" s="1787"/>
      <c r="W17" s="1671" t="str">
        <f>★法人その他入力!P129</f>
        <v/>
      </c>
      <c r="X17" s="1663"/>
      <c r="Y17" s="1717" t="str">
        <f>★法人その他入力!Q129</f>
        <v/>
      </c>
      <c r="Z17" s="1718"/>
      <c r="AA17" s="1717" t="str">
        <f>★法人その他入力!R129</f>
        <v/>
      </c>
      <c r="AB17" s="1718"/>
      <c r="AC17" s="1717" t="str">
        <f>★法人その他入力!S129</f>
        <v/>
      </c>
      <c r="AD17" s="1718"/>
      <c r="AE17" s="1717" t="str">
        <f>★法人その他入力!T129</f>
        <v/>
      </c>
      <c r="AF17" s="1718"/>
      <c r="AG17" s="1717" t="str">
        <f>★法人その他入力!U129</f>
        <v/>
      </c>
      <c r="AH17" s="1718"/>
      <c r="AI17" s="1717" t="str">
        <f>★法人その他入力!V129</f>
        <v/>
      </c>
      <c r="AJ17" s="1718"/>
      <c r="AK17" s="1717" t="str">
        <f>★法人その他入力!W129</f>
        <v/>
      </c>
      <c r="AL17" s="1718"/>
      <c r="AM17" s="1717" t="str">
        <f>★法人その他入力!X129</f>
        <v/>
      </c>
      <c r="AN17" s="1718"/>
      <c r="AO17" s="1717" t="str">
        <f>★法人その他入力!Y129</f>
        <v/>
      </c>
      <c r="AP17" s="1718"/>
      <c r="AQ17" s="1717" t="str">
        <f>★法人その他入力!Z129</f>
        <v/>
      </c>
      <c r="AR17" s="1718"/>
      <c r="AS17" s="1717" t="str">
        <f>★法人その他入力!AA129</f>
        <v/>
      </c>
      <c r="AT17" s="1718"/>
      <c r="AU17" s="1717" t="str">
        <f>★法人その他入力!AB129</f>
        <v/>
      </c>
      <c r="AV17" s="1718"/>
      <c r="AW17" s="1717" t="str">
        <f>★法人その他入力!AC129</f>
        <v/>
      </c>
      <c r="AX17" s="1718"/>
      <c r="AY17" s="1717" t="str">
        <f>★法人その他入力!AD129</f>
        <v/>
      </c>
      <c r="AZ17" s="1718"/>
      <c r="BA17" s="1717" t="str">
        <f>★法人その他入力!AE129</f>
        <v/>
      </c>
      <c r="BB17" s="1718"/>
      <c r="BC17" s="1717" t="str">
        <f>★法人その他入力!AF129</f>
        <v/>
      </c>
      <c r="BD17" s="1718"/>
      <c r="BE17" s="1717" t="str">
        <f>★法人その他入力!AG129</f>
        <v/>
      </c>
      <c r="BF17" s="1718"/>
      <c r="BG17" s="1717" t="str">
        <f>★法人その他入力!AH129</f>
        <v/>
      </c>
      <c r="BH17" s="1718"/>
      <c r="BI17" s="1717" t="str">
        <f>★法人その他入力!AI129</f>
        <v/>
      </c>
      <c r="BJ17" s="1719"/>
      <c r="BK17" s="1738"/>
      <c r="BL17" s="1738"/>
      <c r="BM17" s="1738"/>
      <c r="BN17" s="1738"/>
      <c r="BO17" s="1738"/>
      <c r="BP17" s="2073"/>
      <c r="BQ17" s="2073"/>
      <c r="BR17" s="185"/>
      <c r="BS17" s="185"/>
      <c r="BT17" s="185"/>
      <c r="BU17" s="185"/>
      <c r="BV17" s="185"/>
      <c r="BW17" s="185"/>
      <c r="BX17" s="185"/>
      <c r="BY17" s="185"/>
      <c r="BZ17" s="185"/>
    </row>
    <row r="18" spans="1:78" s="42" customFormat="1" ht="18" customHeight="1" x14ac:dyDescent="0.2">
      <c r="A18" s="1720"/>
      <c r="B18" s="1720"/>
      <c r="C18" s="1720"/>
      <c r="D18" s="1720"/>
      <c r="E18" s="1720"/>
      <c r="F18" s="1720"/>
      <c r="G18" s="1720"/>
      <c r="H18" s="1720"/>
      <c r="I18" s="1720"/>
      <c r="J18" s="1784"/>
      <c r="K18" s="1785"/>
      <c r="L18" s="1785"/>
      <c r="M18" s="1786" t="s">
        <v>143</v>
      </c>
      <c r="N18" s="1786"/>
      <c r="O18" s="1786"/>
      <c r="P18" s="1786"/>
      <c r="Q18" s="1786"/>
      <c r="R18" s="1786"/>
      <c r="S18" s="1786"/>
      <c r="T18" s="1785"/>
      <c r="U18" s="1785"/>
      <c r="V18" s="1787"/>
      <c r="W18" s="1671" t="str">
        <f>★法人その他入力!P131</f>
        <v/>
      </c>
      <c r="X18" s="1663"/>
      <c r="Y18" s="1663" t="str">
        <f>★法人その他入力!Q131</f>
        <v/>
      </c>
      <c r="Z18" s="1663"/>
      <c r="AA18" s="1663" t="str">
        <f>★法人その他入力!R131</f>
        <v/>
      </c>
      <c r="AB18" s="1663"/>
      <c r="AC18" s="1663" t="str">
        <f>★法人その他入力!S131</f>
        <v/>
      </c>
      <c r="AD18" s="1663"/>
      <c r="AE18" s="1663" t="str">
        <f>★法人その他入力!T131</f>
        <v/>
      </c>
      <c r="AF18" s="1663"/>
      <c r="AG18" s="1663" t="str">
        <f>★法人その他入力!U131</f>
        <v/>
      </c>
      <c r="AH18" s="1663"/>
      <c r="AI18" s="1663" t="str">
        <f>★法人その他入力!V131</f>
        <v/>
      </c>
      <c r="AJ18" s="1663"/>
      <c r="AK18" s="1663" t="str">
        <f>★法人その他入力!W131</f>
        <v/>
      </c>
      <c r="AL18" s="1663"/>
      <c r="AM18" s="1663" t="str">
        <f>★法人その他入力!X131</f>
        <v/>
      </c>
      <c r="AN18" s="1663"/>
      <c r="AO18" s="1663" t="str">
        <f>★法人その他入力!Y131</f>
        <v/>
      </c>
      <c r="AP18" s="1663"/>
      <c r="AQ18" s="1663" t="str">
        <f>★法人その他入力!Z131</f>
        <v/>
      </c>
      <c r="AR18" s="1663"/>
      <c r="AS18" s="1663" t="str">
        <f>★法人その他入力!AA131</f>
        <v/>
      </c>
      <c r="AT18" s="1663"/>
      <c r="AU18" s="1663" t="str">
        <f>★法人その他入力!AB131</f>
        <v/>
      </c>
      <c r="AV18" s="1663"/>
      <c r="AW18" s="1663" t="str">
        <f>★法人その他入力!AC131</f>
        <v/>
      </c>
      <c r="AX18" s="1663"/>
      <c r="AY18" s="1663" t="str">
        <f>★法人その他入力!AD131</f>
        <v/>
      </c>
      <c r="AZ18" s="1663"/>
      <c r="BA18" s="1663" t="str">
        <f>★法人その他入力!AE131</f>
        <v/>
      </c>
      <c r="BB18" s="1663"/>
      <c r="BC18" s="1663" t="str">
        <f>★法人その他入力!AF131</f>
        <v/>
      </c>
      <c r="BD18" s="1663"/>
      <c r="BE18" s="1663" t="str">
        <f>★法人その他入力!AG131</f>
        <v/>
      </c>
      <c r="BF18" s="1663"/>
      <c r="BG18" s="1663" t="str">
        <f>★法人その他入力!AH131</f>
        <v/>
      </c>
      <c r="BH18" s="1663"/>
      <c r="BI18" s="1663" t="str">
        <f>★法人その他入力!AI131</f>
        <v/>
      </c>
      <c r="BJ18" s="1676"/>
      <c r="BK18" s="1738"/>
      <c r="BL18" s="1738"/>
      <c r="BM18" s="1738"/>
      <c r="BN18" s="1738"/>
      <c r="BO18" s="1738"/>
      <c r="BP18" s="2073"/>
      <c r="BQ18" s="2073"/>
      <c r="BR18" s="185"/>
      <c r="BS18" s="185"/>
      <c r="BT18" s="185"/>
      <c r="BU18" s="185"/>
      <c r="BV18" s="185"/>
      <c r="BW18" s="185"/>
      <c r="BX18" s="185"/>
      <c r="BY18" s="185"/>
      <c r="BZ18" s="185"/>
    </row>
    <row r="19" spans="1:78" s="42" customFormat="1" ht="9" customHeight="1" x14ac:dyDescent="0.2">
      <c r="A19" s="1720"/>
      <c r="B19" s="1720"/>
      <c r="C19" s="1720"/>
      <c r="D19" s="1720"/>
      <c r="E19" s="1720"/>
      <c r="F19" s="1720"/>
      <c r="G19" s="1720"/>
      <c r="H19" s="1720"/>
      <c r="I19" s="1720"/>
      <c r="J19" s="1800"/>
      <c r="K19" s="1801"/>
      <c r="L19" s="1801"/>
      <c r="M19" s="1809" t="s">
        <v>188</v>
      </c>
      <c r="N19" s="1809"/>
      <c r="O19" s="1809"/>
      <c r="P19" s="1809"/>
      <c r="Q19" s="1809"/>
      <c r="R19" s="1809"/>
      <c r="S19" s="1809"/>
      <c r="T19" s="1801"/>
      <c r="U19" s="1801"/>
      <c r="V19" s="1801"/>
      <c r="W19" s="2077" t="str">
        <f>★法人その他入力!BS132</f>
        <v/>
      </c>
      <c r="X19" s="1621"/>
      <c r="Y19" s="1661"/>
      <c r="Z19" s="1662"/>
      <c r="AA19" s="1659" t="str">
        <f>★法人その他入力!BM132</f>
        <v/>
      </c>
      <c r="AB19" s="1649"/>
      <c r="AC19" s="1649" t="str">
        <f>★法人その他入力!BN132</f>
        <v/>
      </c>
      <c r="AD19" s="1650"/>
      <c r="AE19" s="1561" t="s">
        <v>189</v>
      </c>
      <c r="AF19" s="1561"/>
      <c r="AG19" s="1659" t="str">
        <f>★法人その他入力!BO132</f>
        <v/>
      </c>
      <c r="AH19" s="1649"/>
      <c r="AI19" s="1649" t="str">
        <f>★法人その他入力!BP132</f>
        <v/>
      </c>
      <c r="AJ19" s="1650"/>
      <c r="AK19" s="1561" t="s">
        <v>154</v>
      </c>
      <c r="AL19" s="1561"/>
      <c r="AM19" s="1659" t="str">
        <f>★法人その他入力!BQ132</f>
        <v/>
      </c>
      <c r="AN19" s="1649"/>
      <c r="AO19" s="1649" t="str">
        <f>★法人その他入力!BR132</f>
        <v/>
      </c>
      <c r="AP19" s="1650"/>
      <c r="AQ19" s="1736" t="s">
        <v>155</v>
      </c>
      <c r="AR19" s="1736"/>
      <c r="AS19" s="1730"/>
      <c r="AT19" s="1730"/>
      <c r="AU19" s="1730"/>
      <c r="AV19" s="1730"/>
      <c r="AW19" s="1730"/>
      <c r="AX19" s="1730"/>
      <c r="AY19" s="1730"/>
      <c r="AZ19" s="1730"/>
      <c r="BA19" s="1730"/>
      <c r="BB19" s="1730"/>
      <c r="BC19" s="1730"/>
      <c r="BD19" s="1730"/>
      <c r="BE19" s="1730"/>
      <c r="BF19" s="1730"/>
      <c r="BG19" s="1730"/>
      <c r="BH19" s="1730"/>
      <c r="BI19" s="1730"/>
      <c r="BJ19" s="1730"/>
      <c r="BK19" s="1730"/>
      <c r="BL19" s="1730"/>
      <c r="BM19" s="1730"/>
      <c r="BN19" s="1730"/>
      <c r="BO19" s="1730"/>
      <c r="BP19" s="2073"/>
      <c r="BQ19" s="2073"/>
      <c r="BR19" s="185"/>
      <c r="BS19" s="185"/>
      <c r="BT19" s="185"/>
      <c r="BU19" s="185"/>
      <c r="BV19" s="185"/>
      <c r="BW19" s="185"/>
      <c r="BX19" s="185"/>
      <c r="BY19" s="185"/>
      <c r="BZ19" s="185"/>
    </row>
    <row r="20" spans="1:78" s="42" customFormat="1" ht="9" customHeight="1" x14ac:dyDescent="0.2">
      <c r="A20" s="1720"/>
      <c r="B20" s="1720"/>
      <c r="C20" s="1720"/>
      <c r="D20" s="1720"/>
      <c r="E20" s="1720"/>
      <c r="F20" s="1720"/>
      <c r="G20" s="1720"/>
      <c r="H20" s="1720"/>
      <c r="I20" s="1720"/>
      <c r="J20" s="1802"/>
      <c r="K20" s="1803"/>
      <c r="L20" s="1803"/>
      <c r="M20" s="1810"/>
      <c r="N20" s="1810"/>
      <c r="O20" s="1810"/>
      <c r="P20" s="1810"/>
      <c r="Q20" s="1810"/>
      <c r="R20" s="1810"/>
      <c r="S20" s="1810"/>
      <c r="T20" s="1803"/>
      <c r="U20" s="1803"/>
      <c r="V20" s="1803"/>
      <c r="W20" s="2078"/>
      <c r="X20" s="2079"/>
      <c r="Y20" s="1561"/>
      <c r="Z20" s="1561"/>
      <c r="AA20" s="1660"/>
      <c r="AB20" s="1651"/>
      <c r="AC20" s="1651"/>
      <c r="AD20" s="1652"/>
      <c r="AE20" s="1561"/>
      <c r="AF20" s="1561"/>
      <c r="AG20" s="1679"/>
      <c r="AH20" s="1687"/>
      <c r="AI20" s="1687"/>
      <c r="AJ20" s="1680"/>
      <c r="AK20" s="1561"/>
      <c r="AL20" s="1561"/>
      <c r="AM20" s="1679"/>
      <c r="AN20" s="1687"/>
      <c r="AO20" s="1687"/>
      <c r="AP20" s="1680"/>
      <c r="AQ20" s="1736"/>
      <c r="AR20" s="1736"/>
      <c r="AS20" s="1730"/>
      <c r="AT20" s="1730"/>
      <c r="AU20" s="1730"/>
      <c r="AV20" s="1730"/>
      <c r="AW20" s="1730"/>
      <c r="AX20" s="1730"/>
      <c r="AY20" s="1730"/>
      <c r="AZ20" s="1730"/>
      <c r="BA20" s="1730"/>
      <c r="BB20" s="1730"/>
      <c r="BC20" s="1730"/>
      <c r="BD20" s="1730"/>
      <c r="BE20" s="1730"/>
      <c r="BF20" s="1730"/>
      <c r="BG20" s="1730"/>
      <c r="BH20" s="1730"/>
      <c r="BI20" s="1730"/>
      <c r="BJ20" s="1730"/>
      <c r="BK20" s="1730"/>
      <c r="BL20" s="1730"/>
      <c r="BM20" s="1730"/>
      <c r="BN20" s="1730"/>
      <c r="BO20" s="1730"/>
      <c r="BP20" s="2073"/>
      <c r="BQ20" s="2073"/>
      <c r="BR20" s="185"/>
      <c r="BS20" s="185"/>
      <c r="BT20" s="185"/>
      <c r="BU20" s="185"/>
      <c r="BV20" s="185"/>
      <c r="BW20" s="185"/>
      <c r="BX20" s="185"/>
      <c r="BY20" s="185"/>
      <c r="BZ20" s="185"/>
    </row>
    <row r="21" spans="1:78" s="42" customFormat="1" ht="15" customHeight="1" x14ac:dyDescent="0.2">
      <c r="A21" s="1720"/>
      <c r="B21" s="1720"/>
      <c r="C21" s="1720"/>
      <c r="D21" s="1720"/>
      <c r="E21" s="1720"/>
      <c r="F21" s="1720"/>
      <c r="G21" s="1720"/>
      <c r="H21" s="1720"/>
      <c r="I21" s="1720"/>
      <c r="J21" s="1800" t="s">
        <v>404</v>
      </c>
      <c r="K21" s="1801"/>
      <c r="L21" s="1801"/>
      <c r="M21" s="1801"/>
      <c r="N21" s="1801"/>
      <c r="O21" s="1801"/>
      <c r="P21" s="1801"/>
      <c r="Q21" s="1801"/>
      <c r="R21" s="1801"/>
      <c r="S21" s="1801"/>
      <c r="T21" s="1801"/>
      <c r="U21" s="1801"/>
      <c r="V21" s="1817"/>
      <c r="W21" s="1804" t="str">
        <f>★法人その他入力!P134</f>
        <v/>
      </c>
      <c r="X21" s="1795"/>
      <c r="Y21" s="1795" t="str">
        <f>★法人その他入力!Q134</f>
        <v/>
      </c>
      <c r="Z21" s="1795"/>
      <c r="AA21" s="1795" t="str">
        <f>★法人その他入力!R134</f>
        <v/>
      </c>
      <c r="AB21" s="1795"/>
      <c r="AC21" s="1806" t="str">
        <f>★法人その他入力!S134</f>
        <v/>
      </c>
      <c r="AD21" s="1814"/>
      <c r="AE21" s="1795" t="str">
        <f>★法人その他入力!T134</f>
        <v/>
      </c>
      <c r="AF21" s="1797"/>
      <c r="AG21" s="1774" t="str">
        <f>★法人その他入力!M133</f>
        <v>　　　　　都道府県</v>
      </c>
      <c r="AH21" s="1774"/>
      <c r="AI21" s="1774"/>
      <c r="AJ21" s="1774"/>
      <c r="AK21" s="1774"/>
      <c r="AL21" s="1774"/>
      <c r="AM21" s="1774"/>
      <c r="AN21" s="1774"/>
      <c r="AO21" s="1774"/>
      <c r="AP21" s="1774" t="str">
        <f>IF(★法人その他入力!T133="市区町村を選択　▼","　　　　　　　市郡区　　　　　　　　　　区町村",★法人その他入力!BL134)</f>
        <v>　　　　　　　市郡区　　　　　　　　　　区町村</v>
      </c>
      <c r="AQ21" s="1774"/>
      <c r="AR21" s="1774"/>
      <c r="AS21" s="1774"/>
      <c r="AT21" s="1774"/>
      <c r="AU21" s="1774"/>
      <c r="AV21" s="1774"/>
      <c r="AW21" s="1774"/>
      <c r="AX21" s="1774"/>
      <c r="AY21" s="1774"/>
      <c r="AZ21" s="1774"/>
      <c r="BA21" s="1774"/>
      <c r="BB21" s="1774"/>
      <c r="BC21" s="1774"/>
      <c r="BD21" s="1774"/>
      <c r="BE21" s="1774"/>
      <c r="BF21" s="1774"/>
      <c r="BG21" s="1774"/>
      <c r="BH21" s="1774"/>
      <c r="BI21" s="1774"/>
      <c r="BJ21" s="1774"/>
      <c r="BK21" s="1738"/>
      <c r="BL21" s="1738"/>
      <c r="BM21" s="1738"/>
      <c r="BN21" s="1738"/>
      <c r="BO21" s="1738"/>
      <c r="BP21" s="2073"/>
      <c r="BQ21" s="2073"/>
      <c r="BR21" s="185"/>
      <c r="BS21" s="185"/>
      <c r="BT21" s="185"/>
      <c r="BU21" s="185"/>
      <c r="BV21" s="185"/>
      <c r="BW21" s="185"/>
      <c r="BX21" s="185"/>
      <c r="BY21" s="185"/>
      <c r="BZ21" s="185"/>
    </row>
    <row r="22" spans="1:78" s="42" customFormat="1" ht="3" customHeight="1" x14ac:dyDescent="0.2">
      <c r="A22" s="1720"/>
      <c r="B22" s="1720"/>
      <c r="C22" s="1720"/>
      <c r="D22" s="1720"/>
      <c r="E22" s="1720"/>
      <c r="F22" s="1720"/>
      <c r="G22" s="1720"/>
      <c r="H22" s="1720"/>
      <c r="I22" s="1720"/>
      <c r="J22" s="1802"/>
      <c r="K22" s="1803"/>
      <c r="L22" s="1803"/>
      <c r="M22" s="1803"/>
      <c r="N22" s="1803"/>
      <c r="O22" s="1803"/>
      <c r="P22" s="1803"/>
      <c r="Q22" s="1803"/>
      <c r="R22" s="1803"/>
      <c r="S22" s="1803"/>
      <c r="T22" s="1803"/>
      <c r="U22" s="1803"/>
      <c r="V22" s="1818"/>
      <c r="W22" s="2084"/>
      <c r="X22" s="2082"/>
      <c r="Y22" s="2082"/>
      <c r="Z22" s="2082"/>
      <c r="AA22" s="2082"/>
      <c r="AB22" s="2082"/>
      <c r="AC22" s="2085"/>
      <c r="AD22" s="2086"/>
      <c r="AE22" s="2082"/>
      <c r="AF22" s="2083"/>
      <c r="AG22" s="188"/>
      <c r="AH22" s="1811"/>
      <c r="AI22" s="1811"/>
      <c r="AJ22" s="1811"/>
      <c r="AK22" s="1730"/>
      <c r="AL22" s="1730"/>
      <c r="AM22" s="1730"/>
      <c r="AN22" s="1730"/>
      <c r="AO22" s="1730"/>
      <c r="AP22" s="1811"/>
      <c r="AQ22" s="1811"/>
      <c r="AR22" s="1811"/>
      <c r="AS22" s="1811"/>
      <c r="AT22" s="1811"/>
      <c r="AU22" s="1811"/>
      <c r="AV22" s="1730"/>
      <c r="AW22" s="1730"/>
      <c r="AX22" s="1730"/>
      <c r="AY22" s="1730"/>
      <c r="AZ22" s="188"/>
      <c r="BA22" s="1811"/>
      <c r="BB22" s="1811"/>
      <c r="BC22" s="1811"/>
      <c r="BD22" s="1811"/>
      <c r="BE22" s="1811"/>
      <c r="BF22" s="1811"/>
      <c r="BG22" s="1730"/>
      <c r="BH22" s="1730"/>
      <c r="BI22" s="1730"/>
      <c r="BJ22" s="1730"/>
      <c r="BK22" s="1738"/>
      <c r="BL22" s="1738"/>
      <c r="BM22" s="1738"/>
      <c r="BN22" s="1738"/>
      <c r="BO22" s="1738"/>
      <c r="BP22" s="2073"/>
      <c r="BQ22" s="2073"/>
      <c r="BR22" s="185"/>
      <c r="BS22" s="185"/>
      <c r="BT22" s="185"/>
      <c r="BU22" s="185"/>
      <c r="BV22" s="185"/>
      <c r="BW22" s="185"/>
      <c r="BX22" s="185"/>
      <c r="BY22" s="185"/>
      <c r="BZ22" s="185"/>
    </row>
    <row r="23" spans="1:78" s="42" customFormat="1" ht="18" customHeight="1" x14ac:dyDescent="0.2">
      <c r="A23" s="1720"/>
      <c r="B23" s="1720"/>
      <c r="C23" s="1720"/>
      <c r="D23" s="1720"/>
      <c r="E23" s="1720"/>
      <c r="F23" s="1720"/>
      <c r="G23" s="1720"/>
      <c r="H23" s="1720"/>
      <c r="I23" s="1720"/>
      <c r="J23" s="1800"/>
      <c r="K23" s="1801"/>
      <c r="L23" s="1801"/>
      <c r="M23" s="1809" t="s">
        <v>405</v>
      </c>
      <c r="N23" s="1809"/>
      <c r="O23" s="1809"/>
      <c r="P23" s="1809"/>
      <c r="Q23" s="1809"/>
      <c r="R23" s="1809"/>
      <c r="S23" s="1809"/>
      <c r="T23" s="1801"/>
      <c r="U23" s="1801"/>
      <c r="V23" s="1817"/>
      <c r="W23" s="2080" t="str">
        <f>★法人その他入力!P137</f>
        <v/>
      </c>
      <c r="X23" s="2081"/>
      <c r="Y23" s="2081" t="str">
        <f>★法人その他入力!Q137</f>
        <v/>
      </c>
      <c r="Z23" s="2081"/>
      <c r="AA23" s="2081" t="str">
        <f>★法人その他入力!R137</f>
        <v/>
      </c>
      <c r="AB23" s="2081"/>
      <c r="AC23" s="2081" t="str">
        <f>★法人その他入力!S137</f>
        <v/>
      </c>
      <c r="AD23" s="2081"/>
      <c r="AE23" s="2081" t="str">
        <f>★法人その他入力!T137</f>
        <v/>
      </c>
      <c r="AF23" s="2081"/>
      <c r="AG23" s="2081" t="str">
        <f>★法人その他入力!U137</f>
        <v/>
      </c>
      <c r="AH23" s="2081"/>
      <c r="AI23" s="2081" t="str">
        <f>★法人その他入力!V137</f>
        <v/>
      </c>
      <c r="AJ23" s="2081"/>
      <c r="AK23" s="2081" t="str">
        <f>★法人その他入力!W137</f>
        <v/>
      </c>
      <c r="AL23" s="2081"/>
      <c r="AM23" s="2081" t="str">
        <f>★法人その他入力!X137</f>
        <v/>
      </c>
      <c r="AN23" s="2081"/>
      <c r="AO23" s="2081" t="str">
        <f>★法人その他入力!Y137</f>
        <v/>
      </c>
      <c r="AP23" s="2081"/>
      <c r="AQ23" s="2081" t="str">
        <f>★法人その他入力!Z137</f>
        <v/>
      </c>
      <c r="AR23" s="2081"/>
      <c r="AS23" s="2081" t="str">
        <f>★法人その他入力!AA137</f>
        <v/>
      </c>
      <c r="AT23" s="2081"/>
      <c r="AU23" s="2081" t="str">
        <f>★法人その他入力!AB137</f>
        <v/>
      </c>
      <c r="AV23" s="2081"/>
      <c r="AW23" s="2081" t="str">
        <f>★法人その他入力!AC137</f>
        <v/>
      </c>
      <c r="AX23" s="2081"/>
      <c r="AY23" s="2081" t="str">
        <f>★法人その他入力!AD137</f>
        <v/>
      </c>
      <c r="AZ23" s="2081"/>
      <c r="BA23" s="2081" t="str">
        <f>★法人その他入力!AE137</f>
        <v/>
      </c>
      <c r="BB23" s="2081"/>
      <c r="BC23" s="2081" t="str">
        <f>★法人その他入力!AF137</f>
        <v/>
      </c>
      <c r="BD23" s="2081"/>
      <c r="BE23" s="2081" t="str">
        <f>★法人その他入力!AG137</f>
        <v/>
      </c>
      <c r="BF23" s="2081"/>
      <c r="BG23" s="2081" t="str">
        <f>★法人その他入力!AH137</f>
        <v/>
      </c>
      <c r="BH23" s="2081"/>
      <c r="BI23" s="2081" t="str">
        <f>★法人その他入力!AI137</f>
        <v/>
      </c>
      <c r="BJ23" s="2087"/>
      <c r="BK23" s="1738" t="s">
        <v>182</v>
      </c>
      <c r="BL23" s="1738"/>
      <c r="BM23" s="1738"/>
      <c r="BN23" s="1738"/>
      <c r="BO23" s="1738"/>
      <c r="BP23" s="2073"/>
      <c r="BQ23" s="2073"/>
      <c r="BR23" s="185"/>
      <c r="BS23" s="185"/>
      <c r="BT23" s="185"/>
      <c r="BU23" s="185"/>
      <c r="BV23" s="185"/>
      <c r="BW23" s="185"/>
      <c r="BX23" s="185"/>
      <c r="BY23" s="185"/>
      <c r="BZ23" s="185"/>
    </row>
    <row r="24" spans="1:78" s="42" customFormat="1" ht="18" customHeight="1" x14ac:dyDescent="0.2">
      <c r="A24" s="1720"/>
      <c r="B24" s="1720"/>
      <c r="C24" s="1720"/>
      <c r="D24" s="1720"/>
      <c r="E24" s="1720"/>
      <c r="F24" s="1720"/>
      <c r="G24" s="1720"/>
      <c r="H24" s="1720"/>
      <c r="I24" s="1720"/>
      <c r="J24" s="1802"/>
      <c r="K24" s="1803"/>
      <c r="L24" s="1803"/>
      <c r="M24" s="1810"/>
      <c r="N24" s="1810"/>
      <c r="O24" s="1810"/>
      <c r="P24" s="1810"/>
      <c r="Q24" s="1810"/>
      <c r="R24" s="1810"/>
      <c r="S24" s="1810"/>
      <c r="T24" s="1803"/>
      <c r="U24" s="1803"/>
      <c r="V24" s="1818"/>
      <c r="W24" s="2088" t="str">
        <f>★法人その他入力!P138</f>
        <v/>
      </c>
      <c r="X24" s="2065"/>
      <c r="Y24" s="2065" t="str">
        <f>★法人その他入力!Q138</f>
        <v/>
      </c>
      <c r="Z24" s="2065"/>
      <c r="AA24" s="2065" t="str">
        <f>★法人その他入力!R138</f>
        <v/>
      </c>
      <c r="AB24" s="2065"/>
      <c r="AC24" s="2065" t="str">
        <f>★法人その他入力!S138</f>
        <v/>
      </c>
      <c r="AD24" s="2065"/>
      <c r="AE24" s="2065" t="str">
        <f>★法人その他入力!T138</f>
        <v/>
      </c>
      <c r="AF24" s="2065"/>
      <c r="AG24" s="2065" t="str">
        <f>★法人その他入力!U138</f>
        <v/>
      </c>
      <c r="AH24" s="2065"/>
      <c r="AI24" s="2065" t="str">
        <f>★法人その他入力!V138</f>
        <v/>
      </c>
      <c r="AJ24" s="2065"/>
      <c r="AK24" s="2065" t="str">
        <f>★法人その他入力!W138</f>
        <v/>
      </c>
      <c r="AL24" s="2065"/>
      <c r="AM24" s="2065" t="str">
        <f>★法人その他入力!X138</f>
        <v/>
      </c>
      <c r="AN24" s="2065"/>
      <c r="AO24" s="2065" t="str">
        <f>★法人その他入力!Y138</f>
        <v/>
      </c>
      <c r="AP24" s="2065"/>
      <c r="AQ24" s="2065" t="str">
        <f>★法人その他入力!Z138</f>
        <v/>
      </c>
      <c r="AR24" s="2065"/>
      <c r="AS24" s="2065" t="str">
        <f>★法人その他入力!AA138</f>
        <v/>
      </c>
      <c r="AT24" s="2065"/>
      <c r="AU24" s="2065" t="str">
        <f>★法人その他入力!AB138</f>
        <v/>
      </c>
      <c r="AV24" s="2065"/>
      <c r="AW24" s="2065" t="str">
        <f>★法人その他入力!AC138</f>
        <v/>
      </c>
      <c r="AX24" s="2065"/>
      <c r="AY24" s="2065" t="str">
        <f>★法人その他入力!AD138</f>
        <v/>
      </c>
      <c r="AZ24" s="2065"/>
      <c r="BA24" s="2065" t="str">
        <f>★法人その他入力!AE138</f>
        <v/>
      </c>
      <c r="BB24" s="2065"/>
      <c r="BC24" s="2065" t="str">
        <f>★法人その他入力!AF138</f>
        <v/>
      </c>
      <c r="BD24" s="2065"/>
      <c r="BE24" s="2065" t="str">
        <f>★法人その他入力!AG138</f>
        <v/>
      </c>
      <c r="BF24" s="2065"/>
      <c r="BG24" s="2065" t="str">
        <f>★法人その他入力!AH138</f>
        <v/>
      </c>
      <c r="BH24" s="2065"/>
      <c r="BI24" s="2065" t="str">
        <f>★法人その他入力!AI138</f>
        <v/>
      </c>
      <c r="BJ24" s="2066"/>
      <c r="BK24" s="160"/>
      <c r="BL24" s="1819"/>
      <c r="BM24" s="1820"/>
      <c r="BN24" s="1823"/>
      <c r="BO24" s="1756"/>
      <c r="BP24" s="2073"/>
      <c r="BQ24" s="2073"/>
      <c r="BR24" s="185"/>
      <c r="BS24" s="185"/>
      <c r="BT24" s="185"/>
      <c r="BU24" s="185"/>
      <c r="BV24" s="185"/>
      <c r="BW24" s="185"/>
      <c r="BX24" s="185"/>
      <c r="BY24" s="185"/>
      <c r="BZ24" s="185"/>
    </row>
    <row r="25" spans="1:78" s="42" customFormat="1" ht="18" customHeight="1" x14ac:dyDescent="0.2">
      <c r="A25" s="1720"/>
      <c r="B25" s="1720"/>
      <c r="C25" s="1720"/>
      <c r="D25" s="1720"/>
      <c r="E25" s="1720"/>
      <c r="F25" s="1756"/>
      <c r="G25" s="1756"/>
      <c r="H25" s="1756"/>
      <c r="I25" s="1756"/>
      <c r="J25" s="1756"/>
      <c r="K25" s="1756"/>
      <c r="L25" s="1756"/>
      <c r="M25" s="1756"/>
      <c r="N25" s="1756"/>
      <c r="O25" s="1756"/>
      <c r="P25" s="1756"/>
      <c r="Q25" s="1756"/>
      <c r="R25" s="1756"/>
      <c r="S25" s="1756"/>
      <c r="T25" s="1756"/>
      <c r="U25" s="1756"/>
      <c r="V25" s="1756"/>
      <c r="W25" s="1756"/>
      <c r="X25" s="1756"/>
      <c r="Y25" s="1756"/>
      <c r="Z25" s="1756"/>
      <c r="AA25" s="1756"/>
      <c r="AB25" s="1756"/>
      <c r="AC25" s="1756"/>
      <c r="AD25" s="1756"/>
      <c r="AE25" s="1756"/>
      <c r="AF25" s="1756"/>
      <c r="AG25" s="1756"/>
      <c r="AH25" s="1756"/>
      <c r="AI25" s="1756"/>
      <c r="AJ25" s="1756"/>
      <c r="AK25" s="1756"/>
      <c r="AL25" s="1756"/>
      <c r="AM25" s="1756"/>
      <c r="AN25" s="1756"/>
      <c r="AO25" s="1756"/>
      <c r="AP25" s="1756"/>
      <c r="AQ25" s="1756"/>
      <c r="AR25" s="1756"/>
      <c r="AS25" s="1756"/>
      <c r="AT25" s="1756"/>
      <c r="AU25" s="1756"/>
      <c r="AV25" s="1756"/>
      <c r="AW25" s="1756"/>
      <c r="AX25" s="1756"/>
      <c r="AY25" s="1756"/>
      <c r="AZ25" s="1756"/>
      <c r="BA25" s="1756"/>
      <c r="BB25" s="1756"/>
      <c r="BC25" s="1756"/>
      <c r="BD25" s="1756"/>
      <c r="BE25" s="1756"/>
      <c r="BF25" s="1756"/>
      <c r="BG25" s="1756"/>
      <c r="BH25" s="1756"/>
      <c r="BI25" s="1756"/>
      <c r="BJ25" s="1756"/>
      <c r="BK25" s="1756"/>
      <c r="BL25" s="1756"/>
      <c r="BM25" s="1756"/>
      <c r="BN25" s="1756"/>
      <c r="BO25" s="1756"/>
      <c r="BP25" s="2073"/>
      <c r="BQ25" s="2073"/>
      <c r="BR25" s="185"/>
      <c r="BS25" s="185"/>
      <c r="BT25" s="185"/>
      <c r="BU25" s="185"/>
      <c r="BV25" s="185"/>
      <c r="BW25" s="185"/>
      <c r="BX25" s="185"/>
      <c r="BY25" s="185"/>
      <c r="BZ25" s="185"/>
    </row>
    <row r="26" spans="1:78" s="42" customFormat="1" ht="18" customHeight="1" x14ac:dyDescent="0.2">
      <c r="A26" s="1720"/>
      <c r="B26" s="1720"/>
      <c r="C26" s="1720"/>
      <c r="D26" s="1720"/>
      <c r="E26" s="1720"/>
      <c r="F26" s="1720"/>
      <c r="G26" s="1720"/>
      <c r="H26" s="1720"/>
      <c r="I26" s="1720"/>
      <c r="J26" s="1720"/>
      <c r="K26" s="1720"/>
      <c r="L26" s="1720"/>
      <c r="M26" s="1720"/>
      <c r="N26" s="1720"/>
      <c r="O26" s="1720"/>
      <c r="P26" s="1720"/>
      <c r="Q26" s="1720"/>
      <c r="R26" s="1720"/>
      <c r="S26" s="1720"/>
      <c r="T26" s="1720"/>
      <c r="U26" s="1720"/>
      <c r="V26" s="1720"/>
      <c r="W26" s="1720"/>
      <c r="X26" s="1720"/>
      <c r="Y26" s="1720"/>
      <c r="Z26" s="1720"/>
      <c r="AA26" s="1720"/>
      <c r="AB26" s="1720"/>
      <c r="AC26" s="1720"/>
      <c r="AD26" s="1720"/>
      <c r="AE26" s="1720"/>
      <c r="AF26" s="1720"/>
      <c r="AG26" s="1720"/>
      <c r="AH26" s="1720"/>
      <c r="AI26" s="1720"/>
      <c r="AJ26" s="1720"/>
      <c r="AK26" s="1720"/>
      <c r="AL26" s="1720"/>
      <c r="AM26" s="1720"/>
      <c r="AN26" s="1720"/>
      <c r="AO26" s="1720"/>
      <c r="AP26" s="1720"/>
      <c r="AQ26" s="1720"/>
      <c r="AR26" s="1720"/>
      <c r="AS26" s="1720"/>
      <c r="AT26" s="1720"/>
      <c r="AU26" s="1720"/>
      <c r="AV26" s="1720"/>
      <c r="AW26" s="1720"/>
      <c r="AX26" s="1720"/>
      <c r="AY26" s="1720"/>
      <c r="AZ26" s="1720"/>
      <c r="BA26" s="1720"/>
      <c r="BB26" s="1720"/>
      <c r="BC26" s="1720"/>
      <c r="BD26" s="1720"/>
      <c r="BE26" s="1720"/>
      <c r="BF26" s="1720"/>
      <c r="BG26" s="1720"/>
      <c r="BH26" s="1720"/>
      <c r="BI26" s="1720"/>
      <c r="BJ26" s="1720"/>
      <c r="BK26" s="1720"/>
      <c r="BL26" s="1720"/>
      <c r="BM26" s="1720"/>
      <c r="BN26" s="1720"/>
      <c r="BO26" s="1720"/>
      <c r="BP26" s="2073"/>
      <c r="BQ26" s="2073"/>
      <c r="BR26" s="185"/>
      <c r="BS26" s="185"/>
      <c r="BT26" s="185"/>
      <c r="BU26" s="185"/>
      <c r="BV26" s="185"/>
      <c r="BW26" s="185"/>
      <c r="BX26" s="185"/>
      <c r="BY26" s="185"/>
      <c r="BZ26" s="185"/>
    </row>
    <row r="27" spans="1:78" ht="18" customHeight="1" x14ac:dyDescent="0.2">
      <c r="A27" s="1720"/>
      <c r="B27" s="1720"/>
      <c r="C27" s="1720"/>
      <c r="D27" s="1720"/>
      <c r="E27" s="1720"/>
      <c r="F27" s="1773"/>
      <c r="G27" s="1773"/>
      <c r="H27" s="1773"/>
      <c r="I27" s="1773"/>
      <c r="J27" s="1773"/>
      <c r="K27" s="1773"/>
      <c r="L27" s="1773"/>
      <c r="M27" s="1773"/>
      <c r="N27" s="1773"/>
      <c r="O27" s="1773"/>
      <c r="P27" s="1773"/>
      <c r="Q27" s="1773"/>
      <c r="R27" s="1773"/>
      <c r="S27" s="1773"/>
      <c r="T27" s="1773"/>
      <c r="U27" s="1773"/>
      <c r="V27" s="1773"/>
      <c r="W27" s="1773"/>
      <c r="X27" s="1773"/>
      <c r="Y27" s="1773"/>
      <c r="Z27" s="1773"/>
      <c r="AA27" s="1773"/>
      <c r="AB27" s="1773"/>
      <c r="AC27" s="1773"/>
      <c r="AD27" s="1773"/>
      <c r="AE27" s="1773"/>
      <c r="AF27" s="1773"/>
      <c r="AG27" s="1773"/>
      <c r="AH27" s="1773"/>
      <c r="AI27" s="1773"/>
      <c r="AJ27" s="1773"/>
      <c r="AK27" s="1773"/>
      <c r="AL27" s="1773"/>
      <c r="AM27" s="1773"/>
      <c r="AN27" s="1773"/>
      <c r="AO27" s="1773"/>
      <c r="AP27" s="1773"/>
      <c r="AQ27" s="1773"/>
      <c r="AR27" s="1773"/>
      <c r="AS27" s="1773"/>
      <c r="AT27" s="1773"/>
      <c r="AU27" s="1773"/>
      <c r="AV27" s="1773"/>
      <c r="AW27" s="1773"/>
      <c r="AX27" s="1773"/>
      <c r="AY27" s="1773"/>
      <c r="AZ27" s="1773"/>
      <c r="BA27" s="1773"/>
      <c r="BB27" s="1773"/>
      <c r="BC27" s="1773"/>
      <c r="BD27" s="1773"/>
      <c r="BE27" s="1773"/>
      <c r="BF27" s="1773"/>
      <c r="BG27" s="1773"/>
      <c r="BH27" s="1773"/>
      <c r="BI27" s="1773"/>
      <c r="BJ27" s="1773"/>
      <c r="BK27" s="1773"/>
      <c r="BL27" s="1773"/>
      <c r="BM27" s="1773"/>
      <c r="BN27" s="1773"/>
      <c r="BO27" s="1773"/>
      <c r="BP27" s="2073"/>
      <c r="BQ27" s="2073"/>
      <c r="BR27" s="185"/>
      <c r="BS27" s="185"/>
      <c r="BT27" s="185"/>
      <c r="BU27" s="185"/>
      <c r="BV27" s="185"/>
      <c r="BW27" s="185"/>
      <c r="BX27" s="185"/>
      <c r="BY27" s="185"/>
      <c r="BZ27" s="185"/>
    </row>
    <row r="28" spans="1:78" s="42" customFormat="1" ht="9" customHeight="1" x14ac:dyDescent="0.2">
      <c r="A28" s="1720"/>
      <c r="B28" s="1720"/>
      <c r="C28" s="1720"/>
      <c r="D28" s="1720"/>
      <c r="E28" s="1720"/>
      <c r="F28" s="1721"/>
      <c r="G28" s="1742">
        <v>51</v>
      </c>
      <c r="H28" s="1743"/>
      <c r="I28" s="1838"/>
      <c r="J28" s="1800" t="s">
        <v>185</v>
      </c>
      <c r="K28" s="1801"/>
      <c r="L28" s="1801"/>
      <c r="M28" s="1801"/>
      <c r="N28" s="1801"/>
      <c r="O28" s="1801"/>
      <c r="P28" s="1801"/>
      <c r="Q28" s="1801"/>
      <c r="R28" s="1801"/>
      <c r="S28" s="1801"/>
      <c r="T28" s="1801"/>
      <c r="U28" s="1801"/>
      <c r="V28" s="1817"/>
      <c r="W28" s="1659" t="str">
        <f>★法人その他入力!BM139</f>
        <v/>
      </c>
      <c r="X28" s="1649"/>
      <c r="Y28" s="1649" t="str">
        <f>★法人その他入力!BN139</f>
        <v/>
      </c>
      <c r="Z28" s="1650"/>
      <c r="AA28" s="1738"/>
      <c r="AB28" s="1756"/>
      <c r="AC28" s="1756"/>
      <c r="AD28" s="1756"/>
      <c r="AE28" s="1756"/>
      <c r="AF28" s="2070"/>
      <c r="AG28" s="1800" t="s">
        <v>403</v>
      </c>
      <c r="AH28" s="1801"/>
      <c r="AI28" s="1801"/>
      <c r="AJ28" s="1801"/>
      <c r="AK28" s="1801"/>
      <c r="AL28" s="1801"/>
      <c r="AM28" s="1801"/>
      <c r="AN28" s="1801"/>
      <c r="AO28" s="1659" t="str">
        <f>★法人その他入力!BS140</f>
        <v/>
      </c>
      <c r="AP28" s="1650"/>
      <c r="AQ28" s="1661"/>
      <c r="AR28" s="1662"/>
      <c r="AS28" s="1659" t="str">
        <f>★法人その他入力!BM140</f>
        <v/>
      </c>
      <c r="AT28" s="1649"/>
      <c r="AU28" s="1649" t="str">
        <f>★法人その他入力!BN140</f>
        <v/>
      </c>
      <c r="AV28" s="1650"/>
      <c r="AW28" s="1561" t="s">
        <v>189</v>
      </c>
      <c r="AX28" s="1561"/>
      <c r="AY28" s="1659" t="str">
        <f>★法人その他入力!BO140</f>
        <v/>
      </c>
      <c r="AZ28" s="1649"/>
      <c r="BA28" s="1649" t="str">
        <f>★法人その他入力!BP140</f>
        <v/>
      </c>
      <c r="BB28" s="1650"/>
      <c r="BC28" s="1561" t="s">
        <v>154</v>
      </c>
      <c r="BD28" s="1561"/>
      <c r="BE28" s="1659" t="str">
        <f>★法人その他入力!BQ140</f>
        <v/>
      </c>
      <c r="BF28" s="1649"/>
      <c r="BG28" s="1649" t="str">
        <f>★法人その他入力!BR140</f>
        <v/>
      </c>
      <c r="BH28" s="1650"/>
      <c r="BI28" s="1756" t="s">
        <v>155</v>
      </c>
      <c r="BJ28" s="1756"/>
      <c r="BK28" s="1738"/>
      <c r="BL28" s="1738"/>
      <c r="BM28" s="1738"/>
      <c r="BN28" s="1738"/>
      <c r="BO28" s="1738"/>
      <c r="BP28" s="2073"/>
      <c r="BQ28" s="2073"/>
      <c r="BR28" s="185"/>
      <c r="BS28" s="185"/>
      <c r="BT28" s="185"/>
      <c r="BU28" s="185"/>
      <c r="BV28" s="185"/>
      <c r="BW28" s="185"/>
      <c r="BX28" s="185"/>
      <c r="BY28" s="185"/>
      <c r="BZ28" s="185"/>
    </row>
    <row r="29" spans="1:78" s="42" customFormat="1" ht="9" customHeight="1" x14ac:dyDescent="0.2">
      <c r="A29" s="1720"/>
      <c r="B29" s="1720"/>
      <c r="C29" s="1720"/>
      <c r="D29" s="1720"/>
      <c r="E29" s="1720"/>
      <c r="F29" s="1721"/>
      <c r="G29" s="1744"/>
      <c r="H29" s="1745"/>
      <c r="I29" s="1838"/>
      <c r="J29" s="1802"/>
      <c r="K29" s="1803"/>
      <c r="L29" s="1803"/>
      <c r="M29" s="1803"/>
      <c r="N29" s="1803"/>
      <c r="O29" s="1803"/>
      <c r="P29" s="1803"/>
      <c r="Q29" s="1803"/>
      <c r="R29" s="1803"/>
      <c r="S29" s="1803"/>
      <c r="T29" s="1803"/>
      <c r="U29" s="1803"/>
      <c r="V29" s="1818"/>
      <c r="W29" s="1660"/>
      <c r="X29" s="1651"/>
      <c r="Y29" s="1651"/>
      <c r="Z29" s="1652"/>
      <c r="AA29" s="1738"/>
      <c r="AB29" s="1738"/>
      <c r="AC29" s="1738"/>
      <c r="AD29" s="1738"/>
      <c r="AE29" s="1738"/>
      <c r="AF29" s="2070"/>
      <c r="AG29" s="1833"/>
      <c r="AH29" s="1734"/>
      <c r="AI29" s="1734"/>
      <c r="AJ29" s="1734"/>
      <c r="AK29" s="1734"/>
      <c r="AL29" s="1734"/>
      <c r="AM29" s="1734"/>
      <c r="AN29" s="1734"/>
      <c r="AO29" s="1660"/>
      <c r="AP29" s="1652"/>
      <c r="AQ29" s="1561"/>
      <c r="AR29" s="1561"/>
      <c r="AS29" s="1660"/>
      <c r="AT29" s="1651"/>
      <c r="AU29" s="1651"/>
      <c r="AV29" s="1652"/>
      <c r="AW29" s="1561"/>
      <c r="AX29" s="1561"/>
      <c r="AY29" s="1660"/>
      <c r="AZ29" s="1651"/>
      <c r="BA29" s="1651"/>
      <c r="BB29" s="1652"/>
      <c r="BC29" s="1561"/>
      <c r="BD29" s="1561"/>
      <c r="BE29" s="1660"/>
      <c r="BF29" s="1651"/>
      <c r="BG29" s="1651"/>
      <c r="BH29" s="1652"/>
      <c r="BI29" s="1738"/>
      <c r="BJ29" s="1738"/>
      <c r="BK29" s="1738"/>
      <c r="BL29" s="1738"/>
      <c r="BM29" s="1738"/>
      <c r="BN29" s="1738"/>
      <c r="BO29" s="1738"/>
      <c r="BP29" s="2073"/>
      <c r="BQ29" s="2073"/>
      <c r="BR29" s="185"/>
      <c r="BS29" s="185"/>
      <c r="BT29" s="185"/>
      <c r="BU29" s="185"/>
      <c r="BV29" s="185"/>
      <c r="BW29" s="185"/>
      <c r="BX29" s="185"/>
      <c r="BY29" s="185"/>
      <c r="BZ29" s="185"/>
    </row>
    <row r="30" spans="1:78" s="42" customFormat="1" ht="18" customHeight="1" x14ac:dyDescent="0.2">
      <c r="A30" s="1720"/>
      <c r="B30" s="1720"/>
      <c r="C30" s="1720"/>
      <c r="D30" s="1720"/>
      <c r="E30" s="1720"/>
      <c r="F30" s="1720"/>
      <c r="G30" s="1720"/>
      <c r="H30" s="1720"/>
      <c r="I30" s="1721"/>
      <c r="J30" s="1784"/>
      <c r="K30" s="1785"/>
      <c r="L30" s="1785"/>
      <c r="M30" s="1786" t="s">
        <v>1021</v>
      </c>
      <c r="N30" s="1786"/>
      <c r="O30" s="1786"/>
      <c r="P30" s="1786"/>
      <c r="Q30" s="1786"/>
      <c r="R30" s="1786"/>
      <c r="S30" s="1786"/>
      <c r="T30" s="1785"/>
      <c r="U30" s="1785"/>
      <c r="V30" s="1787"/>
      <c r="W30" s="1671" t="str">
        <f>★法人その他入力!P142</f>
        <v/>
      </c>
      <c r="X30" s="1663"/>
      <c r="Y30" s="1717" t="str">
        <f>★法人その他入力!Q142</f>
        <v/>
      </c>
      <c r="Z30" s="1718"/>
      <c r="AA30" s="1717" t="str">
        <f>★法人その他入力!R142</f>
        <v/>
      </c>
      <c r="AB30" s="1718"/>
      <c r="AC30" s="1717" t="str">
        <f>★法人その他入力!S142</f>
        <v/>
      </c>
      <c r="AD30" s="1718"/>
      <c r="AE30" s="1717" t="str">
        <f>★法人その他入力!T142</f>
        <v/>
      </c>
      <c r="AF30" s="1718"/>
      <c r="AG30" s="1717" t="str">
        <f>★法人その他入力!U142</f>
        <v/>
      </c>
      <c r="AH30" s="1718"/>
      <c r="AI30" s="1717" t="str">
        <f>★法人その他入力!V142</f>
        <v/>
      </c>
      <c r="AJ30" s="1718"/>
      <c r="AK30" s="1717" t="str">
        <f>★法人その他入力!W142</f>
        <v/>
      </c>
      <c r="AL30" s="1718"/>
      <c r="AM30" s="1717" t="str">
        <f>★法人その他入力!X142</f>
        <v/>
      </c>
      <c r="AN30" s="1718"/>
      <c r="AO30" s="1717" t="str">
        <f>★法人その他入力!Y142</f>
        <v/>
      </c>
      <c r="AP30" s="1718"/>
      <c r="AQ30" s="1717" t="str">
        <f>★法人その他入力!Z142</f>
        <v/>
      </c>
      <c r="AR30" s="1718"/>
      <c r="AS30" s="1717" t="str">
        <f>★法人その他入力!AA142</f>
        <v/>
      </c>
      <c r="AT30" s="1718"/>
      <c r="AU30" s="1717" t="str">
        <f>★法人その他入力!AB142</f>
        <v/>
      </c>
      <c r="AV30" s="1718"/>
      <c r="AW30" s="1717" t="str">
        <f>★法人その他入力!AC142</f>
        <v/>
      </c>
      <c r="AX30" s="1718"/>
      <c r="AY30" s="1717" t="str">
        <f>★法人その他入力!AD142</f>
        <v/>
      </c>
      <c r="AZ30" s="1718"/>
      <c r="BA30" s="1717" t="str">
        <f>★法人その他入力!AE142</f>
        <v/>
      </c>
      <c r="BB30" s="1718"/>
      <c r="BC30" s="1717" t="str">
        <f>★法人その他入力!AF142</f>
        <v/>
      </c>
      <c r="BD30" s="1718"/>
      <c r="BE30" s="1717" t="str">
        <f>★法人その他入力!AG142</f>
        <v/>
      </c>
      <c r="BF30" s="1718"/>
      <c r="BG30" s="1717" t="str">
        <f>★法人その他入力!AH142</f>
        <v/>
      </c>
      <c r="BH30" s="1718"/>
      <c r="BI30" s="1717" t="str">
        <f>★法人その他入力!AI142</f>
        <v/>
      </c>
      <c r="BJ30" s="1719"/>
      <c r="BK30" s="1746"/>
      <c r="BL30" s="1738"/>
      <c r="BM30" s="1738"/>
      <c r="BN30" s="1738"/>
      <c r="BO30" s="1738"/>
      <c r="BP30" s="2073"/>
      <c r="BQ30" s="2073"/>
      <c r="BR30" s="185"/>
      <c r="BS30" s="185"/>
      <c r="BT30" s="185"/>
      <c r="BU30" s="185"/>
      <c r="BV30" s="185"/>
      <c r="BW30" s="185"/>
      <c r="BX30" s="185"/>
      <c r="BY30" s="185"/>
      <c r="BZ30" s="185"/>
    </row>
    <row r="31" spans="1:78" s="42" customFormat="1" ht="18" customHeight="1" x14ac:dyDescent="0.2">
      <c r="A31" s="1720"/>
      <c r="B31" s="1720"/>
      <c r="C31" s="1720"/>
      <c r="D31" s="1720"/>
      <c r="E31" s="1720"/>
      <c r="F31" s="1720"/>
      <c r="G31" s="1720"/>
      <c r="H31" s="1720"/>
      <c r="I31" s="1721"/>
      <c r="J31" s="1784"/>
      <c r="K31" s="1785"/>
      <c r="L31" s="1785"/>
      <c r="M31" s="1786" t="s">
        <v>143</v>
      </c>
      <c r="N31" s="1786"/>
      <c r="O31" s="1786"/>
      <c r="P31" s="1786"/>
      <c r="Q31" s="1786"/>
      <c r="R31" s="1786"/>
      <c r="S31" s="1786"/>
      <c r="T31" s="1785"/>
      <c r="U31" s="1785"/>
      <c r="V31" s="1787"/>
      <c r="W31" s="1671" t="str">
        <f>★法人その他入力!P144</f>
        <v/>
      </c>
      <c r="X31" s="1663"/>
      <c r="Y31" s="1663" t="str">
        <f>★法人その他入力!Q144</f>
        <v/>
      </c>
      <c r="Z31" s="1663"/>
      <c r="AA31" s="1663" t="str">
        <f>★法人その他入力!R144</f>
        <v/>
      </c>
      <c r="AB31" s="1663"/>
      <c r="AC31" s="1663" t="str">
        <f>★法人その他入力!S144</f>
        <v/>
      </c>
      <c r="AD31" s="1663"/>
      <c r="AE31" s="1663" t="str">
        <f>★法人その他入力!T144</f>
        <v/>
      </c>
      <c r="AF31" s="1663"/>
      <c r="AG31" s="1663" t="str">
        <f>★法人その他入力!U144</f>
        <v/>
      </c>
      <c r="AH31" s="1663"/>
      <c r="AI31" s="1663" t="str">
        <f>★法人その他入力!V144</f>
        <v/>
      </c>
      <c r="AJ31" s="1663"/>
      <c r="AK31" s="1663" t="str">
        <f>★法人その他入力!W144</f>
        <v/>
      </c>
      <c r="AL31" s="1663"/>
      <c r="AM31" s="1663" t="str">
        <f>★法人その他入力!X144</f>
        <v/>
      </c>
      <c r="AN31" s="1663"/>
      <c r="AO31" s="1663" t="str">
        <f>★法人その他入力!Y144</f>
        <v/>
      </c>
      <c r="AP31" s="1663"/>
      <c r="AQ31" s="1663" t="str">
        <f>★法人その他入力!Z144</f>
        <v/>
      </c>
      <c r="AR31" s="1663"/>
      <c r="AS31" s="1663" t="str">
        <f>★法人その他入力!AA144</f>
        <v/>
      </c>
      <c r="AT31" s="1663"/>
      <c r="AU31" s="1663" t="str">
        <f>★法人その他入力!AB144</f>
        <v/>
      </c>
      <c r="AV31" s="1663"/>
      <c r="AW31" s="1663" t="str">
        <f>★法人その他入力!AC144</f>
        <v/>
      </c>
      <c r="AX31" s="1663"/>
      <c r="AY31" s="1663" t="str">
        <f>★法人その他入力!AD144</f>
        <v/>
      </c>
      <c r="AZ31" s="1663"/>
      <c r="BA31" s="1663" t="str">
        <f>★法人その他入力!AE144</f>
        <v/>
      </c>
      <c r="BB31" s="1663"/>
      <c r="BC31" s="1663" t="str">
        <f>★法人その他入力!AF144</f>
        <v/>
      </c>
      <c r="BD31" s="1663"/>
      <c r="BE31" s="1663" t="str">
        <f>★法人その他入力!AG144</f>
        <v/>
      </c>
      <c r="BF31" s="1663"/>
      <c r="BG31" s="1663" t="str">
        <f>★法人その他入力!AH144</f>
        <v/>
      </c>
      <c r="BH31" s="1663"/>
      <c r="BI31" s="1663" t="str">
        <f>★法人その他入力!AI144</f>
        <v/>
      </c>
      <c r="BJ31" s="1676"/>
      <c r="BK31" s="1746"/>
      <c r="BL31" s="1738"/>
      <c r="BM31" s="1738"/>
      <c r="BN31" s="1738"/>
      <c r="BO31" s="1738"/>
      <c r="BP31" s="2073"/>
      <c r="BQ31" s="2073"/>
      <c r="BR31" s="185"/>
      <c r="BS31" s="185"/>
      <c r="BT31" s="185"/>
      <c r="BU31" s="185"/>
      <c r="BV31" s="185"/>
      <c r="BW31" s="185"/>
      <c r="BX31" s="185"/>
      <c r="BY31" s="185"/>
      <c r="BZ31" s="185"/>
    </row>
    <row r="32" spans="1:78" s="42" customFormat="1" ht="9" customHeight="1" x14ac:dyDescent="0.2">
      <c r="A32" s="1720"/>
      <c r="B32" s="1720"/>
      <c r="C32" s="1720"/>
      <c r="D32" s="1720"/>
      <c r="E32" s="1720"/>
      <c r="F32" s="1720"/>
      <c r="G32" s="1720"/>
      <c r="H32" s="1720"/>
      <c r="I32" s="1721"/>
      <c r="J32" s="1800"/>
      <c r="K32" s="1801"/>
      <c r="L32" s="1801"/>
      <c r="M32" s="1809" t="s">
        <v>188</v>
      </c>
      <c r="N32" s="1809"/>
      <c r="O32" s="1809"/>
      <c r="P32" s="1809"/>
      <c r="Q32" s="1809"/>
      <c r="R32" s="1809"/>
      <c r="S32" s="1809"/>
      <c r="T32" s="1801"/>
      <c r="U32" s="1801"/>
      <c r="V32" s="1801"/>
      <c r="W32" s="2077" t="str">
        <f>★法人その他入力!BS145</f>
        <v/>
      </c>
      <c r="X32" s="1621"/>
      <c r="Y32" s="1661"/>
      <c r="Z32" s="1662"/>
      <c r="AA32" s="1659" t="str">
        <f>★法人その他入力!BM145</f>
        <v/>
      </c>
      <c r="AB32" s="1649"/>
      <c r="AC32" s="1649" t="str">
        <f>★法人その他入力!BN145</f>
        <v/>
      </c>
      <c r="AD32" s="1650"/>
      <c r="AE32" s="1561" t="s">
        <v>189</v>
      </c>
      <c r="AF32" s="1561"/>
      <c r="AG32" s="1659" t="str">
        <f>★法人その他入力!BO145</f>
        <v/>
      </c>
      <c r="AH32" s="1649"/>
      <c r="AI32" s="1649" t="str">
        <f>★法人その他入力!BP145</f>
        <v/>
      </c>
      <c r="AJ32" s="1650"/>
      <c r="AK32" s="1561" t="s">
        <v>154</v>
      </c>
      <c r="AL32" s="1561"/>
      <c r="AM32" s="1659" t="str">
        <f>★法人その他入力!BQ145</f>
        <v/>
      </c>
      <c r="AN32" s="1649"/>
      <c r="AO32" s="1649" t="str">
        <f>★法人その他入力!BR145</f>
        <v/>
      </c>
      <c r="AP32" s="1650"/>
      <c r="AQ32" s="1736" t="s">
        <v>155</v>
      </c>
      <c r="AR32" s="1736"/>
      <c r="AS32" s="1730"/>
      <c r="AT32" s="1730"/>
      <c r="AU32" s="1730"/>
      <c r="AV32" s="1730"/>
      <c r="AW32" s="1730"/>
      <c r="AX32" s="1730"/>
      <c r="AY32" s="1730"/>
      <c r="AZ32" s="1730"/>
      <c r="BA32" s="1730"/>
      <c r="BB32" s="1730"/>
      <c r="BC32" s="1730"/>
      <c r="BD32" s="1730"/>
      <c r="BE32" s="1730"/>
      <c r="BF32" s="1730"/>
      <c r="BG32" s="1730"/>
      <c r="BH32" s="1730"/>
      <c r="BI32" s="1730"/>
      <c r="BJ32" s="1730"/>
      <c r="BK32" s="1730"/>
      <c r="BL32" s="1730"/>
      <c r="BM32" s="1730"/>
      <c r="BN32" s="1730"/>
      <c r="BO32" s="1730"/>
      <c r="BP32" s="2073"/>
      <c r="BQ32" s="2073"/>
      <c r="BR32" s="185"/>
      <c r="BS32" s="185"/>
      <c r="BT32" s="185"/>
      <c r="BU32" s="185"/>
      <c r="BV32" s="185"/>
      <c r="BW32" s="185"/>
      <c r="BX32" s="185"/>
      <c r="BY32" s="185"/>
      <c r="BZ32" s="185"/>
    </row>
    <row r="33" spans="1:78" s="42" customFormat="1" ht="9" customHeight="1" x14ac:dyDescent="0.2">
      <c r="A33" s="1720"/>
      <c r="B33" s="1720"/>
      <c r="C33" s="1720"/>
      <c r="D33" s="1720"/>
      <c r="E33" s="1720"/>
      <c r="F33" s="1720"/>
      <c r="G33" s="1720"/>
      <c r="H33" s="1720"/>
      <c r="I33" s="1721"/>
      <c r="J33" s="1802"/>
      <c r="K33" s="1803"/>
      <c r="L33" s="1803"/>
      <c r="M33" s="1810"/>
      <c r="N33" s="1810"/>
      <c r="O33" s="1810"/>
      <c r="P33" s="1810"/>
      <c r="Q33" s="1810"/>
      <c r="R33" s="1810"/>
      <c r="S33" s="1810"/>
      <c r="T33" s="1803"/>
      <c r="U33" s="1803"/>
      <c r="V33" s="1803"/>
      <c r="W33" s="2078"/>
      <c r="X33" s="2079"/>
      <c r="Y33" s="1561"/>
      <c r="Z33" s="1561"/>
      <c r="AA33" s="1660"/>
      <c r="AB33" s="1651"/>
      <c r="AC33" s="1651"/>
      <c r="AD33" s="1652"/>
      <c r="AE33" s="1561"/>
      <c r="AF33" s="1561"/>
      <c r="AG33" s="1679"/>
      <c r="AH33" s="1687"/>
      <c r="AI33" s="1687"/>
      <c r="AJ33" s="1680"/>
      <c r="AK33" s="1561"/>
      <c r="AL33" s="1561"/>
      <c r="AM33" s="1679"/>
      <c r="AN33" s="1687"/>
      <c r="AO33" s="1687"/>
      <c r="AP33" s="1680"/>
      <c r="AQ33" s="1736"/>
      <c r="AR33" s="1736"/>
      <c r="AS33" s="1730"/>
      <c r="AT33" s="1730"/>
      <c r="AU33" s="1730"/>
      <c r="AV33" s="1730"/>
      <c r="AW33" s="1730"/>
      <c r="AX33" s="1730"/>
      <c r="AY33" s="1730"/>
      <c r="AZ33" s="1730"/>
      <c r="BA33" s="1730"/>
      <c r="BB33" s="1730"/>
      <c r="BC33" s="1730"/>
      <c r="BD33" s="1730"/>
      <c r="BE33" s="1730"/>
      <c r="BF33" s="1730"/>
      <c r="BG33" s="1730"/>
      <c r="BH33" s="1730"/>
      <c r="BI33" s="1730"/>
      <c r="BJ33" s="1730"/>
      <c r="BK33" s="1730"/>
      <c r="BL33" s="1730"/>
      <c r="BM33" s="1730"/>
      <c r="BN33" s="1730"/>
      <c r="BO33" s="1730"/>
      <c r="BP33" s="2073"/>
      <c r="BQ33" s="2073"/>
      <c r="BR33" s="185"/>
      <c r="BS33" s="185"/>
      <c r="BT33" s="185"/>
      <c r="BU33" s="185"/>
      <c r="BV33" s="185"/>
      <c r="BW33" s="185"/>
      <c r="BX33" s="185"/>
      <c r="BY33" s="185"/>
      <c r="BZ33" s="185"/>
    </row>
    <row r="34" spans="1:78" s="42" customFormat="1" ht="15" customHeight="1" x14ac:dyDescent="0.2">
      <c r="A34" s="1720"/>
      <c r="B34" s="1720"/>
      <c r="C34" s="1720"/>
      <c r="D34" s="1720"/>
      <c r="E34" s="1720"/>
      <c r="F34" s="1720"/>
      <c r="G34" s="1720"/>
      <c r="H34" s="1720"/>
      <c r="I34" s="1721"/>
      <c r="J34" s="1800" t="s">
        <v>404</v>
      </c>
      <c r="K34" s="1801"/>
      <c r="L34" s="1801"/>
      <c r="M34" s="1801"/>
      <c r="N34" s="1801"/>
      <c r="O34" s="1801"/>
      <c r="P34" s="1801"/>
      <c r="Q34" s="1801"/>
      <c r="R34" s="1801"/>
      <c r="S34" s="1801"/>
      <c r="T34" s="1801"/>
      <c r="U34" s="1801"/>
      <c r="V34" s="1817"/>
      <c r="W34" s="1804" t="str">
        <f>★法人その他入力!P147</f>
        <v/>
      </c>
      <c r="X34" s="1795"/>
      <c r="Y34" s="1795" t="str">
        <f>★法人その他入力!Q147</f>
        <v/>
      </c>
      <c r="Z34" s="1795"/>
      <c r="AA34" s="1795" t="str">
        <f>★法人その他入力!R147</f>
        <v/>
      </c>
      <c r="AB34" s="1795"/>
      <c r="AC34" s="1806" t="str">
        <f>★法人その他入力!S147</f>
        <v/>
      </c>
      <c r="AD34" s="1814"/>
      <c r="AE34" s="1795" t="str">
        <f>★法人その他入力!T147</f>
        <v/>
      </c>
      <c r="AF34" s="1797"/>
      <c r="AG34" s="1774" t="str">
        <f>★法人その他入力!M146</f>
        <v>　　　　　都道府県</v>
      </c>
      <c r="AH34" s="1774"/>
      <c r="AI34" s="1774"/>
      <c r="AJ34" s="1774"/>
      <c r="AK34" s="1774"/>
      <c r="AL34" s="1774"/>
      <c r="AM34" s="1774"/>
      <c r="AN34" s="1774"/>
      <c r="AO34" s="1774"/>
      <c r="AP34" s="1774" t="str">
        <f>IF(★法人その他入力!T146="市区町村を選択　▼","　　　　　　　市郡区　　　　　　　　　　区町村",★法人その他入力!BL147)</f>
        <v>　　　　　　　市郡区　　　　　　　　　　区町村</v>
      </c>
      <c r="AQ34" s="1774"/>
      <c r="AR34" s="1774"/>
      <c r="AS34" s="1774"/>
      <c r="AT34" s="1774"/>
      <c r="AU34" s="1774"/>
      <c r="AV34" s="1774"/>
      <c r="AW34" s="1774"/>
      <c r="AX34" s="1774"/>
      <c r="AY34" s="1774"/>
      <c r="AZ34" s="1774"/>
      <c r="BA34" s="1774"/>
      <c r="BB34" s="1774"/>
      <c r="BC34" s="1774"/>
      <c r="BD34" s="1774"/>
      <c r="BE34" s="1774"/>
      <c r="BF34" s="1774"/>
      <c r="BG34" s="1774"/>
      <c r="BH34" s="1774"/>
      <c r="BI34" s="1774"/>
      <c r="BJ34" s="1774"/>
      <c r="BK34" s="1738"/>
      <c r="BL34" s="1738"/>
      <c r="BM34" s="1738"/>
      <c r="BN34" s="1738"/>
      <c r="BO34" s="1738"/>
      <c r="BP34" s="2073"/>
      <c r="BQ34" s="2073"/>
      <c r="BR34" s="185"/>
      <c r="BS34" s="185"/>
      <c r="BT34" s="185"/>
      <c r="BU34" s="185"/>
      <c r="BV34" s="185"/>
      <c r="BW34" s="185"/>
      <c r="BX34" s="185"/>
      <c r="BY34" s="185"/>
      <c r="BZ34" s="185"/>
    </row>
    <row r="35" spans="1:78" s="42" customFormat="1" ht="3" customHeight="1" x14ac:dyDescent="0.2">
      <c r="A35" s="1720"/>
      <c r="B35" s="1720"/>
      <c r="C35" s="1720"/>
      <c r="D35" s="1720"/>
      <c r="E35" s="1720"/>
      <c r="F35" s="1720"/>
      <c r="G35" s="1720"/>
      <c r="H35" s="1720"/>
      <c r="I35" s="1721"/>
      <c r="J35" s="1802"/>
      <c r="K35" s="1803"/>
      <c r="L35" s="1803"/>
      <c r="M35" s="1803"/>
      <c r="N35" s="1803"/>
      <c r="O35" s="1803"/>
      <c r="P35" s="1803"/>
      <c r="Q35" s="1803"/>
      <c r="R35" s="1803"/>
      <c r="S35" s="1803"/>
      <c r="T35" s="1803"/>
      <c r="U35" s="1803"/>
      <c r="V35" s="1818"/>
      <c r="W35" s="2084"/>
      <c r="X35" s="2082"/>
      <c r="Y35" s="2082"/>
      <c r="Z35" s="2082"/>
      <c r="AA35" s="2082"/>
      <c r="AB35" s="2082"/>
      <c r="AC35" s="2085"/>
      <c r="AD35" s="2086"/>
      <c r="AE35" s="2082"/>
      <c r="AF35" s="2083"/>
      <c r="AG35" s="188"/>
      <c r="AH35" s="1811"/>
      <c r="AI35" s="1811"/>
      <c r="AJ35" s="1811"/>
      <c r="AK35" s="1730"/>
      <c r="AL35" s="1730"/>
      <c r="AM35" s="1730"/>
      <c r="AN35" s="1730"/>
      <c r="AO35" s="1730"/>
      <c r="AP35" s="1811"/>
      <c r="AQ35" s="1811"/>
      <c r="AR35" s="1811"/>
      <c r="AS35" s="1811"/>
      <c r="AT35" s="1811"/>
      <c r="AU35" s="1811"/>
      <c r="AV35" s="1730"/>
      <c r="AW35" s="1730"/>
      <c r="AX35" s="1730"/>
      <c r="AY35" s="1730"/>
      <c r="AZ35" s="188"/>
      <c r="BA35" s="1811"/>
      <c r="BB35" s="1811"/>
      <c r="BC35" s="1811"/>
      <c r="BD35" s="1811"/>
      <c r="BE35" s="1811"/>
      <c r="BF35" s="1811"/>
      <c r="BG35" s="1730"/>
      <c r="BH35" s="1730"/>
      <c r="BI35" s="1730"/>
      <c r="BJ35" s="1730"/>
      <c r="BK35" s="1738"/>
      <c r="BL35" s="1738"/>
      <c r="BM35" s="1738"/>
      <c r="BN35" s="1738"/>
      <c r="BO35" s="1738"/>
      <c r="BP35" s="2073"/>
      <c r="BQ35" s="2073"/>
      <c r="BR35" s="185"/>
      <c r="BS35" s="185"/>
      <c r="BT35" s="185"/>
      <c r="BU35" s="185"/>
      <c r="BV35" s="185"/>
      <c r="BW35" s="185"/>
      <c r="BX35" s="185"/>
      <c r="BY35" s="185"/>
      <c r="BZ35" s="185"/>
    </row>
    <row r="36" spans="1:78" s="42" customFormat="1" ht="18" customHeight="1" x14ac:dyDescent="0.2">
      <c r="A36" s="1720"/>
      <c r="B36" s="1720"/>
      <c r="C36" s="1720"/>
      <c r="D36" s="1720"/>
      <c r="E36" s="1720"/>
      <c r="F36" s="1720"/>
      <c r="G36" s="1720"/>
      <c r="H36" s="1720"/>
      <c r="I36" s="1721"/>
      <c r="J36" s="1800"/>
      <c r="K36" s="1801"/>
      <c r="L36" s="1801"/>
      <c r="M36" s="1809" t="s">
        <v>405</v>
      </c>
      <c r="N36" s="1809"/>
      <c r="O36" s="1809"/>
      <c r="P36" s="1809"/>
      <c r="Q36" s="1809"/>
      <c r="R36" s="1809"/>
      <c r="S36" s="1809"/>
      <c r="T36" s="1801"/>
      <c r="U36" s="1801"/>
      <c r="V36" s="1817"/>
      <c r="W36" s="2080" t="str">
        <f>★法人その他入力!P150</f>
        <v/>
      </c>
      <c r="X36" s="2081"/>
      <c r="Y36" s="2081" t="str">
        <f>★法人その他入力!Q150</f>
        <v/>
      </c>
      <c r="Z36" s="2081"/>
      <c r="AA36" s="2081" t="str">
        <f>★法人その他入力!R150</f>
        <v/>
      </c>
      <c r="AB36" s="2081"/>
      <c r="AC36" s="2081" t="str">
        <f>★法人その他入力!S150</f>
        <v/>
      </c>
      <c r="AD36" s="2081"/>
      <c r="AE36" s="2081" t="str">
        <f>★法人その他入力!T150</f>
        <v/>
      </c>
      <c r="AF36" s="2081"/>
      <c r="AG36" s="2081" t="str">
        <f>★法人その他入力!U150</f>
        <v/>
      </c>
      <c r="AH36" s="2081"/>
      <c r="AI36" s="2081" t="str">
        <f>★法人その他入力!V150</f>
        <v/>
      </c>
      <c r="AJ36" s="2081"/>
      <c r="AK36" s="2081" t="str">
        <f>★法人その他入力!W150</f>
        <v/>
      </c>
      <c r="AL36" s="2081"/>
      <c r="AM36" s="2081" t="str">
        <f>★法人その他入力!X150</f>
        <v/>
      </c>
      <c r="AN36" s="2081"/>
      <c r="AO36" s="2081" t="str">
        <f>★法人その他入力!Y150</f>
        <v/>
      </c>
      <c r="AP36" s="2081"/>
      <c r="AQ36" s="2081" t="str">
        <f>★法人その他入力!Z150</f>
        <v/>
      </c>
      <c r="AR36" s="2081"/>
      <c r="AS36" s="2081" t="str">
        <f>★法人その他入力!AA150</f>
        <v/>
      </c>
      <c r="AT36" s="2081"/>
      <c r="AU36" s="2081" t="str">
        <f>★法人その他入力!AB150</f>
        <v/>
      </c>
      <c r="AV36" s="2081"/>
      <c r="AW36" s="2081" t="str">
        <f>★法人その他入力!AC150</f>
        <v/>
      </c>
      <c r="AX36" s="2081"/>
      <c r="AY36" s="2081" t="str">
        <f>★法人その他入力!AD150</f>
        <v/>
      </c>
      <c r="AZ36" s="2081"/>
      <c r="BA36" s="2081" t="str">
        <f>★法人その他入力!AE150</f>
        <v/>
      </c>
      <c r="BB36" s="2081"/>
      <c r="BC36" s="2081" t="str">
        <f>★法人その他入力!AF150</f>
        <v/>
      </c>
      <c r="BD36" s="2081"/>
      <c r="BE36" s="2081" t="str">
        <f>★法人その他入力!AG150</f>
        <v/>
      </c>
      <c r="BF36" s="2081"/>
      <c r="BG36" s="2081" t="str">
        <f>★法人その他入力!AH150</f>
        <v/>
      </c>
      <c r="BH36" s="2081"/>
      <c r="BI36" s="2081" t="str">
        <f>★法人その他入力!AI150</f>
        <v/>
      </c>
      <c r="BJ36" s="2087"/>
      <c r="BK36" s="1738" t="s">
        <v>182</v>
      </c>
      <c r="BL36" s="1738"/>
      <c r="BM36" s="1738"/>
      <c r="BN36" s="1738"/>
      <c r="BO36" s="1738"/>
      <c r="BP36" s="2073"/>
      <c r="BQ36" s="2073"/>
      <c r="BR36" s="185"/>
      <c r="BS36" s="185"/>
      <c r="BT36" s="185"/>
      <c r="BU36" s="185"/>
      <c r="BV36" s="185"/>
      <c r="BW36" s="185"/>
      <c r="BX36" s="185"/>
      <c r="BY36" s="185"/>
      <c r="BZ36" s="185"/>
    </row>
    <row r="37" spans="1:78" s="42" customFormat="1" ht="18" customHeight="1" x14ac:dyDescent="0.2">
      <c r="A37" s="1720"/>
      <c r="B37" s="1720"/>
      <c r="C37" s="1720"/>
      <c r="D37" s="1720"/>
      <c r="E37" s="1720"/>
      <c r="F37" s="1720"/>
      <c r="G37" s="1720"/>
      <c r="H37" s="1720"/>
      <c r="I37" s="1721"/>
      <c r="J37" s="1802"/>
      <c r="K37" s="1803"/>
      <c r="L37" s="1803"/>
      <c r="M37" s="1810"/>
      <c r="N37" s="1810"/>
      <c r="O37" s="1810"/>
      <c r="P37" s="1810"/>
      <c r="Q37" s="1810"/>
      <c r="R37" s="1810"/>
      <c r="S37" s="1810"/>
      <c r="T37" s="1803"/>
      <c r="U37" s="1803"/>
      <c r="V37" s="1818"/>
      <c r="W37" s="2088" t="str">
        <f>★法人その他入力!P151</f>
        <v/>
      </c>
      <c r="X37" s="2065"/>
      <c r="Y37" s="2065" t="str">
        <f>★法人その他入力!Q151</f>
        <v/>
      </c>
      <c r="Z37" s="2065"/>
      <c r="AA37" s="2065" t="str">
        <f>★法人その他入力!R151</f>
        <v/>
      </c>
      <c r="AB37" s="2065"/>
      <c r="AC37" s="2065" t="str">
        <f>★法人その他入力!S151</f>
        <v/>
      </c>
      <c r="AD37" s="2065"/>
      <c r="AE37" s="2065" t="str">
        <f>★法人その他入力!T151</f>
        <v/>
      </c>
      <c r="AF37" s="2065"/>
      <c r="AG37" s="2065" t="str">
        <f>★法人その他入力!U151</f>
        <v/>
      </c>
      <c r="AH37" s="2065"/>
      <c r="AI37" s="2065" t="str">
        <f>★法人その他入力!V151</f>
        <v/>
      </c>
      <c r="AJ37" s="2065"/>
      <c r="AK37" s="2065" t="str">
        <f>★法人その他入力!W151</f>
        <v/>
      </c>
      <c r="AL37" s="2065"/>
      <c r="AM37" s="2065" t="str">
        <f>★法人その他入力!X151</f>
        <v/>
      </c>
      <c r="AN37" s="2065"/>
      <c r="AO37" s="2065" t="str">
        <f>★法人その他入力!Y151</f>
        <v/>
      </c>
      <c r="AP37" s="2065"/>
      <c r="AQ37" s="2065" t="str">
        <f>★法人その他入力!Z151</f>
        <v/>
      </c>
      <c r="AR37" s="2065"/>
      <c r="AS37" s="2065" t="str">
        <f>★法人その他入力!AA151</f>
        <v/>
      </c>
      <c r="AT37" s="2065"/>
      <c r="AU37" s="2065" t="str">
        <f>★法人その他入力!AB151</f>
        <v/>
      </c>
      <c r="AV37" s="2065"/>
      <c r="AW37" s="2065" t="str">
        <f>★法人その他入力!AC151</f>
        <v/>
      </c>
      <c r="AX37" s="2065"/>
      <c r="AY37" s="2065" t="str">
        <f>★法人その他入力!AD151</f>
        <v/>
      </c>
      <c r="AZ37" s="2065"/>
      <c r="BA37" s="2065" t="str">
        <f>★法人その他入力!AE151</f>
        <v/>
      </c>
      <c r="BB37" s="2065"/>
      <c r="BC37" s="2065" t="str">
        <f>★法人その他入力!AF151</f>
        <v/>
      </c>
      <c r="BD37" s="2065"/>
      <c r="BE37" s="2065" t="str">
        <f>★法人その他入力!AG151</f>
        <v/>
      </c>
      <c r="BF37" s="2065"/>
      <c r="BG37" s="2065" t="str">
        <f>★法人その他入力!AH151</f>
        <v/>
      </c>
      <c r="BH37" s="2065"/>
      <c r="BI37" s="2065" t="str">
        <f>★法人その他入力!AI151</f>
        <v/>
      </c>
      <c r="BJ37" s="2066"/>
      <c r="BK37" s="160"/>
      <c r="BL37" s="1819"/>
      <c r="BM37" s="1820"/>
      <c r="BN37" s="1823"/>
      <c r="BO37" s="1756"/>
      <c r="BP37" s="2073"/>
      <c r="BQ37" s="2073"/>
      <c r="BR37" s="185"/>
      <c r="BS37" s="185"/>
      <c r="BT37" s="185"/>
      <c r="BU37" s="185"/>
      <c r="BV37" s="185"/>
      <c r="BW37" s="185"/>
      <c r="BX37" s="185"/>
      <c r="BY37" s="185"/>
      <c r="BZ37" s="185"/>
    </row>
    <row r="38" spans="1:78" s="42" customFormat="1" ht="18" customHeight="1" x14ac:dyDescent="0.2">
      <c r="A38" s="1720"/>
      <c r="B38" s="1720"/>
      <c r="C38" s="1720"/>
      <c r="D38" s="1720"/>
      <c r="E38" s="1720"/>
      <c r="F38" s="1756"/>
      <c r="G38" s="1756"/>
      <c r="H38" s="1756"/>
      <c r="I38" s="1756"/>
      <c r="J38" s="1756"/>
      <c r="K38" s="1756"/>
      <c r="L38" s="1756"/>
      <c r="M38" s="1756"/>
      <c r="N38" s="1756"/>
      <c r="O38" s="1756"/>
      <c r="P38" s="1756"/>
      <c r="Q38" s="1756"/>
      <c r="R38" s="1756"/>
      <c r="S38" s="1756"/>
      <c r="T38" s="1756"/>
      <c r="U38" s="1756"/>
      <c r="V38" s="1756"/>
      <c r="W38" s="1756"/>
      <c r="X38" s="1756"/>
      <c r="Y38" s="1756"/>
      <c r="Z38" s="1756"/>
      <c r="AA38" s="1756"/>
      <c r="AB38" s="1756"/>
      <c r="AC38" s="1756"/>
      <c r="AD38" s="1756"/>
      <c r="AE38" s="1756"/>
      <c r="AF38" s="1756"/>
      <c r="AG38" s="1756"/>
      <c r="AH38" s="1756"/>
      <c r="AI38" s="1756"/>
      <c r="AJ38" s="1756"/>
      <c r="AK38" s="1756"/>
      <c r="AL38" s="1756"/>
      <c r="AM38" s="1756"/>
      <c r="AN38" s="1756"/>
      <c r="AO38" s="1756"/>
      <c r="AP38" s="1756"/>
      <c r="AQ38" s="1756"/>
      <c r="AR38" s="1756"/>
      <c r="AS38" s="1756"/>
      <c r="AT38" s="1756"/>
      <c r="AU38" s="1756"/>
      <c r="AV38" s="1756"/>
      <c r="AW38" s="1756"/>
      <c r="AX38" s="1756"/>
      <c r="AY38" s="1756"/>
      <c r="AZ38" s="1756"/>
      <c r="BA38" s="1756"/>
      <c r="BB38" s="1756"/>
      <c r="BC38" s="1756"/>
      <c r="BD38" s="1756"/>
      <c r="BE38" s="1756"/>
      <c r="BF38" s="1756"/>
      <c r="BG38" s="1756"/>
      <c r="BH38" s="1756"/>
      <c r="BI38" s="1756"/>
      <c r="BJ38" s="1756"/>
      <c r="BK38" s="1756"/>
      <c r="BL38" s="1756"/>
      <c r="BM38" s="1756"/>
      <c r="BN38" s="1756"/>
      <c r="BO38" s="1756"/>
      <c r="BP38" s="2073"/>
      <c r="BQ38" s="2073"/>
      <c r="BR38" s="185"/>
      <c r="BS38" s="185"/>
      <c r="BT38" s="185"/>
      <c r="BU38" s="185"/>
      <c r="BV38" s="185"/>
      <c r="BW38" s="185"/>
      <c r="BX38" s="185"/>
      <c r="BY38" s="185"/>
      <c r="BZ38" s="185"/>
    </row>
    <row r="39" spans="1:78" s="42" customFormat="1" ht="18" customHeight="1" x14ac:dyDescent="0.2">
      <c r="A39" s="1720"/>
      <c r="B39" s="1720"/>
      <c r="C39" s="1720"/>
      <c r="D39" s="1720"/>
      <c r="E39" s="1720"/>
      <c r="F39" s="1720"/>
      <c r="G39" s="1720"/>
      <c r="H39" s="1720"/>
      <c r="I39" s="1720"/>
      <c r="J39" s="1720"/>
      <c r="K39" s="1720"/>
      <c r="L39" s="1720"/>
      <c r="M39" s="1720"/>
      <c r="N39" s="1720"/>
      <c r="O39" s="1720"/>
      <c r="P39" s="1720"/>
      <c r="Q39" s="1720"/>
      <c r="R39" s="1720"/>
      <c r="S39" s="1720"/>
      <c r="T39" s="1720"/>
      <c r="U39" s="1720"/>
      <c r="V39" s="1720"/>
      <c r="W39" s="1720"/>
      <c r="X39" s="1720"/>
      <c r="Y39" s="1720"/>
      <c r="Z39" s="1720"/>
      <c r="AA39" s="1720"/>
      <c r="AB39" s="1720"/>
      <c r="AC39" s="1720"/>
      <c r="AD39" s="1720"/>
      <c r="AE39" s="1720"/>
      <c r="AF39" s="1720"/>
      <c r="AG39" s="1720"/>
      <c r="AH39" s="1720"/>
      <c r="AI39" s="1720"/>
      <c r="AJ39" s="1720"/>
      <c r="AK39" s="1720"/>
      <c r="AL39" s="1720"/>
      <c r="AM39" s="1720"/>
      <c r="AN39" s="1720"/>
      <c r="AO39" s="1720"/>
      <c r="AP39" s="1720"/>
      <c r="AQ39" s="1720"/>
      <c r="AR39" s="1720"/>
      <c r="AS39" s="1720"/>
      <c r="AT39" s="1720"/>
      <c r="AU39" s="1720"/>
      <c r="AV39" s="1720"/>
      <c r="AW39" s="1720"/>
      <c r="AX39" s="1720"/>
      <c r="AY39" s="1720"/>
      <c r="AZ39" s="1720"/>
      <c r="BA39" s="1720"/>
      <c r="BB39" s="1720"/>
      <c r="BC39" s="1720"/>
      <c r="BD39" s="1720"/>
      <c r="BE39" s="1720"/>
      <c r="BF39" s="1720"/>
      <c r="BG39" s="1720"/>
      <c r="BH39" s="1720"/>
      <c r="BI39" s="1720"/>
      <c r="BJ39" s="1720"/>
      <c r="BK39" s="1720"/>
      <c r="BL39" s="1720"/>
      <c r="BM39" s="1720"/>
      <c r="BN39" s="1720"/>
      <c r="BO39" s="1720"/>
      <c r="BP39" s="2073"/>
      <c r="BQ39" s="2073"/>
      <c r="BR39" s="185"/>
      <c r="BS39" s="185"/>
      <c r="BT39" s="185"/>
      <c r="BU39" s="185"/>
      <c r="BV39" s="185"/>
      <c r="BW39" s="185"/>
      <c r="BX39" s="185"/>
      <c r="BY39" s="185"/>
      <c r="BZ39" s="185"/>
    </row>
    <row r="40" spans="1:78" ht="18" customHeight="1" x14ac:dyDescent="0.2">
      <c r="A40" s="1720"/>
      <c r="B40" s="1720"/>
      <c r="C40" s="1720"/>
      <c r="D40" s="1720"/>
      <c r="E40" s="1720"/>
      <c r="F40" s="1773"/>
      <c r="G40" s="1773"/>
      <c r="H40" s="1773"/>
      <c r="I40" s="1773"/>
      <c r="J40" s="1773"/>
      <c r="K40" s="1773"/>
      <c r="L40" s="1773"/>
      <c r="M40" s="1773"/>
      <c r="N40" s="1773"/>
      <c r="O40" s="1773"/>
      <c r="P40" s="1773"/>
      <c r="Q40" s="1773"/>
      <c r="R40" s="1773"/>
      <c r="S40" s="1773"/>
      <c r="T40" s="1773"/>
      <c r="U40" s="1773"/>
      <c r="V40" s="1773"/>
      <c r="W40" s="1773"/>
      <c r="X40" s="1773"/>
      <c r="Y40" s="1773"/>
      <c r="Z40" s="1773"/>
      <c r="AA40" s="1773"/>
      <c r="AB40" s="1773"/>
      <c r="AC40" s="1773"/>
      <c r="AD40" s="1773"/>
      <c r="AE40" s="1773"/>
      <c r="AF40" s="1773"/>
      <c r="AG40" s="1773"/>
      <c r="AH40" s="1773"/>
      <c r="AI40" s="1773"/>
      <c r="AJ40" s="1773"/>
      <c r="AK40" s="1773"/>
      <c r="AL40" s="1773"/>
      <c r="AM40" s="1773"/>
      <c r="AN40" s="1773"/>
      <c r="AO40" s="1773"/>
      <c r="AP40" s="1773"/>
      <c r="AQ40" s="1773"/>
      <c r="AR40" s="1773"/>
      <c r="AS40" s="1773"/>
      <c r="AT40" s="1773"/>
      <c r="AU40" s="1773"/>
      <c r="AV40" s="1773"/>
      <c r="AW40" s="1773"/>
      <c r="AX40" s="1773"/>
      <c r="AY40" s="1773"/>
      <c r="AZ40" s="1773"/>
      <c r="BA40" s="1773"/>
      <c r="BB40" s="1773"/>
      <c r="BC40" s="1773"/>
      <c r="BD40" s="1773"/>
      <c r="BE40" s="1773"/>
      <c r="BF40" s="1773"/>
      <c r="BG40" s="1773"/>
      <c r="BH40" s="1773"/>
      <c r="BI40" s="1773"/>
      <c r="BJ40" s="1773"/>
      <c r="BK40" s="1773"/>
      <c r="BL40" s="1773"/>
      <c r="BM40" s="1773"/>
      <c r="BN40" s="1773"/>
      <c r="BO40" s="1773"/>
      <c r="BP40" s="2073"/>
      <c r="BQ40" s="2073"/>
      <c r="BR40" s="185"/>
      <c r="BS40" s="185"/>
      <c r="BT40" s="185"/>
      <c r="BU40" s="185"/>
      <c r="BV40" s="185"/>
      <c r="BW40" s="185"/>
      <c r="BX40" s="185"/>
      <c r="BY40" s="185"/>
      <c r="BZ40" s="185"/>
    </row>
    <row r="41" spans="1:78" s="42" customFormat="1" ht="9" customHeight="1" x14ac:dyDescent="0.2">
      <c r="A41" s="1720"/>
      <c r="B41" s="1720"/>
      <c r="C41" s="1720"/>
      <c r="D41" s="1720"/>
      <c r="E41" s="1720"/>
      <c r="F41" s="1721"/>
      <c r="G41" s="1742">
        <v>51</v>
      </c>
      <c r="H41" s="1743"/>
      <c r="I41" s="1838"/>
      <c r="J41" s="1800" t="s">
        <v>185</v>
      </c>
      <c r="K41" s="1801"/>
      <c r="L41" s="1801"/>
      <c r="M41" s="1801"/>
      <c r="N41" s="1801"/>
      <c r="O41" s="1801"/>
      <c r="P41" s="1801"/>
      <c r="Q41" s="1801"/>
      <c r="R41" s="1801"/>
      <c r="S41" s="1801"/>
      <c r="T41" s="1801"/>
      <c r="U41" s="1801"/>
      <c r="V41" s="1817"/>
      <c r="W41" s="1659" t="str">
        <f>★法人その他入力!BM152</f>
        <v/>
      </c>
      <c r="X41" s="1649"/>
      <c r="Y41" s="1649" t="str">
        <f>★法人その他入力!BN152</f>
        <v/>
      </c>
      <c r="Z41" s="1650"/>
      <c r="AA41" s="1738"/>
      <c r="AB41" s="1756"/>
      <c r="AC41" s="1756"/>
      <c r="AD41" s="1756"/>
      <c r="AE41" s="1756"/>
      <c r="AF41" s="2070"/>
      <c r="AG41" s="1800" t="s">
        <v>403</v>
      </c>
      <c r="AH41" s="1801"/>
      <c r="AI41" s="1801"/>
      <c r="AJ41" s="1801"/>
      <c r="AK41" s="1801"/>
      <c r="AL41" s="1801"/>
      <c r="AM41" s="1801"/>
      <c r="AN41" s="1801"/>
      <c r="AO41" s="1659" t="str">
        <f>★法人その他入力!BS153</f>
        <v/>
      </c>
      <c r="AP41" s="1650"/>
      <c r="AQ41" s="1661"/>
      <c r="AR41" s="1662"/>
      <c r="AS41" s="1659" t="str">
        <f>★法人その他入力!BM153</f>
        <v/>
      </c>
      <c r="AT41" s="1649"/>
      <c r="AU41" s="1649" t="str">
        <f>★法人その他入力!BN153</f>
        <v/>
      </c>
      <c r="AV41" s="1650"/>
      <c r="AW41" s="1561" t="s">
        <v>189</v>
      </c>
      <c r="AX41" s="1561"/>
      <c r="AY41" s="1659" t="str">
        <f>★法人その他入力!BO153</f>
        <v/>
      </c>
      <c r="AZ41" s="1649"/>
      <c r="BA41" s="1649" t="str">
        <f>★法人その他入力!BP153</f>
        <v/>
      </c>
      <c r="BB41" s="1650"/>
      <c r="BC41" s="1561" t="s">
        <v>154</v>
      </c>
      <c r="BD41" s="1561"/>
      <c r="BE41" s="1659" t="str">
        <f>★法人その他入力!BQ153</f>
        <v/>
      </c>
      <c r="BF41" s="1649"/>
      <c r="BG41" s="1649" t="str">
        <f>★法人その他入力!BR153</f>
        <v/>
      </c>
      <c r="BH41" s="1650"/>
      <c r="BI41" s="1756" t="s">
        <v>155</v>
      </c>
      <c r="BJ41" s="1756"/>
      <c r="BK41" s="1738"/>
      <c r="BL41" s="1738"/>
      <c r="BM41" s="1738"/>
      <c r="BN41" s="1738"/>
      <c r="BO41" s="1738"/>
      <c r="BP41" s="2073"/>
      <c r="BQ41" s="2073"/>
      <c r="BR41" s="185"/>
      <c r="BS41" s="185"/>
      <c r="BT41" s="185"/>
      <c r="BU41" s="185"/>
      <c r="BV41" s="185"/>
      <c r="BW41" s="185"/>
      <c r="BX41" s="185"/>
      <c r="BY41" s="185"/>
      <c r="BZ41" s="185"/>
    </row>
    <row r="42" spans="1:78" s="42" customFormat="1" ht="9" customHeight="1" x14ac:dyDescent="0.2">
      <c r="A42" s="1720"/>
      <c r="B42" s="1720"/>
      <c r="C42" s="1720"/>
      <c r="D42" s="1720"/>
      <c r="E42" s="1720"/>
      <c r="F42" s="1721"/>
      <c r="G42" s="1744"/>
      <c r="H42" s="1745"/>
      <c r="I42" s="1838"/>
      <c r="J42" s="1802"/>
      <c r="K42" s="1803"/>
      <c r="L42" s="1803"/>
      <c r="M42" s="1803"/>
      <c r="N42" s="1803"/>
      <c r="O42" s="1803"/>
      <c r="P42" s="1803"/>
      <c r="Q42" s="1803"/>
      <c r="R42" s="1803"/>
      <c r="S42" s="1803"/>
      <c r="T42" s="1803"/>
      <c r="U42" s="1803"/>
      <c r="V42" s="1818"/>
      <c r="W42" s="1660"/>
      <c r="X42" s="1651"/>
      <c r="Y42" s="1651"/>
      <c r="Z42" s="1652"/>
      <c r="AA42" s="1738"/>
      <c r="AB42" s="1738"/>
      <c r="AC42" s="1738"/>
      <c r="AD42" s="1738"/>
      <c r="AE42" s="1738"/>
      <c r="AF42" s="2070"/>
      <c r="AG42" s="1833"/>
      <c r="AH42" s="1734"/>
      <c r="AI42" s="1734"/>
      <c r="AJ42" s="1734"/>
      <c r="AK42" s="1734"/>
      <c r="AL42" s="1734"/>
      <c r="AM42" s="1734"/>
      <c r="AN42" s="1734"/>
      <c r="AO42" s="1660"/>
      <c r="AP42" s="1652"/>
      <c r="AQ42" s="1561"/>
      <c r="AR42" s="1561"/>
      <c r="AS42" s="1660"/>
      <c r="AT42" s="1651"/>
      <c r="AU42" s="1651"/>
      <c r="AV42" s="1652"/>
      <c r="AW42" s="1561"/>
      <c r="AX42" s="1561"/>
      <c r="AY42" s="1660"/>
      <c r="AZ42" s="1651"/>
      <c r="BA42" s="1651"/>
      <c r="BB42" s="1652"/>
      <c r="BC42" s="1561"/>
      <c r="BD42" s="1561"/>
      <c r="BE42" s="1660"/>
      <c r="BF42" s="1651"/>
      <c r="BG42" s="1651"/>
      <c r="BH42" s="1652"/>
      <c r="BI42" s="1738"/>
      <c r="BJ42" s="1738"/>
      <c r="BK42" s="1738"/>
      <c r="BL42" s="1738"/>
      <c r="BM42" s="1738"/>
      <c r="BN42" s="1738"/>
      <c r="BO42" s="1738"/>
      <c r="BP42" s="2073"/>
      <c r="BQ42" s="2073"/>
      <c r="BR42" s="185"/>
      <c r="BS42" s="185"/>
      <c r="BT42" s="185"/>
      <c r="BU42" s="185"/>
      <c r="BV42" s="185"/>
      <c r="BW42" s="185"/>
      <c r="BX42" s="185"/>
      <c r="BY42" s="185"/>
      <c r="BZ42" s="185"/>
    </row>
    <row r="43" spans="1:78" s="42" customFormat="1" ht="18" customHeight="1" x14ac:dyDescent="0.2">
      <c r="A43" s="1720"/>
      <c r="B43" s="1720"/>
      <c r="C43" s="1720"/>
      <c r="D43" s="1720"/>
      <c r="E43" s="1720"/>
      <c r="F43" s="1720"/>
      <c r="G43" s="1720"/>
      <c r="H43" s="1720"/>
      <c r="I43" s="1721"/>
      <c r="J43" s="1784"/>
      <c r="K43" s="1785"/>
      <c r="L43" s="1785"/>
      <c r="M43" s="1786" t="s">
        <v>1021</v>
      </c>
      <c r="N43" s="1786"/>
      <c r="O43" s="1786"/>
      <c r="P43" s="1786"/>
      <c r="Q43" s="1786"/>
      <c r="R43" s="1786"/>
      <c r="S43" s="1786"/>
      <c r="T43" s="1785"/>
      <c r="U43" s="1785"/>
      <c r="V43" s="1787"/>
      <c r="W43" s="1671" t="str">
        <f>★法人その他入力!P155</f>
        <v/>
      </c>
      <c r="X43" s="1663"/>
      <c r="Y43" s="1717" t="str">
        <f>★法人その他入力!Q155</f>
        <v/>
      </c>
      <c r="Z43" s="1718"/>
      <c r="AA43" s="1717" t="str">
        <f>★法人その他入力!R155</f>
        <v/>
      </c>
      <c r="AB43" s="1718"/>
      <c r="AC43" s="1717" t="str">
        <f>★法人その他入力!S155</f>
        <v/>
      </c>
      <c r="AD43" s="1718"/>
      <c r="AE43" s="1717" t="str">
        <f>★法人その他入力!T155</f>
        <v/>
      </c>
      <c r="AF43" s="1718"/>
      <c r="AG43" s="1717" t="str">
        <f>★法人その他入力!U155</f>
        <v/>
      </c>
      <c r="AH43" s="1718"/>
      <c r="AI43" s="1717" t="str">
        <f>★法人その他入力!V155</f>
        <v/>
      </c>
      <c r="AJ43" s="1718"/>
      <c r="AK43" s="1717" t="str">
        <f>★法人その他入力!W155</f>
        <v/>
      </c>
      <c r="AL43" s="1718"/>
      <c r="AM43" s="1717" t="str">
        <f>★法人その他入力!X155</f>
        <v/>
      </c>
      <c r="AN43" s="1718"/>
      <c r="AO43" s="1717" t="str">
        <f>★法人その他入力!Y155</f>
        <v/>
      </c>
      <c r="AP43" s="1718"/>
      <c r="AQ43" s="1717" t="str">
        <f>★法人その他入力!Z155</f>
        <v/>
      </c>
      <c r="AR43" s="1718"/>
      <c r="AS43" s="1717" t="str">
        <f>★法人その他入力!AA155</f>
        <v/>
      </c>
      <c r="AT43" s="1718"/>
      <c r="AU43" s="1717" t="str">
        <f>★法人その他入力!AB155</f>
        <v/>
      </c>
      <c r="AV43" s="1718"/>
      <c r="AW43" s="1717" t="str">
        <f>★法人その他入力!AC155</f>
        <v/>
      </c>
      <c r="AX43" s="1718"/>
      <c r="AY43" s="1717" t="str">
        <f>★法人その他入力!AD155</f>
        <v/>
      </c>
      <c r="AZ43" s="1718"/>
      <c r="BA43" s="1717" t="str">
        <f>★法人その他入力!AE155</f>
        <v/>
      </c>
      <c r="BB43" s="1718"/>
      <c r="BC43" s="1717" t="str">
        <f>★法人その他入力!AF155</f>
        <v/>
      </c>
      <c r="BD43" s="1718"/>
      <c r="BE43" s="1717" t="str">
        <f>★法人その他入力!AG155</f>
        <v/>
      </c>
      <c r="BF43" s="1718"/>
      <c r="BG43" s="1717" t="str">
        <f>★法人その他入力!AH155</f>
        <v/>
      </c>
      <c r="BH43" s="1718"/>
      <c r="BI43" s="1717" t="str">
        <f>★法人その他入力!AI155</f>
        <v/>
      </c>
      <c r="BJ43" s="1719"/>
      <c r="BK43" s="1746"/>
      <c r="BL43" s="1738"/>
      <c r="BM43" s="1738"/>
      <c r="BN43" s="1738"/>
      <c r="BO43" s="1738"/>
      <c r="BP43" s="2073"/>
      <c r="BQ43" s="2073"/>
      <c r="BR43" s="185"/>
      <c r="BS43" s="185"/>
      <c r="BT43" s="185"/>
      <c r="BU43" s="185"/>
      <c r="BV43" s="185"/>
      <c r="BW43" s="185"/>
      <c r="BX43" s="185"/>
      <c r="BY43" s="185"/>
      <c r="BZ43" s="185"/>
    </row>
    <row r="44" spans="1:78" s="42" customFormat="1" ht="18" customHeight="1" x14ac:dyDescent="0.2">
      <c r="A44" s="1720"/>
      <c r="B44" s="1720"/>
      <c r="C44" s="1720"/>
      <c r="D44" s="1720"/>
      <c r="E44" s="1720"/>
      <c r="F44" s="1720"/>
      <c r="G44" s="1720"/>
      <c r="H44" s="1720"/>
      <c r="I44" s="1721"/>
      <c r="J44" s="1784"/>
      <c r="K44" s="1785"/>
      <c r="L44" s="1785"/>
      <c r="M44" s="1786" t="s">
        <v>143</v>
      </c>
      <c r="N44" s="1786"/>
      <c r="O44" s="1786"/>
      <c r="P44" s="1786"/>
      <c r="Q44" s="1786"/>
      <c r="R44" s="1786"/>
      <c r="S44" s="1786"/>
      <c r="T44" s="1785"/>
      <c r="U44" s="1785"/>
      <c r="V44" s="1787"/>
      <c r="W44" s="1671" t="str">
        <f>★法人その他入力!P157</f>
        <v/>
      </c>
      <c r="X44" s="1663"/>
      <c r="Y44" s="1663" t="str">
        <f>★法人その他入力!Q157</f>
        <v/>
      </c>
      <c r="Z44" s="1663"/>
      <c r="AA44" s="1663" t="str">
        <f>★法人その他入力!R157</f>
        <v/>
      </c>
      <c r="AB44" s="1663"/>
      <c r="AC44" s="1663" t="str">
        <f>★法人その他入力!S157</f>
        <v/>
      </c>
      <c r="AD44" s="1663"/>
      <c r="AE44" s="1663" t="str">
        <f>★法人その他入力!T157</f>
        <v/>
      </c>
      <c r="AF44" s="1663"/>
      <c r="AG44" s="1663" t="str">
        <f>★法人その他入力!U157</f>
        <v/>
      </c>
      <c r="AH44" s="1663"/>
      <c r="AI44" s="1663" t="str">
        <f>★法人その他入力!V157</f>
        <v/>
      </c>
      <c r="AJ44" s="1663"/>
      <c r="AK44" s="1663" t="str">
        <f>★法人その他入力!W157</f>
        <v/>
      </c>
      <c r="AL44" s="1663"/>
      <c r="AM44" s="1663" t="str">
        <f>★法人その他入力!X157</f>
        <v/>
      </c>
      <c r="AN44" s="1663"/>
      <c r="AO44" s="1663" t="str">
        <f>★法人その他入力!Y157</f>
        <v/>
      </c>
      <c r="AP44" s="1663"/>
      <c r="AQ44" s="1663" t="str">
        <f>★法人その他入力!Z157</f>
        <v/>
      </c>
      <c r="AR44" s="1663"/>
      <c r="AS44" s="1663" t="str">
        <f>★法人その他入力!AA157</f>
        <v/>
      </c>
      <c r="AT44" s="1663"/>
      <c r="AU44" s="1663" t="str">
        <f>★法人その他入力!AB157</f>
        <v/>
      </c>
      <c r="AV44" s="1663"/>
      <c r="AW44" s="1663" t="str">
        <f>★法人その他入力!AC157</f>
        <v/>
      </c>
      <c r="AX44" s="1663"/>
      <c r="AY44" s="1663" t="str">
        <f>★法人その他入力!AD157</f>
        <v/>
      </c>
      <c r="AZ44" s="1663"/>
      <c r="BA44" s="1663" t="str">
        <f>★法人その他入力!AE157</f>
        <v/>
      </c>
      <c r="BB44" s="1663"/>
      <c r="BC44" s="1663" t="str">
        <f>★法人その他入力!AF157</f>
        <v/>
      </c>
      <c r="BD44" s="1663"/>
      <c r="BE44" s="1663" t="str">
        <f>★法人その他入力!AG157</f>
        <v/>
      </c>
      <c r="BF44" s="1663"/>
      <c r="BG44" s="1663" t="str">
        <f>★法人その他入力!AH157</f>
        <v/>
      </c>
      <c r="BH44" s="1663"/>
      <c r="BI44" s="1663" t="str">
        <f>★法人その他入力!AI157</f>
        <v/>
      </c>
      <c r="BJ44" s="1676"/>
      <c r="BK44" s="1746"/>
      <c r="BL44" s="1738"/>
      <c r="BM44" s="1738"/>
      <c r="BN44" s="1738"/>
      <c r="BO44" s="1738"/>
      <c r="BP44" s="2073"/>
      <c r="BQ44" s="2073"/>
      <c r="BR44" s="185"/>
      <c r="BS44" s="185"/>
      <c r="BT44" s="185"/>
      <c r="BU44" s="185"/>
      <c r="BV44" s="185"/>
      <c r="BW44" s="185"/>
      <c r="BX44" s="185"/>
      <c r="BY44" s="185"/>
      <c r="BZ44" s="185"/>
    </row>
    <row r="45" spans="1:78" s="42" customFormat="1" ht="9" customHeight="1" x14ac:dyDescent="0.2">
      <c r="A45" s="1720"/>
      <c r="B45" s="1720"/>
      <c r="C45" s="1720"/>
      <c r="D45" s="1720"/>
      <c r="E45" s="1720"/>
      <c r="F45" s="1720"/>
      <c r="G45" s="1720"/>
      <c r="H45" s="1720"/>
      <c r="I45" s="1721"/>
      <c r="J45" s="1800"/>
      <c r="K45" s="1801"/>
      <c r="L45" s="1801"/>
      <c r="M45" s="1809" t="s">
        <v>188</v>
      </c>
      <c r="N45" s="1809"/>
      <c r="O45" s="1809"/>
      <c r="P45" s="1809"/>
      <c r="Q45" s="1809"/>
      <c r="R45" s="1809"/>
      <c r="S45" s="1809"/>
      <c r="T45" s="1801"/>
      <c r="U45" s="1801"/>
      <c r="V45" s="1801"/>
      <c r="W45" s="2077" t="str">
        <f>★法人その他入力!BS158</f>
        <v/>
      </c>
      <c r="X45" s="1621"/>
      <c r="Y45" s="1661"/>
      <c r="Z45" s="1662"/>
      <c r="AA45" s="1659" t="str">
        <f>★法人その他入力!BM158</f>
        <v/>
      </c>
      <c r="AB45" s="1649"/>
      <c r="AC45" s="1649" t="str">
        <f>★法人その他入力!BN158</f>
        <v/>
      </c>
      <c r="AD45" s="1650"/>
      <c r="AE45" s="1561" t="s">
        <v>189</v>
      </c>
      <c r="AF45" s="1561"/>
      <c r="AG45" s="1659" t="str">
        <f>★法人その他入力!BO158</f>
        <v/>
      </c>
      <c r="AH45" s="1649"/>
      <c r="AI45" s="1649" t="str">
        <f>★法人その他入力!BP158</f>
        <v/>
      </c>
      <c r="AJ45" s="1650"/>
      <c r="AK45" s="1561" t="s">
        <v>154</v>
      </c>
      <c r="AL45" s="1561"/>
      <c r="AM45" s="1659" t="str">
        <f>★法人その他入力!BQ158</f>
        <v/>
      </c>
      <c r="AN45" s="1649"/>
      <c r="AO45" s="1649" t="str">
        <f>★法人その他入力!BR158</f>
        <v/>
      </c>
      <c r="AP45" s="1650"/>
      <c r="AQ45" s="1736" t="s">
        <v>155</v>
      </c>
      <c r="AR45" s="1736"/>
      <c r="AS45" s="1730"/>
      <c r="AT45" s="1730"/>
      <c r="AU45" s="1730"/>
      <c r="AV45" s="1730"/>
      <c r="AW45" s="1730"/>
      <c r="AX45" s="1730"/>
      <c r="AY45" s="1730"/>
      <c r="AZ45" s="1730"/>
      <c r="BA45" s="1730"/>
      <c r="BB45" s="1730"/>
      <c r="BC45" s="1730"/>
      <c r="BD45" s="1730"/>
      <c r="BE45" s="1730"/>
      <c r="BF45" s="1730"/>
      <c r="BG45" s="1730"/>
      <c r="BH45" s="1730"/>
      <c r="BI45" s="1730"/>
      <c r="BJ45" s="1730"/>
      <c r="BK45" s="1730"/>
      <c r="BL45" s="1730"/>
      <c r="BM45" s="1730"/>
      <c r="BN45" s="1730"/>
      <c r="BO45" s="1730"/>
      <c r="BP45" s="2073"/>
      <c r="BQ45" s="2073"/>
      <c r="BR45" s="185"/>
      <c r="BS45" s="185"/>
      <c r="BT45" s="185"/>
      <c r="BU45" s="185"/>
      <c r="BV45" s="185"/>
      <c r="BW45" s="185"/>
      <c r="BX45" s="185"/>
      <c r="BY45" s="185"/>
      <c r="BZ45" s="185"/>
    </row>
    <row r="46" spans="1:78" s="42" customFormat="1" ht="9" customHeight="1" x14ac:dyDescent="0.2">
      <c r="A46" s="1720"/>
      <c r="B46" s="1720"/>
      <c r="C46" s="1720"/>
      <c r="D46" s="1720"/>
      <c r="E46" s="1720"/>
      <c r="F46" s="1720"/>
      <c r="G46" s="1720"/>
      <c r="H46" s="1720"/>
      <c r="I46" s="1721"/>
      <c r="J46" s="1802"/>
      <c r="K46" s="1803"/>
      <c r="L46" s="1803"/>
      <c r="M46" s="1810"/>
      <c r="N46" s="1810"/>
      <c r="O46" s="1810"/>
      <c r="P46" s="1810"/>
      <c r="Q46" s="1810"/>
      <c r="R46" s="1810"/>
      <c r="S46" s="1810"/>
      <c r="T46" s="1803"/>
      <c r="U46" s="1803"/>
      <c r="V46" s="1803"/>
      <c r="W46" s="2078"/>
      <c r="X46" s="2079"/>
      <c r="Y46" s="1561"/>
      <c r="Z46" s="1561"/>
      <c r="AA46" s="1660"/>
      <c r="AB46" s="1651"/>
      <c r="AC46" s="1651"/>
      <c r="AD46" s="1652"/>
      <c r="AE46" s="1561"/>
      <c r="AF46" s="1561"/>
      <c r="AG46" s="1679"/>
      <c r="AH46" s="1687"/>
      <c r="AI46" s="1687"/>
      <c r="AJ46" s="1680"/>
      <c r="AK46" s="1561"/>
      <c r="AL46" s="1561"/>
      <c r="AM46" s="1679"/>
      <c r="AN46" s="1687"/>
      <c r="AO46" s="1687"/>
      <c r="AP46" s="1680"/>
      <c r="AQ46" s="1736"/>
      <c r="AR46" s="1736"/>
      <c r="AS46" s="1730"/>
      <c r="AT46" s="1730"/>
      <c r="AU46" s="1730"/>
      <c r="AV46" s="1730"/>
      <c r="AW46" s="1730"/>
      <c r="AX46" s="1730"/>
      <c r="AY46" s="1730"/>
      <c r="AZ46" s="1730"/>
      <c r="BA46" s="1730"/>
      <c r="BB46" s="1730"/>
      <c r="BC46" s="1730"/>
      <c r="BD46" s="1730"/>
      <c r="BE46" s="1730"/>
      <c r="BF46" s="1730"/>
      <c r="BG46" s="1730"/>
      <c r="BH46" s="1730"/>
      <c r="BI46" s="1730"/>
      <c r="BJ46" s="1730"/>
      <c r="BK46" s="1730"/>
      <c r="BL46" s="1730"/>
      <c r="BM46" s="1730"/>
      <c r="BN46" s="1730"/>
      <c r="BO46" s="1730"/>
      <c r="BP46" s="2073"/>
      <c r="BQ46" s="2073"/>
      <c r="BR46" s="185"/>
      <c r="BS46" s="185"/>
      <c r="BT46" s="185"/>
      <c r="BU46" s="185"/>
      <c r="BV46" s="185"/>
      <c r="BW46" s="185"/>
      <c r="BX46" s="185"/>
      <c r="BY46" s="185"/>
      <c r="BZ46" s="185"/>
    </row>
    <row r="47" spans="1:78" s="42" customFormat="1" ht="15" customHeight="1" x14ac:dyDescent="0.2">
      <c r="A47" s="1720"/>
      <c r="B47" s="1720"/>
      <c r="C47" s="1720"/>
      <c r="D47" s="1720"/>
      <c r="E47" s="1720"/>
      <c r="F47" s="1720"/>
      <c r="G47" s="1720"/>
      <c r="H47" s="1720"/>
      <c r="I47" s="1721"/>
      <c r="J47" s="1800" t="s">
        <v>404</v>
      </c>
      <c r="K47" s="1801"/>
      <c r="L47" s="1801"/>
      <c r="M47" s="1801"/>
      <c r="N47" s="1801"/>
      <c r="O47" s="1801"/>
      <c r="P47" s="1801"/>
      <c r="Q47" s="1801"/>
      <c r="R47" s="1801"/>
      <c r="S47" s="1801"/>
      <c r="T47" s="1801"/>
      <c r="U47" s="1801"/>
      <c r="V47" s="1817"/>
      <c r="W47" s="1804" t="str">
        <f>★法人その他入力!P160</f>
        <v/>
      </c>
      <c r="X47" s="1795"/>
      <c r="Y47" s="1795" t="str">
        <f>★法人その他入力!Q160</f>
        <v/>
      </c>
      <c r="Z47" s="1795"/>
      <c r="AA47" s="1795" t="str">
        <f>★法人その他入力!R160</f>
        <v/>
      </c>
      <c r="AB47" s="1795"/>
      <c r="AC47" s="1806" t="str">
        <f>★法人その他入力!S160</f>
        <v/>
      </c>
      <c r="AD47" s="1814"/>
      <c r="AE47" s="1795" t="str">
        <f>★法人その他入力!T160</f>
        <v/>
      </c>
      <c r="AF47" s="1797"/>
      <c r="AG47" s="1774" t="str">
        <f>★法人その他入力!M159</f>
        <v>　　　　　都道府県</v>
      </c>
      <c r="AH47" s="1774"/>
      <c r="AI47" s="1774"/>
      <c r="AJ47" s="1774"/>
      <c r="AK47" s="1774"/>
      <c r="AL47" s="1774"/>
      <c r="AM47" s="1774"/>
      <c r="AN47" s="1774"/>
      <c r="AO47" s="1774"/>
      <c r="AP47" s="1774" t="str">
        <f>IF(★法人その他入力!T159="市区町村を選択　▼","　　　　　　　　市郡区　　　　　　　　　　区町村",★法人その他入力!BL160)</f>
        <v>　　　　　　　　市郡区　　　　　　　　　　区町村</v>
      </c>
      <c r="AQ47" s="1774"/>
      <c r="AR47" s="1774"/>
      <c r="AS47" s="1774"/>
      <c r="AT47" s="1774"/>
      <c r="AU47" s="1774"/>
      <c r="AV47" s="1774"/>
      <c r="AW47" s="1774"/>
      <c r="AX47" s="1774"/>
      <c r="AY47" s="1774"/>
      <c r="AZ47" s="1774"/>
      <c r="BA47" s="1774"/>
      <c r="BB47" s="1774"/>
      <c r="BC47" s="1774"/>
      <c r="BD47" s="1774"/>
      <c r="BE47" s="1774"/>
      <c r="BF47" s="1774"/>
      <c r="BG47" s="1774"/>
      <c r="BH47" s="1774"/>
      <c r="BI47" s="1774"/>
      <c r="BJ47" s="1774"/>
      <c r="BK47" s="1738"/>
      <c r="BL47" s="1738"/>
      <c r="BM47" s="1738"/>
      <c r="BN47" s="1738"/>
      <c r="BO47" s="1738"/>
      <c r="BP47" s="2073"/>
      <c r="BQ47" s="2073"/>
      <c r="BR47" s="185"/>
      <c r="BS47" s="185"/>
      <c r="BT47" s="185"/>
      <c r="BU47" s="185"/>
      <c r="BV47" s="185"/>
      <c r="BW47" s="185"/>
      <c r="BX47" s="185"/>
      <c r="BY47" s="185"/>
      <c r="BZ47" s="185"/>
    </row>
    <row r="48" spans="1:78" s="42" customFormat="1" ht="3" customHeight="1" x14ac:dyDescent="0.2">
      <c r="A48" s="1720"/>
      <c r="B48" s="1720"/>
      <c r="C48" s="1720"/>
      <c r="D48" s="1720"/>
      <c r="E48" s="1720"/>
      <c r="F48" s="1720"/>
      <c r="G48" s="1720"/>
      <c r="H48" s="1720"/>
      <c r="I48" s="1721"/>
      <c r="J48" s="1802"/>
      <c r="K48" s="1803"/>
      <c r="L48" s="1803"/>
      <c r="M48" s="1803"/>
      <c r="N48" s="1803"/>
      <c r="O48" s="1803"/>
      <c r="P48" s="1803"/>
      <c r="Q48" s="1803"/>
      <c r="R48" s="1803"/>
      <c r="S48" s="1803"/>
      <c r="T48" s="1803"/>
      <c r="U48" s="1803"/>
      <c r="V48" s="1818"/>
      <c r="W48" s="2084"/>
      <c r="X48" s="2082"/>
      <c r="Y48" s="2082"/>
      <c r="Z48" s="2082"/>
      <c r="AA48" s="2082"/>
      <c r="AB48" s="2082"/>
      <c r="AC48" s="2085"/>
      <c r="AD48" s="2086"/>
      <c r="AE48" s="2082"/>
      <c r="AF48" s="2083"/>
      <c r="AG48" s="188"/>
      <c r="AH48" s="1811"/>
      <c r="AI48" s="1811"/>
      <c r="AJ48" s="1811"/>
      <c r="AK48" s="1730"/>
      <c r="AL48" s="1730"/>
      <c r="AM48" s="1730"/>
      <c r="AN48" s="1730"/>
      <c r="AO48" s="1730"/>
      <c r="AP48" s="1811"/>
      <c r="AQ48" s="1811"/>
      <c r="AR48" s="1811"/>
      <c r="AS48" s="1811"/>
      <c r="AT48" s="1811"/>
      <c r="AU48" s="1811"/>
      <c r="AV48" s="1730"/>
      <c r="AW48" s="1730"/>
      <c r="AX48" s="1730"/>
      <c r="AY48" s="1730"/>
      <c r="AZ48" s="188"/>
      <c r="BA48" s="1811"/>
      <c r="BB48" s="1811"/>
      <c r="BC48" s="1811"/>
      <c r="BD48" s="1811"/>
      <c r="BE48" s="1811"/>
      <c r="BF48" s="1811"/>
      <c r="BG48" s="1730"/>
      <c r="BH48" s="1730"/>
      <c r="BI48" s="1730"/>
      <c r="BJ48" s="1730"/>
      <c r="BK48" s="1738"/>
      <c r="BL48" s="1738"/>
      <c r="BM48" s="1738"/>
      <c r="BN48" s="1738"/>
      <c r="BO48" s="1738"/>
      <c r="BP48" s="2073"/>
      <c r="BQ48" s="2073"/>
      <c r="BR48" s="185"/>
      <c r="BS48" s="185"/>
      <c r="BT48" s="185"/>
      <c r="BU48" s="185"/>
      <c r="BV48" s="185"/>
      <c r="BW48" s="185"/>
      <c r="BX48" s="185"/>
      <c r="BY48" s="185"/>
      <c r="BZ48" s="185"/>
    </row>
    <row r="49" spans="1:78" s="42" customFormat="1" ht="18" customHeight="1" x14ac:dyDescent="0.2">
      <c r="A49" s="1720"/>
      <c r="B49" s="1720"/>
      <c r="C49" s="1720"/>
      <c r="D49" s="1720"/>
      <c r="E49" s="1720"/>
      <c r="F49" s="1720"/>
      <c r="G49" s="1720"/>
      <c r="H49" s="1720"/>
      <c r="I49" s="1721"/>
      <c r="J49" s="1800"/>
      <c r="K49" s="1801"/>
      <c r="L49" s="1801"/>
      <c r="M49" s="1809" t="s">
        <v>405</v>
      </c>
      <c r="N49" s="1809"/>
      <c r="O49" s="1809"/>
      <c r="P49" s="1809"/>
      <c r="Q49" s="1809"/>
      <c r="R49" s="1809"/>
      <c r="S49" s="1809"/>
      <c r="T49" s="1801"/>
      <c r="U49" s="1801"/>
      <c r="V49" s="1817"/>
      <c r="W49" s="2080" t="str">
        <f>★法人その他入力!P163</f>
        <v/>
      </c>
      <c r="X49" s="2081"/>
      <c r="Y49" s="2081" t="str">
        <f>★法人その他入力!Q163</f>
        <v/>
      </c>
      <c r="Z49" s="2081"/>
      <c r="AA49" s="2081" t="str">
        <f>★法人その他入力!R163</f>
        <v/>
      </c>
      <c r="AB49" s="2081"/>
      <c r="AC49" s="2081" t="str">
        <f>★法人その他入力!S163</f>
        <v/>
      </c>
      <c r="AD49" s="2081"/>
      <c r="AE49" s="2081" t="str">
        <f>★法人その他入力!T163</f>
        <v/>
      </c>
      <c r="AF49" s="2081"/>
      <c r="AG49" s="2081" t="str">
        <f>★法人その他入力!U163</f>
        <v/>
      </c>
      <c r="AH49" s="2081"/>
      <c r="AI49" s="2081" t="str">
        <f>★法人その他入力!V163</f>
        <v/>
      </c>
      <c r="AJ49" s="2081"/>
      <c r="AK49" s="2081" t="str">
        <f>★法人その他入力!W163</f>
        <v/>
      </c>
      <c r="AL49" s="2081"/>
      <c r="AM49" s="2081" t="str">
        <f>★法人その他入力!X163</f>
        <v/>
      </c>
      <c r="AN49" s="2081"/>
      <c r="AO49" s="2081" t="str">
        <f>★法人その他入力!Y163</f>
        <v/>
      </c>
      <c r="AP49" s="2081"/>
      <c r="AQ49" s="2081" t="str">
        <f>★法人その他入力!Z163</f>
        <v/>
      </c>
      <c r="AR49" s="2081"/>
      <c r="AS49" s="2081" t="str">
        <f>★法人その他入力!AA163</f>
        <v/>
      </c>
      <c r="AT49" s="2081"/>
      <c r="AU49" s="2081" t="str">
        <f>★法人その他入力!AB163</f>
        <v/>
      </c>
      <c r="AV49" s="2081"/>
      <c r="AW49" s="2081" t="str">
        <f>★法人その他入力!AC163</f>
        <v/>
      </c>
      <c r="AX49" s="2081"/>
      <c r="AY49" s="2081" t="str">
        <f>★法人その他入力!AD163</f>
        <v/>
      </c>
      <c r="AZ49" s="2081"/>
      <c r="BA49" s="2081" t="str">
        <f>★法人その他入力!AE163</f>
        <v/>
      </c>
      <c r="BB49" s="2081"/>
      <c r="BC49" s="2081" t="str">
        <f>★法人その他入力!AF163</f>
        <v/>
      </c>
      <c r="BD49" s="2081"/>
      <c r="BE49" s="2081" t="str">
        <f>★法人その他入力!AG163</f>
        <v/>
      </c>
      <c r="BF49" s="2081"/>
      <c r="BG49" s="2081" t="str">
        <f>★法人その他入力!AH163</f>
        <v/>
      </c>
      <c r="BH49" s="2081"/>
      <c r="BI49" s="2081" t="str">
        <f>★法人その他入力!AI163</f>
        <v/>
      </c>
      <c r="BJ49" s="2087"/>
      <c r="BK49" s="1738" t="s">
        <v>182</v>
      </c>
      <c r="BL49" s="1738"/>
      <c r="BM49" s="1738"/>
      <c r="BN49" s="1738"/>
      <c r="BO49" s="1738"/>
      <c r="BP49" s="2073"/>
      <c r="BQ49" s="2073"/>
      <c r="BR49" s="185"/>
      <c r="BS49" s="185"/>
      <c r="BT49" s="185"/>
      <c r="BU49" s="185"/>
      <c r="BV49" s="185"/>
      <c r="BW49" s="185"/>
      <c r="BX49" s="185"/>
      <c r="BY49" s="185"/>
      <c r="BZ49" s="185"/>
    </row>
    <row r="50" spans="1:78" s="42" customFormat="1" ht="18" customHeight="1" x14ac:dyDescent="0.2">
      <c r="A50" s="1720"/>
      <c r="B50" s="1720"/>
      <c r="C50" s="1720"/>
      <c r="D50" s="1720"/>
      <c r="E50" s="1720"/>
      <c r="F50" s="1720"/>
      <c r="G50" s="1720"/>
      <c r="H50" s="1720"/>
      <c r="I50" s="1721"/>
      <c r="J50" s="1802"/>
      <c r="K50" s="1803"/>
      <c r="L50" s="1803"/>
      <c r="M50" s="1810"/>
      <c r="N50" s="1810"/>
      <c r="O50" s="1810"/>
      <c r="P50" s="1810"/>
      <c r="Q50" s="1810"/>
      <c r="R50" s="1810"/>
      <c r="S50" s="1810"/>
      <c r="T50" s="1803"/>
      <c r="U50" s="1803"/>
      <c r="V50" s="1818"/>
      <c r="W50" s="2088" t="str">
        <f>★法人その他入力!P164</f>
        <v/>
      </c>
      <c r="X50" s="2065"/>
      <c r="Y50" s="2065" t="str">
        <f>★法人その他入力!Q164</f>
        <v/>
      </c>
      <c r="Z50" s="2065"/>
      <c r="AA50" s="2065" t="str">
        <f>★法人その他入力!R164</f>
        <v/>
      </c>
      <c r="AB50" s="2065"/>
      <c r="AC50" s="2065" t="str">
        <f>★法人その他入力!S164</f>
        <v/>
      </c>
      <c r="AD50" s="2065"/>
      <c r="AE50" s="2065" t="str">
        <f>★法人その他入力!T164</f>
        <v/>
      </c>
      <c r="AF50" s="2065"/>
      <c r="AG50" s="2065" t="str">
        <f>★法人その他入力!U164</f>
        <v/>
      </c>
      <c r="AH50" s="2065"/>
      <c r="AI50" s="2065" t="str">
        <f>★法人その他入力!V164</f>
        <v/>
      </c>
      <c r="AJ50" s="2065"/>
      <c r="AK50" s="2065" t="str">
        <f>★法人その他入力!W164</f>
        <v/>
      </c>
      <c r="AL50" s="2065"/>
      <c r="AM50" s="2065" t="str">
        <f>★法人その他入力!X164</f>
        <v/>
      </c>
      <c r="AN50" s="2065"/>
      <c r="AO50" s="2065" t="str">
        <f>★法人その他入力!Y164</f>
        <v/>
      </c>
      <c r="AP50" s="2065"/>
      <c r="AQ50" s="2065" t="str">
        <f>★法人その他入力!Z164</f>
        <v/>
      </c>
      <c r="AR50" s="2065"/>
      <c r="AS50" s="2065" t="str">
        <f>★法人その他入力!AA164</f>
        <v/>
      </c>
      <c r="AT50" s="2065"/>
      <c r="AU50" s="2065" t="str">
        <f>★法人その他入力!AB164</f>
        <v/>
      </c>
      <c r="AV50" s="2065"/>
      <c r="AW50" s="2065" t="str">
        <f>★法人その他入力!AC164</f>
        <v/>
      </c>
      <c r="AX50" s="2065"/>
      <c r="AY50" s="2065" t="str">
        <f>★法人その他入力!AD164</f>
        <v/>
      </c>
      <c r="AZ50" s="2065"/>
      <c r="BA50" s="2065" t="str">
        <f>★法人その他入力!AE164</f>
        <v/>
      </c>
      <c r="BB50" s="2065"/>
      <c r="BC50" s="2065" t="str">
        <f>★法人その他入力!AF164</f>
        <v/>
      </c>
      <c r="BD50" s="2065"/>
      <c r="BE50" s="2065" t="str">
        <f>★法人その他入力!AG164</f>
        <v/>
      </c>
      <c r="BF50" s="2065"/>
      <c r="BG50" s="2065" t="str">
        <f>★法人その他入力!AH164</f>
        <v/>
      </c>
      <c r="BH50" s="2065"/>
      <c r="BI50" s="2065" t="str">
        <f>★法人その他入力!AI164</f>
        <v/>
      </c>
      <c r="BJ50" s="2066"/>
      <c r="BK50" s="160"/>
      <c r="BL50" s="1819"/>
      <c r="BM50" s="1820"/>
      <c r="BN50" s="1823"/>
      <c r="BO50" s="1756"/>
      <c r="BP50" s="2073"/>
      <c r="BQ50" s="2073"/>
      <c r="BR50" s="185"/>
      <c r="BS50" s="185"/>
      <c r="BT50" s="185"/>
      <c r="BU50" s="185"/>
      <c r="BV50" s="185"/>
      <c r="BW50" s="185"/>
      <c r="BX50" s="185"/>
      <c r="BY50" s="185"/>
      <c r="BZ50" s="185"/>
    </row>
    <row r="51" spans="1:78" s="42" customFormat="1" ht="18" customHeight="1" x14ac:dyDescent="0.2">
      <c r="A51" s="1720"/>
      <c r="B51" s="1720"/>
      <c r="C51" s="1720"/>
      <c r="D51" s="1720"/>
      <c r="E51" s="1720"/>
      <c r="F51" s="1756"/>
      <c r="G51" s="1756"/>
      <c r="H51" s="1756"/>
      <c r="I51" s="1756"/>
      <c r="J51" s="1756"/>
      <c r="K51" s="1756"/>
      <c r="L51" s="1756"/>
      <c r="M51" s="1756"/>
      <c r="N51" s="1756"/>
      <c r="O51" s="1756"/>
      <c r="P51" s="1756"/>
      <c r="Q51" s="1756"/>
      <c r="R51" s="1756"/>
      <c r="S51" s="1756"/>
      <c r="T51" s="1756"/>
      <c r="U51" s="1756"/>
      <c r="V51" s="1756"/>
      <c r="W51" s="1756"/>
      <c r="X51" s="1756"/>
      <c r="Y51" s="1756"/>
      <c r="Z51" s="1756"/>
      <c r="AA51" s="1756"/>
      <c r="AB51" s="1756"/>
      <c r="AC51" s="1756"/>
      <c r="AD51" s="1756"/>
      <c r="AE51" s="1756"/>
      <c r="AF51" s="1756"/>
      <c r="AG51" s="1756"/>
      <c r="AH51" s="1756"/>
      <c r="AI51" s="1756"/>
      <c r="AJ51" s="1756"/>
      <c r="AK51" s="1756"/>
      <c r="AL51" s="1756"/>
      <c r="AM51" s="1756"/>
      <c r="AN51" s="1756"/>
      <c r="AO51" s="1756"/>
      <c r="AP51" s="1756"/>
      <c r="AQ51" s="1756"/>
      <c r="AR51" s="1756"/>
      <c r="AS51" s="1756"/>
      <c r="AT51" s="1756"/>
      <c r="AU51" s="1756"/>
      <c r="AV51" s="1756"/>
      <c r="AW51" s="1756"/>
      <c r="AX51" s="1756"/>
      <c r="AY51" s="1756"/>
      <c r="AZ51" s="1756"/>
      <c r="BA51" s="1756"/>
      <c r="BB51" s="1756"/>
      <c r="BC51" s="1756"/>
      <c r="BD51" s="1756"/>
      <c r="BE51" s="1756"/>
      <c r="BF51" s="1756"/>
      <c r="BG51" s="1756"/>
      <c r="BH51" s="1756"/>
      <c r="BI51" s="1756"/>
      <c r="BJ51" s="1756"/>
      <c r="BK51" s="1756"/>
      <c r="BL51" s="1756"/>
      <c r="BM51" s="1756"/>
      <c r="BN51" s="1756"/>
      <c r="BO51" s="1756"/>
      <c r="BP51" s="2073"/>
      <c r="BQ51" s="2073"/>
      <c r="BR51" s="185"/>
      <c r="BS51" s="185"/>
      <c r="BT51" s="185"/>
      <c r="BU51" s="185"/>
      <c r="BV51" s="185"/>
      <c r="BW51" s="185"/>
      <c r="BX51" s="185"/>
      <c r="BY51" s="185"/>
      <c r="BZ51" s="185"/>
    </row>
    <row r="52" spans="1:78" s="42" customFormat="1" ht="18" customHeight="1" x14ac:dyDescent="0.2">
      <c r="A52" s="1720"/>
      <c r="B52" s="1720"/>
      <c r="C52" s="1720"/>
      <c r="D52" s="1720"/>
      <c r="E52" s="1720"/>
      <c r="F52" s="1720"/>
      <c r="G52" s="1720"/>
      <c r="H52" s="1720"/>
      <c r="I52" s="1720"/>
      <c r="J52" s="1720"/>
      <c r="K52" s="1720"/>
      <c r="L52" s="1720"/>
      <c r="M52" s="1720"/>
      <c r="N52" s="1720"/>
      <c r="O52" s="1720"/>
      <c r="P52" s="1720"/>
      <c r="Q52" s="1720"/>
      <c r="R52" s="1720"/>
      <c r="S52" s="1720"/>
      <c r="T52" s="1720"/>
      <c r="U52" s="1720"/>
      <c r="V52" s="1720"/>
      <c r="W52" s="1720"/>
      <c r="X52" s="1720"/>
      <c r="Y52" s="1720"/>
      <c r="Z52" s="1720"/>
      <c r="AA52" s="1720"/>
      <c r="AB52" s="1720"/>
      <c r="AC52" s="1720"/>
      <c r="AD52" s="1720"/>
      <c r="AE52" s="1720"/>
      <c r="AF52" s="1720"/>
      <c r="AG52" s="1720"/>
      <c r="AH52" s="1720"/>
      <c r="AI52" s="1720"/>
      <c r="AJ52" s="1720"/>
      <c r="AK52" s="1720"/>
      <c r="AL52" s="1720"/>
      <c r="AM52" s="1720"/>
      <c r="AN52" s="1720"/>
      <c r="AO52" s="1720"/>
      <c r="AP52" s="1720"/>
      <c r="AQ52" s="1720"/>
      <c r="AR52" s="1720"/>
      <c r="AS52" s="1720"/>
      <c r="AT52" s="1720"/>
      <c r="AU52" s="1720"/>
      <c r="AV52" s="1720"/>
      <c r="AW52" s="1720"/>
      <c r="AX52" s="1720"/>
      <c r="AY52" s="1720"/>
      <c r="AZ52" s="1720"/>
      <c r="BA52" s="1720"/>
      <c r="BB52" s="1720"/>
      <c r="BC52" s="1720"/>
      <c r="BD52" s="1720"/>
      <c r="BE52" s="1720"/>
      <c r="BF52" s="1720"/>
      <c r="BG52" s="1720"/>
      <c r="BH52" s="1720"/>
      <c r="BI52" s="1720"/>
      <c r="BJ52" s="1720"/>
      <c r="BK52" s="1720"/>
      <c r="BL52" s="1720"/>
      <c r="BM52" s="1720"/>
      <c r="BN52" s="1720"/>
      <c r="BO52" s="1720"/>
      <c r="BP52" s="2073"/>
      <c r="BQ52" s="2073"/>
      <c r="BR52" s="185"/>
      <c r="BS52" s="185"/>
      <c r="BT52" s="185"/>
      <c r="BU52" s="185"/>
      <c r="BV52" s="185"/>
      <c r="BW52" s="185"/>
      <c r="BX52" s="185"/>
      <c r="BY52" s="185"/>
      <c r="BZ52" s="185"/>
    </row>
    <row r="53" spans="1:78" ht="18" customHeight="1" x14ac:dyDescent="0.2">
      <c r="A53" s="1720"/>
      <c r="B53" s="1720"/>
      <c r="C53" s="1720"/>
      <c r="D53" s="1720"/>
      <c r="E53" s="1720"/>
      <c r="F53" s="1773"/>
      <c r="G53" s="1773"/>
      <c r="H53" s="1773"/>
      <c r="I53" s="1773"/>
      <c r="J53" s="1773"/>
      <c r="K53" s="1773"/>
      <c r="L53" s="1773"/>
      <c r="M53" s="1773"/>
      <c r="N53" s="1773"/>
      <c r="O53" s="1773"/>
      <c r="P53" s="1773"/>
      <c r="Q53" s="1773"/>
      <c r="R53" s="1773"/>
      <c r="S53" s="1773"/>
      <c r="T53" s="1773"/>
      <c r="U53" s="1773"/>
      <c r="V53" s="1773"/>
      <c r="W53" s="1773"/>
      <c r="X53" s="1773"/>
      <c r="Y53" s="1773"/>
      <c r="Z53" s="1773"/>
      <c r="AA53" s="1773"/>
      <c r="AB53" s="1773"/>
      <c r="AC53" s="1773"/>
      <c r="AD53" s="1773"/>
      <c r="AE53" s="1773"/>
      <c r="AF53" s="1773"/>
      <c r="AG53" s="1773"/>
      <c r="AH53" s="1773"/>
      <c r="AI53" s="1773"/>
      <c r="AJ53" s="1773"/>
      <c r="AK53" s="1773"/>
      <c r="AL53" s="1773"/>
      <c r="AM53" s="1773"/>
      <c r="AN53" s="1773"/>
      <c r="AO53" s="1773"/>
      <c r="AP53" s="1773"/>
      <c r="AQ53" s="1773"/>
      <c r="AR53" s="1773"/>
      <c r="AS53" s="1773"/>
      <c r="AT53" s="1773"/>
      <c r="AU53" s="1773"/>
      <c r="AV53" s="1773"/>
      <c r="AW53" s="1773"/>
      <c r="AX53" s="1773"/>
      <c r="AY53" s="1773"/>
      <c r="AZ53" s="1773"/>
      <c r="BA53" s="1773"/>
      <c r="BB53" s="1773"/>
      <c r="BC53" s="1773"/>
      <c r="BD53" s="1773"/>
      <c r="BE53" s="1773"/>
      <c r="BF53" s="1773"/>
      <c r="BG53" s="1773"/>
      <c r="BH53" s="1773"/>
      <c r="BI53" s="1773"/>
      <c r="BJ53" s="1773"/>
      <c r="BK53" s="1773"/>
      <c r="BL53" s="1773"/>
      <c r="BM53" s="1773"/>
      <c r="BN53" s="1773"/>
      <c r="BO53" s="1773"/>
      <c r="BP53" s="2073"/>
      <c r="BQ53" s="2073"/>
      <c r="BR53" s="185"/>
      <c r="BS53" s="185"/>
      <c r="BT53" s="185"/>
      <c r="BU53" s="185"/>
      <c r="BV53" s="185"/>
      <c r="BW53" s="185"/>
      <c r="BX53" s="185"/>
      <c r="BY53" s="185"/>
      <c r="BZ53" s="185"/>
    </row>
    <row r="54" spans="1:78" s="42" customFormat="1" ht="9" customHeight="1" x14ac:dyDescent="0.2">
      <c r="A54" s="1720"/>
      <c r="B54" s="1720"/>
      <c r="C54" s="1720"/>
      <c r="D54" s="1720"/>
      <c r="E54" s="1720"/>
      <c r="F54" s="1721"/>
      <c r="G54" s="1742">
        <v>51</v>
      </c>
      <c r="H54" s="1743"/>
      <c r="I54" s="1838"/>
      <c r="J54" s="1800" t="s">
        <v>185</v>
      </c>
      <c r="K54" s="1801"/>
      <c r="L54" s="1801"/>
      <c r="M54" s="1801"/>
      <c r="N54" s="1801"/>
      <c r="O54" s="1801"/>
      <c r="P54" s="1801"/>
      <c r="Q54" s="1801"/>
      <c r="R54" s="1801"/>
      <c r="S54" s="1801"/>
      <c r="T54" s="1801"/>
      <c r="U54" s="1801"/>
      <c r="V54" s="1817"/>
      <c r="W54" s="1659" t="str">
        <f>★法人その他入力!BM165</f>
        <v/>
      </c>
      <c r="X54" s="1649"/>
      <c r="Y54" s="1649" t="str">
        <f>★法人その他入力!BN165</f>
        <v/>
      </c>
      <c r="Z54" s="1650"/>
      <c r="AA54" s="1738"/>
      <c r="AB54" s="1756"/>
      <c r="AC54" s="1756"/>
      <c r="AD54" s="1756"/>
      <c r="AE54" s="1756"/>
      <c r="AF54" s="2070"/>
      <c r="AG54" s="1800" t="s">
        <v>403</v>
      </c>
      <c r="AH54" s="1801"/>
      <c r="AI54" s="1801"/>
      <c r="AJ54" s="1801"/>
      <c r="AK54" s="1801"/>
      <c r="AL54" s="1801"/>
      <c r="AM54" s="1801"/>
      <c r="AN54" s="1801"/>
      <c r="AO54" s="1659" t="str">
        <f>★法人その他入力!BS166</f>
        <v/>
      </c>
      <c r="AP54" s="1650"/>
      <c r="AQ54" s="1661"/>
      <c r="AR54" s="1662"/>
      <c r="AS54" s="1659" t="str">
        <f>★法人その他入力!BM166</f>
        <v/>
      </c>
      <c r="AT54" s="1649"/>
      <c r="AU54" s="1649" t="str">
        <f>★法人その他入力!BN166</f>
        <v/>
      </c>
      <c r="AV54" s="1650"/>
      <c r="AW54" s="1561" t="s">
        <v>189</v>
      </c>
      <c r="AX54" s="1561"/>
      <c r="AY54" s="1659" t="str">
        <f>★法人その他入力!BO166</f>
        <v/>
      </c>
      <c r="AZ54" s="1649"/>
      <c r="BA54" s="1649" t="str">
        <f>★法人その他入力!BP166</f>
        <v/>
      </c>
      <c r="BB54" s="1650"/>
      <c r="BC54" s="1561" t="s">
        <v>154</v>
      </c>
      <c r="BD54" s="1561"/>
      <c r="BE54" s="1659" t="str">
        <f>★法人その他入力!BQ166</f>
        <v/>
      </c>
      <c r="BF54" s="1649"/>
      <c r="BG54" s="1649" t="str">
        <f>★法人その他入力!BR166</f>
        <v/>
      </c>
      <c r="BH54" s="1650"/>
      <c r="BI54" s="1756" t="s">
        <v>155</v>
      </c>
      <c r="BJ54" s="1756"/>
      <c r="BK54" s="1738"/>
      <c r="BL54" s="1738"/>
      <c r="BM54" s="1738"/>
      <c r="BN54" s="1738"/>
      <c r="BO54" s="1738"/>
      <c r="BP54" s="2073"/>
      <c r="BQ54" s="2073"/>
      <c r="BR54" s="185"/>
      <c r="BS54" s="185"/>
      <c r="BT54" s="185"/>
      <c r="BU54" s="185"/>
      <c r="BV54" s="185"/>
      <c r="BW54" s="185"/>
      <c r="BX54" s="185"/>
      <c r="BY54" s="185"/>
      <c r="BZ54" s="185"/>
    </row>
    <row r="55" spans="1:78" s="42" customFormat="1" ht="9" customHeight="1" x14ac:dyDescent="0.2">
      <c r="A55" s="1720"/>
      <c r="B55" s="1720"/>
      <c r="C55" s="1720"/>
      <c r="D55" s="1720"/>
      <c r="E55" s="1720"/>
      <c r="F55" s="1721"/>
      <c r="G55" s="1744"/>
      <c r="H55" s="1745"/>
      <c r="I55" s="1838"/>
      <c r="J55" s="1802"/>
      <c r="K55" s="1803"/>
      <c r="L55" s="1803"/>
      <c r="M55" s="1803"/>
      <c r="N55" s="1803"/>
      <c r="O55" s="1803"/>
      <c r="P55" s="1803"/>
      <c r="Q55" s="1803"/>
      <c r="R55" s="1803"/>
      <c r="S55" s="1803"/>
      <c r="T55" s="1803"/>
      <c r="U55" s="1803"/>
      <c r="V55" s="1818"/>
      <c r="W55" s="1660"/>
      <c r="X55" s="1651"/>
      <c r="Y55" s="1651"/>
      <c r="Z55" s="1652"/>
      <c r="AA55" s="1738"/>
      <c r="AB55" s="1738"/>
      <c r="AC55" s="1738"/>
      <c r="AD55" s="1738"/>
      <c r="AE55" s="1738"/>
      <c r="AF55" s="2070"/>
      <c r="AG55" s="1833"/>
      <c r="AH55" s="1734"/>
      <c r="AI55" s="1734"/>
      <c r="AJ55" s="1734"/>
      <c r="AK55" s="1734"/>
      <c r="AL55" s="1734"/>
      <c r="AM55" s="1734"/>
      <c r="AN55" s="1734"/>
      <c r="AO55" s="1660"/>
      <c r="AP55" s="1652"/>
      <c r="AQ55" s="1561"/>
      <c r="AR55" s="1561"/>
      <c r="AS55" s="1660"/>
      <c r="AT55" s="1651"/>
      <c r="AU55" s="1651"/>
      <c r="AV55" s="1652"/>
      <c r="AW55" s="1561"/>
      <c r="AX55" s="1561"/>
      <c r="AY55" s="1660"/>
      <c r="AZ55" s="1651"/>
      <c r="BA55" s="1651"/>
      <c r="BB55" s="1652"/>
      <c r="BC55" s="1561"/>
      <c r="BD55" s="1561"/>
      <c r="BE55" s="1660"/>
      <c r="BF55" s="1651"/>
      <c r="BG55" s="1651"/>
      <c r="BH55" s="1652"/>
      <c r="BI55" s="1738"/>
      <c r="BJ55" s="1738"/>
      <c r="BK55" s="1738"/>
      <c r="BL55" s="1738"/>
      <c r="BM55" s="1738"/>
      <c r="BN55" s="1738"/>
      <c r="BO55" s="1738"/>
      <c r="BP55" s="2073"/>
      <c r="BQ55" s="2073"/>
      <c r="BR55" s="185"/>
      <c r="BS55" s="185"/>
      <c r="BT55" s="185"/>
      <c r="BU55" s="185"/>
      <c r="BV55" s="185"/>
      <c r="BW55" s="185"/>
      <c r="BX55" s="185"/>
      <c r="BY55" s="185"/>
      <c r="BZ55" s="185"/>
    </row>
    <row r="56" spans="1:78" s="42" customFormat="1" ht="18" customHeight="1" x14ac:dyDescent="0.2">
      <c r="A56" s="1720"/>
      <c r="B56" s="1720"/>
      <c r="C56" s="1720"/>
      <c r="D56" s="1720"/>
      <c r="E56" s="1720"/>
      <c r="F56" s="1720"/>
      <c r="G56" s="1720"/>
      <c r="H56" s="1720"/>
      <c r="I56" s="1721"/>
      <c r="J56" s="1784"/>
      <c r="K56" s="1785"/>
      <c r="L56" s="1785"/>
      <c r="M56" s="1786" t="s">
        <v>1021</v>
      </c>
      <c r="N56" s="1786"/>
      <c r="O56" s="1786"/>
      <c r="P56" s="1786"/>
      <c r="Q56" s="1786"/>
      <c r="R56" s="1786"/>
      <c r="S56" s="1786"/>
      <c r="T56" s="1785"/>
      <c r="U56" s="1785"/>
      <c r="V56" s="1787"/>
      <c r="W56" s="1671" t="str">
        <f>★法人その他入力!P168</f>
        <v/>
      </c>
      <c r="X56" s="1663"/>
      <c r="Y56" s="1717" t="str">
        <f>★法人その他入力!Q168</f>
        <v/>
      </c>
      <c r="Z56" s="1718"/>
      <c r="AA56" s="1717" t="str">
        <f>★法人その他入力!R168</f>
        <v/>
      </c>
      <c r="AB56" s="1718"/>
      <c r="AC56" s="1717" t="str">
        <f>★法人その他入力!S168</f>
        <v/>
      </c>
      <c r="AD56" s="1718"/>
      <c r="AE56" s="1717" t="str">
        <f>★法人その他入力!T168</f>
        <v/>
      </c>
      <c r="AF56" s="1718"/>
      <c r="AG56" s="1717" t="str">
        <f>★法人その他入力!U168</f>
        <v/>
      </c>
      <c r="AH56" s="1718"/>
      <c r="AI56" s="1717" t="str">
        <f>★法人その他入力!V168</f>
        <v/>
      </c>
      <c r="AJ56" s="1718"/>
      <c r="AK56" s="1717" t="str">
        <f>★法人その他入力!W168</f>
        <v/>
      </c>
      <c r="AL56" s="1718"/>
      <c r="AM56" s="1717" t="str">
        <f>★法人その他入力!X168</f>
        <v/>
      </c>
      <c r="AN56" s="1718"/>
      <c r="AO56" s="1717" t="str">
        <f>★法人その他入力!Y168</f>
        <v/>
      </c>
      <c r="AP56" s="1718"/>
      <c r="AQ56" s="1717" t="str">
        <f>★法人その他入力!Z168</f>
        <v/>
      </c>
      <c r="AR56" s="1718"/>
      <c r="AS56" s="1717" t="str">
        <f>★法人その他入力!AA168</f>
        <v/>
      </c>
      <c r="AT56" s="1718"/>
      <c r="AU56" s="1717" t="str">
        <f>★法人その他入力!AB168</f>
        <v/>
      </c>
      <c r="AV56" s="1718"/>
      <c r="AW56" s="1717" t="str">
        <f>★法人その他入力!AC168</f>
        <v/>
      </c>
      <c r="AX56" s="1718"/>
      <c r="AY56" s="1717" t="str">
        <f>★法人その他入力!AD168</f>
        <v/>
      </c>
      <c r="AZ56" s="1718"/>
      <c r="BA56" s="1717" t="str">
        <f>★法人その他入力!AE168</f>
        <v/>
      </c>
      <c r="BB56" s="1718"/>
      <c r="BC56" s="1717" t="str">
        <f>★法人その他入力!AF168</f>
        <v/>
      </c>
      <c r="BD56" s="1718"/>
      <c r="BE56" s="1717" t="str">
        <f>★法人その他入力!AG168</f>
        <v/>
      </c>
      <c r="BF56" s="1718"/>
      <c r="BG56" s="1717" t="str">
        <f>★法人その他入力!AH168</f>
        <v/>
      </c>
      <c r="BH56" s="1718"/>
      <c r="BI56" s="1717" t="str">
        <f>★法人その他入力!AI168</f>
        <v/>
      </c>
      <c r="BJ56" s="1719"/>
      <c r="BK56" s="1746"/>
      <c r="BL56" s="1738"/>
      <c r="BM56" s="1738"/>
      <c r="BN56" s="1738"/>
      <c r="BO56" s="1738"/>
      <c r="BP56" s="2073"/>
      <c r="BQ56" s="2073"/>
      <c r="BR56" s="185"/>
      <c r="BS56" s="185"/>
      <c r="BT56" s="185"/>
      <c r="BU56" s="185"/>
      <c r="BV56" s="185"/>
      <c r="BW56" s="185"/>
      <c r="BX56" s="185"/>
      <c r="BY56" s="185"/>
      <c r="BZ56" s="185"/>
    </row>
    <row r="57" spans="1:78" s="42" customFormat="1" ht="18" customHeight="1" x14ac:dyDescent="0.2">
      <c r="A57" s="1720"/>
      <c r="B57" s="1720"/>
      <c r="C57" s="1720"/>
      <c r="D57" s="1720"/>
      <c r="E57" s="1720"/>
      <c r="F57" s="1720"/>
      <c r="G57" s="1720"/>
      <c r="H57" s="1720"/>
      <c r="I57" s="1721"/>
      <c r="J57" s="1784"/>
      <c r="K57" s="1785"/>
      <c r="L57" s="1785"/>
      <c r="M57" s="1786" t="s">
        <v>143</v>
      </c>
      <c r="N57" s="1786"/>
      <c r="O57" s="1786"/>
      <c r="P57" s="1786"/>
      <c r="Q57" s="1786"/>
      <c r="R57" s="1786"/>
      <c r="S57" s="1786"/>
      <c r="T57" s="1785"/>
      <c r="U57" s="1785"/>
      <c r="V57" s="1787"/>
      <c r="W57" s="1671" t="str">
        <f>★法人その他入力!P170</f>
        <v/>
      </c>
      <c r="X57" s="1663"/>
      <c r="Y57" s="1663" t="str">
        <f>★法人その他入力!Q170</f>
        <v/>
      </c>
      <c r="Z57" s="1663"/>
      <c r="AA57" s="1663" t="str">
        <f>★法人その他入力!R170</f>
        <v/>
      </c>
      <c r="AB57" s="1663"/>
      <c r="AC57" s="1663" t="str">
        <f>★法人その他入力!S170</f>
        <v/>
      </c>
      <c r="AD57" s="1663"/>
      <c r="AE57" s="1663" t="str">
        <f>★法人その他入力!T170</f>
        <v/>
      </c>
      <c r="AF57" s="1663"/>
      <c r="AG57" s="1663" t="str">
        <f>★法人その他入力!U170</f>
        <v/>
      </c>
      <c r="AH57" s="1663"/>
      <c r="AI57" s="1663" t="str">
        <f>★法人その他入力!V170</f>
        <v/>
      </c>
      <c r="AJ57" s="1663"/>
      <c r="AK57" s="1663" t="str">
        <f>★法人その他入力!W170</f>
        <v/>
      </c>
      <c r="AL57" s="1663"/>
      <c r="AM57" s="1663" t="str">
        <f>★法人その他入力!X170</f>
        <v/>
      </c>
      <c r="AN57" s="1663"/>
      <c r="AO57" s="1663" t="str">
        <f>★法人その他入力!Y170</f>
        <v/>
      </c>
      <c r="AP57" s="1663"/>
      <c r="AQ57" s="1663" t="str">
        <f>★法人その他入力!Z170</f>
        <v/>
      </c>
      <c r="AR57" s="1663"/>
      <c r="AS57" s="1663" t="str">
        <f>★法人その他入力!AA170</f>
        <v/>
      </c>
      <c r="AT57" s="1663"/>
      <c r="AU57" s="1663" t="str">
        <f>★法人その他入力!AB170</f>
        <v/>
      </c>
      <c r="AV57" s="1663"/>
      <c r="AW57" s="1663" t="str">
        <f>★法人その他入力!AC170</f>
        <v/>
      </c>
      <c r="AX57" s="1663"/>
      <c r="AY57" s="1663" t="str">
        <f>★法人その他入力!AD170</f>
        <v/>
      </c>
      <c r="AZ57" s="1663"/>
      <c r="BA57" s="1663" t="str">
        <f>★法人その他入力!AE170</f>
        <v/>
      </c>
      <c r="BB57" s="1663"/>
      <c r="BC57" s="1663" t="str">
        <f>★法人その他入力!AF170</f>
        <v/>
      </c>
      <c r="BD57" s="1663"/>
      <c r="BE57" s="1663" t="str">
        <f>★法人その他入力!AG170</f>
        <v/>
      </c>
      <c r="BF57" s="1663"/>
      <c r="BG57" s="1663" t="str">
        <f>★法人その他入力!AH170</f>
        <v/>
      </c>
      <c r="BH57" s="1663"/>
      <c r="BI57" s="1663" t="str">
        <f>★法人その他入力!AI170</f>
        <v/>
      </c>
      <c r="BJ57" s="1676"/>
      <c r="BK57" s="1746"/>
      <c r="BL57" s="1738"/>
      <c r="BM57" s="1738"/>
      <c r="BN57" s="1738"/>
      <c r="BO57" s="1738"/>
      <c r="BP57" s="2073"/>
      <c r="BQ57" s="2073"/>
      <c r="BR57" s="185"/>
      <c r="BS57" s="185"/>
      <c r="BT57" s="185"/>
      <c r="BU57" s="185"/>
      <c r="BV57" s="185"/>
      <c r="BW57" s="185"/>
      <c r="BX57" s="185"/>
      <c r="BY57" s="185"/>
      <c r="BZ57" s="185"/>
    </row>
    <row r="58" spans="1:78" s="42" customFormat="1" ht="9" customHeight="1" x14ac:dyDescent="0.2">
      <c r="A58" s="1720"/>
      <c r="B58" s="1720"/>
      <c r="C58" s="1720"/>
      <c r="D58" s="1720"/>
      <c r="E58" s="1720"/>
      <c r="F58" s="1720"/>
      <c r="G58" s="1720"/>
      <c r="H58" s="1720"/>
      <c r="I58" s="1721"/>
      <c r="J58" s="1800"/>
      <c r="K58" s="1801"/>
      <c r="L58" s="1801"/>
      <c r="M58" s="1809" t="s">
        <v>188</v>
      </c>
      <c r="N58" s="1809"/>
      <c r="O58" s="1809"/>
      <c r="P58" s="1809"/>
      <c r="Q58" s="1809"/>
      <c r="R58" s="1809"/>
      <c r="S58" s="1809"/>
      <c r="T58" s="1801"/>
      <c r="U58" s="1801"/>
      <c r="V58" s="1801"/>
      <c r="W58" s="2077" t="str">
        <f>★法人その他入力!BS171</f>
        <v/>
      </c>
      <c r="X58" s="1621"/>
      <c r="Y58" s="1661"/>
      <c r="Z58" s="1662"/>
      <c r="AA58" s="1659" t="str">
        <f>★法人その他入力!BM171</f>
        <v/>
      </c>
      <c r="AB58" s="1649"/>
      <c r="AC58" s="1649" t="str">
        <f>★法人その他入力!BN171</f>
        <v/>
      </c>
      <c r="AD58" s="1650"/>
      <c r="AE58" s="1561" t="s">
        <v>189</v>
      </c>
      <c r="AF58" s="1561"/>
      <c r="AG58" s="1659" t="str">
        <f>★法人その他入力!BO171</f>
        <v/>
      </c>
      <c r="AH58" s="1649"/>
      <c r="AI58" s="1649" t="str">
        <f>★法人その他入力!BP171</f>
        <v/>
      </c>
      <c r="AJ58" s="1650"/>
      <c r="AK58" s="1561" t="s">
        <v>154</v>
      </c>
      <c r="AL58" s="1561"/>
      <c r="AM58" s="1659" t="str">
        <f>★法人その他入力!BQ171</f>
        <v/>
      </c>
      <c r="AN58" s="1649"/>
      <c r="AO58" s="1649" t="str">
        <f>★法人その他入力!BR171</f>
        <v/>
      </c>
      <c r="AP58" s="1650"/>
      <c r="AQ58" s="1736" t="s">
        <v>155</v>
      </c>
      <c r="AR58" s="1736"/>
      <c r="AS58" s="1730"/>
      <c r="AT58" s="1730"/>
      <c r="AU58" s="1730"/>
      <c r="AV58" s="1730"/>
      <c r="AW58" s="1730"/>
      <c r="AX58" s="1730"/>
      <c r="AY58" s="1730"/>
      <c r="AZ58" s="1730"/>
      <c r="BA58" s="1730"/>
      <c r="BB58" s="1730"/>
      <c r="BC58" s="1730"/>
      <c r="BD58" s="1730"/>
      <c r="BE58" s="1730"/>
      <c r="BF58" s="1730"/>
      <c r="BG58" s="1730"/>
      <c r="BH58" s="1730"/>
      <c r="BI58" s="1730"/>
      <c r="BJ58" s="1730"/>
      <c r="BK58" s="1730"/>
      <c r="BL58" s="1730"/>
      <c r="BM58" s="1730"/>
      <c r="BN58" s="1730"/>
      <c r="BO58" s="1730"/>
      <c r="BP58" s="2073"/>
      <c r="BQ58" s="2073"/>
      <c r="BR58" s="185"/>
      <c r="BS58" s="185"/>
      <c r="BT58" s="185"/>
      <c r="BU58" s="185"/>
      <c r="BV58" s="185"/>
      <c r="BW58" s="185"/>
      <c r="BX58" s="185"/>
      <c r="BY58" s="185"/>
      <c r="BZ58" s="185"/>
    </row>
    <row r="59" spans="1:78" s="42" customFormat="1" ht="9" customHeight="1" x14ac:dyDescent="0.2">
      <c r="A59" s="1720"/>
      <c r="B59" s="1720"/>
      <c r="C59" s="1720"/>
      <c r="D59" s="1720"/>
      <c r="E59" s="1720"/>
      <c r="F59" s="1720"/>
      <c r="G59" s="1720"/>
      <c r="H59" s="1720"/>
      <c r="I59" s="1721"/>
      <c r="J59" s="1802"/>
      <c r="K59" s="1803"/>
      <c r="L59" s="1803"/>
      <c r="M59" s="1810"/>
      <c r="N59" s="1810"/>
      <c r="O59" s="1810"/>
      <c r="P59" s="1810"/>
      <c r="Q59" s="1810"/>
      <c r="R59" s="1810"/>
      <c r="S59" s="1810"/>
      <c r="T59" s="1803"/>
      <c r="U59" s="1803"/>
      <c r="V59" s="1803"/>
      <c r="W59" s="2078"/>
      <c r="X59" s="2079"/>
      <c r="Y59" s="1561"/>
      <c r="Z59" s="1561"/>
      <c r="AA59" s="1660"/>
      <c r="AB59" s="1651"/>
      <c r="AC59" s="1651"/>
      <c r="AD59" s="1652"/>
      <c r="AE59" s="1561"/>
      <c r="AF59" s="1561"/>
      <c r="AG59" s="1679"/>
      <c r="AH59" s="1687"/>
      <c r="AI59" s="1687"/>
      <c r="AJ59" s="1680"/>
      <c r="AK59" s="1561"/>
      <c r="AL59" s="1561"/>
      <c r="AM59" s="1679"/>
      <c r="AN59" s="1687"/>
      <c r="AO59" s="1687"/>
      <c r="AP59" s="1680"/>
      <c r="AQ59" s="1736"/>
      <c r="AR59" s="1736"/>
      <c r="AS59" s="1730"/>
      <c r="AT59" s="1730"/>
      <c r="AU59" s="1730"/>
      <c r="AV59" s="1730"/>
      <c r="AW59" s="1730"/>
      <c r="AX59" s="1730"/>
      <c r="AY59" s="1730"/>
      <c r="AZ59" s="1730"/>
      <c r="BA59" s="1730"/>
      <c r="BB59" s="1730"/>
      <c r="BC59" s="1730"/>
      <c r="BD59" s="1730"/>
      <c r="BE59" s="1730"/>
      <c r="BF59" s="1730"/>
      <c r="BG59" s="1730"/>
      <c r="BH59" s="1730"/>
      <c r="BI59" s="1730"/>
      <c r="BJ59" s="1730"/>
      <c r="BK59" s="1730"/>
      <c r="BL59" s="1730"/>
      <c r="BM59" s="1730"/>
      <c r="BN59" s="1730"/>
      <c r="BO59" s="1730"/>
      <c r="BP59" s="2073"/>
      <c r="BQ59" s="2073"/>
      <c r="BR59" s="185"/>
      <c r="BS59" s="185"/>
      <c r="BT59" s="185"/>
      <c r="BU59" s="185"/>
      <c r="BV59" s="185"/>
      <c r="BW59" s="185"/>
      <c r="BX59" s="185"/>
      <c r="BY59" s="185"/>
      <c r="BZ59" s="185"/>
    </row>
    <row r="60" spans="1:78" s="42" customFormat="1" ht="15" customHeight="1" x14ac:dyDescent="0.2">
      <c r="A60" s="1720"/>
      <c r="B60" s="1720"/>
      <c r="C60" s="1720"/>
      <c r="D60" s="1720"/>
      <c r="E60" s="1720"/>
      <c r="F60" s="1720"/>
      <c r="G60" s="1720"/>
      <c r="H60" s="1720"/>
      <c r="I60" s="1721"/>
      <c r="J60" s="1800" t="s">
        <v>404</v>
      </c>
      <c r="K60" s="1801"/>
      <c r="L60" s="1801"/>
      <c r="M60" s="1801"/>
      <c r="N60" s="1801"/>
      <c r="O60" s="1801"/>
      <c r="P60" s="1801"/>
      <c r="Q60" s="1801"/>
      <c r="R60" s="1801"/>
      <c r="S60" s="1801"/>
      <c r="T60" s="1801"/>
      <c r="U60" s="1801"/>
      <c r="V60" s="1817"/>
      <c r="W60" s="1804" t="str">
        <f>★法人その他入力!P173</f>
        <v/>
      </c>
      <c r="X60" s="1795"/>
      <c r="Y60" s="1795" t="str">
        <f>★法人その他入力!Q173</f>
        <v/>
      </c>
      <c r="Z60" s="1795"/>
      <c r="AA60" s="1795" t="str">
        <f>★法人その他入力!R173</f>
        <v/>
      </c>
      <c r="AB60" s="1795"/>
      <c r="AC60" s="1806" t="str">
        <f>★法人その他入力!S173</f>
        <v/>
      </c>
      <c r="AD60" s="1814"/>
      <c r="AE60" s="1795" t="str">
        <f>★法人その他入力!T173</f>
        <v/>
      </c>
      <c r="AF60" s="1797"/>
      <c r="AG60" s="1774" t="str">
        <f>★法人その他入力!M172</f>
        <v>　　　　　都道府県</v>
      </c>
      <c r="AH60" s="1774"/>
      <c r="AI60" s="1774"/>
      <c r="AJ60" s="1774"/>
      <c r="AK60" s="1774"/>
      <c r="AL60" s="1774"/>
      <c r="AM60" s="1774"/>
      <c r="AN60" s="1774"/>
      <c r="AO60" s="1774"/>
      <c r="AP60" s="1774" t="str">
        <f>IF(★法人その他入力!T172="市区町村を選択　▼","　　　　　　　　市郡区　　　　　　　　　　区町村",★法人その他入力!BL173)</f>
        <v>　　　　　　　　市郡区　　　　　　　　　　区町村</v>
      </c>
      <c r="AQ60" s="1774"/>
      <c r="AR60" s="1774"/>
      <c r="AS60" s="1774"/>
      <c r="AT60" s="1774"/>
      <c r="AU60" s="1774"/>
      <c r="AV60" s="1774"/>
      <c r="AW60" s="1774"/>
      <c r="AX60" s="1774"/>
      <c r="AY60" s="1774"/>
      <c r="AZ60" s="1774"/>
      <c r="BA60" s="1774"/>
      <c r="BB60" s="1774"/>
      <c r="BC60" s="1774"/>
      <c r="BD60" s="1774"/>
      <c r="BE60" s="1774"/>
      <c r="BF60" s="1774"/>
      <c r="BG60" s="1774"/>
      <c r="BH60" s="1774"/>
      <c r="BI60" s="1774"/>
      <c r="BJ60" s="1774"/>
      <c r="BK60" s="1738"/>
      <c r="BL60" s="1738"/>
      <c r="BM60" s="1738"/>
      <c r="BN60" s="1738"/>
      <c r="BO60" s="1738"/>
      <c r="BP60" s="2073"/>
      <c r="BQ60" s="2073"/>
      <c r="BR60" s="185"/>
      <c r="BS60" s="185"/>
      <c r="BT60" s="185"/>
      <c r="BU60" s="185"/>
      <c r="BV60" s="185"/>
      <c r="BW60" s="185"/>
      <c r="BX60" s="185"/>
      <c r="BY60" s="185"/>
      <c r="BZ60" s="185"/>
    </row>
    <row r="61" spans="1:78" s="42" customFormat="1" ht="3" customHeight="1" x14ac:dyDescent="0.2">
      <c r="A61" s="1720"/>
      <c r="B61" s="1720"/>
      <c r="C61" s="1720"/>
      <c r="D61" s="1720"/>
      <c r="E61" s="1720"/>
      <c r="F61" s="1720"/>
      <c r="G61" s="1720"/>
      <c r="H61" s="1720"/>
      <c r="I61" s="1721"/>
      <c r="J61" s="1802"/>
      <c r="K61" s="1803"/>
      <c r="L61" s="1803"/>
      <c r="M61" s="1803"/>
      <c r="N61" s="1803"/>
      <c r="O61" s="1803"/>
      <c r="P61" s="1803"/>
      <c r="Q61" s="1803"/>
      <c r="R61" s="1803"/>
      <c r="S61" s="1803"/>
      <c r="T61" s="1803"/>
      <c r="U61" s="1803"/>
      <c r="V61" s="1818"/>
      <c r="W61" s="2084"/>
      <c r="X61" s="2082"/>
      <c r="Y61" s="2082"/>
      <c r="Z61" s="2082"/>
      <c r="AA61" s="2082"/>
      <c r="AB61" s="2082"/>
      <c r="AC61" s="2085"/>
      <c r="AD61" s="2086"/>
      <c r="AE61" s="2082"/>
      <c r="AF61" s="2083"/>
      <c r="AG61" s="188"/>
      <c r="AH61" s="1811"/>
      <c r="AI61" s="1811"/>
      <c r="AJ61" s="1811"/>
      <c r="AK61" s="1730"/>
      <c r="AL61" s="1730"/>
      <c r="AM61" s="1730"/>
      <c r="AN61" s="1730"/>
      <c r="AO61" s="1730"/>
      <c r="AP61" s="1811"/>
      <c r="AQ61" s="1811"/>
      <c r="AR61" s="1811"/>
      <c r="AS61" s="1811"/>
      <c r="AT61" s="1811"/>
      <c r="AU61" s="1811"/>
      <c r="AV61" s="1730"/>
      <c r="AW61" s="1730"/>
      <c r="AX61" s="1730"/>
      <c r="AY61" s="1730"/>
      <c r="AZ61" s="188"/>
      <c r="BA61" s="1811"/>
      <c r="BB61" s="1811"/>
      <c r="BC61" s="1811"/>
      <c r="BD61" s="1811"/>
      <c r="BE61" s="1811"/>
      <c r="BF61" s="1811"/>
      <c r="BG61" s="1730"/>
      <c r="BH61" s="1730"/>
      <c r="BI61" s="1730"/>
      <c r="BJ61" s="1730"/>
      <c r="BK61" s="1738"/>
      <c r="BL61" s="1738"/>
      <c r="BM61" s="1738"/>
      <c r="BN61" s="1738"/>
      <c r="BO61" s="1738"/>
      <c r="BP61" s="2073"/>
      <c r="BQ61" s="2073"/>
      <c r="BR61" s="185"/>
      <c r="BS61" s="185"/>
      <c r="BT61" s="185"/>
      <c r="BU61" s="185"/>
      <c r="BV61" s="185"/>
      <c r="BW61" s="185"/>
      <c r="BX61" s="185"/>
      <c r="BY61" s="185"/>
      <c r="BZ61" s="185"/>
    </row>
    <row r="62" spans="1:78" s="42" customFormat="1" ht="18" customHeight="1" x14ac:dyDescent="0.2">
      <c r="A62" s="1720"/>
      <c r="B62" s="1720"/>
      <c r="C62" s="1720"/>
      <c r="D62" s="1720"/>
      <c r="E62" s="1720"/>
      <c r="F62" s="1720"/>
      <c r="G62" s="1720"/>
      <c r="H62" s="1720"/>
      <c r="I62" s="1721"/>
      <c r="J62" s="1800"/>
      <c r="K62" s="1801"/>
      <c r="L62" s="1801"/>
      <c r="M62" s="1809" t="s">
        <v>405</v>
      </c>
      <c r="N62" s="1809"/>
      <c r="O62" s="1809"/>
      <c r="P62" s="1809"/>
      <c r="Q62" s="1809"/>
      <c r="R62" s="1809"/>
      <c r="S62" s="1809"/>
      <c r="T62" s="1801"/>
      <c r="U62" s="1801"/>
      <c r="V62" s="1817"/>
      <c r="W62" s="2080" t="str">
        <f>★法人その他入力!P176</f>
        <v/>
      </c>
      <c r="X62" s="2081"/>
      <c r="Y62" s="2081" t="str">
        <f>★法人その他入力!Q176</f>
        <v/>
      </c>
      <c r="Z62" s="2081"/>
      <c r="AA62" s="2081" t="str">
        <f>★法人その他入力!R176</f>
        <v/>
      </c>
      <c r="AB62" s="2081"/>
      <c r="AC62" s="2081" t="str">
        <f>★法人その他入力!S176</f>
        <v/>
      </c>
      <c r="AD62" s="2081"/>
      <c r="AE62" s="2081" t="str">
        <f>★法人その他入力!T176</f>
        <v/>
      </c>
      <c r="AF62" s="2081"/>
      <c r="AG62" s="2081" t="str">
        <f>★法人その他入力!U176</f>
        <v/>
      </c>
      <c r="AH62" s="2081"/>
      <c r="AI62" s="2081" t="str">
        <f>★法人その他入力!V176</f>
        <v/>
      </c>
      <c r="AJ62" s="2081"/>
      <c r="AK62" s="2081" t="str">
        <f>★法人その他入力!W176</f>
        <v/>
      </c>
      <c r="AL62" s="2081"/>
      <c r="AM62" s="2081" t="str">
        <f>★法人その他入力!X176</f>
        <v/>
      </c>
      <c r="AN62" s="2081"/>
      <c r="AO62" s="2081" t="str">
        <f>★法人その他入力!Y176</f>
        <v/>
      </c>
      <c r="AP62" s="2081"/>
      <c r="AQ62" s="2081" t="str">
        <f>★法人その他入力!Z176</f>
        <v/>
      </c>
      <c r="AR62" s="2081"/>
      <c r="AS62" s="2081" t="str">
        <f>★法人その他入力!AA176</f>
        <v/>
      </c>
      <c r="AT62" s="2081"/>
      <c r="AU62" s="2081" t="str">
        <f>★法人その他入力!AB176</f>
        <v/>
      </c>
      <c r="AV62" s="2081"/>
      <c r="AW62" s="2081" t="str">
        <f>★法人その他入力!AC176</f>
        <v/>
      </c>
      <c r="AX62" s="2081"/>
      <c r="AY62" s="2081" t="str">
        <f>★法人その他入力!AD176</f>
        <v/>
      </c>
      <c r="AZ62" s="2081"/>
      <c r="BA62" s="2081" t="str">
        <f>★法人その他入力!AE176</f>
        <v/>
      </c>
      <c r="BB62" s="2081"/>
      <c r="BC62" s="2081" t="str">
        <f>★法人その他入力!AF176</f>
        <v/>
      </c>
      <c r="BD62" s="2081"/>
      <c r="BE62" s="2081" t="str">
        <f>★法人その他入力!AG176</f>
        <v/>
      </c>
      <c r="BF62" s="2081"/>
      <c r="BG62" s="2081" t="str">
        <f>★法人その他入力!AH176</f>
        <v/>
      </c>
      <c r="BH62" s="2081"/>
      <c r="BI62" s="2081" t="str">
        <f>★法人その他入力!AI176</f>
        <v/>
      </c>
      <c r="BJ62" s="2087"/>
      <c r="BK62" s="1738" t="s">
        <v>182</v>
      </c>
      <c r="BL62" s="1738"/>
      <c r="BM62" s="1738"/>
      <c r="BN62" s="1738"/>
      <c r="BO62" s="1738"/>
      <c r="BP62" s="2073"/>
      <c r="BQ62" s="2073"/>
      <c r="BR62" s="185"/>
      <c r="BS62" s="185"/>
      <c r="BT62" s="185"/>
      <c r="BU62" s="185"/>
      <c r="BV62" s="185"/>
      <c r="BW62" s="185"/>
      <c r="BX62" s="185"/>
      <c r="BY62" s="185"/>
      <c r="BZ62" s="185"/>
    </row>
    <row r="63" spans="1:78" s="42" customFormat="1" ht="18" customHeight="1" x14ac:dyDescent="0.2">
      <c r="A63" s="1720"/>
      <c r="B63" s="1720"/>
      <c r="C63" s="1720"/>
      <c r="D63" s="1720"/>
      <c r="E63" s="1720"/>
      <c r="F63" s="1720"/>
      <c r="G63" s="1720"/>
      <c r="H63" s="1720"/>
      <c r="I63" s="1721"/>
      <c r="J63" s="1802"/>
      <c r="K63" s="1803"/>
      <c r="L63" s="1803"/>
      <c r="M63" s="1810"/>
      <c r="N63" s="1810"/>
      <c r="O63" s="1810"/>
      <c r="P63" s="1810"/>
      <c r="Q63" s="1810"/>
      <c r="R63" s="1810"/>
      <c r="S63" s="1810"/>
      <c r="T63" s="1803"/>
      <c r="U63" s="1803"/>
      <c r="V63" s="1818"/>
      <c r="W63" s="2088" t="str">
        <f>★法人その他入力!P177</f>
        <v/>
      </c>
      <c r="X63" s="2065"/>
      <c r="Y63" s="2065" t="str">
        <f>★法人その他入力!Q177</f>
        <v/>
      </c>
      <c r="Z63" s="2065"/>
      <c r="AA63" s="2065" t="str">
        <f>★法人その他入力!R177</f>
        <v/>
      </c>
      <c r="AB63" s="2065"/>
      <c r="AC63" s="2065" t="str">
        <f>★法人その他入力!S177</f>
        <v/>
      </c>
      <c r="AD63" s="2065"/>
      <c r="AE63" s="2065" t="str">
        <f>★法人その他入力!T177</f>
        <v/>
      </c>
      <c r="AF63" s="2065"/>
      <c r="AG63" s="2065" t="str">
        <f>★法人その他入力!U177</f>
        <v/>
      </c>
      <c r="AH63" s="2065"/>
      <c r="AI63" s="2065" t="str">
        <f>★法人その他入力!V177</f>
        <v/>
      </c>
      <c r="AJ63" s="2065"/>
      <c r="AK63" s="2065" t="str">
        <f>★法人その他入力!W177</f>
        <v/>
      </c>
      <c r="AL63" s="2065"/>
      <c r="AM63" s="2065" t="str">
        <f>★法人その他入力!X177</f>
        <v/>
      </c>
      <c r="AN63" s="2065"/>
      <c r="AO63" s="2065" t="str">
        <f>★法人その他入力!Y177</f>
        <v/>
      </c>
      <c r="AP63" s="2065"/>
      <c r="AQ63" s="2065" t="str">
        <f>★法人その他入力!Z177</f>
        <v/>
      </c>
      <c r="AR63" s="2065"/>
      <c r="AS63" s="2065" t="str">
        <f>★法人その他入力!AA177</f>
        <v/>
      </c>
      <c r="AT63" s="2065"/>
      <c r="AU63" s="2065" t="str">
        <f>★法人その他入力!AB177</f>
        <v/>
      </c>
      <c r="AV63" s="2065"/>
      <c r="AW63" s="2065" t="str">
        <f>★法人その他入力!AC177</f>
        <v/>
      </c>
      <c r="AX63" s="2065"/>
      <c r="AY63" s="2065" t="str">
        <f>★法人その他入力!AD177</f>
        <v/>
      </c>
      <c r="AZ63" s="2065"/>
      <c r="BA63" s="2065" t="str">
        <f>★法人その他入力!AE177</f>
        <v/>
      </c>
      <c r="BB63" s="2065"/>
      <c r="BC63" s="2065" t="str">
        <f>★法人その他入力!AF177</f>
        <v/>
      </c>
      <c r="BD63" s="2065"/>
      <c r="BE63" s="2065" t="str">
        <f>★法人その他入力!AG177</f>
        <v/>
      </c>
      <c r="BF63" s="2065"/>
      <c r="BG63" s="2065" t="str">
        <f>★法人その他入力!AH177</f>
        <v/>
      </c>
      <c r="BH63" s="2065"/>
      <c r="BI63" s="2065" t="str">
        <f>★法人その他入力!AI177</f>
        <v/>
      </c>
      <c r="BJ63" s="2066"/>
      <c r="BK63" s="160"/>
      <c r="BL63" s="1819"/>
      <c r="BM63" s="1820"/>
      <c r="BN63" s="1823"/>
      <c r="BO63" s="1756"/>
      <c r="BP63" s="2073"/>
      <c r="BQ63" s="2073"/>
      <c r="BR63" s="185"/>
      <c r="BS63" s="185"/>
      <c r="BT63" s="185"/>
      <c r="BU63" s="185"/>
      <c r="BV63" s="185"/>
      <c r="BW63" s="185"/>
      <c r="BX63" s="185"/>
      <c r="BY63" s="185"/>
      <c r="BZ63" s="185"/>
    </row>
    <row r="64" spans="1:78" s="42" customFormat="1" ht="9" customHeight="1" x14ac:dyDescent="0.2">
      <c r="A64" s="1720"/>
      <c r="B64" s="1720"/>
      <c r="C64" s="1720"/>
      <c r="D64" s="1720"/>
      <c r="E64" s="1720"/>
      <c r="F64" s="1756"/>
      <c r="G64" s="1756"/>
      <c r="H64" s="1756"/>
      <c r="I64" s="1756"/>
      <c r="J64" s="1756"/>
      <c r="K64" s="1756"/>
      <c r="L64" s="1756"/>
      <c r="M64" s="1756"/>
      <c r="N64" s="1756"/>
      <c r="O64" s="1756"/>
      <c r="P64" s="1756"/>
      <c r="Q64" s="1756"/>
      <c r="R64" s="1756"/>
      <c r="S64" s="1756"/>
      <c r="T64" s="1756"/>
      <c r="U64" s="1756"/>
      <c r="V64" s="1756"/>
      <c r="W64" s="1756"/>
      <c r="X64" s="1756"/>
      <c r="Y64" s="1756"/>
      <c r="Z64" s="1756"/>
      <c r="AA64" s="1756"/>
      <c r="AB64" s="1756"/>
      <c r="AC64" s="1756"/>
      <c r="AD64" s="1756"/>
      <c r="AE64" s="1756"/>
      <c r="AF64" s="1756"/>
      <c r="AG64" s="1756"/>
      <c r="AH64" s="1756"/>
      <c r="AI64" s="1756"/>
      <c r="AJ64" s="1756"/>
      <c r="AK64" s="1756"/>
      <c r="AL64" s="1756"/>
      <c r="AM64" s="1756"/>
      <c r="AN64" s="1756"/>
      <c r="AO64" s="1756"/>
      <c r="AP64" s="1756"/>
      <c r="AQ64" s="1756"/>
      <c r="AR64" s="1756"/>
      <c r="AS64" s="1756"/>
      <c r="AT64" s="1756"/>
      <c r="AU64" s="1756"/>
      <c r="AV64" s="1756"/>
      <c r="AW64" s="1756"/>
      <c r="AX64" s="1756"/>
      <c r="AY64" s="1756"/>
      <c r="AZ64" s="1756"/>
      <c r="BA64" s="1756"/>
      <c r="BB64" s="1756"/>
      <c r="BC64" s="1756"/>
      <c r="BD64" s="1756"/>
      <c r="BE64" s="1756"/>
      <c r="BF64" s="1756"/>
      <c r="BG64" s="1756"/>
      <c r="BH64" s="1756"/>
      <c r="BI64" s="1756"/>
      <c r="BJ64" s="1756"/>
      <c r="BK64" s="1756"/>
      <c r="BL64" s="1756"/>
      <c r="BM64" s="1756"/>
      <c r="BN64" s="1756"/>
      <c r="BO64" s="1756"/>
      <c r="BP64" s="2073"/>
      <c r="BQ64" s="2073"/>
      <c r="BR64" s="185"/>
      <c r="BS64" s="185"/>
      <c r="BT64" s="185"/>
      <c r="BU64" s="185"/>
      <c r="BV64" s="185"/>
      <c r="BW64" s="185"/>
      <c r="BX64" s="185"/>
      <c r="BY64" s="185"/>
      <c r="BZ64" s="185"/>
    </row>
    <row r="65" spans="1:79" s="42" customFormat="1" ht="27.75" customHeight="1" x14ac:dyDescent="0.2">
      <c r="A65" s="1720"/>
      <c r="B65" s="1720"/>
      <c r="C65" s="1720"/>
      <c r="D65" s="1720"/>
      <c r="E65" s="1720"/>
      <c r="F65" s="1756"/>
      <c r="G65" s="1756"/>
      <c r="H65" s="1756"/>
      <c r="I65" s="1756"/>
      <c r="J65" s="1756"/>
      <c r="K65" s="1756"/>
      <c r="L65" s="1756"/>
      <c r="M65" s="1756"/>
      <c r="N65" s="1756"/>
      <c r="O65" s="1756"/>
      <c r="P65" s="1756"/>
      <c r="Q65" s="1756"/>
      <c r="R65" s="1756"/>
      <c r="S65" s="1756"/>
      <c r="T65" s="1756"/>
      <c r="U65" s="1756"/>
      <c r="V65" s="1756"/>
      <c r="W65" s="1756"/>
      <c r="X65" s="1756"/>
      <c r="Y65" s="1756"/>
      <c r="Z65" s="1756"/>
      <c r="AA65" s="1756"/>
      <c r="AB65" s="1756"/>
      <c r="AC65" s="1756"/>
      <c r="AD65" s="1756"/>
      <c r="AE65" s="1756"/>
      <c r="AF65" s="1756"/>
      <c r="AG65" s="1756"/>
      <c r="AH65" s="1756"/>
      <c r="AI65" s="1756"/>
      <c r="AJ65" s="1756"/>
      <c r="AK65" s="1756"/>
      <c r="AL65" s="1756"/>
      <c r="AM65" s="1756"/>
      <c r="AN65" s="1756"/>
      <c r="AO65" s="1756"/>
      <c r="AP65" s="1756"/>
      <c r="AQ65" s="1756"/>
      <c r="AR65" s="1756"/>
      <c r="AS65" s="1756"/>
      <c r="AT65" s="1756"/>
      <c r="AU65" s="1756"/>
      <c r="AV65" s="1756"/>
      <c r="AW65" s="1756"/>
      <c r="AX65" s="1756"/>
      <c r="AY65" s="1756"/>
      <c r="AZ65" s="1756"/>
      <c r="BA65" s="1756"/>
      <c r="BB65" s="1756"/>
      <c r="BC65" s="1756"/>
      <c r="BD65" s="1756"/>
      <c r="BE65" s="1756"/>
      <c r="BF65" s="1756"/>
      <c r="BG65" s="1756"/>
      <c r="BH65" s="1756"/>
      <c r="BI65" s="1756"/>
      <c r="BJ65" s="1756"/>
      <c r="BK65" s="1756"/>
      <c r="BL65" s="1756"/>
      <c r="BM65" s="1756"/>
      <c r="BN65" s="1756"/>
      <c r="BO65" s="1756"/>
      <c r="BP65" s="2073"/>
      <c r="BQ65" s="2073"/>
      <c r="BR65" s="185"/>
      <c r="BS65" s="185"/>
      <c r="BT65" s="185"/>
      <c r="BU65" s="185"/>
      <c r="BV65" s="185"/>
      <c r="BW65" s="185"/>
      <c r="BX65" s="185"/>
      <c r="BY65" s="185"/>
      <c r="BZ65" s="185"/>
    </row>
    <row r="66" spans="1:79" ht="15" hidden="1" customHeight="1" x14ac:dyDescent="0.2">
      <c r="BS66" s="34"/>
      <c r="BT66" s="34"/>
      <c r="BU66" s="34"/>
      <c r="BV66" s="34"/>
      <c r="BW66" s="34"/>
      <c r="BX66" s="34"/>
      <c r="BY66" s="34"/>
      <c r="BZ66" s="34"/>
      <c r="CA66" s="44"/>
    </row>
    <row r="67" spans="1:79" ht="15" hidden="1" customHeight="1" x14ac:dyDescent="0.2">
      <c r="BS67" s="34"/>
      <c r="BT67" s="34"/>
      <c r="BU67" s="34"/>
      <c r="BV67" s="34"/>
      <c r="BW67" s="34"/>
      <c r="BX67" s="34"/>
      <c r="BY67" s="34"/>
      <c r="BZ67" s="34"/>
    </row>
  </sheetData>
  <sheetProtection sheet="1" objects="1" scenarios="1"/>
  <mergeCells count="660">
    <mergeCell ref="J28:V29"/>
    <mergeCell ref="J41:V42"/>
    <mergeCell ref="J54:V55"/>
    <mergeCell ref="BP1:BQ1"/>
    <mergeCell ref="BG63:BH63"/>
    <mergeCell ref="BI63:BJ63"/>
    <mergeCell ref="BL63:BM63"/>
    <mergeCell ref="BN63:BO63"/>
    <mergeCell ref="F64:BO65"/>
    <mergeCell ref="AS63:AT63"/>
    <mergeCell ref="AU63:AV63"/>
    <mergeCell ref="AW63:AX63"/>
    <mergeCell ref="AY63:AZ63"/>
    <mergeCell ref="BA63:BB63"/>
    <mergeCell ref="BC63:BD63"/>
    <mergeCell ref="AG63:AH63"/>
    <mergeCell ref="AI63:AJ63"/>
    <mergeCell ref="AK63:AL63"/>
    <mergeCell ref="AM63:AN63"/>
    <mergeCell ref="AO63:AP63"/>
    <mergeCell ref="AQ63:AR63"/>
    <mergeCell ref="F60:I63"/>
    <mergeCell ref="J60:V61"/>
    <mergeCell ref="W60:X61"/>
    <mergeCell ref="Y60:Z61"/>
    <mergeCell ref="BG61:BJ61"/>
    <mergeCell ref="BK61:BO61"/>
    <mergeCell ref="J62:L63"/>
    <mergeCell ref="M62:S63"/>
    <mergeCell ref="T62:V63"/>
    <mergeCell ref="W62:X62"/>
    <mergeCell ref="Y62:Z62"/>
    <mergeCell ref="AA62:AB62"/>
    <mergeCell ref="AC62:AD62"/>
    <mergeCell ref="AC60:AD61"/>
    <mergeCell ref="AE60:AF61"/>
    <mergeCell ref="AG60:AO60"/>
    <mergeCell ref="AA60:AB61"/>
    <mergeCell ref="W63:X63"/>
    <mergeCell ref="Y63:Z63"/>
    <mergeCell ref="AA63:AB63"/>
    <mergeCell ref="AC63:AD63"/>
    <mergeCell ref="AE63:AF63"/>
    <mergeCell ref="AE62:AF62"/>
    <mergeCell ref="AH61:AJ61"/>
    <mergeCell ref="AK61:AO61"/>
    <mergeCell ref="AG62:AH62"/>
    <mergeCell ref="AI62:AJ62"/>
    <mergeCell ref="AK62:AL62"/>
    <mergeCell ref="AM62:AN62"/>
    <mergeCell ref="AP61:AU61"/>
    <mergeCell ref="AV61:AY61"/>
    <mergeCell ref="BC62:BD62"/>
    <mergeCell ref="BE62:BF62"/>
    <mergeCell ref="BG62:BH62"/>
    <mergeCell ref="BI62:BJ62"/>
    <mergeCell ref="BK62:BO62"/>
    <mergeCell ref="BA61:BF61"/>
    <mergeCell ref="AQ62:AR62"/>
    <mergeCell ref="AS62:AT62"/>
    <mergeCell ref="AU62:AV62"/>
    <mergeCell ref="AW62:AX62"/>
    <mergeCell ref="AY62:AZ62"/>
    <mergeCell ref="BA62:BB62"/>
    <mergeCell ref="AO62:AP62"/>
    <mergeCell ref="BE63:BF63"/>
    <mergeCell ref="BC56:BD56"/>
    <mergeCell ref="BE56:BF56"/>
    <mergeCell ref="AO58:AP59"/>
    <mergeCell ref="AQ58:AR59"/>
    <mergeCell ref="BK57:BO57"/>
    <mergeCell ref="J58:L59"/>
    <mergeCell ref="M58:S59"/>
    <mergeCell ref="T58:V59"/>
    <mergeCell ref="W58:X59"/>
    <mergeCell ref="Y58:Z58"/>
    <mergeCell ref="AA58:AB59"/>
    <mergeCell ref="AC58:AD59"/>
    <mergeCell ref="AE58:AF59"/>
    <mergeCell ref="AG58:AH59"/>
    <mergeCell ref="AY57:AZ57"/>
    <mergeCell ref="BA57:BB57"/>
    <mergeCell ref="BC57:BD57"/>
    <mergeCell ref="BE57:BF57"/>
    <mergeCell ref="BG57:BH57"/>
    <mergeCell ref="BI57:BJ57"/>
    <mergeCell ref="AM57:AN57"/>
    <mergeCell ref="AO57:AP57"/>
    <mergeCell ref="BK60:BO60"/>
    <mergeCell ref="BG56:BH56"/>
    <mergeCell ref="BI56:BJ56"/>
    <mergeCell ref="BK56:BO56"/>
    <mergeCell ref="J57:L57"/>
    <mergeCell ref="M57:S57"/>
    <mergeCell ref="T57:V57"/>
    <mergeCell ref="W57:X57"/>
    <mergeCell ref="Y57:Z57"/>
    <mergeCell ref="AQ56:AR56"/>
    <mergeCell ref="AS56:AT56"/>
    <mergeCell ref="AU56:AV56"/>
    <mergeCell ref="AW56:AX56"/>
    <mergeCell ref="AY56:AZ56"/>
    <mergeCell ref="BA56:BB56"/>
    <mergeCell ref="AE56:AF56"/>
    <mergeCell ref="AG56:AH56"/>
    <mergeCell ref="AI56:AJ56"/>
    <mergeCell ref="AK56:AL56"/>
    <mergeCell ref="AM56:AN56"/>
    <mergeCell ref="AO56:AP56"/>
    <mergeCell ref="AW57:AX57"/>
    <mergeCell ref="AA57:AB57"/>
    <mergeCell ref="AC57:AD57"/>
    <mergeCell ref="AG57:AH57"/>
    <mergeCell ref="AI57:AJ57"/>
    <mergeCell ref="AK57:AL57"/>
    <mergeCell ref="AS57:AT57"/>
    <mergeCell ref="AU57:AV57"/>
    <mergeCell ref="AE57:AF57"/>
    <mergeCell ref="AQ57:AR57"/>
    <mergeCell ref="F56:I59"/>
    <mergeCell ref="J56:L56"/>
    <mergeCell ref="M56:S56"/>
    <mergeCell ref="T56:V56"/>
    <mergeCell ref="W56:X56"/>
    <mergeCell ref="Y56:Z56"/>
    <mergeCell ref="AA56:AB56"/>
    <mergeCell ref="AC56:AD56"/>
    <mergeCell ref="Y59:Z59"/>
    <mergeCell ref="AI58:AJ59"/>
    <mergeCell ref="AK58:AL59"/>
    <mergeCell ref="AM58:AN59"/>
    <mergeCell ref="F53:BO53"/>
    <mergeCell ref="F54:F55"/>
    <mergeCell ref="G54:H55"/>
    <mergeCell ref="I54:I55"/>
    <mergeCell ref="W54:X55"/>
    <mergeCell ref="Y54:Z55"/>
    <mergeCell ref="AA54:AF55"/>
    <mergeCell ref="BK54:BO55"/>
    <mergeCell ref="AQ55:AR55"/>
    <mergeCell ref="BA54:BB55"/>
    <mergeCell ref="BC54:BD55"/>
    <mergeCell ref="BE54:BF55"/>
    <mergeCell ref="BG54:BH55"/>
    <mergeCell ref="BI54:BJ55"/>
    <mergeCell ref="AY54:AZ55"/>
    <mergeCell ref="AG54:AN55"/>
    <mergeCell ref="AO54:AP55"/>
    <mergeCell ref="AQ54:AR54"/>
    <mergeCell ref="AS54:AT55"/>
    <mergeCell ref="AU54:AV55"/>
    <mergeCell ref="AW54:AX55"/>
    <mergeCell ref="BG50:BH50"/>
    <mergeCell ref="BI50:BJ50"/>
    <mergeCell ref="BL50:BM50"/>
    <mergeCell ref="BN50:BO50"/>
    <mergeCell ref="F51:BO51"/>
    <mergeCell ref="F52:BO52"/>
    <mergeCell ref="AU50:AV50"/>
    <mergeCell ref="AW50:AX50"/>
    <mergeCell ref="AY50:AZ50"/>
    <mergeCell ref="BA50:BB50"/>
    <mergeCell ref="BC50:BD50"/>
    <mergeCell ref="BE50:BF50"/>
    <mergeCell ref="AI50:AJ50"/>
    <mergeCell ref="AK50:AL50"/>
    <mergeCell ref="AM50:AN50"/>
    <mergeCell ref="AO50:AP50"/>
    <mergeCell ref="AQ50:AR50"/>
    <mergeCell ref="AS50:AT50"/>
    <mergeCell ref="W50:X50"/>
    <mergeCell ref="Y50:Z50"/>
    <mergeCell ref="AA50:AB50"/>
    <mergeCell ref="AC50:AD50"/>
    <mergeCell ref="AE50:AF50"/>
    <mergeCell ref="AG50:AH50"/>
    <mergeCell ref="BC49:BD49"/>
    <mergeCell ref="AG49:AH49"/>
    <mergeCell ref="AI49:AJ49"/>
    <mergeCell ref="AK49:AL49"/>
    <mergeCell ref="AM49:AN49"/>
    <mergeCell ref="AO49:AP49"/>
    <mergeCell ref="AQ49:AR49"/>
    <mergeCell ref="AS49:AT49"/>
    <mergeCell ref="AU49:AV49"/>
    <mergeCell ref="AW49:AX49"/>
    <mergeCell ref="BG48:BJ48"/>
    <mergeCell ref="BK48:BO48"/>
    <mergeCell ref="J49:L50"/>
    <mergeCell ref="M49:S50"/>
    <mergeCell ref="T49:V50"/>
    <mergeCell ref="W49:X49"/>
    <mergeCell ref="Y49:Z49"/>
    <mergeCell ref="AA49:AB49"/>
    <mergeCell ref="AC49:AD49"/>
    <mergeCell ref="AE49:AF49"/>
    <mergeCell ref="AE47:AF48"/>
    <mergeCell ref="AG47:AO47"/>
    <mergeCell ref="BK47:BO47"/>
    <mergeCell ref="AH48:AJ48"/>
    <mergeCell ref="AK48:AO48"/>
    <mergeCell ref="AP48:AU48"/>
    <mergeCell ref="AV48:AY48"/>
    <mergeCell ref="BA48:BF48"/>
    <mergeCell ref="BE49:BF49"/>
    <mergeCell ref="BG49:BH49"/>
    <mergeCell ref="BI49:BJ49"/>
    <mergeCell ref="BK49:BO49"/>
    <mergeCell ref="AY49:AZ49"/>
    <mergeCell ref="BA49:BB49"/>
    <mergeCell ref="AO45:AP46"/>
    <mergeCell ref="AQ45:AR46"/>
    <mergeCell ref="Y46:Z46"/>
    <mergeCell ref="F47:I50"/>
    <mergeCell ref="J47:V48"/>
    <mergeCell ref="W47:X48"/>
    <mergeCell ref="Y47:Z48"/>
    <mergeCell ref="AA47:AB48"/>
    <mergeCell ref="AC47:AD48"/>
    <mergeCell ref="AC45:AD46"/>
    <mergeCell ref="AE45:AF46"/>
    <mergeCell ref="AG45:AH46"/>
    <mergeCell ref="AI45:AJ46"/>
    <mergeCell ref="AK45:AL46"/>
    <mergeCell ref="AM45:AN46"/>
    <mergeCell ref="J45:L46"/>
    <mergeCell ref="M45:S46"/>
    <mergeCell ref="T45:V46"/>
    <mergeCell ref="W45:X46"/>
    <mergeCell ref="Y45:Z45"/>
    <mergeCell ref="AA45:AB46"/>
    <mergeCell ref="F43:I46"/>
    <mergeCell ref="J43:L43"/>
    <mergeCell ref="AC44:AD44"/>
    <mergeCell ref="BA44:BB44"/>
    <mergeCell ref="BC44:BD44"/>
    <mergeCell ref="BE44:BF44"/>
    <mergeCell ref="BG44:BH44"/>
    <mergeCell ref="BI44:BJ44"/>
    <mergeCell ref="BK44:BO44"/>
    <mergeCell ref="AO44:AP44"/>
    <mergeCell ref="AQ44:AR44"/>
    <mergeCell ref="AS44:AT44"/>
    <mergeCell ref="AU44:AV44"/>
    <mergeCell ref="AW44:AX44"/>
    <mergeCell ref="AY44:AZ44"/>
    <mergeCell ref="AE44:AF44"/>
    <mergeCell ref="AG44:AH44"/>
    <mergeCell ref="AI44:AJ44"/>
    <mergeCell ref="AK44:AL44"/>
    <mergeCell ref="AM44:AN44"/>
    <mergeCell ref="J44:L44"/>
    <mergeCell ref="M44:S44"/>
    <mergeCell ref="T44:V44"/>
    <mergeCell ref="W44:X44"/>
    <mergeCell ref="Y44:Z44"/>
    <mergeCell ref="AA44:AB44"/>
    <mergeCell ref="BE43:BF43"/>
    <mergeCell ref="BG43:BH43"/>
    <mergeCell ref="BI43:BJ43"/>
    <mergeCell ref="BK43:BO43"/>
    <mergeCell ref="AO43:AP43"/>
    <mergeCell ref="AQ43:AR43"/>
    <mergeCell ref="AS43:AT43"/>
    <mergeCell ref="AU43:AV43"/>
    <mergeCell ref="AW43:AX43"/>
    <mergeCell ref="AY43:AZ43"/>
    <mergeCell ref="M43:S43"/>
    <mergeCell ref="T43:V43"/>
    <mergeCell ref="W43:X43"/>
    <mergeCell ref="Y43:Z43"/>
    <mergeCell ref="AA43:AB43"/>
    <mergeCell ref="AW41:AX42"/>
    <mergeCell ref="AY41:AZ42"/>
    <mergeCell ref="BA41:BB42"/>
    <mergeCell ref="BC41:BD42"/>
    <mergeCell ref="AA41:AF42"/>
    <mergeCell ref="AG41:AN42"/>
    <mergeCell ref="AO41:AP42"/>
    <mergeCell ref="AQ41:AR41"/>
    <mergeCell ref="AS41:AT42"/>
    <mergeCell ref="AU41:AV42"/>
    <mergeCell ref="AC43:AD43"/>
    <mergeCell ref="AE43:AF43"/>
    <mergeCell ref="AG43:AH43"/>
    <mergeCell ref="AI43:AJ43"/>
    <mergeCell ref="AK43:AL43"/>
    <mergeCell ref="AM43:AN43"/>
    <mergeCell ref="AQ42:AR42"/>
    <mergeCell ref="BA43:BB43"/>
    <mergeCell ref="BC43:BD43"/>
    <mergeCell ref="F39:BO39"/>
    <mergeCell ref="F40:BO40"/>
    <mergeCell ref="F41:F42"/>
    <mergeCell ref="G41:H42"/>
    <mergeCell ref="I41:I42"/>
    <mergeCell ref="W41:X42"/>
    <mergeCell ref="Y41:Z42"/>
    <mergeCell ref="BI41:BJ42"/>
    <mergeCell ref="BK41:BO42"/>
    <mergeCell ref="BE41:BF42"/>
    <mergeCell ref="BG41:BH42"/>
    <mergeCell ref="BG37:BH37"/>
    <mergeCell ref="BI37:BJ37"/>
    <mergeCell ref="BL37:BM37"/>
    <mergeCell ref="BN37:BO37"/>
    <mergeCell ref="F38:BO38"/>
    <mergeCell ref="AS37:AT37"/>
    <mergeCell ref="AU37:AV37"/>
    <mergeCell ref="AW37:AX37"/>
    <mergeCell ref="AY37:AZ37"/>
    <mergeCell ref="BA37:BB37"/>
    <mergeCell ref="BC37:BD37"/>
    <mergeCell ref="AG37:AH37"/>
    <mergeCell ref="AI37:AJ37"/>
    <mergeCell ref="AK37:AL37"/>
    <mergeCell ref="AM37:AN37"/>
    <mergeCell ref="AO37:AP37"/>
    <mergeCell ref="AQ37:AR37"/>
    <mergeCell ref="F34:I37"/>
    <mergeCell ref="J34:V35"/>
    <mergeCell ref="W34:X35"/>
    <mergeCell ref="Y34:Z35"/>
    <mergeCell ref="BG35:BJ35"/>
    <mergeCell ref="BK35:BO35"/>
    <mergeCell ref="J36:L37"/>
    <mergeCell ref="M36:S37"/>
    <mergeCell ref="T36:V37"/>
    <mergeCell ref="W36:X36"/>
    <mergeCell ref="Y36:Z36"/>
    <mergeCell ref="AA36:AB36"/>
    <mergeCell ref="AC36:AD36"/>
    <mergeCell ref="AC34:AD35"/>
    <mergeCell ref="AE34:AF35"/>
    <mergeCell ref="AG34:AO34"/>
    <mergeCell ref="AA34:AB35"/>
    <mergeCell ref="W37:X37"/>
    <mergeCell ref="Y37:Z37"/>
    <mergeCell ref="AA37:AB37"/>
    <mergeCell ref="AC37:AD37"/>
    <mergeCell ref="AE37:AF37"/>
    <mergeCell ref="AE36:AF36"/>
    <mergeCell ref="AH35:AJ35"/>
    <mergeCell ref="AK35:AO35"/>
    <mergeCell ref="AG36:AH36"/>
    <mergeCell ref="AI36:AJ36"/>
    <mergeCell ref="AK36:AL36"/>
    <mergeCell ref="AM36:AN36"/>
    <mergeCell ref="AP35:AU35"/>
    <mergeCell ref="AV35:AY35"/>
    <mergeCell ref="BC36:BD36"/>
    <mergeCell ref="BE36:BF36"/>
    <mergeCell ref="BG36:BH36"/>
    <mergeCell ref="BI36:BJ36"/>
    <mergeCell ref="BK36:BO36"/>
    <mergeCell ref="BA35:BF35"/>
    <mergeCell ref="AQ36:AR36"/>
    <mergeCell ref="AS36:AT36"/>
    <mergeCell ref="AU36:AV36"/>
    <mergeCell ref="AW36:AX36"/>
    <mergeCell ref="AY36:AZ36"/>
    <mergeCell ref="BA36:BB36"/>
    <mergeCell ref="AO36:AP36"/>
    <mergeCell ref="BE37:BF37"/>
    <mergeCell ref="BC30:BD30"/>
    <mergeCell ref="BE30:BF30"/>
    <mergeCell ref="AO32:AP33"/>
    <mergeCell ref="AQ32:AR33"/>
    <mergeCell ref="BK31:BO31"/>
    <mergeCell ref="J32:L33"/>
    <mergeCell ref="M32:S33"/>
    <mergeCell ref="T32:V33"/>
    <mergeCell ref="W32:X33"/>
    <mergeCell ref="Y32:Z32"/>
    <mergeCell ref="AA32:AB33"/>
    <mergeCell ref="AC32:AD33"/>
    <mergeCell ref="AE32:AF33"/>
    <mergeCell ref="AG32:AH33"/>
    <mergeCell ref="AY31:AZ31"/>
    <mergeCell ref="BA31:BB31"/>
    <mergeCell ref="BC31:BD31"/>
    <mergeCell ref="BE31:BF31"/>
    <mergeCell ref="BG31:BH31"/>
    <mergeCell ref="BI31:BJ31"/>
    <mergeCell ref="AM31:AN31"/>
    <mergeCell ref="AO31:AP31"/>
    <mergeCell ref="BK34:BO34"/>
    <mergeCell ref="BG30:BH30"/>
    <mergeCell ref="BI30:BJ30"/>
    <mergeCell ref="BK30:BO30"/>
    <mergeCell ref="J31:L31"/>
    <mergeCell ref="M31:S31"/>
    <mergeCell ref="T31:V31"/>
    <mergeCell ref="W31:X31"/>
    <mergeCell ref="Y31:Z31"/>
    <mergeCell ref="AQ30:AR30"/>
    <mergeCell ref="AS30:AT30"/>
    <mergeCell ref="AU30:AV30"/>
    <mergeCell ref="AW30:AX30"/>
    <mergeCell ref="AY30:AZ30"/>
    <mergeCell ref="BA30:BB30"/>
    <mergeCell ref="AE30:AF30"/>
    <mergeCell ref="AG30:AH30"/>
    <mergeCell ref="AI30:AJ30"/>
    <mergeCell ref="AK30:AL30"/>
    <mergeCell ref="AM30:AN30"/>
    <mergeCell ref="AO30:AP30"/>
    <mergeCell ref="AW31:AX31"/>
    <mergeCell ref="AA31:AB31"/>
    <mergeCell ref="AC31:AD31"/>
    <mergeCell ref="AG31:AH31"/>
    <mergeCell ref="AI31:AJ31"/>
    <mergeCell ref="AK31:AL31"/>
    <mergeCell ref="AS31:AT31"/>
    <mergeCell ref="AU31:AV31"/>
    <mergeCell ref="AE31:AF31"/>
    <mergeCell ref="AQ31:AR31"/>
    <mergeCell ref="F30:I33"/>
    <mergeCell ref="J30:L30"/>
    <mergeCell ref="M30:S30"/>
    <mergeCell ref="T30:V30"/>
    <mergeCell ref="W30:X30"/>
    <mergeCell ref="Y30:Z30"/>
    <mergeCell ref="AA30:AB30"/>
    <mergeCell ref="AC30:AD30"/>
    <mergeCell ref="Y33:Z33"/>
    <mergeCell ref="BG28:BH29"/>
    <mergeCell ref="BI28:BJ29"/>
    <mergeCell ref="AY28:AZ29"/>
    <mergeCell ref="AG28:AN29"/>
    <mergeCell ref="AO28:AP29"/>
    <mergeCell ref="AQ28:AR28"/>
    <mergeCell ref="AS28:AT29"/>
    <mergeCell ref="AU28:AV29"/>
    <mergeCell ref="AW28:AX29"/>
    <mergeCell ref="W24:X24"/>
    <mergeCell ref="Y24:Z24"/>
    <mergeCell ref="AA24:AB24"/>
    <mergeCell ref="AC24:AD24"/>
    <mergeCell ref="AE24:AF24"/>
    <mergeCell ref="AG24:AH24"/>
    <mergeCell ref="AI32:AJ33"/>
    <mergeCell ref="AK32:AL33"/>
    <mergeCell ref="AM32:AN33"/>
    <mergeCell ref="F27:BO27"/>
    <mergeCell ref="F28:F29"/>
    <mergeCell ref="G28:H29"/>
    <mergeCell ref="I28:I29"/>
    <mergeCell ref="W28:X29"/>
    <mergeCell ref="Y28:Z29"/>
    <mergeCell ref="AA28:AF29"/>
    <mergeCell ref="BK28:BO29"/>
    <mergeCell ref="AQ29:AR29"/>
    <mergeCell ref="BA28:BB29"/>
    <mergeCell ref="BC28:BD29"/>
    <mergeCell ref="BE28:BF29"/>
    <mergeCell ref="BC24:BD24"/>
    <mergeCell ref="BE24:BF24"/>
    <mergeCell ref="AI24:AJ24"/>
    <mergeCell ref="AK24:AL24"/>
    <mergeCell ref="AM24:AN24"/>
    <mergeCell ref="AO24:AP24"/>
    <mergeCell ref="AQ24:AR24"/>
    <mergeCell ref="AS24:AT24"/>
    <mergeCell ref="BE23:BF23"/>
    <mergeCell ref="BK23:BO23"/>
    <mergeCell ref="AY23:AZ23"/>
    <mergeCell ref="BA23:BB23"/>
    <mergeCell ref="BC23:BD23"/>
    <mergeCell ref="AS23:AT23"/>
    <mergeCell ref="AU23:AV23"/>
    <mergeCell ref="AW23:AX23"/>
    <mergeCell ref="AQ23:AR23"/>
    <mergeCell ref="AG23:AH23"/>
    <mergeCell ref="AI23:AJ23"/>
    <mergeCell ref="AK23:AL23"/>
    <mergeCell ref="AM23:AN23"/>
    <mergeCell ref="AO23:AP23"/>
    <mergeCell ref="AP21:BJ21"/>
    <mergeCell ref="BG23:BH23"/>
    <mergeCell ref="BI23:BJ23"/>
    <mergeCell ref="AG21:AO21"/>
    <mergeCell ref="BK21:BO21"/>
    <mergeCell ref="AH22:AJ22"/>
    <mergeCell ref="AK22:AO22"/>
    <mergeCell ref="AP22:AU22"/>
    <mergeCell ref="AV22:AY22"/>
    <mergeCell ref="BA22:BF22"/>
    <mergeCell ref="AA17:AB17"/>
    <mergeCell ref="BE18:BF18"/>
    <mergeCell ref="AC17:AD17"/>
    <mergeCell ref="AE17:AF17"/>
    <mergeCell ref="AG17:AH17"/>
    <mergeCell ref="BA17:BB17"/>
    <mergeCell ref="BC17:BD17"/>
    <mergeCell ref="BE17:BF17"/>
    <mergeCell ref="BG17:BH17"/>
    <mergeCell ref="AQ19:AR20"/>
    <mergeCell ref="AG19:AH20"/>
    <mergeCell ref="AI19:AJ20"/>
    <mergeCell ref="AK19:AL20"/>
    <mergeCell ref="AM19:AN20"/>
    <mergeCell ref="T18:V18"/>
    <mergeCell ref="W18:X18"/>
    <mergeCell ref="Y18:Z18"/>
    <mergeCell ref="AA18:AB18"/>
    <mergeCell ref="AC18:AD18"/>
    <mergeCell ref="AE18:AF18"/>
    <mergeCell ref="J18:L18"/>
    <mergeCell ref="F21:I24"/>
    <mergeCell ref="J21:V22"/>
    <mergeCell ref="W21:X22"/>
    <mergeCell ref="Y21:Z22"/>
    <mergeCell ref="AA21:AB22"/>
    <mergeCell ref="AC21:AD22"/>
    <mergeCell ref="AC19:AD20"/>
    <mergeCell ref="AE19:AF20"/>
    <mergeCell ref="F17:I20"/>
    <mergeCell ref="J17:L17"/>
    <mergeCell ref="M17:S17"/>
    <mergeCell ref="T17:V17"/>
    <mergeCell ref="W17:X17"/>
    <mergeCell ref="J23:L24"/>
    <mergeCell ref="M23:S24"/>
    <mergeCell ref="T23:V24"/>
    <mergeCell ref="Y20:Z20"/>
    <mergeCell ref="W23:X23"/>
    <mergeCell ref="Y23:Z23"/>
    <mergeCell ref="AA23:AB23"/>
    <mergeCell ref="AC23:AD23"/>
    <mergeCell ref="AE23:AF23"/>
    <mergeCell ref="AE21:AF22"/>
    <mergeCell ref="Y17:Z17"/>
    <mergeCell ref="BK17:BO17"/>
    <mergeCell ref="AY17:AZ17"/>
    <mergeCell ref="BG18:BH18"/>
    <mergeCell ref="BI18:BJ18"/>
    <mergeCell ref="BK18:BO18"/>
    <mergeCell ref="AY18:AZ18"/>
    <mergeCell ref="BA18:BB18"/>
    <mergeCell ref="BC18:BD18"/>
    <mergeCell ref="AI17:AJ17"/>
    <mergeCell ref="AQ17:AR17"/>
    <mergeCell ref="AS17:AT17"/>
    <mergeCell ref="AU17:AV17"/>
    <mergeCell ref="AW17:AX17"/>
    <mergeCell ref="AK17:AL17"/>
    <mergeCell ref="AM17:AN17"/>
    <mergeCell ref="AO17:AP17"/>
    <mergeCell ref="BI17:BJ17"/>
    <mergeCell ref="F14:I14"/>
    <mergeCell ref="J14:BO14"/>
    <mergeCell ref="F15:F16"/>
    <mergeCell ref="G15:H16"/>
    <mergeCell ref="I15:I16"/>
    <mergeCell ref="J19:L20"/>
    <mergeCell ref="M19:S20"/>
    <mergeCell ref="T19:V20"/>
    <mergeCell ref="W19:X20"/>
    <mergeCell ref="Y19:Z19"/>
    <mergeCell ref="AA19:AB20"/>
    <mergeCell ref="AS18:AT18"/>
    <mergeCell ref="AU18:AV18"/>
    <mergeCell ref="AW18:AX18"/>
    <mergeCell ref="AG18:AH18"/>
    <mergeCell ref="AI18:AJ18"/>
    <mergeCell ref="AK18:AL18"/>
    <mergeCell ref="AM18:AN18"/>
    <mergeCell ref="AO18:AP18"/>
    <mergeCell ref="AQ18:AR18"/>
    <mergeCell ref="AO19:AP20"/>
    <mergeCell ref="M18:S18"/>
    <mergeCell ref="AQ16:AR16"/>
    <mergeCell ref="AS15:AT16"/>
    <mergeCell ref="F6:Z6"/>
    <mergeCell ref="AA6:AU6"/>
    <mergeCell ref="AV6:BO6"/>
    <mergeCell ref="F7:BO7"/>
    <mergeCell ref="A1:E65"/>
    <mergeCell ref="F1:BO1"/>
    <mergeCell ref="F2:BQ2"/>
    <mergeCell ref="F3:Z5"/>
    <mergeCell ref="AA3:AU5"/>
    <mergeCell ref="AV3:BI5"/>
    <mergeCell ref="BJ3:BO3"/>
    <mergeCell ref="BP3:BQ65"/>
    <mergeCell ref="BJ4:BK4"/>
    <mergeCell ref="BL4:BM4"/>
    <mergeCell ref="F11:I11"/>
    <mergeCell ref="J11:K11"/>
    <mergeCell ref="L11:M11"/>
    <mergeCell ref="N11:O11"/>
    <mergeCell ref="P11:Q11"/>
    <mergeCell ref="R11:S11"/>
    <mergeCell ref="F8:S8"/>
    <mergeCell ref="BN4:BO4"/>
    <mergeCell ref="BJ5:BO5"/>
    <mergeCell ref="BK15:BO16"/>
    <mergeCell ref="AU15:AV16"/>
    <mergeCell ref="AW15:AX16"/>
    <mergeCell ref="AY15:AZ16"/>
    <mergeCell ref="BA15:BB16"/>
    <mergeCell ref="BC15:BD16"/>
    <mergeCell ref="BI15:BJ16"/>
    <mergeCell ref="W15:X16"/>
    <mergeCell ref="Y15:Z16"/>
    <mergeCell ref="AA15:AF16"/>
    <mergeCell ref="AG15:AN16"/>
    <mergeCell ref="AO15:AP16"/>
    <mergeCell ref="AQ15:AR15"/>
    <mergeCell ref="BE15:BF16"/>
    <mergeCell ref="BG15:BH16"/>
    <mergeCell ref="J15:V16"/>
    <mergeCell ref="AV12:BJ13"/>
    <mergeCell ref="BK12:BO12"/>
    <mergeCell ref="BK13:BO13"/>
    <mergeCell ref="F12:AU13"/>
    <mergeCell ref="T8:BB8"/>
    <mergeCell ref="BC8:BO8"/>
    <mergeCell ref="F9:BO9"/>
    <mergeCell ref="F10:I10"/>
    <mergeCell ref="J10:U10"/>
    <mergeCell ref="V10:W10"/>
    <mergeCell ref="X10:AK10"/>
    <mergeCell ref="AL10:BO10"/>
    <mergeCell ref="AJ11:AK11"/>
    <mergeCell ref="AL11:AM11"/>
    <mergeCell ref="AN11:AO11"/>
    <mergeCell ref="AP11:AQ11"/>
    <mergeCell ref="AR11:AS11"/>
    <mergeCell ref="AT11:BO11"/>
    <mergeCell ref="T11:U11"/>
    <mergeCell ref="V11:W11"/>
    <mergeCell ref="X11:Y11"/>
    <mergeCell ref="Z11:AA11"/>
    <mergeCell ref="AB11:AG11"/>
    <mergeCell ref="AH11:AI11"/>
    <mergeCell ref="AP34:BJ34"/>
    <mergeCell ref="AP47:BJ47"/>
    <mergeCell ref="AP60:BJ60"/>
    <mergeCell ref="BK19:BO20"/>
    <mergeCell ref="AS19:BJ20"/>
    <mergeCell ref="AS32:BJ33"/>
    <mergeCell ref="BK32:BO33"/>
    <mergeCell ref="AS45:BJ46"/>
    <mergeCell ref="BK45:BO46"/>
    <mergeCell ref="AS58:BJ59"/>
    <mergeCell ref="BK58:BO59"/>
    <mergeCell ref="BG22:BJ22"/>
    <mergeCell ref="BK22:BO22"/>
    <mergeCell ref="BG24:BH24"/>
    <mergeCell ref="BI24:BJ24"/>
    <mergeCell ref="BL24:BM24"/>
    <mergeCell ref="BN24:BO24"/>
    <mergeCell ref="F25:BO25"/>
    <mergeCell ref="F26:BO26"/>
    <mergeCell ref="AU24:AV24"/>
    <mergeCell ref="AW24:AX24"/>
    <mergeCell ref="AY24:AZ24"/>
    <mergeCell ref="BA24:BB24"/>
  </mergeCells>
  <phoneticPr fontId="7"/>
  <dataValidations count="3">
    <dataValidation imeMode="disabled" allowBlank="1" showInputMessage="1" showErrorMessage="1" sqref="AB11:AS11" xr:uid="{00000000-0002-0000-1000-000000000000}"/>
    <dataValidation imeMode="hiragana" allowBlank="1" showInputMessage="1" sqref="BJ4 BN4 BL4 AA6 F56 F27:F28 F10:F11 L11 V10 AT11 R11 T11 J10:J11 N11 P11 F2:F3 AA3 F14:F15 J14 J18:J19 I15 F17 BK23:BK24 BK18 Z11 BK31 X10:X11 I28 F30 BK36:BK37 A66:BQ1048576 BK49:BK50 BK44 F40:F41 J31:J32 I41 F43 J57:J58 BK62:BK63 BK57 F53:F54 J44:J45 I54 BR63:BR1048576 CA1:XFD1048576 BR1" xr:uid="{00000000-0002-0000-1000-000001000000}"/>
    <dataValidation type="list" allowBlank="1" showInputMessage="1" showErrorMessage="1" sqref="AV12:BJ13" xr:uid="{00000000-0002-0000-1000-000002000000}">
      <formula1>$CB$2:$CB$3</formula1>
    </dataValidation>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70C0"/>
    <pageSetUpPr autoPageBreaks="0" fitToPage="1"/>
  </sheetPr>
  <dimension ref="A1:BZ67"/>
  <sheetViews>
    <sheetView showGridLines="0" showRowColHeaders="0" workbookViewId="0">
      <selection activeCell="BZ1" sqref="BZ1"/>
    </sheetView>
  </sheetViews>
  <sheetFormatPr defaultColWidth="0" defaultRowHeight="15" customHeight="1" zeroHeight="1" x14ac:dyDescent="0.2"/>
  <cols>
    <col min="1" max="2" width="1.36328125" style="39" customWidth="1"/>
    <col min="3" max="33" width="1.36328125" style="40" customWidth="1"/>
    <col min="34" max="34" width="1.36328125" style="43" customWidth="1"/>
    <col min="35" max="35" width="1.36328125" style="40" customWidth="1"/>
    <col min="36" max="37" width="1.36328125" style="43" customWidth="1"/>
    <col min="38" max="67" width="1.36328125" style="40" customWidth="1"/>
    <col min="68" max="68" width="1.26953125" style="40" customWidth="1"/>
    <col min="69" max="69" width="1.36328125" style="39" customWidth="1"/>
    <col min="70" max="70" width="2.36328125" style="34" customWidth="1"/>
    <col min="71" max="78" width="2.36328125" style="6" customWidth="1"/>
    <col min="79" max="16384" width="2.36328125" style="39" hidden="1"/>
  </cols>
  <sheetData>
    <row r="1" spans="1:78" ht="15" customHeight="1" x14ac:dyDescent="0.2">
      <c r="A1" s="1720"/>
      <c r="B1" s="1720"/>
      <c r="C1" s="1720"/>
      <c r="D1" s="1720"/>
      <c r="E1" s="1720"/>
      <c r="F1" s="1720"/>
      <c r="G1" s="1720"/>
      <c r="H1" s="1720"/>
      <c r="I1" s="1720"/>
      <c r="J1" s="1720"/>
      <c r="K1" s="1720"/>
      <c r="L1" s="1720"/>
      <c r="M1" s="1720"/>
      <c r="N1" s="1720"/>
      <c r="O1" s="1720"/>
      <c r="P1" s="1720"/>
      <c r="Q1" s="1720"/>
      <c r="R1" s="1720"/>
      <c r="S1" s="1720"/>
      <c r="T1" s="1720"/>
      <c r="U1" s="1720"/>
      <c r="V1" s="1720"/>
      <c r="W1" s="1720"/>
      <c r="X1" s="1720"/>
      <c r="Y1" s="1720"/>
      <c r="Z1" s="1720"/>
      <c r="AA1" s="1720"/>
      <c r="AB1" s="1720"/>
      <c r="AC1" s="1720"/>
      <c r="AD1" s="1720"/>
      <c r="AE1" s="1720"/>
      <c r="AF1" s="1720"/>
      <c r="AG1" s="1720"/>
      <c r="AH1" s="1720"/>
      <c r="AI1" s="1720"/>
      <c r="AJ1" s="1720"/>
      <c r="AK1" s="1720"/>
      <c r="AL1" s="1720"/>
      <c r="AM1" s="1720"/>
      <c r="AN1" s="1720"/>
      <c r="AO1" s="1720"/>
      <c r="AP1" s="1720"/>
      <c r="AQ1" s="1720"/>
      <c r="AR1" s="1720"/>
      <c r="AS1" s="1720"/>
      <c r="AT1" s="1720"/>
      <c r="AU1" s="1720"/>
      <c r="AV1" s="1720"/>
      <c r="AW1" s="1720"/>
      <c r="AX1" s="1720"/>
      <c r="AY1" s="1720"/>
      <c r="AZ1" s="1720"/>
      <c r="BA1" s="1720"/>
      <c r="BB1" s="1720"/>
      <c r="BC1" s="1720"/>
      <c r="BD1" s="1720"/>
      <c r="BE1" s="1720"/>
      <c r="BF1" s="1720"/>
      <c r="BG1" s="1720"/>
      <c r="BH1" s="1720"/>
      <c r="BI1" s="1720"/>
      <c r="BJ1" s="1720"/>
      <c r="BK1" s="1720"/>
      <c r="BL1" s="1720"/>
      <c r="BM1" s="1720"/>
      <c r="BN1" s="1720"/>
      <c r="BO1" s="1720"/>
      <c r="BP1" s="195"/>
      <c r="BQ1" s="196"/>
      <c r="BR1" s="326"/>
      <c r="BS1" s="185"/>
      <c r="BT1" s="185"/>
      <c r="BU1" s="185"/>
      <c r="BV1" s="185"/>
      <c r="BW1" s="185"/>
      <c r="BX1" s="185"/>
      <c r="BY1" s="185"/>
      <c r="BZ1" s="185"/>
    </row>
    <row r="2" spans="1:78" s="42" customFormat="1" ht="18" customHeight="1" x14ac:dyDescent="0.2">
      <c r="A2" s="1720"/>
      <c r="B2" s="1720"/>
      <c r="C2" s="1720"/>
      <c r="D2" s="1720"/>
      <c r="E2" s="1720"/>
      <c r="F2" s="2073"/>
      <c r="G2" s="2073"/>
      <c r="H2" s="2073"/>
      <c r="I2" s="2073"/>
      <c r="J2" s="2073"/>
      <c r="K2" s="2073"/>
      <c r="L2" s="2073"/>
      <c r="M2" s="2073"/>
      <c r="N2" s="2073"/>
      <c r="O2" s="2073"/>
      <c r="P2" s="2073"/>
      <c r="Q2" s="2073"/>
      <c r="R2" s="2073"/>
      <c r="S2" s="2073"/>
      <c r="T2" s="2073"/>
      <c r="U2" s="2073"/>
      <c r="V2" s="2073"/>
      <c r="W2" s="2073"/>
      <c r="X2" s="2073"/>
      <c r="Y2" s="2073"/>
      <c r="Z2" s="2073"/>
      <c r="AA2" s="2073"/>
      <c r="AB2" s="2073"/>
      <c r="AC2" s="2073"/>
      <c r="AD2" s="2073"/>
      <c r="AE2" s="2073"/>
      <c r="AF2" s="2073"/>
      <c r="AG2" s="2073"/>
      <c r="AH2" s="2073"/>
      <c r="AI2" s="2073"/>
      <c r="AJ2" s="2073"/>
      <c r="AK2" s="2073"/>
      <c r="AL2" s="2073"/>
      <c r="AM2" s="2073"/>
      <c r="AN2" s="2073"/>
      <c r="AO2" s="2073"/>
      <c r="AP2" s="2073"/>
      <c r="AQ2" s="2073"/>
      <c r="AR2" s="2073"/>
      <c r="AS2" s="2073"/>
      <c r="AT2" s="2073"/>
      <c r="AU2" s="2073"/>
      <c r="AV2" s="2073"/>
      <c r="AW2" s="2073"/>
      <c r="AX2" s="2073"/>
      <c r="AY2" s="2073"/>
      <c r="AZ2" s="2073"/>
      <c r="BA2" s="2073"/>
      <c r="BB2" s="2073"/>
      <c r="BC2" s="2073"/>
      <c r="BD2" s="2073"/>
      <c r="BE2" s="2073"/>
      <c r="BF2" s="2073"/>
      <c r="BG2" s="2073"/>
      <c r="BH2" s="2073"/>
      <c r="BI2" s="2073"/>
      <c r="BJ2" s="2073"/>
      <c r="BK2" s="2073"/>
      <c r="BL2" s="2073"/>
      <c r="BM2" s="2073"/>
      <c r="BN2" s="2073"/>
      <c r="BO2" s="2073"/>
      <c r="BP2" s="1860"/>
      <c r="BQ2" s="1860"/>
      <c r="BR2" s="326"/>
      <c r="BS2" s="185"/>
      <c r="BT2" s="185"/>
      <c r="BU2" s="185"/>
      <c r="BV2" s="185"/>
      <c r="BW2" s="185"/>
      <c r="BX2" s="185"/>
      <c r="BY2" s="185"/>
      <c r="BZ2" s="185"/>
    </row>
    <row r="3" spans="1:78" s="42" customFormat="1" ht="15" customHeight="1" x14ac:dyDescent="0.2">
      <c r="A3" s="1720"/>
      <c r="B3" s="1720"/>
      <c r="C3" s="1720"/>
      <c r="D3" s="1720"/>
      <c r="E3" s="1720"/>
      <c r="F3" s="2073"/>
      <c r="G3" s="2073"/>
      <c r="H3" s="2073"/>
      <c r="I3" s="2073"/>
      <c r="J3" s="2073"/>
      <c r="K3" s="2073"/>
      <c r="L3" s="2073"/>
      <c r="M3" s="2073"/>
      <c r="N3" s="2073"/>
      <c r="O3" s="2073"/>
      <c r="P3" s="2073"/>
      <c r="Q3" s="2073"/>
      <c r="R3" s="2073"/>
      <c r="S3" s="2073"/>
      <c r="T3" s="2073"/>
      <c r="U3" s="2073"/>
      <c r="V3" s="2073"/>
      <c r="W3" s="2073"/>
      <c r="X3" s="2073"/>
      <c r="Y3" s="2073"/>
      <c r="Z3" s="2073"/>
      <c r="AA3" s="1730" t="s">
        <v>406</v>
      </c>
      <c r="AB3" s="1730"/>
      <c r="AC3" s="1730"/>
      <c r="AD3" s="1730"/>
      <c r="AE3" s="1730"/>
      <c r="AF3" s="1730"/>
      <c r="AG3" s="1730"/>
      <c r="AH3" s="1730"/>
      <c r="AI3" s="1730"/>
      <c r="AJ3" s="1730"/>
      <c r="AK3" s="1730"/>
      <c r="AL3" s="1730"/>
      <c r="AM3" s="1730"/>
      <c r="AN3" s="1730"/>
      <c r="AO3" s="1730"/>
      <c r="AP3" s="1730"/>
      <c r="AQ3" s="1730"/>
      <c r="AR3" s="1730"/>
      <c r="AS3" s="1730"/>
      <c r="AT3" s="1730"/>
      <c r="AU3" s="1730"/>
      <c r="AV3" s="1756"/>
      <c r="AW3" s="1756"/>
      <c r="AX3" s="1756"/>
      <c r="AY3" s="1756"/>
      <c r="AZ3" s="1756"/>
      <c r="BA3" s="1756"/>
      <c r="BB3" s="1756"/>
      <c r="BC3" s="1756"/>
      <c r="BD3" s="1756"/>
      <c r="BE3" s="1756"/>
      <c r="BF3" s="1756"/>
      <c r="BG3" s="1756"/>
      <c r="BH3" s="1756"/>
      <c r="BI3" s="2070"/>
      <c r="BJ3" s="1775">
        <v>1</v>
      </c>
      <c r="BK3" s="1776"/>
      <c r="BL3" s="1777" t="s">
        <v>407</v>
      </c>
      <c r="BM3" s="1776"/>
      <c r="BN3" s="1777" t="s">
        <v>408</v>
      </c>
      <c r="BO3" s="1778"/>
      <c r="BP3" s="1860"/>
      <c r="BQ3" s="1860"/>
      <c r="BR3" s="326"/>
      <c r="BS3" s="185"/>
      <c r="BT3" s="185"/>
      <c r="BU3" s="185"/>
      <c r="BV3" s="185"/>
      <c r="BW3" s="185"/>
      <c r="BX3" s="185"/>
      <c r="BY3" s="185"/>
      <c r="BZ3" s="185"/>
    </row>
    <row r="4" spans="1:78" ht="15" customHeight="1" x14ac:dyDescent="0.2">
      <c r="A4" s="1720"/>
      <c r="B4" s="1720"/>
      <c r="C4" s="1720"/>
      <c r="D4" s="1720"/>
      <c r="E4" s="1720"/>
      <c r="F4" s="1720"/>
      <c r="G4" s="1720"/>
      <c r="H4" s="1720"/>
      <c r="I4" s="1720"/>
      <c r="J4" s="1720"/>
      <c r="K4" s="1720"/>
      <c r="L4" s="1720"/>
      <c r="M4" s="1720"/>
      <c r="N4" s="1720"/>
      <c r="O4" s="1720"/>
      <c r="P4" s="1720"/>
      <c r="Q4" s="1720"/>
      <c r="R4" s="1720"/>
      <c r="S4" s="1720"/>
      <c r="T4" s="1720"/>
      <c r="U4" s="1720"/>
      <c r="V4" s="1720"/>
      <c r="W4" s="1720"/>
      <c r="X4" s="1720"/>
      <c r="Y4" s="1720"/>
      <c r="Z4" s="1720"/>
      <c r="AA4" s="1720"/>
      <c r="AB4" s="1720"/>
      <c r="AC4" s="1720"/>
      <c r="AD4" s="1720"/>
      <c r="AE4" s="1720"/>
      <c r="AF4" s="1720"/>
      <c r="AG4" s="1720"/>
      <c r="AH4" s="1720"/>
      <c r="AI4" s="1720"/>
      <c r="AJ4" s="1720"/>
      <c r="AK4" s="1720"/>
      <c r="AL4" s="1720"/>
      <c r="AM4" s="1720"/>
      <c r="AN4" s="1720"/>
      <c r="AO4" s="1720"/>
      <c r="AP4" s="1720"/>
      <c r="AQ4" s="1720"/>
      <c r="AR4" s="1720"/>
      <c r="AS4" s="1720"/>
      <c r="AT4" s="1720"/>
      <c r="AU4" s="1720"/>
      <c r="AV4" s="1720"/>
      <c r="AW4" s="1720"/>
      <c r="AX4" s="1720"/>
      <c r="AY4" s="1720"/>
      <c r="AZ4" s="1720"/>
      <c r="BA4" s="1720"/>
      <c r="BB4" s="1720"/>
      <c r="BC4" s="1720"/>
      <c r="BD4" s="1720"/>
      <c r="BE4" s="1720"/>
      <c r="BF4" s="1720"/>
      <c r="BG4" s="1720"/>
      <c r="BH4" s="1720"/>
      <c r="BI4" s="1720"/>
      <c r="BJ4" s="1720"/>
      <c r="BK4" s="1720"/>
      <c r="BL4" s="1720"/>
      <c r="BM4" s="1720"/>
      <c r="BN4" s="1720"/>
      <c r="BO4" s="1720"/>
      <c r="BP4" s="1860"/>
      <c r="BQ4" s="1860"/>
      <c r="BR4" s="326"/>
      <c r="BS4" s="185"/>
      <c r="BT4" s="185"/>
      <c r="BU4" s="185"/>
      <c r="BV4" s="185"/>
      <c r="BW4" s="185"/>
      <c r="BX4" s="185"/>
      <c r="BY4" s="185"/>
      <c r="BZ4" s="185"/>
    </row>
    <row r="5" spans="1:78" ht="19.5" customHeight="1" x14ac:dyDescent="0.2">
      <c r="A5" s="1720"/>
      <c r="B5" s="1720"/>
      <c r="C5" s="1720"/>
      <c r="D5" s="1720"/>
      <c r="E5" s="1720"/>
      <c r="F5" s="164"/>
      <c r="G5" s="2067" t="s">
        <v>409</v>
      </c>
      <c r="H5" s="2068"/>
      <c r="I5" s="2068"/>
      <c r="J5" s="2068"/>
      <c r="K5" s="2068"/>
      <c r="L5" s="2068"/>
      <c r="M5" s="2068"/>
      <c r="N5" s="2068"/>
      <c r="O5" s="2068"/>
      <c r="P5" s="2068"/>
      <c r="Q5" s="2068"/>
      <c r="R5" s="2068"/>
      <c r="S5" s="2068"/>
      <c r="T5" s="2068"/>
      <c r="U5" s="2068"/>
      <c r="V5" s="2068"/>
      <c r="W5" s="2068"/>
      <c r="X5" s="2068"/>
      <c r="Y5" s="2068"/>
      <c r="Z5" s="2068"/>
      <c r="AA5" s="2068"/>
      <c r="AB5" s="2068"/>
      <c r="AC5" s="2068"/>
      <c r="AD5" s="2068"/>
      <c r="AE5" s="2068"/>
      <c r="AF5" s="2068"/>
      <c r="AG5" s="2068"/>
      <c r="AH5" s="2068"/>
      <c r="AI5" s="2068"/>
      <c r="AJ5" s="2068"/>
      <c r="AK5" s="2068"/>
      <c r="AL5" s="2068"/>
      <c r="AM5" s="2068"/>
      <c r="AN5" s="2068"/>
      <c r="AO5" s="2068"/>
      <c r="AP5" s="2068"/>
      <c r="AQ5" s="2068"/>
      <c r="AR5" s="2068"/>
      <c r="AS5" s="2068"/>
      <c r="AT5" s="2068"/>
      <c r="AU5" s="2068"/>
      <c r="AV5" s="2068"/>
      <c r="AW5" s="2068"/>
      <c r="AX5" s="2068"/>
      <c r="AY5" s="2068"/>
      <c r="AZ5" s="2068"/>
      <c r="BA5" s="2068"/>
      <c r="BB5" s="2068"/>
      <c r="BC5" s="2068"/>
      <c r="BD5" s="2068"/>
      <c r="BE5" s="2068"/>
      <c r="BF5" s="2068"/>
      <c r="BG5" s="2068"/>
      <c r="BH5" s="2068"/>
      <c r="BI5" s="2068"/>
      <c r="BJ5" s="2068"/>
      <c r="BK5" s="2068"/>
      <c r="BL5" s="2068"/>
      <c r="BM5" s="2068"/>
      <c r="BN5" s="2069"/>
      <c r="BO5" s="164"/>
      <c r="BP5" s="1860"/>
      <c r="BQ5" s="1860"/>
      <c r="BR5" s="326"/>
      <c r="BS5" s="185"/>
      <c r="BT5" s="185"/>
      <c r="BU5" s="185"/>
      <c r="BV5" s="185"/>
      <c r="BW5" s="185"/>
      <c r="BX5" s="185"/>
      <c r="BY5" s="185"/>
      <c r="BZ5" s="185"/>
    </row>
    <row r="6" spans="1:78" s="41" customFormat="1" ht="26.25" customHeight="1" x14ac:dyDescent="0.2">
      <c r="A6" s="1720"/>
      <c r="B6" s="1720"/>
      <c r="C6" s="1720"/>
      <c r="D6" s="1720"/>
      <c r="E6" s="1720"/>
      <c r="F6" s="1720"/>
      <c r="G6" s="1720"/>
      <c r="H6" s="1720"/>
      <c r="I6" s="1720"/>
      <c r="J6" s="1720"/>
      <c r="K6" s="1720"/>
      <c r="L6" s="1720"/>
      <c r="M6" s="1720"/>
      <c r="N6" s="1720"/>
      <c r="O6" s="1720"/>
      <c r="P6" s="1720"/>
      <c r="Q6" s="1720"/>
      <c r="R6" s="1720"/>
      <c r="S6" s="1720"/>
      <c r="T6" s="1720"/>
      <c r="U6" s="1720"/>
      <c r="V6" s="1720"/>
      <c r="W6" s="1720"/>
      <c r="X6" s="1720"/>
      <c r="Y6" s="1720"/>
      <c r="Z6" s="1720"/>
      <c r="AA6" s="1720"/>
      <c r="AB6" s="1720"/>
      <c r="AC6" s="1720"/>
      <c r="AD6" s="1720"/>
      <c r="AE6" s="1720"/>
      <c r="AF6" s="1720"/>
      <c r="AG6" s="1720"/>
      <c r="AH6" s="1720"/>
      <c r="AI6" s="1720"/>
      <c r="AJ6" s="1720"/>
      <c r="AK6" s="1720"/>
      <c r="AL6" s="1720"/>
      <c r="AM6" s="1720"/>
      <c r="AN6" s="1720"/>
      <c r="AO6" s="1720"/>
      <c r="AP6" s="1720"/>
      <c r="AQ6" s="1720"/>
      <c r="AR6" s="1720"/>
      <c r="AS6" s="1720"/>
      <c r="AT6" s="1720"/>
      <c r="AU6" s="1720"/>
      <c r="AV6" s="1720"/>
      <c r="AW6" s="1720"/>
      <c r="AX6" s="1720"/>
      <c r="AY6" s="1720"/>
      <c r="AZ6" s="1720"/>
      <c r="BA6" s="1720"/>
      <c r="BB6" s="1720"/>
      <c r="BC6" s="1720"/>
      <c r="BD6" s="1720"/>
      <c r="BE6" s="1720"/>
      <c r="BF6" s="1720"/>
      <c r="BG6" s="1720"/>
      <c r="BH6" s="1720"/>
      <c r="BI6" s="1720"/>
      <c r="BJ6" s="1720"/>
      <c r="BK6" s="1720"/>
      <c r="BL6" s="1720"/>
      <c r="BM6" s="1720"/>
      <c r="BN6" s="1720"/>
      <c r="BO6" s="1720"/>
      <c r="BP6" s="1860"/>
      <c r="BQ6" s="1860"/>
      <c r="BR6" s="326"/>
      <c r="BS6" s="185"/>
      <c r="BT6" s="185"/>
      <c r="BU6" s="185"/>
      <c r="BV6" s="185"/>
      <c r="BW6" s="185"/>
      <c r="BX6" s="185"/>
      <c r="BY6" s="185"/>
      <c r="BZ6" s="185"/>
    </row>
    <row r="7" spans="1:78" s="42" customFormat="1" ht="15" customHeight="1" x14ac:dyDescent="0.2">
      <c r="A7" s="1720"/>
      <c r="B7" s="1720"/>
      <c r="C7" s="1720"/>
      <c r="D7" s="1720"/>
      <c r="E7" s="1720"/>
      <c r="F7" s="1720"/>
      <c r="G7" s="1720"/>
      <c r="H7" s="1720"/>
      <c r="I7" s="1720"/>
      <c r="J7" s="1779" t="s">
        <v>149</v>
      </c>
      <c r="K7" s="1779"/>
      <c r="L7" s="1779"/>
      <c r="M7" s="1779"/>
      <c r="N7" s="1779"/>
      <c r="O7" s="1779"/>
      <c r="P7" s="1779"/>
      <c r="Q7" s="1779"/>
      <c r="R7" s="1779"/>
      <c r="S7" s="1779"/>
      <c r="T7" s="1779"/>
      <c r="U7" s="1779"/>
      <c r="V7" s="1733"/>
      <c r="W7" s="1733"/>
      <c r="X7" s="1732" t="s">
        <v>151</v>
      </c>
      <c r="Y7" s="1732"/>
      <c r="Z7" s="1732"/>
      <c r="AA7" s="1732"/>
      <c r="AB7" s="1732"/>
      <c r="AC7" s="1732"/>
      <c r="AD7" s="1732"/>
      <c r="AE7" s="1732"/>
      <c r="AF7" s="1732"/>
      <c r="AG7" s="1732"/>
      <c r="AH7" s="1732"/>
      <c r="AI7" s="1732"/>
      <c r="AJ7" s="1732"/>
      <c r="AK7" s="1732"/>
      <c r="AL7" s="1734"/>
      <c r="AM7" s="1734"/>
      <c r="AN7" s="1734"/>
      <c r="AO7" s="1734"/>
      <c r="AP7" s="1734"/>
      <c r="AQ7" s="1734"/>
      <c r="AR7" s="1734"/>
      <c r="AS7" s="1734"/>
      <c r="AT7" s="1734"/>
      <c r="AU7" s="1734"/>
      <c r="AV7" s="1734"/>
      <c r="AW7" s="1734"/>
      <c r="AX7" s="1734"/>
      <c r="AY7" s="1734"/>
      <c r="AZ7" s="1734"/>
      <c r="BA7" s="1734"/>
      <c r="BB7" s="1734"/>
      <c r="BC7" s="1734"/>
      <c r="BD7" s="1734"/>
      <c r="BE7" s="1734"/>
      <c r="BF7" s="1734"/>
      <c r="BG7" s="1734"/>
      <c r="BH7" s="1734"/>
      <c r="BI7" s="1734"/>
      <c r="BJ7" s="1734"/>
      <c r="BK7" s="1734"/>
      <c r="BL7" s="1734"/>
      <c r="BM7" s="1734"/>
      <c r="BN7" s="1734"/>
      <c r="BO7" s="1734"/>
      <c r="BP7" s="1860"/>
      <c r="BQ7" s="1860"/>
      <c r="BR7" s="326"/>
      <c r="BS7" s="185"/>
      <c r="BT7" s="185"/>
      <c r="BU7" s="185"/>
      <c r="BV7" s="185"/>
      <c r="BW7" s="185"/>
      <c r="BX7" s="185"/>
      <c r="BY7" s="185"/>
      <c r="BZ7" s="185"/>
    </row>
    <row r="8" spans="1:78" s="42" customFormat="1" ht="18" customHeight="1" x14ac:dyDescent="0.2">
      <c r="A8" s="1720"/>
      <c r="B8" s="1720"/>
      <c r="C8" s="1720"/>
      <c r="D8" s="1720"/>
      <c r="E8" s="1720"/>
      <c r="F8" s="1720"/>
      <c r="G8" s="1720"/>
      <c r="H8" s="1720"/>
      <c r="I8" s="1726"/>
      <c r="J8" s="1819"/>
      <c r="K8" s="1839"/>
      <c r="L8" s="1840"/>
      <c r="M8" s="1841"/>
      <c r="N8" s="1840"/>
      <c r="O8" s="1841"/>
      <c r="P8" s="1840"/>
      <c r="Q8" s="1841"/>
      <c r="R8" s="1840"/>
      <c r="S8" s="1841"/>
      <c r="T8" s="1840"/>
      <c r="U8" s="1842"/>
      <c r="V8" s="1740"/>
      <c r="W8" s="1741"/>
      <c r="X8" s="1578"/>
      <c r="Y8" s="1579"/>
      <c r="Z8" s="1571"/>
      <c r="AA8" s="1572"/>
      <c r="AB8" s="1575" t="s">
        <v>3382</v>
      </c>
      <c r="AC8" s="1575"/>
      <c r="AD8" s="1575"/>
      <c r="AE8" s="1575"/>
      <c r="AF8" s="1575"/>
      <c r="AG8" s="1575"/>
      <c r="AH8" s="1557"/>
      <c r="AI8" s="1558"/>
      <c r="AJ8" s="1571"/>
      <c r="AK8" s="1576"/>
      <c r="AL8" s="1571"/>
      <c r="AM8" s="1576"/>
      <c r="AN8" s="1571"/>
      <c r="AO8" s="1576"/>
      <c r="AP8" s="1571"/>
      <c r="AQ8" s="1576"/>
      <c r="AR8" s="1571"/>
      <c r="AS8" s="1572"/>
      <c r="AT8" s="1738"/>
      <c r="AU8" s="1738"/>
      <c r="AV8" s="1738"/>
      <c r="AW8" s="1738"/>
      <c r="AX8" s="1738"/>
      <c r="AY8" s="1738"/>
      <c r="AZ8" s="1738"/>
      <c r="BA8" s="1738"/>
      <c r="BB8" s="1738"/>
      <c r="BC8" s="1738"/>
      <c r="BD8" s="1738"/>
      <c r="BE8" s="1738"/>
      <c r="BF8" s="1738"/>
      <c r="BG8" s="1738"/>
      <c r="BH8" s="1738"/>
      <c r="BI8" s="1738"/>
      <c r="BJ8" s="1738"/>
      <c r="BK8" s="1738"/>
      <c r="BL8" s="1738"/>
      <c r="BM8" s="1738"/>
      <c r="BN8" s="1738"/>
      <c r="BO8" s="1738"/>
      <c r="BP8" s="1860"/>
      <c r="BQ8" s="1860"/>
      <c r="BR8" s="326"/>
      <c r="BS8" s="185"/>
      <c r="BT8" s="185"/>
      <c r="BU8" s="185"/>
      <c r="BV8" s="185"/>
      <c r="BW8" s="185"/>
      <c r="BX8" s="185"/>
      <c r="BY8" s="185"/>
      <c r="BZ8" s="185"/>
    </row>
    <row r="9" spans="1:78" s="42" customFormat="1" ht="18" customHeight="1" x14ac:dyDescent="0.2">
      <c r="A9" s="1720"/>
      <c r="B9" s="1720"/>
      <c r="C9" s="1720"/>
      <c r="D9" s="1720"/>
      <c r="E9" s="1720"/>
      <c r="F9" s="1736" t="s">
        <v>410</v>
      </c>
      <c r="G9" s="1736"/>
      <c r="H9" s="1736"/>
      <c r="I9" s="1736"/>
      <c r="J9" s="1736"/>
      <c r="K9" s="1736"/>
      <c r="L9" s="1736"/>
      <c r="M9" s="1736"/>
      <c r="N9" s="1736"/>
      <c r="O9" s="1736"/>
      <c r="P9" s="1736"/>
      <c r="Q9" s="1736"/>
      <c r="R9" s="1736"/>
      <c r="S9" s="1736"/>
      <c r="T9" s="1736"/>
      <c r="U9" s="1736"/>
      <c r="V9" s="1736"/>
      <c r="W9" s="1736"/>
      <c r="X9" s="1736"/>
      <c r="Y9" s="1736"/>
      <c r="Z9" s="1736"/>
      <c r="AA9" s="1736"/>
      <c r="AB9" s="1736"/>
      <c r="AC9" s="1736"/>
      <c r="AD9" s="1736"/>
      <c r="AE9" s="1736"/>
      <c r="AF9" s="1736"/>
      <c r="AG9" s="1736"/>
      <c r="AH9" s="1736"/>
      <c r="AI9" s="1736"/>
      <c r="AJ9" s="1736"/>
      <c r="AK9" s="1736"/>
      <c r="AL9" s="1736"/>
      <c r="AM9" s="1736"/>
      <c r="AN9" s="1736"/>
      <c r="AO9" s="1736"/>
      <c r="AP9" s="1736"/>
      <c r="AQ9" s="1736"/>
      <c r="AR9" s="1736"/>
      <c r="AS9" s="1736"/>
      <c r="AT9" s="1736"/>
      <c r="AU9" s="1736"/>
      <c r="AV9" s="1736"/>
      <c r="AW9" s="1736"/>
      <c r="AX9" s="1736"/>
      <c r="AY9" s="1736"/>
      <c r="AZ9" s="1736"/>
      <c r="BA9" s="1736"/>
      <c r="BB9" s="1736"/>
      <c r="BC9" s="1736"/>
      <c r="BD9" s="1736"/>
      <c r="BE9" s="1736"/>
      <c r="BF9" s="1736"/>
      <c r="BG9" s="1736"/>
      <c r="BH9" s="1736"/>
      <c r="BI9" s="1736"/>
      <c r="BJ9" s="1736"/>
      <c r="BK9" s="1736"/>
      <c r="BL9" s="1736"/>
      <c r="BM9" s="1736"/>
      <c r="BN9" s="1736"/>
      <c r="BO9" s="1736"/>
      <c r="BP9" s="1860"/>
      <c r="BQ9" s="1860"/>
      <c r="BR9" s="326"/>
      <c r="BS9" s="185"/>
      <c r="BT9" s="185"/>
      <c r="BU9" s="185"/>
      <c r="BV9" s="185"/>
      <c r="BW9" s="185"/>
      <c r="BX9" s="185"/>
      <c r="BY9" s="185"/>
      <c r="BZ9" s="185"/>
    </row>
    <row r="10" spans="1:78" s="42" customFormat="1" ht="18" customHeight="1" x14ac:dyDescent="0.2">
      <c r="A10" s="1720"/>
      <c r="B10" s="1720"/>
      <c r="C10" s="1720"/>
      <c r="D10" s="1720"/>
      <c r="E10" s="1720"/>
      <c r="F10" s="1732" t="s">
        <v>174</v>
      </c>
      <c r="G10" s="1732"/>
      <c r="H10" s="1732"/>
      <c r="I10" s="1732"/>
      <c r="J10" s="1738"/>
      <c r="K10" s="1738"/>
      <c r="L10" s="1738"/>
      <c r="M10" s="1738"/>
      <c r="N10" s="1738"/>
      <c r="O10" s="1738"/>
      <c r="P10" s="1738"/>
      <c r="Q10" s="1738"/>
      <c r="R10" s="1738"/>
      <c r="S10" s="1738"/>
      <c r="T10" s="1738"/>
      <c r="U10" s="1738"/>
      <c r="V10" s="1738"/>
      <c r="W10" s="1738"/>
      <c r="X10" s="1738"/>
      <c r="Y10" s="1738"/>
      <c r="Z10" s="1738"/>
      <c r="AA10" s="1738"/>
      <c r="AB10" s="1738"/>
      <c r="AC10" s="1738"/>
      <c r="AD10" s="1738"/>
      <c r="AE10" s="1738"/>
      <c r="AF10" s="1738"/>
      <c r="AG10" s="1738"/>
      <c r="AH10" s="1738"/>
      <c r="AI10" s="1738"/>
      <c r="AJ10" s="1738"/>
      <c r="AK10" s="1738"/>
      <c r="AL10" s="1738"/>
      <c r="AM10" s="1738"/>
      <c r="AN10" s="1738"/>
      <c r="AO10" s="1738"/>
      <c r="AP10" s="1738"/>
      <c r="AQ10" s="1738"/>
      <c r="AR10" s="1738"/>
      <c r="AS10" s="1738"/>
      <c r="AT10" s="1738"/>
      <c r="AU10" s="1738"/>
      <c r="AV10" s="1738"/>
      <c r="AW10" s="1738"/>
      <c r="AX10" s="1738"/>
      <c r="AY10" s="1738"/>
      <c r="AZ10" s="1738"/>
      <c r="BA10" s="1738"/>
      <c r="BB10" s="1738"/>
      <c r="BC10" s="1738"/>
      <c r="BD10" s="1738"/>
      <c r="BE10" s="1738"/>
      <c r="BF10" s="1738"/>
      <c r="BG10" s="1738"/>
      <c r="BH10" s="1738"/>
      <c r="BI10" s="1738"/>
      <c r="BJ10" s="1738"/>
      <c r="BK10" s="1738"/>
      <c r="BL10" s="1738"/>
      <c r="BM10" s="1738"/>
      <c r="BN10" s="1738"/>
      <c r="BO10" s="1738"/>
      <c r="BP10" s="1860"/>
      <c r="BQ10" s="1860"/>
      <c r="BR10" s="326"/>
      <c r="BS10" s="185"/>
      <c r="BT10" s="185"/>
      <c r="BU10" s="185"/>
      <c r="BV10" s="185"/>
      <c r="BW10" s="185"/>
      <c r="BX10" s="185"/>
      <c r="BY10" s="185"/>
      <c r="BZ10" s="185"/>
    </row>
    <row r="11" spans="1:78" s="42" customFormat="1" ht="18" customHeight="1" x14ac:dyDescent="0.2">
      <c r="A11" s="1720"/>
      <c r="B11" s="1720"/>
      <c r="C11" s="1720"/>
      <c r="D11" s="1720"/>
      <c r="E11" s="1720"/>
      <c r="F11" s="187"/>
      <c r="G11" s="1782">
        <v>52</v>
      </c>
      <c r="H11" s="1783"/>
      <c r="I11" s="162"/>
      <c r="J11" s="1784"/>
      <c r="K11" s="1785"/>
      <c r="L11" s="1786" t="s">
        <v>323</v>
      </c>
      <c r="M11" s="1786"/>
      <c r="N11" s="1786"/>
      <c r="O11" s="1786"/>
      <c r="P11" s="1786"/>
      <c r="Q11" s="1786"/>
      <c r="R11" s="1786"/>
      <c r="S11" s="1786"/>
      <c r="T11" s="1786"/>
      <c r="U11" s="1785"/>
      <c r="V11" s="1787"/>
      <c r="W11" s="1671" t="str">
        <f>★入力画面!P173</f>
        <v/>
      </c>
      <c r="X11" s="1663"/>
      <c r="Y11" s="1717" t="str">
        <f>★入力画面!Q173</f>
        <v/>
      </c>
      <c r="Z11" s="1718"/>
      <c r="AA11" s="1717" t="str">
        <f>★入力画面!R173</f>
        <v/>
      </c>
      <c r="AB11" s="1718"/>
      <c r="AC11" s="1717" t="str">
        <f>★入力画面!S173</f>
        <v/>
      </c>
      <c r="AD11" s="1718"/>
      <c r="AE11" s="1717" t="str">
        <f>★入力画面!T173</f>
        <v/>
      </c>
      <c r="AF11" s="1718"/>
      <c r="AG11" s="1717" t="str">
        <f>★入力画面!U173</f>
        <v/>
      </c>
      <c r="AH11" s="1718"/>
      <c r="AI11" s="1717" t="str">
        <f>★入力画面!V173</f>
        <v/>
      </c>
      <c r="AJ11" s="1718"/>
      <c r="AK11" s="1717" t="str">
        <f>★入力画面!W173</f>
        <v/>
      </c>
      <c r="AL11" s="1718"/>
      <c r="AM11" s="1717" t="str">
        <f>★入力画面!X173</f>
        <v/>
      </c>
      <c r="AN11" s="1718"/>
      <c r="AO11" s="1717" t="str">
        <f>★入力画面!Y173</f>
        <v/>
      </c>
      <c r="AP11" s="1718"/>
      <c r="AQ11" s="1717" t="str">
        <f>★入力画面!Z173</f>
        <v/>
      </c>
      <c r="AR11" s="1718"/>
      <c r="AS11" s="1717" t="str">
        <f>★入力画面!AA173</f>
        <v/>
      </c>
      <c r="AT11" s="1718"/>
      <c r="AU11" s="1717" t="str">
        <f>★入力画面!AB173</f>
        <v/>
      </c>
      <c r="AV11" s="1718"/>
      <c r="AW11" s="1717" t="str">
        <f>★入力画面!AC173</f>
        <v/>
      </c>
      <c r="AX11" s="1718"/>
      <c r="AY11" s="1717" t="str">
        <f>★入力画面!AD173</f>
        <v/>
      </c>
      <c r="AZ11" s="1718"/>
      <c r="BA11" s="1717" t="str">
        <f>★入力画面!AE173</f>
        <v/>
      </c>
      <c r="BB11" s="1718"/>
      <c r="BC11" s="1717" t="str">
        <f>★入力画面!AF173</f>
        <v/>
      </c>
      <c r="BD11" s="1718"/>
      <c r="BE11" s="1717" t="str">
        <f>★入力画面!AG173</f>
        <v/>
      </c>
      <c r="BF11" s="1718"/>
      <c r="BG11" s="1717" t="str">
        <f>★入力画面!AH173</f>
        <v/>
      </c>
      <c r="BH11" s="1718"/>
      <c r="BI11" s="1717" t="str">
        <f>★入力画面!AI173</f>
        <v/>
      </c>
      <c r="BJ11" s="1719"/>
      <c r="BK11" s="1738"/>
      <c r="BL11" s="1738"/>
      <c r="BM11" s="1738"/>
      <c r="BN11" s="1738"/>
      <c r="BO11" s="1738"/>
      <c r="BP11" s="1860"/>
      <c r="BQ11" s="1860"/>
      <c r="BR11" s="326"/>
      <c r="BS11" s="185"/>
      <c r="BT11" s="185"/>
      <c r="BU11" s="185"/>
      <c r="BV11" s="185"/>
      <c r="BW11" s="185"/>
      <c r="BX11" s="185"/>
      <c r="BY11" s="185"/>
      <c r="BZ11" s="185"/>
    </row>
    <row r="12" spans="1:78" s="42" customFormat="1" ht="18" customHeight="1" x14ac:dyDescent="0.2">
      <c r="A12" s="1720"/>
      <c r="B12" s="1720"/>
      <c r="C12" s="1720"/>
      <c r="D12" s="1720"/>
      <c r="E12" s="1720"/>
      <c r="F12" s="1720"/>
      <c r="G12" s="1720"/>
      <c r="H12" s="1720"/>
      <c r="I12" s="1720"/>
      <c r="J12" s="1784" t="s">
        <v>412</v>
      </c>
      <c r="K12" s="1785"/>
      <c r="L12" s="1785"/>
      <c r="M12" s="1785"/>
      <c r="N12" s="1785"/>
      <c r="O12" s="1785"/>
      <c r="P12" s="1785"/>
      <c r="Q12" s="1785"/>
      <c r="R12" s="1785"/>
      <c r="S12" s="1785"/>
      <c r="T12" s="1785"/>
      <c r="U12" s="1785"/>
      <c r="V12" s="1787"/>
      <c r="W12" s="1671" t="str">
        <f>★入力画面!P175</f>
        <v/>
      </c>
      <c r="X12" s="1663"/>
      <c r="Y12" s="1663" t="str">
        <f>★入力画面!Q175</f>
        <v/>
      </c>
      <c r="Z12" s="1663"/>
      <c r="AA12" s="1663" t="str">
        <f>★入力画面!R175</f>
        <v/>
      </c>
      <c r="AB12" s="1663"/>
      <c r="AC12" s="1663" t="str">
        <f>★入力画面!S175</f>
        <v/>
      </c>
      <c r="AD12" s="1663"/>
      <c r="AE12" s="1663" t="str">
        <f>★入力画面!T175</f>
        <v/>
      </c>
      <c r="AF12" s="1663"/>
      <c r="AG12" s="1663" t="str">
        <f>★入力画面!U175</f>
        <v/>
      </c>
      <c r="AH12" s="1663"/>
      <c r="AI12" s="1663" t="str">
        <f>★入力画面!V175</f>
        <v/>
      </c>
      <c r="AJ12" s="1663"/>
      <c r="AK12" s="1663" t="str">
        <f>★入力画面!W175</f>
        <v/>
      </c>
      <c r="AL12" s="1663"/>
      <c r="AM12" s="1663" t="str">
        <f>★入力画面!X175</f>
        <v/>
      </c>
      <c r="AN12" s="1663"/>
      <c r="AO12" s="1663" t="str">
        <f>★入力画面!Y175</f>
        <v/>
      </c>
      <c r="AP12" s="1663"/>
      <c r="AQ12" s="1663" t="str">
        <f>★入力画面!Z175</f>
        <v/>
      </c>
      <c r="AR12" s="1663"/>
      <c r="AS12" s="1663" t="str">
        <f>★入力画面!AA175</f>
        <v/>
      </c>
      <c r="AT12" s="1663"/>
      <c r="AU12" s="1663" t="str">
        <f>★入力画面!AB175</f>
        <v/>
      </c>
      <c r="AV12" s="1663"/>
      <c r="AW12" s="1663" t="str">
        <f>★入力画面!AC175</f>
        <v/>
      </c>
      <c r="AX12" s="1663"/>
      <c r="AY12" s="1663" t="str">
        <f>★入力画面!AD175</f>
        <v/>
      </c>
      <c r="AZ12" s="1663"/>
      <c r="BA12" s="1663" t="str">
        <f>★入力画面!AE175</f>
        <v/>
      </c>
      <c r="BB12" s="1663"/>
      <c r="BC12" s="1663" t="str">
        <f>★入力画面!AF175</f>
        <v/>
      </c>
      <c r="BD12" s="1663"/>
      <c r="BE12" s="1663" t="str">
        <f>★入力画面!AG175</f>
        <v/>
      </c>
      <c r="BF12" s="1663"/>
      <c r="BG12" s="1663" t="str">
        <f>★入力画面!AH175</f>
        <v/>
      </c>
      <c r="BH12" s="1663"/>
      <c r="BI12" s="1663" t="str">
        <f>★入力画面!AI175</f>
        <v/>
      </c>
      <c r="BJ12" s="1676"/>
      <c r="BK12" s="1738"/>
      <c r="BL12" s="1738"/>
      <c r="BM12" s="1738"/>
      <c r="BN12" s="1738"/>
      <c r="BO12" s="1738"/>
      <c r="BP12" s="1860"/>
      <c r="BQ12" s="1860"/>
      <c r="BR12" s="326"/>
      <c r="BS12" s="185"/>
      <c r="BT12" s="185"/>
      <c r="BU12" s="185"/>
      <c r="BV12" s="185"/>
      <c r="BW12" s="185"/>
      <c r="BX12" s="185"/>
      <c r="BY12" s="185"/>
      <c r="BZ12" s="185"/>
    </row>
    <row r="13" spans="1:78" s="42" customFormat="1" ht="9" customHeight="1" x14ac:dyDescent="0.2">
      <c r="A13" s="1720"/>
      <c r="B13" s="1720"/>
      <c r="C13" s="1720"/>
      <c r="D13" s="1720"/>
      <c r="E13" s="1720"/>
      <c r="F13" s="1720"/>
      <c r="G13" s="1720"/>
      <c r="H13" s="1720"/>
      <c r="I13" s="1720"/>
      <c r="J13" s="1800"/>
      <c r="K13" s="1801"/>
      <c r="L13" s="1809" t="s">
        <v>188</v>
      </c>
      <c r="M13" s="1809"/>
      <c r="N13" s="1809"/>
      <c r="O13" s="1809"/>
      <c r="P13" s="1809"/>
      <c r="Q13" s="1809"/>
      <c r="R13" s="1809"/>
      <c r="S13" s="1809"/>
      <c r="T13" s="1809"/>
      <c r="U13" s="1801"/>
      <c r="V13" s="1801"/>
      <c r="W13" s="2077" t="str">
        <f>★入力画面!BS176</f>
        <v/>
      </c>
      <c r="X13" s="1621"/>
      <c r="Y13" s="1767"/>
      <c r="Z13" s="1768"/>
      <c r="AA13" s="1659" t="str">
        <f>★入力画面!BM176</f>
        <v/>
      </c>
      <c r="AB13" s="1649"/>
      <c r="AC13" s="1649" t="str">
        <f>★入力画面!BN176</f>
        <v/>
      </c>
      <c r="AD13" s="1650"/>
      <c r="AE13" s="1561" t="s">
        <v>189</v>
      </c>
      <c r="AF13" s="1561"/>
      <c r="AG13" s="1659" t="str">
        <f>★入力画面!BO176</f>
        <v/>
      </c>
      <c r="AH13" s="1649"/>
      <c r="AI13" s="1649" t="str">
        <f>★入力画面!BP176</f>
        <v/>
      </c>
      <c r="AJ13" s="1650"/>
      <c r="AK13" s="1561" t="s">
        <v>154</v>
      </c>
      <c r="AL13" s="1561"/>
      <c r="AM13" s="1659" t="str">
        <f>★入力画面!BQ176</f>
        <v/>
      </c>
      <c r="AN13" s="1649"/>
      <c r="AO13" s="1649" t="str">
        <f>★入力画面!BR176</f>
        <v/>
      </c>
      <c r="AP13" s="1650"/>
      <c r="AQ13" s="1736" t="s">
        <v>155</v>
      </c>
      <c r="AR13" s="1736"/>
      <c r="AS13" s="1730"/>
      <c r="AT13" s="1730"/>
      <c r="AU13" s="1730"/>
      <c r="AV13" s="1730"/>
      <c r="AW13" s="1730"/>
      <c r="AX13" s="1730"/>
      <c r="AY13" s="1730"/>
      <c r="AZ13" s="1730"/>
      <c r="BA13" s="1730"/>
      <c r="BB13" s="1730"/>
      <c r="BC13" s="1730"/>
      <c r="BD13" s="1730"/>
      <c r="BE13" s="1730"/>
      <c r="BF13" s="1730"/>
      <c r="BG13" s="1730"/>
      <c r="BH13" s="1730"/>
      <c r="BI13" s="1730"/>
      <c r="BJ13" s="1730"/>
      <c r="BK13" s="1738"/>
      <c r="BL13" s="1738"/>
      <c r="BM13" s="1738"/>
      <c r="BN13" s="1738"/>
      <c r="BO13" s="1738"/>
      <c r="BP13" s="1860"/>
      <c r="BQ13" s="1860"/>
      <c r="BR13" s="326"/>
      <c r="BS13" s="185"/>
      <c r="BT13" s="185"/>
      <c r="BU13" s="185"/>
      <c r="BV13" s="185"/>
      <c r="BW13" s="185"/>
      <c r="BX13" s="185"/>
      <c r="BY13" s="185"/>
      <c r="BZ13" s="185"/>
    </row>
    <row r="14" spans="1:78" s="42" customFormat="1" ht="9" customHeight="1" x14ac:dyDescent="0.2">
      <c r="A14" s="1720"/>
      <c r="B14" s="1720"/>
      <c r="C14" s="1720"/>
      <c r="D14" s="1720"/>
      <c r="E14" s="1720"/>
      <c r="F14" s="1720"/>
      <c r="G14" s="1720"/>
      <c r="H14" s="1720"/>
      <c r="I14" s="1720"/>
      <c r="J14" s="1802"/>
      <c r="K14" s="1803"/>
      <c r="L14" s="1810"/>
      <c r="M14" s="1810"/>
      <c r="N14" s="1810"/>
      <c r="O14" s="1810"/>
      <c r="P14" s="1810"/>
      <c r="Q14" s="1810"/>
      <c r="R14" s="1810"/>
      <c r="S14" s="1810"/>
      <c r="T14" s="1810"/>
      <c r="U14" s="1803"/>
      <c r="V14" s="1803"/>
      <c r="W14" s="2078"/>
      <c r="X14" s="2079"/>
      <c r="Y14" s="1561"/>
      <c r="Z14" s="1561"/>
      <c r="AA14" s="1660"/>
      <c r="AB14" s="1651"/>
      <c r="AC14" s="1651"/>
      <c r="AD14" s="1652"/>
      <c r="AE14" s="1561"/>
      <c r="AF14" s="1561"/>
      <c r="AG14" s="1660"/>
      <c r="AH14" s="1651"/>
      <c r="AI14" s="1651"/>
      <c r="AJ14" s="1652"/>
      <c r="AK14" s="1561"/>
      <c r="AL14" s="1561"/>
      <c r="AM14" s="1660"/>
      <c r="AN14" s="1651"/>
      <c r="AO14" s="1651"/>
      <c r="AP14" s="1652"/>
      <c r="AQ14" s="1736"/>
      <c r="AR14" s="1736"/>
      <c r="AS14" s="1730"/>
      <c r="AT14" s="1730"/>
      <c r="AU14" s="1730"/>
      <c r="AV14" s="1730"/>
      <c r="AW14" s="1730"/>
      <c r="AX14" s="1730"/>
      <c r="AY14" s="1730"/>
      <c r="AZ14" s="1730"/>
      <c r="BA14" s="1730"/>
      <c r="BB14" s="1730"/>
      <c r="BC14" s="1730"/>
      <c r="BD14" s="1730"/>
      <c r="BE14" s="1730"/>
      <c r="BF14" s="1730"/>
      <c r="BG14" s="1730"/>
      <c r="BH14" s="1730"/>
      <c r="BI14" s="1730"/>
      <c r="BJ14" s="1730"/>
      <c r="BK14" s="1738"/>
      <c r="BL14" s="1738"/>
      <c r="BM14" s="1738"/>
      <c r="BN14" s="1738"/>
      <c r="BO14" s="1738"/>
      <c r="BP14" s="1860"/>
      <c r="BQ14" s="1860"/>
      <c r="BR14" s="326"/>
      <c r="BS14" s="185"/>
      <c r="BT14" s="185"/>
      <c r="BU14" s="185"/>
      <c r="BV14" s="185"/>
      <c r="BW14" s="185"/>
      <c r="BX14" s="185"/>
      <c r="BY14" s="185"/>
      <c r="BZ14" s="185"/>
    </row>
    <row r="15" spans="1:78" s="42" customFormat="1" ht="18" customHeight="1" x14ac:dyDescent="0.2">
      <c r="A15" s="1720"/>
      <c r="B15" s="1720"/>
      <c r="C15" s="1720"/>
      <c r="D15" s="1720"/>
      <c r="E15" s="1720"/>
      <c r="F15" s="1720"/>
      <c r="G15" s="1720"/>
      <c r="H15" s="1720"/>
      <c r="I15" s="1720"/>
      <c r="J15" s="1784" t="s">
        <v>413</v>
      </c>
      <c r="K15" s="1785"/>
      <c r="L15" s="1785"/>
      <c r="M15" s="1785"/>
      <c r="N15" s="1785"/>
      <c r="O15" s="1785"/>
      <c r="P15" s="1785"/>
      <c r="Q15" s="1785"/>
      <c r="R15" s="1785"/>
      <c r="S15" s="1785"/>
      <c r="T15" s="1785"/>
      <c r="U15" s="1785"/>
      <c r="V15" s="1787"/>
      <c r="W15" s="2100">
        <f>★入力画面!M177</f>
        <v>0</v>
      </c>
      <c r="X15" s="2096"/>
      <c r="Y15" s="2096"/>
      <c r="Z15" s="2096"/>
      <c r="AA15" s="2096"/>
      <c r="AB15" s="2091" t="s">
        <v>414</v>
      </c>
      <c r="AC15" s="2091"/>
      <c r="AD15" s="2092"/>
      <c r="AE15" s="1788" t="s">
        <v>415</v>
      </c>
      <c r="AF15" s="1789"/>
      <c r="AG15" s="1789"/>
      <c r="AH15" s="1789"/>
      <c r="AI15" s="1789"/>
      <c r="AJ15" s="1790"/>
      <c r="AK15" s="2096">
        <f>★入力画面!AF177</f>
        <v>0</v>
      </c>
      <c r="AL15" s="2096"/>
      <c r="AM15" s="2096"/>
      <c r="AN15" s="2096"/>
      <c r="AO15" s="2096"/>
      <c r="AP15" s="2098"/>
      <c r="AQ15" s="2098"/>
      <c r="AR15" s="2099"/>
      <c r="AS15" s="1730"/>
      <c r="AT15" s="1730"/>
      <c r="AU15" s="1730"/>
      <c r="AV15" s="1730"/>
      <c r="AW15" s="1730"/>
      <c r="AX15" s="1730"/>
      <c r="AY15" s="1730"/>
      <c r="AZ15" s="1730"/>
      <c r="BA15" s="1730"/>
      <c r="BB15" s="1730"/>
      <c r="BC15" s="1730"/>
      <c r="BD15" s="1730"/>
      <c r="BE15" s="1730"/>
      <c r="BF15" s="1730"/>
      <c r="BG15" s="1730"/>
      <c r="BH15" s="1730"/>
      <c r="BI15" s="1730"/>
      <c r="BJ15" s="1730"/>
      <c r="BK15" s="1738"/>
      <c r="BL15" s="1738"/>
      <c r="BM15" s="1738"/>
      <c r="BN15" s="1738"/>
      <c r="BO15" s="1738"/>
      <c r="BP15" s="1860"/>
      <c r="BQ15" s="1860"/>
      <c r="BR15" s="326"/>
      <c r="BS15" s="185"/>
      <c r="BT15" s="185"/>
      <c r="BU15" s="185"/>
      <c r="BV15" s="185"/>
      <c r="BW15" s="185"/>
      <c r="BX15" s="185"/>
      <c r="BY15" s="185"/>
      <c r="BZ15" s="185"/>
    </row>
    <row r="16" spans="1:78" s="42" customFormat="1" ht="18" customHeight="1" x14ac:dyDescent="0.2">
      <c r="A16" s="1720"/>
      <c r="B16" s="1720"/>
      <c r="C16" s="1720"/>
      <c r="D16" s="1720"/>
      <c r="E16" s="1720"/>
      <c r="F16" s="1720"/>
      <c r="G16" s="1720"/>
      <c r="H16" s="1720"/>
      <c r="I16" s="1720"/>
      <c r="J16" s="1784"/>
      <c r="K16" s="1785"/>
      <c r="L16" s="1785" t="s">
        <v>416</v>
      </c>
      <c r="M16" s="1785"/>
      <c r="N16" s="1785"/>
      <c r="O16" s="1785"/>
      <c r="P16" s="1785"/>
      <c r="Q16" s="1785"/>
      <c r="R16" s="1785"/>
      <c r="S16" s="1785"/>
      <c r="T16" s="1785"/>
      <c r="U16" s="1785"/>
      <c r="V16" s="1785"/>
      <c r="W16" s="2101">
        <f>★入力画面!W177</f>
        <v>0</v>
      </c>
      <c r="X16" s="2102"/>
      <c r="Y16" s="2102"/>
      <c r="Z16" s="2102"/>
      <c r="AA16" s="2102"/>
      <c r="AB16" s="2089"/>
      <c r="AC16" s="2089"/>
      <c r="AD16" s="2090"/>
      <c r="AE16" s="2093"/>
      <c r="AF16" s="2094"/>
      <c r="AG16" s="2094"/>
      <c r="AH16" s="2094"/>
      <c r="AI16" s="2094"/>
      <c r="AJ16" s="2095"/>
      <c r="AK16" s="2097"/>
      <c r="AL16" s="2097"/>
      <c r="AM16" s="2097"/>
      <c r="AN16" s="2097"/>
      <c r="AO16" s="2097"/>
      <c r="AP16" s="2089" t="s">
        <v>417</v>
      </c>
      <c r="AQ16" s="2089"/>
      <c r="AR16" s="2090"/>
      <c r="AS16" s="1730"/>
      <c r="AT16" s="1730"/>
      <c r="AU16" s="1730"/>
      <c r="AV16" s="1730"/>
      <c r="AW16" s="1730"/>
      <c r="AX16" s="1730"/>
      <c r="AY16" s="1730"/>
      <c r="AZ16" s="1730"/>
      <c r="BA16" s="1730"/>
      <c r="BB16" s="1730"/>
      <c r="BC16" s="1730"/>
      <c r="BD16" s="1730"/>
      <c r="BE16" s="1730"/>
      <c r="BF16" s="1730"/>
      <c r="BG16" s="1730"/>
      <c r="BH16" s="1730"/>
      <c r="BI16" s="1730"/>
      <c r="BJ16" s="1730"/>
      <c r="BK16" s="1738"/>
      <c r="BL16" s="1738"/>
      <c r="BM16" s="1738"/>
      <c r="BN16" s="1738"/>
      <c r="BO16" s="1738"/>
      <c r="BP16" s="1860"/>
      <c r="BQ16" s="1860"/>
      <c r="BR16" s="326"/>
      <c r="BS16" s="185"/>
      <c r="BT16" s="185"/>
      <c r="BU16" s="185"/>
      <c r="BV16" s="185"/>
      <c r="BW16" s="185"/>
      <c r="BX16" s="185"/>
      <c r="BY16" s="185"/>
      <c r="BZ16" s="185"/>
    </row>
    <row r="17" spans="1:78" s="42" customFormat="1" ht="15" customHeight="1" x14ac:dyDescent="0.2">
      <c r="A17" s="1720"/>
      <c r="B17" s="1720"/>
      <c r="C17" s="1720"/>
      <c r="D17" s="1720"/>
      <c r="E17" s="1720"/>
      <c r="F17" s="1720"/>
      <c r="G17" s="1720"/>
      <c r="H17" s="1720"/>
      <c r="I17" s="1720"/>
      <c r="J17" s="1800"/>
      <c r="K17" s="1801"/>
      <c r="L17" s="1801" t="s">
        <v>418</v>
      </c>
      <c r="M17" s="1801"/>
      <c r="N17" s="1801"/>
      <c r="O17" s="1801"/>
      <c r="P17" s="1801"/>
      <c r="Q17" s="1801"/>
      <c r="R17" s="1801"/>
      <c r="S17" s="1801"/>
      <c r="T17" s="1801"/>
      <c r="U17" s="1801"/>
      <c r="V17" s="1817"/>
      <c r="W17" s="1804" t="str">
        <f>★入力画面!P179</f>
        <v/>
      </c>
      <c r="X17" s="1795"/>
      <c r="Y17" s="1795" t="str">
        <f>★入力画面!Q179</f>
        <v/>
      </c>
      <c r="Z17" s="1795"/>
      <c r="AA17" s="1795" t="str">
        <f>★入力画面!R179</f>
        <v/>
      </c>
      <c r="AB17" s="1795"/>
      <c r="AC17" s="1806" t="str">
        <f>★入力画面!S179</f>
        <v/>
      </c>
      <c r="AD17" s="1814"/>
      <c r="AE17" s="1795" t="str">
        <f>★入力画面!T179</f>
        <v/>
      </c>
      <c r="AF17" s="1797"/>
      <c r="AG17" s="1774" t="str">
        <f>★入力画面!M178</f>
        <v>　　　　　都道府県</v>
      </c>
      <c r="AH17" s="1774"/>
      <c r="AI17" s="1774"/>
      <c r="AJ17" s="1774"/>
      <c r="AK17" s="1774"/>
      <c r="AL17" s="1774"/>
      <c r="AM17" s="1774"/>
      <c r="AN17" s="1774"/>
      <c r="AO17" s="1774"/>
      <c r="AP17" s="1774" t="str">
        <f>IF(★入力画面!T178="市区町村を選択 ▼","　　　　　　　市郡区　　　　　　　　　　区町村",★入力画面!BL179)</f>
        <v>　　　　　　　市郡区　　　　　　　　　　区町村</v>
      </c>
      <c r="AQ17" s="1774"/>
      <c r="AR17" s="1774"/>
      <c r="AS17" s="1774"/>
      <c r="AT17" s="1774"/>
      <c r="AU17" s="1774"/>
      <c r="AV17" s="1774"/>
      <c r="AW17" s="1774"/>
      <c r="AX17" s="1774"/>
      <c r="AY17" s="1774"/>
      <c r="AZ17" s="1774"/>
      <c r="BA17" s="1774"/>
      <c r="BB17" s="1774"/>
      <c r="BC17" s="1774"/>
      <c r="BD17" s="1774"/>
      <c r="BE17" s="1774"/>
      <c r="BF17" s="1774"/>
      <c r="BG17" s="1774"/>
      <c r="BH17" s="1774"/>
      <c r="BI17" s="1774"/>
      <c r="BJ17" s="1774"/>
      <c r="BK17" s="1738"/>
      <c r="BL17" s="1738"/>
      <c r="BM17" s="1738"/>
      <c r="BN17" s="1738"/>
      <c r="BO17" s="1738"/>
      <c r="BP17" s="1860"/>
      <c r="BQ17" s="1860"/>
      <c r="BR17" s="326"/>
      <c r="BS17" s="185"/>
      <c r="BT17" s="185"/>
      <c r="BU17" s="185"/>
      <c r="BV17" s="185"/>
      <c r="BW17" s="185"/>
      <c r="BX17" s="185"/>
      <c r="BY17" s="185"/>
      <c r="BZ17" s="185"/>
    </row>
    <row r="18" spans="1:78" s="42" customFormat="1" ht="3" customHeight="1" x14ac:dyDescent="0.2">
      <c r="A18" s="1720"/>
      <c r="B18" s="1720"/>
      <c r="C18" s="1720"/>
      <c r="D18" s="1720"/>
      <c r="E18" s="1720"/>
      <c r="F18" s="1720"/>
      <c r="G18" s="1720"/>
      <c r="H18" s="1720"/>
      <c r="I18" s="1720"/>
      <c r="J18" s="1802"/>
      <c r="K18" s="1803"/>
      <c r="L18" s="1803"/>
      <c r="M18" s="1803"/>
      <c r="N18" s="1803"/>
      <c r="O18" s="1803"/>
      <c r="P18" s="1803"/>
      <c r="Q18" s="1803"/>
      <c r="R18" s="1803"/>
      <c r="S18" s="1803"/>
      <c r="T18" s="1803"/>
      <c r="U18" s="1803"/>
      <c r="V18" s="1818"/>
      <c r="W18" s="2084"/>
      <c r="X18" s="2082"/>
      <c r="Y18" s="2082"/>
      <c r="Z18" s="2082"/>
      <c r="AA18" s="2082"/>
      <c r="AB18" s="2082"/>
      <c r="AC18" s="2085"/>
      <c r="AD18" s="2086"/>
      <c r="AE18" s="2082"/>
      <c r="AF18" s="2083"/>
      <c r="AG18" s="188"/>
      <c r="AH18" s="1811"/>
      <c r="AI18" s="1811"/>
      <c r="AJ18" s="1811"/>
      <c r="AK18" s="1730"/>
      <c r="AL18" s="1730"/>
      <c r="AM18" s="1730"/>
      <c r="AN18" s="1730"/>
      <c r="AO18" s="1730"/>
      <c r="AP18" s="1811"/>
      <c r="AQ18" s="1811"/>
      <c r="AR18" s="1811"/>
      <c r="AS18" s="1811"/>
      <c r="AT18" s="1811"/>
      <c r="AU18" s="1811"/>
      <c r="AV18" s="1730"/>
      <c r="AW18" s="1730"/>
      <c r="AX18" s="1730"/>
      <c r="AY18" s="1730"/>
      <c r="AZ18" s="188"/>
      <c r="BA18" s="1811"/>
      <c r="BB18" s="1811"/>
      <c r="BC18" s="1811"/>
      <c r="BD18" s="1811"/>
      <c r="BE18" s="1811"/>
      <c r="BF18" s="1811"/>
      <c r="BG18" s="1730"/>
      <c r="BH18" s="1730"/>
      <c r="BI18" s="1730"/>
      <c r="BJ18" s="1730"/>
      <c r="BK18" s="1738"/>
      <c r="BL18" s="1738"/>
      <c r="BM18" s="1738"/>
      <c r="BN18" s="1738"/>
      <c r="BO18" s="1738"/>
      <c r="BP18" s="1860"/>
      <c r="BQ18" s="1860"/>
      <c r="BR18" s="326"/>
      <c r="BS18" s="185"/>
      <c r="BT18" s="185"/>
      <c r="BU18" s="185"/>
      <c r="BV18" s="185"/>
      <c r="BW18" s="185"/>
      <c r="BX18" s="185"/>
      <c r="BY18" s="185"/>
      <c r="BZ18" s="185"/>
    </row>
    <row r="19" spans="1:78" s="42" customFormat="1" ht="18" customHeight="1" x14ac:dyDescent="0.2">
      <c r="A19" s="1720"/>
      <c r="B19" s="1720"/>
      <c r="C19" s="1720"/>
      <c r="D19" s="1720"/>
      <c r="E19" s="1720"/>
      <c r="F19" s="1720"/>
      <c r="G19" s="1720"/>
      <c r="H19" s="1720"/>
      <c r="I19" s="1720"/>
      <c r="J19" s="1800" t="s">
        <v>419</v>
      </c>
      <c r="K19" s="1801"/>
      <c r="L19" s="1801"/>
      <c r="M19" s="1801"/>
      <c r="N19" s="1801"/>
      <c r="O19" s="1801"/>
      <c r="P19" s="1801"/>
      <c r="Q19" s="1801"/>
      <c r="R19" s="1801"/>
      <c r="S19" s="1801"/>
      <c r="T19" s="1801"/>
      <c r="U19" s="1801"/>
      <c r="V19" s="1817"/>
      <c r="W19" s="2080" t="str">
        <f>★入力画面!P182</f>
        <v/>
      </c>
      <c r="X19" s="2081"/>
      <c r="Y19" s="2081" t="str">
        <f>★入力画面!Q182</f>
        <v/>
      </c>
      <c r="Z19" s="2081"/>
      <c r="AA19" s="2081" t="str">
        <f>★入力画面!R182</f>
        <v/>
      </c>
      <c r="AB19" s="2081"/>
      <c r="AC19" s="2081" t="str">
        <f>★入力画面!S182</f>
        <v/>
      </c>
      <c r="AD19" s="2081"/>
      <c r="AE19" s="2081" t="str">
        <f>★入力画面!T182</f>
        <v/>
      </c>
      <c r="AF19" s="2081"/>
      <c r="AG19" s="2081" t="str">
        <f>★入力画面!U182</f>
        <v/>
      </c>
      <c r="AH19" s="2081"/>
      <c r="AI19" s="2081" t="str">
        <f>★入力画面!V182</f>
        <v/>
      </c>
      <c r="AJ19" s="2081"/>
      <c r="AK19" s="2081" t="str">
        <f>★入力画面!W182</f>
        <v/>
      </c>
      <c r="AL19" s="2081"/>
      <c r="AM19" s="2081" t="str">
        <f>★入力画面!X182</f>
        <v/>
      </c>
      <c r="AN19" s="2081"/>
      <c r="AO19" s="2081" t="str">
        <f>★入力画面!Y182</f>
        <v/>
      </c>
      <c r="AP19" s="2081"/>
      <c r="AQ19" s="2081" t="str">
        <f>★入力画面!Z182</f>
        <v/>
      </c>
      <c r="AR19" s="2081"/>
      <c r="AS19" s="2081" t="str">
        <f>★入力画面!AA182</f>
        <v/>
      </c>
      <c r="AT19" s="2081"/>
      <c r="AU19" s="2081" t="str">
        <f>★入力画面!AB182</f>
        <v/>
      </c>
      <c r="AV19" s="2081"/>
      <c r="AW19" s="2081" t="str">
        <f>★入力画面!AC182</f>
        <v/>
      </c>
      <c r="AX19" s="2081"/>
      <c r="AY19" s="2081" t="str">
        <f>★入力画面!AD182</f>
        <v/>
      </c>
      <c r="AZ19" s="2081"/>
      <c r="BA19" s="2081" t="str">
        <f>★入力画面!AE182</f>
        <v/>
      </c>
      <c r="BB19" s="2081"/>
      <c r="BC19" s="2081" t="str">
        <f>★入力画面!AF182</f>
        <v/>
      </c>
      <c r="BD19" s="2081"/>
      <c r="BE19" s="2081" t="str">
        <f>★入力画面!AG182</f>
        <v/>
      </c>
      <c r="BF19" s="2081"/>
      <c r="BG19" s="2081" t="str">
        <f>★入力画面!AH182</f>
        <v/>
      </c>
      <c r="BH19" s="2081"/>
      <c r="BI19" s="2081" t="str">
        <f>★入力画面!AI182</f>
        <v/>
      </c>
      <c r="BJ19" s="2087"/>
      <c r="BK19" s="1738"/>
      <c r="BL19" s="1738"/>
      <c r="BM19" s="1738"/>
      <c r="BN19" s="1738"/>
      <c r="BO19" s="1738"/>
      <c r="BP19" s="1860"/>
      <c r="BQ19" s="1860"/>
      <c r="BR19" s="326"/>
      <c r="BS19" s="185"/>
      <c r="BT19" s="185"/>
      <c r="BU19" s="185"/>
      <c r="BV19" s="185"/>
      <c r="BW19" s="185"/>
      <c r="BX19" s="185"/>
      <c r="BY19" s="185"/>
      <c r="BZ19" s="185"/>
    </row>
    <row r="20" spans="1:78" s="42" customFormat="1" ht="18" customHeight="1" x14ac:dyDescent="0.2">
      <c r="A20" s="1720"/>
      <c r="B20" s="1720"/>
      <c r="C20" s="1720"/>
      <c r="D20" s="1720"/>
      <c r="E20" s="1720"/>
      <c r="F20" s="1720"/>
      <c r="G20" s="1720"/>
      <c r="H20" s="1720"/>
      <c r="I20" s="1720"/>
      <c r="J20" s="1802"/>
      <c r="K20" s="1803"/>
      <c r="L20" s="1803"/>
      <c r="M20" s="1803"/>
      <c r="N20" s="1803"/>
      <c r="O20" s="1803"/>
      <c r="P20" s="1803"/>
      <c r="Q20" s="1803"/>
      <c r="R20" s="1803"/>
      <c r="S20" s="1803"/>
      <c r="T20" s="1803"/>
      <c r="U20" s="1803"/>
      <c r="V20" s="1818"/>
      <c r="W20" s="2088" t="str">
        <f>★入力画面!P183</f>
        <v/>
      </c>
      <c r="X20" s="2065"/>
      <c r="Y20" s="2065" t="str">
        <f>★入力画面!Q183</f>
        <v/>
      </c>
      <c r="Z20" s="2065"/>
      <c r="AA20" s="2065" t="str">
        <f>★入力画面!R183</f>
        <v/>
      </c>
      <c r="AB20" s="2065"/>
      <c r="AC20" s="2065" t="str">
        <f>★入力画面!S183</f>
        <v/>
      </c>
      <c r="AD20" s="2065"/>
      <c r="AE20" s="2065" t="str">
        <f>★入力画面!T183</f>
        <v/>
      </c>
      <c r="AF20" s="2065"/>
      <c r="AG20" s="2065" t="str">
        <f>★入力画面!U183</f>
        <v/>
      </c>
      <c r="AH20" s="2065"/>
      <c r="AI20" s="2065" t="str">
        <f>★入力画面!V183</f>
        <v/>
      </c>
      <c r="AJ20" s="2065"/>
      <c r="AK20" s="2065" t="str">
        <f>★入力画面!W183</f>
        <v/>
      </c>
      <c r="AL20" s="2065"/>
      <c r="AM20" s="2065" t="str">
        <f>★入力画面!X183</f>
        <v/>
      </c>
      <c r="AN20" s="2065"/>
      <c r="AO20" s="2065" t="str">
        <f>★入力画面!Y183</f>
        <v/>
      </c>
      <c r="AP20" s="2065"/>
      <c r="AQ20" s="2065" t="str">
        <f>★入力画面!Z183</f>
        <v/>
      </c>
      <c r="AR20" s="2065"/>
      <c r="AS20" s="2065" t="str">
        <f>★入力画面!AA183</f>
        <v/>
      </c>
      <c r="AT20" s="2065"/>
      <c r="AU20" s="2065" t="str">
        <f>★入力画面!AB183</f>
        <v/>
      </c>
      <c r="AV20" s="2065"/>
      <c r="AW20" s="2065" t="str">
        <f>★入力画面!AC183</f>
        <v/>
      </c>
      <c r="AX20" s="2065"/>
      <c r="AY20" s="2065" t="str">
        <f>★入力画面!AD183</f>
        <v/>
      </c>
      <c r="AZ20" s="2065"/>
      <c r="BA20" s="2065" t="str">
        <f>★入力画面!AE183</f>
        <v/>
      </c>
      <c r="BB20" s="2065"/>
      <c r="BC20" s="2065" t="str">
        <f>★入力画面!AF183</f>
        <v/>
      </c>
      <c r="BD20" s="2065"/>
      <c r="BE20" s="2065" t="str">
        <f>★入力画面!AG183</f>
        <v/>
      </c>
      <c r="BF20" s="2065"/>
      <c r="BG20" s="2065" t="str">
        <f>★入力画面!AH183</f>
        <v/>
      </c>
      <c r="BH20" s="2065"/>
      <c r="BI20" s="2065" t="str">
        <f>★入力画面!AI183</f>
        <v/>
      </c>
      <c r="BJ20" s="2066"/>
      <c r="BK20" s="160"/>
      <c r="BL20" s="1819"/>
      <c r="BM20" s="1820"/>
      <c r="BN20" s="1823"/>
      <c r="BO20" s="1756"/>
      <c r="BP20" s="1860"/>
      <c r="BQ20" s="1860"/>
      <c r="BR20" s="326"/>
      <c r="BS20" s="185"/>
      <c r="BT20" s="185"/>
      <c r="BU20" s="185"/>
      <c r="BV20" s="185"/>
      <c r="BW20" s="185"/>
      <c r="BX20" s="185"/>
      <c r="BY20" s="185"/>
      <c r="BZ20" s="185"/>
    </row>
    <row r="21" spans="1:78" s="42" customFormat="1" ht="30" customHeight="1" x14ac:dyDescent="0.2">
      <c r="A21" s="1720"/>
      <c r="B21" s="1720"/>
      <c r="C21" s="1720"/>
      <c r="D21" s="1720"/>
      <c r="E21" s="1720"/>
      <c r="F21" s="1756"/>
      <c r="G21" s="1756"/>
      <c r="H21" s="1756"/>
      <c r="I21" s="1756"/>
      <c r="J21" s="1756"/>
      <c r="K21" s="1756"/>
      <c r="L21" s="1756"/>
      <c r="M21" s="1756"/>
      <c r="N21" s="1756"/>
      <c r="O21" s="1756"/>
      <c r="P21" s="1756"/>
      <c r="Q21" s="1756"/>
      <c r="R21" s="1756"/>
      <c r="S21" s="1756"/>
      <c r="T21" s="1756"/>
      <c r="U21" s="1756"/>
      <c r="V21" s="1756"/>
      <c r="W21" s="1756"/>
      <c r="X21" s="1756"/>
      <c r="Y21" s="1756"/>
      <c r="Z21" s="1756"/>
      <c r="AA21" s="1756"/>
      <c r="AB21" s="1756"/>
      <c r="AC21" s="1756"/>
      <c r="AD21" s="1756"/>
      <c r="AE21" s="1756"/>
      <c r="AF21" s="1756"/>
      <c r="AG21" s="1756"/>
      <c r="AH21" s="1756"/>
      <c r="AI21" s="1756"/>
      <c r="AJ21" s="1756"/>
      <c r="AK21" s="1756"/>
      <c r="AL21" s="1756"/>
      <c r="AM21" s="1756"/>
      <c r="AN21" s="1756"/>
      <c r="AO21" s="1756"/>
      <c r="AP21" s="1756"/>
      <c r="AQ21" s="1756"/>
      <c r="AR21" s="1756"/>
      <c r="AS21" s="1756"/>
      <c r="AT21" s="1756"/>
      <c r="AU21" s="1756"/>
      <c r="AV21" s="1756"/>
      <c r="AW21" s="1756"/>
      <c r="AX21" s="1756"/>
      <c r="AY21" s="1756"/>
      <c r="AZ21" s="1756"/>
      <c r="BA21" s="1756"/>
      <c r="BB21" s="1756"/>
      <c r="BC21" s="1756"/>
      <c r="BD21" s="1756"/>
      <c r="BE21" s="1756"/>
      <c r="BF21" s="1756"/>
      <c r="BG21" s="1756"/>
      <c r="BH21" s="1756"/>
      <c r="BI21" s="1756"/>
      <c r="BJ21" s="1756"/>
      <c r="BK21" s="1756"/>
      <c r="BL21" s="1756"/>
      <c r="BM21" s="1756"/>
      <c r="BN21" s="1756"/>
      <c r="BO21" s="1756"/>
      <c r="BP21" s="1860"/>
      <c r="BQ21" s="1860"/>
      <c r="BR21" s="326"/>
      <c r="BS21" s="185"/>
      <c r="BT21" s="185"/>
      <c r="BU21" s="185"/>
      <c r="BV21" s="185"/>
      <c r="BW21" s="185"/>
      <c r="BX21" s="185"/>
      <c r="BY21" s="185"/>
      <c r="BZ21" s="185"/>
    </row>
    <row r="22" spans="1:78" s="42" customFormat="1" ht="18" customHeight="1" x14ac:dyDescent="0.2">
      <c r="A22" s="1720"/>
      <c r="B22" s="1720"/>
      <c r="C22" s="1720"/>
      <c r="D22" s="1720"/>
      <c r="E22" s="1720"/>
      <c r="F22" s="187"/>
      <c r="G22" s="1782">
        <v>52</v>
      </c>
      <c r="H22" s="1783"/>
      <c r="I22" s="197"/>
      <c r="J22" s="1784"/>
      <c r="K22" s="1785"/>
      <c r="L22" s="1786" t="s">
        <v>187</v>
      </c>
      <c r="M22" s="1786"/>
      <c r="N22" s="1786"/>
      <c r="O22" s="1786"/>
      <c r="P22" s="1786"/>
      <c r="Q22" s="1786"/>
      <c r="R22" s="1786"/>
      <c r="S22" s="1786"/>
      <c r="T22" s="1786"/>
      <c r="U22" s="1785"/>
      <c r="V22" s="1787"/>
      <c r="W22" s="1671" t="str">
        <f>★法人その他入力!P182</f>
        <v/>
      </c>
      <c r="X22" s="1663"/>
      <c r="Y22" s="1717" t="str">
        <f>★法人その他入力!Q182</f>
        <v/>
      </c>
      <c r="Z22" s="1718"/>
      <c r="AA22" s="1717" t="str">
        <f>★法人その他入力!R182</f>
        <v/>
      </c>
      <c r="AB22" s="1718"/>
      <c r="AC22" s="1717" t="str">
        <f>★法人その他入力!S182</f>
        <v/>
      </c>
      <c r="AD22" s="1718"/>
      <c r="AE22" s="1717" t="str">
        <f>★法人その他入力!T182</f>
        <v/>
      </c>
      <c r="AF22" s="1718"/>
      <c r="AG22" s="1717" t="str">
        <f>★法人その他入力!U182</f>
        <v/>
      </c>
      <c r="AH22" s="1718"/>
      <c r="AI22" s="1717" t="str">
        <f>★法人その他入力!V182</f>
        <v/>
      </c>
      <c r="AJ22" s="1718"/>
      <c r="AK22" s="1717" t="str">
        <f>★法人その他入力!W182</f>
        <v/>
      </c>
      <c r="AL22" s="1718"/>
      <c r="AM22" s="1717" t="str">
        <f>★法人その他入力!X182</f>
        <v/>
      </c>
      <c r="AN22" s="1718"/>
      <c r="AO22" s="1717" t="str">
        <f>★法人その他入力!Y182</f>
        <v/>
      </c>
      <c r="AP22" s="1718"/>
      <c r="AQ22" s="1717" t="str">
        <f>★法人その他入力!Z182</f>
        <v/>
      </c>
      <c r="AR22" s="1718"/>
      <c r="AS22" s="1717" t="str">
        <f>★法人その他入力!AA182</f>
        <v/>
      </c>
      <c r="AT22" s="1718"/>
      <c r="AU22" s="1717" t="str">
        <f>★法人その他入力!AB182</f>
        <v/>
      </c>
      <c r="AV22" s="1718"/>
      <c r="AW22" s="1717" t="str">
        <f>★法人その他入力!AC182</f>
        <v/>
      </c>
      <c r="AX22" s="1718"/>
      <c r="AY22" s="1717" t="str">
        <f>★法人その他入力!AD182</f>
        <v/>
      </c>
      <c r="AZ22" s="1718"/>
      <c r="BA22" s="1717" t="str">
        <f>★法人その他入力!AE182</f>
        <v/>
      </c>
      <c r="BB22" s="1718"/>
      <c r="BC22" s="1717" t="str">
        <f>★法人その他入力!AF182</f>
        <v/>
      </c>
      <c r="BD22" s="1718"/>
      <c r="BE22" s="1717" t="str">
        <f>★法人その他入力!AG182</f>
        <v/>
      </c>
      <c r="BF22" s="1718"/>
      <c r="BG22" s="1717" t="str">
        <f>★法人その他入力!AH182</f>
        <v/>
      </c>
      <c r="BH22" s="1718"/>
      <c r="BI22" s="1717" t="str">
        <f>★法人その他入力!AI182</f>
        <v/>
      </c>
      <c r="BJ22" s="1719"/>
      <c r="BK22" s="1738"/>
      <c r="BL22" s="1738"/>
      <c r="BM22" s="1738"/>
      <c r="BN22" s="1738"/>
      <c r="BO22" s="1738"/>
      <c r="BP22" s="1860"/>
      <c r="BQ22" s="1860"/>
      <c r="BR22" s="326"/>
      <c r="BS22" s="185"/>
      <c r="BT22" s="185"/>
      <c r="BU22" s="185"/>
      <c r="BV22" s="185"/>
      <c r="BW22" s="185"/>
      <c r="BX22" s="185"/>
      <c r="BY22" s="185"/>
      <c r="BZ22" s="185"/>
    </row>
    <row r="23" spans="1:78" s="42" customFormat="1" ht="18" customHeight="1" x14ac:dyDescent="0.2">
      <c r="A23" s="1720"/>
      <c r="B23" s="1720"/>
      <c r="C23" s="1720"/>
      <c r="D23" s="1720"/>
      <c r="E23" s="1720"/>
      <c r="F23" s="1720"/>
      <c r="G23" s="1720"/>
      <c r="H23" s="1720"/>
      <c r="I23" s="1721"/>
      <c r="J23" s="1784" t="s">
        <v>412</v>
      </c>
      <c r="K23" s="1785"/>
      <c r="L23" s="1785"/>
      <c r="M23" s="1785"/>
      <c r="N23" s="1785"/>
      <c r="O23" s="1785"/>
      <c r="P23" s="1785"/>
      <c r="Q23" s="1785"/>
      <c r="R23" s="1785"/>
      <c r="S23" s="1785"/>
      <c r="T23" s="1785"/>
      <c r="U23" s="1785"/>
      <c r="V23" s="1787"/>
      <c r="W23" s="1671" t="str">
        <f>★法人その他入力!P184</f>
        <v/>
      </c>
      <c r="X23" s="1663"/>
      <c r="Y23" s="1663" t="str">
        <f>★法人その他入力!Q184</f>
        <v/>
      </c>
      <c r="Z23" s="1663"/>
      <c r="AA23" s="1663" t="str">
        <f>★法人その他入力!R184</f>
        <v/>
      </c>
      <c r="AB23" s="1663"/>
      <c r="AC23" s="1663" t="str">
        <f>★法人その他入力!S184</f>
        <v/>
      </c>
      <c r="AD23" s="1663"/>
      <c r="AE23" s="1663" t="str">
        <f>★法人その他入力!T184</f>
        <v/>
      </c>
      <c r="AF23" s="1663"/>
      <c r="AG23" s="1663" t="str">
        <f>★法人その他入力!U184</f>
        <v/>
      </c>
      <c r="AH23" s="1663"/>
      <c r="AI23" s="1663" t="str">
        <f>★法人その他入力!V184</f>
        <v/>
      </c>
      <c r="AJ23" s="1663"/>
      <c r="AK23" s="1663" t="str">
        <f>★法人その他入力!W184</f>
        <v/>
      </c>
      <c r="AL23" s="1663"/>
      <c r="AM23" s="1663" t="str">
        <f>★法人その他入力!X184</f>
        <v/>
      </c>
      <c r="AN23" s="1663"/>
      <c r="AO23" s="1663" t="str">
        <f>★法人その他入力!Y184</f>
        <v/>
      </c>
      <c r="AP23" s="1663"/>
      <c r="AQ23" s="1663" t="str">
        <f>★法人その他入力!Z184</f>
        <v/>
      </c>
      <c r="AR23" s="1663"/>
      <c r="AS23" s="1663" t="str">
        <f>★法人その他入力!AA184</f>
        <v/>
      </c>
      <c r="AT23" s="1663"/>
      <c r="AU23" s="1663" t="str">
        <f>★法人その他入力!AB184</f>
        <v/>
      </c>
      <c r="AV23" s="1663"/>
      <c r="AW23" s="1663" t="str">
        <f>★法人その他入力!AC184</f>
        <v/>
      </c>
      <c r="AX23" s="1663"/>
      <c r="AY23" s="1663" t="str">
        <f>★法人その他入力!AD184</f>
        <v/>
      </c>
      <c r="AZ23" s="1663"/>
      <c r="BA23" s="1663" t="str">
        <f>★法人その他入力!AE184</f>
        <v/>
      </c>
      <c r="BB23" s="1663"/>
      <c r="BC23" s="1663" t="str">
        <f>★法人その他入力!AF184</f>
        <v/>
      </c>
      <c r="BD23" s="1663"/>
      <c r="BE23" s="1663" t="str">
        <f>★法人その他入力!AG184</f>
        <v/>
      </c>
      <c r="BF23" s="1663"/>
      <c r="BG23" s="1663" t="str">
        <f>★法人その他入力!AH184</f>
        <v/>
      </c>
      <c r="BH23" s="1663"/>
      <c r="BI23" s="1663" t="str">
        <f>★法人その他入力!AI184</f>
        <v/>
      </c>
      <c r="BJ23" s="1676"/>
      <c r="BK23" s="1746"/>
      <c r="BL23" s="1738"/>
      <c r="BM23" s="1738"/>
      <c r="BN23" s="1738"/>
      <c r="BO23" s="1738"/>
      <c r="BP23" s="1860"/>
      <c r="BQ23" s="1860"/>
      <c r="BR23" s="326"/>
      <c r="BS23" s="185"/>
      <c r="BT23" s="185"/>
      <c r="BU23" s="185"/>
      <c r="BV23" s="185"/>
      <c r="BW23" s="185"/>
      <c r="BX23" s="185"/>
      <c r="BY23" s="185"/>
      <c r="BZ23" s="185"/>
    </row>
    <row r="24" spans="1:78" s="42" customFormat="1" ht="9" customHeight="1" x14ac:dyDescent="0.2">
      <c r="A24" s="1720"/>
      <c r="B24" s="1720"/>
      <c r="C24" s="1720"/>
      <c r="D24" s="1720"/>
      <c r="E24" s="1720"/>
      <c r="F24" s="1720"/>
      <c r="G24" s="1720"/>
      <c r="H24" s="1720"/>
      <c r="I24" s="1721"/>
      <c r="J24" s="1800"/>
      <c r="K24" s="1801"/>
      <c r="L24" s="1809" t="s">
        <v>188</v>
      </c>
      <c r="M24" s="1809"/>
      <c r="N24" s="1809"/>
      <c r="O24" s="1809"/>
      <c r="P24" s="1809"/>
      <c r="Q24" s="1809"/>
      <c r="R24" s="1809"/>
      <c r="S24" s="1809"/>
      <c r="T24" s="1809"/>
      <c r="U24" s="1801"/>
      <c r="V24" s="1801"/>
      <c r="W24" s="2077" t="str">
        <f>★法人その他入力!BS185</f>
        <v/>
      </c>
      <c r="X24" s="1621"/>
      <c r="Y24" s="1767"/>
      <c r="Z24" s="1768"/>
      <c r="AA24" s="1659" t="str">
        <f>★法人その他入力!BM185</f>
        <v/>
      </c>
      <c r="AB24" s="1649"/>
      <c r="AC24" s="1649" t="str">
        <f>★法人その他入力!BN185</f>
        <v/>
      </c>
      <c r="AD24" s="1650"/>
      <c r="AE24" s="1561" t="s">
        <v>189</v>
      </c>
      <c r="AF24" s="1561"/>
      <c r="AG24" s="1659" t="str">
        <f>★法人その他入力!BO185</f>
        <v/>
      </c>
      <c r="AH24" s="1649"/>
      <c r="AI24" s="1649" t="str">
        <f>★法人その他入力!BP185</f>
        <v/>
      </c>
      <c r="AJ24" s="1650"/>
      <c r="AK24" s="1561" t="s">
        <v>154</v>
      </c>
      <c r="AL24" s="1561"/>
      <c r="AM24" s="1659" t="str">
        <f>★法人その他入力!BQ185</f>
        <v/>
      </c>
      <c r="AN24" s="1649"/>
      <c r="AO24" s="1649" t="str">
        <f>★法人その他入力!BR185</f>
        <v/>
      </c>
      <c r="AP24" s="1650"/>
      <c r="AQ24" s="1736" t="s">
        <v>155</v>
      </c>
      <c r="AR24" s="1736"/>
      <c r="AS24" s="1730"/>
      <c r="AT24" s="1730"/>
      <c r="AU24" s="1730"/>
      <c r="AV24" s="1730"/>
      <c r="AW24" s="1730"/>
      <c r="AX24" s="1730"/>
      <c r="AY24" s="1730"/>
      <c r="AZ24" s="1730"/>
      <c r="BA24" s="1730"/>
      <c r="BB24" s="1730"/>
      <c r="BC24" s="1730"/>
      <c r="BD24" s="1730"/>
      <c r="BE24" s="1730"/>
      <c r="BF24" s="1730"/>
      <c r="BG24" s="1730"/>
      <c r="BH24" s="1730"/>
      <c r="BI24" s="1730"/>
      <c r="BJ24" s="1730"/>
      <c r="BK24" s="1738"/>
      <c r="BL24" s="1738"/>
      <c r="BM24" s="1738"/>
      <c r="BN24" s="1738"/>
      <c r="BO24" s="1738"/>
      <c r="BP24" s="1860"/>
      <c r="BQ24" s="1860"/>
      <c r="BR24" s="326"/>
      <c r="BS24" s="185"/>
      <c r="BT24" s="185"/>
      <c r="BU24" s="185"/>
      <c r="BV24" s="185"/>
      <c r="BW24" s="185"/>
      <c r="BX24" s="185"/>
      <c r="BY24" s="185"/>
      <c r="BZ24" s="185"/>
    </row>
    <row r="25" spans="1:78" s="42" customFormat="1" ht="9" customHeight="1" x14ac:dyDescent="0.2">
      <c r="A25" s="1720"/>
      <c r="B25" s="1720"/>
      <c r="C25" s="1720"/>
      <c r="D25" s="1720"/>
      <c r="E25" s="1720"/>
      <c r="F25" s="1720"/>
      <c r="G25" s="1720"/>
      <c r="H25" s="1720"/>
      <c r="I25" s="1721"/>
      <c r="J25" s="1802"/>
      <c r="K25" s="1803"/>
      <c r="L25" s="1810"/>
      <c r="M25" s="1810"/>
      <c r="N25" s="1810"/>
      <c r="O25" s="1810"/>
      <c r="P25" s="1810"/>
      <c r="Q25" s="1810"/>
      <c r="R25" s="1810"/>
      <c r="S25" s="1810"/>
      <c r="T25" s="1810"/>
      <c r="U25" s="1803"/>
      <c r="V25" s="1803"/>
      <c r="W25" s="2078"/>
      <c r="X25" s="2079"/>
      <c r="Y25" s="1561"/>
      <c r="Z25" s="1561"/>
      <c r="AA25" s="1660"/>
      <c r="AB25" s="1651"/>
      <c r="AC25" s="1651"/>
      <c r="AD25" s="1652"/>
      <c r="AE25" s="1561"/>
      <c r="AF25" s="1561"/>
      <c r="AG25" s="1660"/>
      <c r="AH25" s="1651"/>
      <c r="AI25" s="1651"/>
      <c r="AJ25" s="1652"/>
      <c r="AK25" s="1561"/>
      <c r="AL25" s="1561"/>
      <c r="AM25" s="1660"/>
      <c r="AN25" s="1651"/>
      <c r="AO25" s="1651"/>
      <c r="AP25" s="1652"/>
      <c r="AQ25" s="1736"/>
      <c r="AR25" s="1736"/>
      <c r="AS25" s="1730"/>
      <c r="AT25" s="1730"/>
      <c r="AU25" s="1730"/>
      <c r="AV25" s="1730"/>
      <c r="AW25" s="1730"/>
      <c r="AX25" s="1730"/>
      <c r="AY25" s="1730"/>
      <c r="AZ25" s="1730"/>
      <c r="BA25" s="1730"/>
      <c r="BB25" s="1730"/>
      <c r="BC25" s="1730"/>
      <c r="BD25" s="1730"/>
      <c r="BE25" s="1730"/>
      <c r="BF25" s="1730"/>
      <c r="BG25" s="1730"/>
      <c r="BH25" s="1730"/>
      <c r="BI25" s="1730"/>
      <c r="BJ25" s="1730"/>
      <c r="BK25" s="1738"/>
      <c r="BL25" s="1738"/>
      <c r="BM25" s="1738"/>
      <c r="BN25" s="1738"/>
      <c r="BO25" s="1738"/>
      <c r="BP25" s="1860"/>
      <c r="BQ25" s="1860"/>
      <c r="BR25" s="326"/>
      <c r="BS25" s="185"/>
      <c r="BT25" s="185"/>
      <c r="BU25" s="185"/>
      <c r="BV25" s="185"/>
      <c r="BW25" s="185"/>
      <c r="BX25" s="185"/>
      <c r="BY25" s="185"/>
      <c r="BZ25" s="185"/>
    </row>
    <row r="26" spans="1:78" s="42" customFormat="1" ht="18" customHeight="1" x14ac:dyDescent="0.2">
      <c r="A26" s="1720"/>
      <c r="B26" s="1720"/>
      <c r="C26" s="1720"/>
      <c r="D26" s="1720"/>
      <c r="E26" s="1720"/>
      <c r="F26" s="1720"/>
      <c r="G26" s="1720"/>
      <c r="H26" s="1720"/>
      <c r="I26" s="1721"/>
      <c r="J26" s="1784" t="s">
        <v>413</v>
      </c>
      <c r="K26" s="1785"/>
      <c r="L26" s="1785"/>
      <c r="M26" s="1785"/>
      <c r="N26" s="1785"/>
      <c r="O26" s="1785"/>
      <c r="P26" s="1785"/>
      <c r="Q26" s="1785"/>
      <c r="R26" s="1785"/>
      <c r="S26" s="1785"/>
      <c r="T26" s="1785"/>
      <c r="U26" s="1785"/>
      <c r="V26" s="1787"/>
      <c r="W26" s="2100">
        <f>★法人その他入力!M186</f>
        <v>0</v>
      </c>
      <c r="X26" s="2096"/>
      <c r="Y26" s="2096"/>
      <c r="Z26" s="2096"/>
      <c r="AA26" s="2096"/>
      <c r="AB26" s="2091" t="s">
        <v>414</v>
      </c>
      <c r="AC26" s="2091"/>
      <c r="AD26" s="2092"/>
      <c r="AE26" s="1788" t="s">
        <v>415</v>
      </c>
      <c r="AF26" s="1789"/>
      <c r="AG26" s="1789"/>
      <c r="AH26" s="1789"/>
      <c r="AI26" s="1789"/>
      <c r="AJ26" s="1790"/>
      <c r="AK26" s="2096">
        <f>★法人その他入力!AF186</f>
        <v>0</v>
      </c>
      <c r="AL26" s="2096"/>
      <c r="AM26" s="2096"/>
      <c r="AN26" s="2096"/>
      <c r="AO26" s="2096"/>
      <c r="AP26" s="2098"/>
      <c r="AQ26" s="2098"/>
      <c r="AR26" s="2099"/>
      <c r="AS26" s="1730"/>
      <c r="AT26" s="1730"/>
      <c r="AU26" s="1730"/>
      <c r="AV26" s="1730"/>
      <c r="AW26" s="1730"/>
      <c r="AX26" s="1730"/>
      <c r="AY26" s="1730"/>
      <c r="AZ26" s="1730"/>
      <c r="BA26" s="1730"/>
      <c r="BB26" s="1730"/>
      <c r="BC26" s="1730"/>
      <c r="BD26" s="1730"/>
      <c r="BE26" s="1730"/>
      <c r="BF26" s="1730"/>
      <c r="BG26" s="1730"/>
      <c r="BH26" s="1730"/>
      <c r="BI26" s="1730"/>
      <c r="BJ26" s="1730"/>
      <c r="BK26" s="1738"/>
      <c r="BL26" s="1738"/>
      <c r="BM26" s="1738"/>
      <c r="BN26" s="1738"/>
      <c r="BO26" s="1738"/>
      <c r="BP26" s="1860"/>
      <c r="BQ26" s="1860"/>
      <c r="BR26" s="326"/>
      <c r="BS26" s="185"/>
      <c r="BT26" s="185"/>
      <c r="BU26" s="185"/>
      <c r="BV26" s="185"/>
      <c r="BW26" s="185"/>
      <c r="BX26" s="185"/>
      <c r="BY26" s="185"/>
      <c r="BZ26" s="185"/>
    </row>
    <row r="27" spans="1:78" s="42" customFormat="1" ht="18" customHeight="1" x14ac:dyDescent="0.2">
      <c r="A27" s="1720"/>
      <c r="B27" s="1720"/>
      <c r="C27" s="1720"/>
      <c r="D27" s="1720"/>
      <c r="E27" s="1720"/>
      <c r="F27" s="1720"/>
      <c r="G27" s="1720"/>
      <c r="H27" s="1720"/>
      <c r="I27" s="1721"/>
      <c r="J27" s="1784"/>
      <c r="K27" s="1785"/>
      <c r="L27" s="1785" t="s">
        <v>416</v>
      </c>
      <c r="M27" s="1785"/>
      <c r="N27" s="1785"/>
      <c r="O27" s="1785"/>
      <c r="P27" s="1785"/>
      <c r="Q27" s="1785"/>
      <c r="R27" s="1785"/>
      <c r="S27" s="1785"/>
      <c r="T27" s="1785"/>
      <c r="U27" s="1785"/>
      <c r="V27" s="1785"/>
      <c r="W27" s="2101">
        <f>★法人その他入力!W186</f>
        <v>0</v>
      </c>
      <c r="X27" s="2102"/>
      <c r="Y27" s="2102"/>
      <c r="Z27" s="2102"/>
      <c r="AA27" s="2102"/>
      <c r="AB27" s="2089"/>
      <c r="AC27" s="2089"/>
      <c r="AD27" s="2090"/>
      <c r="AE27" s="2093"/>
      <c r="AF27" s="2094"/>
      <c r="AG27" s="2094"/>
      <c r="AH27" s="2094"/>
      <c r="AI27" s="2094"/>
      <c r="AJ27" s="2095"/>
      <c r="AK27" s="2097"/>
      <c r="AL27" s="2097"/>
      <c r="AM27" s="2097"/>
      <c r="AN27" s="2097"/>
      <c r="AO27" s="2097"/>
      <c r="AP27" s="2089" t="s">
        <v>1022</v>
      </c>
      <c r="AQ27" s="2089"/>
      <c r="AR27" s="2090"/>
      <c r="AS27" s="1730"/>
      <c r="AT27" s="1730"/>
      <c r="AU27" s="1730"/>
      <c r="AV27" s="1730"/>
      <c r="AW27" s="1730"/>
      <c r="AX27" s="1730"/>
      <c r="AY27" s="1730"/>
      <c r="AZ27" s="1730"/>
      <c r="BA27" s="1730"/>
      <c r="BB27" s="1730"/>
      <c r="BC27" s="1730"/>
      <c r="BD27" s="1730"/>
      <c r="BE27" s="1730"/>
      <c r="BF27" s="1730"/>
      <c r="BG27" s="1730"/>
      <c r="BH27" s="1730"/>
      <c r="BI27" s="1730"/>
      <c r="BJ27" s="1730"/>
      <c r="BK27" s="1738"/>
      <c r="BL27" s="1738"/>
      <c r="BM27" s="1738"/>
      <c r="BN27" s="1738"/>
      <c r="BO27" s="1738"/>
      <c r="BP27" s="1860"/>
      <c r="BQ27" s="1860"/>
      <c r="BR27" s="326"/>
      <c r="BS27" s="185"/>
      <c r="BT27" s="185"/>
      <c r="BU27" s="185"/>
      <c r="BV27" s="185"/>
      <c r="BW27" s="185"/>
      <c r="BX27" s="185"/>
      <c r="BY27" s="185"/>
      <c r="BZ27" s="185"/>
    </row>
    <row r="28" spans="1:78" s="42" customFormat="1" ht="15" customHeight="1" x14ac:dyDescent="0.2">
      <c r="A28" s="1720"/>
      <c r="B28" s="1720"/>
      <c r="C28" s="1720"/>
      <c r="D28" s="1720"/>
      <c r="E28" s="1720"/>
      <c r="F28" s="1720"/>
      <c r="G28" s="1720"/>
      <c r="H28" s="1720"/>
      <c r="I28" s="1721"/>
      <c r="J28" s="1800"/>
      <c r="K28" s="1801"/>
      <c r="L28" s="1801" t="s">
        <v>418</v>
      </c>
      <c r="M28" s="1801"/>
      <c r="N28" s="1801"/>
      <c r="O28" s="1801"/>
      <c r="P28" s="1801"/>
      <c r="Q28" s="1801"/>
      <c r="R28" s="1801"/>
      <c r="S28" s="1801"/>
      <c r="T28" s="1801"/>
      <c r="U28" s="1801"/>
      <c r="V28" s="1817"/>
      <c r="W28" s="1804" t="str">
        <f>★法人その他入力!P188</f>
        <v/>
      </c>
      <c r="X28" s="1795"/>
      <c r="Y28" s="1795" t="str">
        <f>★法人その他入力!Q188</f>
        <v/>
      </c>
      <c r="Z28" s="1795"/>
      <c r="AA28" s="1795" t="str">
        <f>★法人その他入力!R188</f>
        <v/>
      </c>
      <c r="AB28" s="1795"/>
      <c r="AC28" s="1806" t="str">
        <f>★法人その他入力!S188</f>
        <v/>
      </c>
      <c r="AD28" s="1814"/>
      <c r="AE28" s="1795" t="str">
        <f>★法人その他入力!T188</f>
        <v/>
      </c>
      <c r="AF28" s="1797"/>
      <c r="AG28" s="1774" t="str">
        <f>★法人その他入力!M187</f>
        <v>　　　　　都道府県</v>
      </c>
      <c r="AH28" s="1774"/>
      <c r="AI28" s="1774"/>
      <c r="AJ28" s="1774"/>
      <c r="AK28" s="1774"/>
      <c r="AL28" s="1774"/>
      <c r="AM28" s="1774"/>
      <c r="AN28" s="1774"/>
      <c r="AO28" s="1774"/>
      <c r="AP28" s="1774" t="str">
        <f>IF(★法人その他入力!T187="市区町村を選択　▼","　　　　　　　市郡区　　　　　　　　　　区町村",★法人その他入力!BL188)</f>
        <v>　　　　　　　市郡区　　　　　　　　　　区町村</v>
      </c>
      <c r="AQ28" s="1774"/>
      <c r="AR28" s="1774"/>
      <c r="AS28" s="1774"/>
      <c r="AT28" s="1774"/>
      <c r="AU28" s="1774"/>
      <c r="AV28" s="1774"/>
      <c r="AW28" s="1774"/>
      <c r="AX28" s="1774"/>
      <c r="AY28" s="1774"/>
      <c r="AZ28" s="1774"/>
      <c r="BA28" s="1774"/>
      <c r="BB28" s="1774"/>
      <c r="BC28" s="1774"/>
      <c r="BD28" s="1774"/>
      <c r="BE28" s="1774"/>
      <c r="BF28" s="1774"/>
      <c r="BG28" s="1774"/>
      <c r="BH28" s="1774"/>
      <c r="BI28" s="1774"/>
      <c r="BJ28" s="1774"/>
      <c r="BK28" s="1738"/>
      <c r="BL28" s="1738"/>
      <c r="BM28" s="1738"/>
      <c r="BN28" s="1738"/>
      <c r="BO28" s="1738"/>
      <c r="BP28" s="1860"/>
      <c r="BQ28" s="1860"/>
      <c r="BR28" s="326"/>
      <c r="BS28" s="185"/>
      <c r="BT28" s="185"/>
      <c r="BU28" s="185"/>
      <c r="BV28" s="185"/>
      <c r="BW28" s="185"/>
      <c r="BX28" s="185"/>
      <c r="BY28" s="185"/>
      <c r="BZ28" s="185"/>
    </row>
    <row r="29" spans="1:78" s="42" customFormat="1" ht="3" customHeight="1" x14ac:dyDescent="0.2">
      <c r="A29" s="1720"/>
      <c r="B29" s="1720"/>
      <c r="C29" s="1720"/>
      <c r="D29" s="1720"/>
      <c r="E29" s="1720"/>
      <c r="F29" s="1720"/>
      <c r="G29" s="1720"/>
      <c r="H29" s="1720"/>
      <c r="I29" s="1721"/>
      <c r="J29" s="1802"/>
      <c r="K29" s="1803"/>
      <c r="L29" s="1803"/>
      <c r="M29" s="1803"/>
      <c r="N29" s="1803"/>
      <c r="O29" s="1803"/>
      <c r="P29" s="1803"/>
      <c r="Q29" s="1803"/>
      <c r="R29" s="1803"/>
      <c r="S29" s="1803"/>
      <c r="T29" s="1803"/>
      <c r="U29" s="1803"/>
      <c r="V29" s="1818"/>
      <c r="W29" s="2084"/>
      <c r="X29" s="2082"/>
      <c r="Y29" s="2082"/>
      <c r="Z29" s="2082"/>
      <c r="AA29" s="2082"/>
      <c r="AB29" s="2082"/>
      <c r="AC29" s="2085"/>
      <c r="AD29" s="2086"/>
      <c r="AE29" s="2082"/>
      <c r="AF29" s="2083"/>
      <c r="AG29" s="188"/>
      <c r="AH29" s="1811"/>
      <c r="AI29" s="1811"/>
      <c r="AJ29" s="1811"/>
      <c r="AK29" s="1730"/>
      <c r="AL29" s="1730"/>
      <c r="AM29" s="1730"/>
      <c r="AN29" s="1730"/>
      <c r="AO29" s="1730"/>
      <c r="AP29" s="1811"/>
      <c r="AQ29" s="1811"/>
      <c r="AR29" s="1811"/>
      <c r="AS29" s="1811"/>
      <c r="AT29" s="1811"/>
      <c r="AU29" s="1811"/>
      <c r="AV29" s="1730"/>
      <c r="AW29" s="1730"/>
      <c r="AX29" s="1730"/>
      <c r="AY29" s="1730"/>
      <c r="AZ29" s="188"/>
      <c r="BA29" s="1811"/>
      <c r="BB29" s="1811"/>
      <c r="BC29" s="1811"/>
      <c r="BD29" s="1811"/>
      <c r="BE29" s="1811"/>
      <c r="BF29" s="1811"/>
      <c r="BG29" s="1730"/>
      <c r="BH29" s="1730"/>
      <c r="BI29" s="1730"/>
      <c r="BJ29" s="1730"/>
      <c r="BK29" s="1738"/>
      <c r="BL29" s="1738"/>
      <c r="BM29" s="1738"/>
      <c r="BN29" s="1738"/>
      <c r="BO29" s="1738"/>
      <c r="BP29" s="1860"/>
      <c r="BQ29" s="1860"/>
      <c r="BR29" s="326"/>
      <c r="BS29" s="185"/>
      <c r="BT29" s="185"/>
      <c r="BU29" s="185"/>
      <c r="BV29" s="185"/>
      <c r="BW29" s="185"/>
      <c r="BX29" s="185"/>
      <c r="BY29" s="185"/>
      <c r="BZ29" s="185"/>
    </row>
    <row r="30" spans="1:78" s="42" customFormat="1" ht="18" customHeight="1" x14ac:dyDescent="0.2">
      <c r="A30" s="1720"/>
      <c r="B30" s="1720"/>
      <c r="C30" s="1720"/>
      <c r="D30" s="1720"/>
      <c r="E30" s="1720"/>
      <c r="F30" s="1720"/>
      <c r="G30" s="1720"/>
      <c r="H30" s="1720"/>
      <c r="I30" s="1721"/>
      <c r="J30" s="1800" t="s">
        <v>419</v>
      </c>
      <c r="K30" s="1801"/>
      <c r="L30" s="1801"/>
      <c r="M30" s="1801"/>
      <c r="N30" s="1801"/>
      <c r="O30" s="1801"/>
      <c r="P30" s="1801"/>
      <c r="Q30" s="1801"/>
      <c r="R30" s="1801"/>
      <c r="S30" s="1801"/>
      <c r="T30" s="1801"/>
      <c r="U30" s="1801"/>
      <c r="V30" s="1817"/>
      <c r="W30" s="2080" t="str">
        <f>★法人その他入力!P191</f>
        <v/>
      </c>
      <c r="X30" s="2081"/>
      <c r="Y30" s="2081" t="str">
        <f>★法人その他入力!Q191</f>
        <v/>
      </c>
      <c r="Z30" s="2081"/>
      <c r="AA30" s="2081" t="str">
        <f>★法人その他入力!R191</f>
        <v/>
      </c>
      <c r="AB30" s="2081"/>
      <c r="AC30" s="2081" t="str">
        <f>★法人その他入力!S191</f>
        <v/>
      </c>
      <c r="AD30" s="2081"/>
      <c r="AE30" s="2081" t="str">
        <f>★法人その他入力!T191</f>
        <v/>
      </c>
      <c r="AF30" s="2081"/>
      <c r="AG30" s="2081" t="str">
        <f>★法人その他入力!U191</f>
        <v/>
      </c>
      <c r="AH30" s="2081"/>
      <c r="AI30" s="2081" t="str">
        <f>★法人その他入力!V191</f>
        <v/>
      </c>
      <c r="AJ30" s="2081"/>
      <c r="AK30" s="2081" t="str">
        <f>★法人その他入力!W191</f>
        <v/>
      </c>
      <c r="AL30" s="2081"/>
      <c r="AM30" s="2081" t="str">
        <f>★法人その他入力!X191</f>
        <v/>
      </c>
      <c r="AN30" s="2081"/>
      <c r="AO30" s="2081" t="str">
        <f>★法人その他入力!Y191</f>
        <v/>
      </c>
      <c r="AP30" s="2081"/>
      <c r="AQ30" s="2081" t="str">
        <f>★法人その他入力!Z191</f>
        <v/>
      </c>
      <c r="AR30" s="2081"/>
      <c r="AS30" s="2081" t="str">
        <f>★法人その他入力!AA191</f>
        <v/>
      </c>
      <c r="AT30" s="2081"/>
      <c r="AU30" s="2081" t="str">
        <f>★法人その他入力!AB191</f>
        <v/>
      </c>
      <c r="AV30" s="2081"/>
      <c r="AW30" s="2081" t="str">
        <f>★法人その他入力!AC191</f>
        <v/>
      </c>
      <c r="AX30" s="2081"/>
      <c r="AY30" s="2081" t="str">
        <f>★法人その他入力!AD191</f>
        <v/>
      </c>
      <c r="AZ30" s="2081"/>
      <c r="BA30" s="2081" t="str">
        <f>★法人その他入力!AE191</f>
        <v/>
      </c>
      <c r="BB30" s="2081"/>
      <c r="BC30" s="2081" t="str">
        <f>★法人その他入力!AF191</f>
        <v/>
      </c>
      <c r="BD30" s="2081"/>
      <c r="BE30" s="2081" t="str">
        <f>★法人その他入力!AG191</f>
        <v/>
      </c>
      <c r="BF30" s="2081"/>
      <c r="BG30" s="2081" t="str">
        <f>★法人その他入力!AH191</f>
        <v/>
      </c>
      <c r="BH30" s="2081"/>
      <c r="BI30" s="2081" t="str">
        <f>★法人その他入力!AI191</f>
        <v/>
      </c>
      <c r="BJ30" s="2087"/>
      <c r="BK30" s="1738" t="s">
        <v>182</v>
      </c>
      <c r="BL30" s="1738"/>
      <c r="BM30" s="1738"/>
      <c r="BN30" s="1738"/>
      <c r="BO30" s="1738"/>
      <c r="BP30" s="1860"/>
      <c r="BQ30" s="1860"/>
      <c r="BR30" s="326"/>
      <c r="BS30" s="185"/>
      <c r="BT30" s="185"/>
      <c r="BU30" s="185"/>
      <c r="BV30" s="185"/>
      <c r="BW30" s="185"/>
      <c r="BX30" s="185"/>
      <c r="BY30" s="185"/>
      <c r="BZ30" s="185"/>
    </row>
    <row r="31" spans="1:78" s="42" customFormat="1" ht="18" customHeight="1" x14ac:dyDescent="0.2">
      <c r="A31" s="1720"/>
      <c r="B31" s="1720"/>
      <c r="C31" s="1720"/>
      <c r="D31" s="1720"/>
      <c r="E31" s="1720"/>
      <c r="F31" s="1720"/>
      <c r="G31" s="1720"/>
      <c r="H31" s="1720"/>
      <c r="I31" s="1721"/>
      <c r="J31" s="1802"/>
      <c r="K31" s="1803"/>
      <c r="L31" s="1803"/>
      <c r="M31" s="1803"/>
      <c r="N31" s="1803"/>
      <c r="O31" s="1803"/>
      <c r="P31" s="1803"/>
      <c r="Q31" s="1803"/>
      <c r="R31" s="1803"/>
      <c r="S31" s="1803"/>
      <c r="T31" s="1803"/>
      <c r="U31" s="1803"/>
      <c r="V31" s="1818"/>
      <c r="W31" s="2088" t="str">
        <f>★法人その他入力!P192</f>
        <v/>
      </c>
      <c r="X31" s="2065"/>
      <c r="Y31" s="2065" t="str">
        <f>★法人その他入力!Q192</f>
        <v/>
      </c>
      <c r="Z31" s="2065"/>
      <c r="AA31" s="2065" t="str">
        <f>★法人その他入力!R192</f>
        <v/>
      </c>
      <c r="AB31" s="2065"/>
      <c r="AC31" s="2065" t="str">
        <f>★法人その他入力!S192</f>
        <v/>
      </c>
      <c r="AD31" s="2065"/>
      <c r="AE31" s="2065" t="str">
        <f>★法人その他入力!T192</f>
        <v/>
      </c>
      <c r="AF31" s="2065"/>
      <c r="AG31" s="2065" t="str">
        <f>★法人その他入力!U192</f>
        <v/>
      </c>
      <c r="AH31" s="2065"/>
      <c r="AI31" s="2065" t="str">
        <f>★法人その他入力!V192</f>
        <v/>
      </c>
      <c r="AJ31" s="2065"/>
      <c r="AK31" s="2065" t="str">
        <f>★法人その他入力!W192</f>
        <v/>
      </c>
      <c r="AL31" s="2065"/>
      <c r="AM31" s="2065" t="str">
        <f>★法人その他入力!X192</f>
        <v/>
      </c>
      <c r="AN31" s="2065"/>
      <c r="AO31" s="2065" t="str">
        <f>★法人その他入力!Y192</f>
        <v/>
      </c>
      <c r="AP31" s="2065"/>
      <c r="AQ31" s="2065" t="str">
        <f>★法人その他入力!Z192</f>
        <v/>
      </c>
      <c r="AR31" s="2065"/>
      <c r="AS31" s="2065" t="str">
        <f>★法人その他入力!AA192</f>
        <v/>
      </c>
      <c r="AT31" s="2065"/>
      <c r="AU31" s="2065" t="str">
        <f>★法人その他入力!AB192</f>
        <v/>
      </c>
      <c r="AV31" s="2065"/>
      <c r="AW31" s="2065" t="str">
        <f>★法人その他入力!AC192</f>
        <v/>
      </c>
      <c r="AX31" s="2065"/>
      <c r="AY31" s="2065" t="str">
        <f>★法人その他入力!AD192</f>
        <v/>
      </c>
      <c r="AZ31" s="2065"/>
      <c r="BA31" s="2065" t="str">
        <f>★法人その他入力!AE192</f>
        <v/>
      </c>
      <c r="BB31" s="2065"/>
      <c r="BC31" s="2065" t="str">
        <f>★法人その他入力!AF192</f>
        <v/>
      </c>
      <c r="BD31" s="2065"/>
      <c r="BE31" s="2065" t="str">
        <f>★法人その他入力!AG192</f>
        <v/>
      </c>
      <c r="BF31" s="2065"/>
      <c r="BG31" s="2065" t="str">
        <f>★法人その他入力!AH192</f>
        <v/>
      </c>
      <c r="BH31" s="2065"/>
      <c r="BI31" s="2065" t="str">
        <f>★法人その他入力!AI192</f>
        <v/>
      </c>
      <c r="BJ31" s="2066"/>
      <c r="BK31" s="160"/>
      <c r="BL31" s="1819"/>
      <c r="BM31" s="1820"/>
      <c r="BN31" s="1823"/>
      <c r="BO31" s="1756"/>
      <c r="BP31" s="1860"/>
      <c r="BQ31" s="1860"/>
      <c r="BR31" s="326"/>
      <c r="BS31" s="185"/>
      <c r="BT31" s="185"/>
      <c r="BU31" s="185"/>
      <c r="BV31" s="185"/>
      <c r="BW31" s="185"/>
      <c r="BX31" s="185"/>
      <c r="BY31" s="185"/>
      <c r="BZ31" s="185"/>
    </row>
    <row r="32" spans="1:78" s="42" customFormat="1" ht="30" customHeight="1" x14ac:dyDescent="0.2">
      <c r="A32" s="1720"/>
      <c r="B32" s="1720"/>
      <c r="C32" s="1720"/>
      <c r="D32" s="1720"/>
      <c r="E32" s="1720"/>
      <c r="F32" s="1756"/>
      <c r="G32" s="1756"/>
      <c r="H32" s="1756"/>
      <c r="I32" s="1756"/>
      <c r="J32" s="1756"/>
      <c r="K32" s="1756"/>
      <c r="L32" s="1756"/>
      <c r="M32" s="1756"/>
      <c r="N32" s="1756"/>
      <c r="O32" s="1756"/>
      <c r="P32" s="1756"/>
      <c r="Q32" s="1756"/>
      <c r="R32" s="1756"/>
      <c r="S32" s="1756"/>
      <c r="T32" s="1756"/>
      <c r="U32" s="1756"/>
      <c r="V32" s="1756"/>
      <c r="W32" s="1756"/>
      <c r="X32" s="1756"/>
      <c r="Y32" s="1756"/>
      <c r="Z32" s="1756"/>
      <c r="AA32" s="1756"/>
      <c r="AB32" s="1756"/>
      <c r="AC32" s="1756"/>
      <c r="AD32" s="1756"/>
      <c r="AE32" s="1756"/>
      <c r="AF32" s="1756"/>
      <c r="AG32" s="1756"/>
      <c r="AH32" s="1756"/>
      <c r="AI32" s="1756"/>
      <c r="AJ32" s="1756"/>
      <c r="AK32" s="1756"/>
      <c r="AL32" s="1756"/>
      <c r="AM32" s="1756"/>
      <c r="AN32" s="1756"/>
      <c r="AO32" s="1756"/>
      <c r="AP32" s="1756"/>
      <c r="AQ32" s="1756"/>
      <c r="AR32" s="1756"/>
      <c r="AS32" s="1756"/>
      <c r="AT32" s="1756"/>
      <c r="AU32" s="1756"/>
      <c r="AV32" s="1756"/>
      <c r="AW32" s="1756"/>
      <c r="AX32" s="1756"/>
      <c r="AY32" s="1756"/>
      <c r="AZ32" s="1756"/>
      <c r="BA32" s="1756"/>
      <c r="BB32" s="1756"/>
      <c r="BC32" s="1756"/>
      <c r="BD32" s="1756"/>
      <c r="BE32" s="1756"/>
      <c r="BF32" s="1756"/>
      <c r="BG32" s="1756"/>
      <c r="BH32" s="1756"/>
      <c r="BI32" s="1756"/>
      <c r="BJ32" s="1756"/>
      <c r="BK32" s="1756"/>
      <c r="BL32" s="1756"/>
      <c r="BM32" s="1756"/>
      <c r="BN32" s="1756"/>
      <c r="BO32" s="1756"/>
      <c r="BP32" s="1860"/>
      <c r="BQ32" s="1860"/>
      <c r="BR32" s="326"/>
      <c r="BS32" s="185"/>
      <c r="BT32" s="185"/>
      <c r="BU32" s="185"/>
      <c r="BV32" s="185"/>
      <c r="BW32" s="185"/>
      <c r="BX32" s="185"/>
      <c r="BY32" s="185"/>
      <c r="BZ32" s="185"/>
    </row>
    <row r="33" spans="1:78" s="42" customFormat="1" ht="18" customHeight="1" x14ac:dyDescent="0.2">
      <c r="A33" s="1720"/>
      <c r="B33" s="1720"/>
      <c r="C33" s="1720"/>
      <c r="D33" s="1720"/>
      <c r="E33" s="1720"/>
      <c r="F33" s="187"/>
      <c r="G33" s="1782">
        <v>52</v>
      </c>
      <c r="H33" s="1783"/>
      <c r="I33" s="197"/>
      <c r="J33" s="1784"/>
      <c r="K33" s="1785"/>
      <c r="L33" s="1786" t="s">
        <v>187</v>
      </c>
      <c r="M33" s="1786"/>
      <c r="N33" s="1786"/>
      <c r="O33" s="1786"/>
      <c r="P33" s="1786"/>
      <c r="Q33" s="1786"/>
      <c r="R33" s="1786"/>
      <c r="S33" s="1786"/>
      <c r="T33" s="1786"/>
      <c r="U33" s="1785"/>
      <c r="V33" s="1787"/>
      <c r="W33" s="1671" t="str">
        <f>★法人その他入力!P194</f>
        <v/>
      </c>
      <c r="X33" s="1663"/>
      <c r="Y33" s="1717" t="str">
        <f>★法人その他入力!Q194</f>
        <v/>
      </c>
      <c r="Z33" s="1718"/>
      <c r="AA33" s="1717" t="str">
        <f>★法人その他入力!R194</f>
        <v/>
      </c>
      <c r="AB33" s="1718"/>
      <c r="AC33" s="1717" t="str">
        <f>★法人その他入力!S194</f>
        <v/>
      </c>
      <c r="AD33" s="1718"/>
      <c r="AE33" s="1717" t="str">
        <f>★法人その他入力!T194</f>
        <v/>
      </c>
      <c r="AF33" s="1718"/>
      <c r="AG33" s="1717" t="str">
        <f>★法人その他入力!U194</f>
        <v/>
      </c>
      <c r="AH33" s="1718"/>
      <c r="AI33" s="1717" t="str">
        <f>★法人その他入力!V194</f>
        <v/>
      </c>
      <c r="AJ33" s="1718"/>
      <c r="AK33" s="1717" t="str">
        <f>★法人その他入力!W194</f>
        <v/>
      </c>
      <c r="AL33" s="1718"/>
      <c r="AM33" s="1717" t="str">
        <f>★法人その他入力!X194</f>
        <v/>
      </c>
      <c r="AN33" s="1718"/>
      <c r="AO33" s="1717" t="str">
        <f>★法人その他入力!Y194</f>
        <v/>
      </c>
      <c r="AP33" s="1718"/>
      <c r="AQ33" s="1717" t="str">
        <f>★法人その他入力!Z194</f>
        <v/>
      </c>
      <c r="AR33" s="1718"/>
      <c r="AS33" s="1717" t="str">
        <f>★法人その他入力!AA194</f>
        <v/>
      </c>
      <c r="AT33" s="1718"/>
      <c r="AU33" s="1717" t="str">
        <f>★法人その他入力!AB194</f>
        <v/>
      </c>
      <c r="AV33" s="1718"/>
      <c r="AW33" s="1717" t="str">
        <f>★法人その他入力!AC194</f>
        <v/>
      </c>
      <c r="AX33" s="1718"/>
      <c r="AY33" s="1717" t="str">
        <f>★法人その他入力!AD194</f>
        <v/>
      </c>
      <c r="AZ33" s="1718"/>
      <c r="BA33" s="1717" t="str">
        <f>★法人その他入力!AE194</f>
        <v/>
      </c>
      <c r="BB33" s="1718"/>
      <c r="BC33" s="1717" t="str">
        <f>★法人その他入力!AF194</f>
        <v/>
      </c>
      <c r="BD33" s="1718"/>
      <c r="BE33" s="1717" t="str">
        <f>★法人その他入力!AG194</f>
        <v/>
      </c>
      <c r="BF33" s="1718"/>
      <c r="BG33" s="1717" t="str">
        <f>★法人その他入力!AH194</f>
        <v/>
      </c>
      <c r="BH33" s="1718"/>
      <c r="BI33" s="1717" t="str">
        <f>★法人その他入力!AI194</f>
        <v/>
      </c>
      <c r="BJ33" s="1719"/>
      <c r="BK33" s="1738"/>
      <c r="BL33" s="1738"/>
      <c r="BM33" s="1738"/>
      <c r="BN33" s="1738"/>
      <c r="BO33" s="1738"/>
      <c r="BP33" s="1860"/>
      <c r="BQ33" s="1860"/>
      <c r="BR33" s="326"/>
      <c r="BS33" s="185"/>
      <c r="BT33" s="185"/>
      <c r="BU33" s="185"/>
      <c r="BV33" s="185"/>
      <c r="BW33" s="185"/>
      <c r="BX33" s="185"/>
      <c r="BY33" s="185"/>
      <c r="BZ33" s="185"/>
    </row>
    <row r="34" spans="1:78" s="42" customFormat="1" ht="18" customHeight="1" x14ac:dyDescent="0.2">
      <c r="A34" s="1720"/>
      <c r="B34" s="1720"/>
      <c r="C34" s="1720"/>
      <c r="D34" s="1720"/>
      <c r="E34" s="1720"/>
      <c r="F34" s="1720"/>
      <c r="G34" s="1720"/>
      <c r="H34" s="1720"/>
      <c r="I34" s="1721"/>
      <c r="J34" s="1784" t="s">
        <v>412</v>
      </c>
      <c r="K34" s="1785"/>
      <c r="L34" s="1785"/>
      <c r="M34" s="1785"/>
      <c r="N34" s="1785"/>
      <c r="O34" s="1785"/>
      <c r="P34" s="1785"/>
      <c r="Q34" s="1785"/>
      <c r="R34" s="1785"/>
      <c r="S34" s="1785"/>
      <c r="T34" s="1785"/>
      <c r="U34" s="1785"/>
      <c r="V34" s="1787"/>
      <c r="W34" s="1671" t="str">
        <f>★法人その他入力!P196</f>
        <v/>
      </c>
      <c r="X34" s="1663"/>
      <c r="Y34" s="1663" t="str">
        <f>★法人その他入力!Q196</f>
        <v/>
      </c>
      <c r="Z34" s="1663"/>
      <c r="AA34" s="1663" t="str">
        <f>★法人その他入力!R196</f>
        <v/>
      </c>
      <c r="AB34" s="1663"/>
      <c r="AC34" s="1663" t="str">
        <f>★法人その他入力!S196</f>
        <v/>
      </c>
      <c r="AD34" s="1663"/>
      <c r="AE34" s="1663" t="str">
        <f>★法人その他入力!T196</f>
        <v/>
      </c>
      <c r="AF34" s="1663"/>
      <c r="AG34" s="1663" t="str">
        <f>★法人その他入力!U196</f>
        <v/>
      </c>
      <c r="AH34" s="1663"/>
      <c r="AI34" s="1663" t="str">
        <f>★法人その他入力!V196</f>
        <v/>
      </c>
      <c r="AJ34" s="1663"/>
      <c r="AK34" s="1663" t="str">
        <f>★法人その他入力!W196</f>
        <v/>
      </c>
      <c r="AL34" s="1663"/>
      <c r="AM34" s="1663" t="str">
        <f>★法人その他入力!X196</f>
        <v/>
      </c>
      <c r="AN34" s="1663"/>
      <c r="AO34" s="1663" t="str">
        <f>★法人その他入力!Y196</f>
        <v/>
      </c>
      <c r="AP34" s="1663"/>
      <c r="AQ34" s="1663" t="str">
        <f>★法人その他入力!Z196</f>
        <v/>
      </c>
      <c r="AR34" s="1663"/>
      <c r="AS34" s="1663" t="str">
        <f>★法人その他入力!AA196</f>
        <v/>
      </c>
      <c r="AT34" s="1663"/>
      <c r="AU34" s="1663" t="str">
        <f>★法人その他入力!AB196</f>
        <v/>
      </c>
      <c r="AV34" s="1663"/>
      <c r="AW34" s="1663" t="str">
        <f>★法人その他入力!AC196</f>
        <v/>
      </c>
      <c r="AX34" s="1663"/>
      <c r="AY34" s="1663" t="str">
        <f>★法人その他入力!AD196</f>
        <v/>
      </c>
      <c r="AZ34" s="1663"/>
      <c r="BA34" s="1663" t="str">
        <f>★法人その他入力!AE196</f>
        <v/>
      </c>
      <c r="BB34" s="1663"/>
      <c r="BC34" s="1663" t="str">
        <f>★法人その他入力!AF196</f>
        <v/>
      </c>
      <c r="BD34" s="1663"/>
      <c r="BE34" s="1663" t="str">
        <f>★法人その他入力!AG196</f>
        <v/>
      </c>
      <c r="BF34" s="1663"/>
      <c r="BG34" s="1663" t="str">
        <f>★法人その他入力!AH196</f>
        <v/>
      </c>
      <c r="BH34" s="1663"/>
      <c r="BI34" s="1663" t="str">
        <f>★法人その他入力!AI196</f>
        <v/>
      </c>
      <c r="BJ34" s="1676"/>
      <c r="BK34" s="1746"/>
      <c r="BL34" s="1738"/>
      <c r="BM34" s="1738"/>
      <c r="BN34" s="1738"/>
      <c r="BO34" s="1738"/>
      <c r="BP34" s="1860"/>
      <c r="BQ34" s="1860"/>
      <c r="BR34" s="326"/>
      <c r="BS34" s="185"/>
      <c r="BT34" s="185"/>
      <c r="BU34" s="185"/>
      <c r="BV34" s="185"/>
      <c r="BW34" s="185"/>
      <c r="BX34" s="185"/>
      <c r="BY34" s="185"/>
      <c r="BZ34" s="185"/>
    </row>
    <row r="35" spans="1:78" s="42" customFormat="1" ht="9" customHeight="1" x14ac:dyDescent="0.2">
      <c r="A35" s="1720"/>
      <c r="B35" s="1720"/>
      <c r="C35" s="1720"/>
      <c r="D35" s="1720"/>
      <c r="E35" s="1720"/>
      <c r="F35" s="1720"/>
      <c r="G35" s="1720"/>
      <c r="H35" s="1720"/>
      <c r="I35" s="1721"/>
      <c r="J35" s="1800"/>
      <c r="K35" s="1801"/>
      <c r="L35" s="1809" t="s">
        <v>188</v>
      </c>
      <c r="M35" s="1809"/>
      <c r="N35" s="1809"/>
      <c r="O35" s="1809"/>
      <c r="P35" s="1809"/>
      <c r="Q35" s="1809"/>
      <c r="R35" s="1809"/>
      <c r="S35" s="1809"/>
      <c r="T35" s="1809"/>
      <c r="U35" s="1801"/>
      <c r="V35" s="1801"/>
      <c r="W35" s="2077" t="str">
        <f>★法人その他入力!BS197</f>
        <v/>
      </c>
      <c r="X35" s="1621"/>
      <c r="Y35" s="1767"/>
      <c r="Z35" s="1768"/>
      <c r="AA35" s="1659" t="str">
        <f>★法人その他入力!BM197</f>
        <v/>
      </c>
      <c r="AB35" s="1649"/>
      <c r="AC35" s="1649" t="str">
        <f>★法人その他入力!BN197</f>
        <v/>
      </c>
      <c r="AD35" s="1650"/>
      <c r="AE35" s="1561" t="s">
        <v>189</v>
      </c>
      <c r="AF35" s="1561"/>
      <c r="AG35" s="1659" t="str">
        <f>★法人その他入力!BO197</f>
        <v/>
      </c>
      <c r="AH35" s="1649"/>
      <c r="AI35" s="1649" t="str">
        <f>★法人その他入力!BP197</f>
        <v/>
      </c>
      <c r="AJ35" s="1650"/>
      <c r="AK35" s="1561" t="s">
        <v>154</v>
      </c>
      <c r="AL35" s="1561"/>
      <c r="AM35" s="1659" t="str">
        <f>★法人その他入力!BQ197</f>
        <v/>
      </c>
      <c r="AN35" s="1649"/>
      <c r="AO35" s="1649" t="str">
        <f>★法人その他入力!BR197</f>
        <v/>
      </c>
      <c r="AP35" s="1650"/>
      <c r="AQ35" s="1736" t="s">
        <v>155</v>
      </c>
      <c r="AR35" s="1736"/>
      <c r="AS35" s="1730"/>
      <c r="AT35" s="1730"/>
      <c r="AU35" s="1730"/>
      <c r="AV35" s="1730"/>
      <c r="AW35" s="1730"/>
      <c r="AX35" s="1730"/>
      <c r="AY35" s="1730"/>
      <c r="AZ35" s="1730"/>
      <c r="BA35" s="1730"/>
      <c r="BB35" s="1730"/>
      <c r="BC35" s="1730"/>
      <c r="BD35" s="1730"/>
      <c r="BE35" s="1730"/>
      <c r="BF35" s="1730"/>
      <c r="BG35" s="1730"/>
      <c r="BH35" s="1730"/>
      <c r="BI35" s="1730"/>
      <c r="BJ35" s="1730"/>
      <c r="BK35" s="1738"/>
      <c r="BL35" s="1738"/>
      <c r="BM35" s="1738"/>
      <c r="BN35" s="1738"/>
      <c r="BO35" s="1738"/>
      <c r="BP35" s="1860"/>
      <c r="BQ35" s="1860"/>
      <c r="BR35" s="326"/>
      <c r="BS35" s="185"/>
      <c r="BT35" s="185"/>
      <c r="BU35" s="185"/>
      <c r="BV35" s="185"/>
      <c r="BW35" s="185"/>
      <c r="BX35" s="185"/>
      <c r="BY35" s="185"/>
      <c r="BZ35" s="185"/>
    </row>
    <row r="36" spans="1:78" s="42" customFormat="1" ht="9" customHeight="1" x14ac:dyDescent="0.2">
      <c r="A36" s="1720"/>
      <c r="B36" s="1720"/>
      <c r="C36" s="1720"/>
      <c r="D36" s="1720"/>
      <c r="E36" s="1720"/>
      <c r="F36" s="1720"/>
      <c r="G36" s="1720"/>
      <c r="H36" s="1720"/>
      <c r="I36" s="1721"/>
      <c r="J36" s="1802"/>
      <c r="K36" s="1803"/>
      <c r="L36" s="1810"/>
      <c r="M36" s="1810"/>
      <c r="N36" s="1810"/>
      <c r="O36" s="1810"/>
      <c r="P36" s="1810"/>
      <c r="Q36" s="1810"/>
      <c r="R36" s="1810"/>
      <c r="S36" s="1810"/>
      <c r="T36" s="1810"/>
      <c r="U36" s="1803"/>
      <c r="V36" s="1803"/>
      <c r="W36" s="2078"/>
      <c r="X36" s="2079"/>
      <c r="Y36" s="1561"/>
      <c r="Z36" s="1561"/>
      <c r="AA36" s="1660"/>
      <c r="AB36" s="1651"/>
      <c r="AC36" s="1651"/>
      <c r="AD36" s="1652"/>
      <c r="AE36" s="1561"/>
      <c r="AF36" s="1561"/>
      <c r="AG36" s="1660"/>
      <c r="AH36" s="1651"/>
      <c r="AI36" s="1651"/>
      <c r="AJ36" s="1652"/>
      <c r="AK36" s="1561"/>
      <c r="AL36" s="1561"/>
      <c r="AM36" s="1660"/>
      <c r="AN36" s="1651"/>
      <c r="AO36" s="1651"/>
      <c r="AP36" s="1652"/>
      <c r="AQ36" s="1736"/>
      <c r="AR36" s="1736"/>
      <c r="AS36" s="1730"/>
      <c r="AT36" s="1730"/>
      <c r="AU36" s="1730"/>
      <c r="AV36" s="1730"/>
      <c r="AW36" s="1730"/>
      <c r="AX36" s="1730"/>
      <c r="AY36" s="1730"/>
      <c r="AZ36" s="1730"/>
      <c r="BA36" s="1730"/>
      <c r="BB36" s="1730"/>
      <c r="BC36" s="1730"/>
      <c r="BD36" s="1730"/>
      <c r="BE36" s="1730"/>
      <c r="BF36" s="1730"/>
      <c r="BG36" s="1730"/>
      <c r="BH36" s="1730"/>
      <c r="BI36" s="1730"/>
      <c r="BJ36" s="1730"/>
      <c r="BK36" s="1738"/>
      <c r="BL36" s="1738"/>
      <c r="BM36" s="1738"/>
      <c r="BN36" s="1738"/>
      <c r="BO36" s="1738"/>
      <c r="BP36" s="1860"/>
      <c r="BQ36" s="1860"/>
      <c r="BR36" s="326"/>
      <c r="BS36" s="185"/>
      <c r="BT36" s="185"/>
      <c r="BU36" s="185"/>
      <c r="BV36" s="185"/>
      <c r="BW36" s="185"/>
      <c r="BX36" s="185"/>
      <c r="BY36" s="185"/>
      <c r="BZ36" s="185"/>
    </row>
    <row r="37" spans="1:78" s="42" customFormat="1" ht="18" customHeight="1" x14ac:dyDescent="0.2">
      <c r="A37" s="1720"/>
      <c r="B37" s="1720"/>
      <c r="C37" s="1720"/>
      <c r="D37" s="1720"/>
      <c r="E37" s="1720"/>
      <c r="F37" s="1720"/>
      <c r="G37" s="1720"/>
      <c r="H37" s="1720"/>
      <c r="I37" s="1721"/>
      <c r="J37" s="1784" t="s">
        <v>413</v>
      </c>
      <c r="K37" s="1785"/>
      <c r="L37" s="1785"/>
      <c r="M37" s="1785"/>
      <c r="N37" s="1785"/>
      <c r="O37" s="1785"/>
      <c r="P37" s="1785"/>
      <c r="Q37" s="1785"/>
      <c r="R37" s="1785"/>
      <c r="S37" s="1785"/>
      <c r="T37" s="1785"/>
      <c r="U37" s="1785"/>
      <c r="V37" s="1787"/>
      <c r="W37" s="2100">
        <f>★法人その他入力!M198</f>
        <v>0</v>
      </c>
      <c r="X37" s="2096"/>
      <c r="Y37" s="2096"/>
      <c r="Z37" s="2096"/>
      <c r="AA37" s="2096"/>
      <c r="AB37" s="2091" t="s">
        <v>414</v>
      </c>
      <c r="AC37" s="2091"/>
      <c r="AD37" s="2092"/>
      <c r="AE37" s="1788" t="s">
        <v>415</v>
      </c>
      <c r="AF37" s="1789"/>
      <c r="AG37" s="1789"/>
      <c r="AH37" s="1789"/>
      <c r="AI37" s="1789"/>
      <c r="AJ37" s="1790"/>
      <c r="AK37" s="2096">
        <f>★法人その他入力!AF198</f>
        <v>0</v>
      </c>
      <c r="AL37" s="2096"/>
      <c r="AM37" s="2096"/>
      <c r="AN37" s="2096"/>
      <c r="AO37" s="2096"/>
      <c r="AP37" s="2098"/>
      <c r="AQ37" s="2098"/>
      <c r="AR37" s="2099"/>
      <c r="AS37" s="1730"/>
      <c r="AT37" s="1730"/>
      <c r="AU37" s="1730"/>
      <c r="AV37" s="1730"/>
      <c r="AW37" s="1730"/>
      <c r="AX37" s="1730"/>
      <c r="AY37" s="1730"/>
      <c r="AZ37" s="1730"/>
      <c r="BA37" s="1730"/>
      <c r="BB37" s="1730"/>
      <c r="BC37" s="1730"/>
      <c r="BD37" s="1730"/>
      <c r="BE37" s="1730"/>
      <c r="BF37" s="1730"/>
      <c r="BG37" s="1730"/>
      <c r="BH37" s="1730"/>
      <c r="BI37" s="1730"/>
      <c r="BJ37" s="1730"/>
      <c r="BK37" s="1738"/>
      <c r="BL37" s="1738"/>
      <c r="BM37" s="1738"/>
      <c r="BN37" s="1738"/>
      <c r="BO37" s="1738"/>
      <c r="BP37" s="1860"/>
      <c r="BQ37" s="1860"/>
      <c r="BR37" s="326"/>
      <c r="BS37" s="185"/>
      <c r="BT37" s="185"/>
      <c r="BU37" s="185"/>
      <c r="BV37" s="185"/>
      <c r="BW37" s="185"/>
      <c r="BX37" s="185"/>
      <c r="BY37" s="185"/>
      <c r="BZ37" s="185"/>
    </row>
    <row r="38" spans="1:78" s="42" customFormat="1" ht="18" customHeight="1" x14ac:dyDescent="0.2">
      <c r="A38" s="1720"/>
      <c r="B38" s="1720"/>
      <c r="C38" s="1720"/>
      <c r="D38" s="1720"/>
      <c r="E38" s="1720"/>
      <c r="F38" s="1720"/>
      <c r="G38" s="1720"/>
      <c r="H38" s="1720"/>
      <c r="I38" s="1721"/>
      <c r="J38" s="1784"/>
      <c r="K38" s="1785"/>
      <c r="L38" s="1785" t="s">
        <v>416</v>
      </c>
      <c r="M38" s="1785"/>
      <c r="N38" s="1785"/>
      <c r="O38" s="1785"/>
      <c r="P38" s="1785"/>
      <c r="Q38" s="1785"/>
      <c r="R38" s="1785"/>
      <c r="S38" s="1785"/>
      <c r="T38" s="1785"/>
      <c r="U38" s="1785"/>
      <c r="V38" s="1785"/>
      <c r="W38" s="2101">
        <f>★法人その他入力!W198</f>
        <v>0</v>
      </c>
      <c r="X38" s="2102"/>
      <c r="Y38" s="2102"/>
      <c r="Z38" s="2102"/>
      <c r="AA38" s="2102"/>
      <c r="AB38" s="2089"/>
      <c r="AC38" s="2089"/>
      <c r="AD38" s="2090"/>
      <c r="AE38" s="2093"/>
      <c r="AF38" s="2094"/>
      <c r="AG38" s="2094"/>
      <c r="AH38" s="2094"/>
      <c r="AI38" s="2094"/>
      <c r="AJ38" s="2095"/>
      <c r="AK38" s="2097"/>
      <c r="AL38" s="2097"/>
      <c r="AM38" s="2097"/>
      <c r="AN38" s="2097"/>
      <c r="AO38" s="2097"/>
      <c r="AP38" s="2089" t="s">
        <v>1022</v>
      </c>
      <c r="AQ38" s="2089"/>
      <c r="AR38" s="2090"/>
      <c r="AS38" s="1730"/>
      <c r="AT38" s="1730"/>
      <c r="AU38" s="1730"/>
      <c r="AV38" s="1730"/>
      <c r="AW38" s="1730"/>
      <c r="AX38" s="1730"/>
      <c r="AY38" s="1730"/>
      <c r="AZ38" s="1730"/>
      <c r="BA38" s="1730"/>
      <c r="BB38" s="1730"/>
      <c r="BC38" s="1730"/>
      <c r="BD38" s="1730"/>
      <c r="BE38" s="1730"/>
      <c r="BF38" s="1730"/>
      <c r="BG38" s="1730"/>
      <c r="BH38" s="1730"/>
      <c r="BI38" s="1730"/>
      <c r="BJ38" s="1730"/>
      <c r="BK38" s="1738"/>
      <c r="BL38" s="1738"/>
      <c r="BM38" s="1738"/>
      <c r="BN38" s="1738"/>
      <c r="BO38" s="1738"/>
      <c r="BP38" s="1860"/>
      <c r="BQ38" s="1860"/>
      <c r="BR38" s="326"/>
      <c r="BS38" s="185"/>
      <c r="BT38" s="185"/>
      <c r="BU38" s="185"/>
      <c r="BV38" s="185"/>
      <c r="BW38" s="185"/>
      <c r="BX38" s="185"/>
      <c r="BY38" s="185"/>
      <c r="BZ38" s="185"/>
    </row>
    <row r="39" spans="1:78" s="42" customFormat="1" ht="15" customHeight="1" x14ac:dyDescent="0.2">
      <c r="A39" s="1720"/>
      <c r="B39" s="1720"/>
      <c r="C39" s="1720"/>
      <c r="D39" s="1720"/>
      <c r="E39" s="1720"/>
      <c r="F39" s="1720"/>
      <c r="G39" s="1720"/>
      <c r="H39" s="1720"/>
      <c r="I39" s="1721"/>
      <c r="J39" s="1800"/>
      <c r="K39" s="1801"/>
      <c r="L39" s="1801" t="s">
        <v>418</v>
      </c>
      <c r="M39" s="1801"/>
      <c r="N39" s="1801"/>
      <c r="O39" s="1801"/>
      <c r="P39" s="1801"/>
      <c r="Q39" s="1801"/>
      <c r="R39" s="1801"/>
      <c r="S39" s="1801"/>
      <c r="T39" s="1801"/>
      <c r="U39" s="1801"/>
      <c r="V39" s="1817"/>
      <c r="W39" s="1804" t="str">
        <f>★法人その他入力!P200</f>
        <v/>
      </c>
      <c r="X39" s="1795"/>
      <c r="Y39" s="1795" t="str">
        <f>★法人その他入力!Q200</f>
        <v/>
      </c>
      <c r="Z39" s="1795"/>
      <c r="AA39" s="1795" t="str">
        <f>★法人その他入力!R200</f>
        <v/>
      </c>
      <c r="AB39" s="1795"/>
      <c r="AC39" s="1806" t="str">
        <f>★法人その他入力!S200</f>
        <v/>
      </c>
      <c r="AD39" s="1814"/>
      <c r="AE39" s="1795" t="str">
        <f>★法人その他入力!T200</f>
        <v/>
      </c>
      <c r="AF39" s="1797"/>
      <c r="AG39" s="1774" t="str">
        <f>★法人その他入力!M199</f>
        <v>　　　　　都道府県</v>
      </c>
      <c r="AH39" s="1774"/>
      <c r="AI39" s="1774"/>
      <c r="AJ39" s="1774"/>
      <c r="AK39" s="1774"/>
      <c r="AL39" s="1774"/>
      <c r="AM39" s="1774"/>
      <c r="AN39" s="1774"/>
      <c r="AO39" s="1774"/>
      <c r="AP39" s="1774" t="str">
        <f>IF(★法人その他入力!T199="市区町村を選択　▼","　　　　　　　市郡区　　　　　　　　　　区町村",★法人その他入力!BL200)</f>
        <v>　　　　　　　市郡区　　　　　　　　　　区町村</v>
      </c>
      <c r="AQ39" s="1774"/>
      <c r="AR39" s="1774"/>
      <c r="AS39" s="1774"/>
      <c r="AT39" s="1774"/>
      <c r="AU39" s="1774"/>
      <c r="AV39" s="1774"/>
      <c r="AW39" s="1774"/>
      <c r="AX39" s="1774"/>
      <c r="AY39" s="1774"/>
      <c r="AZ39" s="1774"/>
      <c r="BA39" s="1774"/>
      <c r="BB39" s="1774"/>
      <c r="BC39" s="1774"/>
      <c r="BD39" s="1774"/>
      <c r="BE39" s="1774"/>
      <c r="BF39" s="1774"/>
      <c r="BG39" s="1774"/>
      <c r="BH39" s="1774"/>
      <c r="BI39" s="1774"/>
      <c r="BJ39" s="1774"/>
      <c r="BK39" s="1738"/>
      <c r="BL39" s="1738"/>
      <c r="BM39" s="1738"/>
      <c r="BN39" s="1738"/>
      <c r="BO39" s="1738"/>
      <c r="BP39" s="1860"/>
      <c r="BQ39" s="1860"/>
      <c r="BR39" s="326"/>
      <c r="BS39" s="185"/>
      <c r="BT39" s="185"/>
      <c r="BU39" s="185"/>
      <c r="BV39" s="185"/>
      <c r="BW39" s="185"/>
      <c r="BX39" s="185"/>
      <c r="BY39" s="185"/>
      <c r="BZ39" s="185"/>
    </row>
    <row r="40" spans="1:78" s="42" customFormat="1" ht="3" customHeight="1" x14ac:dyDescent="0.2">
      <c r="A40" s="1720"/>
      <c r="B40" s="1720"/>
      <c r="C40" s="1720"/>
      <c r="D40" s="1720"/>
      <c r="E40" s="1720"/>
      <c r="F40" s="1720"/>
      <c r="G40" s="1720"/>
      <c r="H40" s="1720"/>
      <c r="I40" s="1721"/>
      <c r="J40" s="1802"/>
      <c r="K40" s="1803"/>
      <c r="L40" s="1803"/>
      <c r="M40" s="1803"/>
      <c r="N40" s="1803"/>
      <c r="O40" s="1803"/>
      <c r="P40" s="1803"/>
      <c r="Q40" s="1803"/>
      <c r="R40" s="1803"/>
      <c r="S40" s="1803"/>
      <c r="T40" s="1803"/>
      <c r="U40" s="1803"/>
      <c r="V40" s="1818"/>
      <c r="W40" s="2084"/>
      <c r="X40" s="2082"/>
      <c r="Y40" s="2082"/>
      <c r="Z40" s="2082"/>
      <c r="AA40" s="2082"/>
      <c r="AB40" s="2082"/>
      <c r="AC40" s="2085"/>
      <c r="AD40" s="2086"/>
      <c r="AE40" s="2082"/>
      <c r="AF40" s="2083"/>
      <c r="AG40" s="188"/>
      <c r="AH40" s="1811"/>
      <c r="AI40" s="1811"/>
      <c r="AJ40" s="1811"/>
      <c r="AK40" s="1730"/>
      <c r="AL40" s="1730"/>
      <c r="AM40" s="1730"/>
      <c r="AN40" s="1730"/>
      <c r="AO40" s="1730"/>
      <c r="AP40" s="1811"/>
      <c r="AQ40" s="1811"/>
      <c r="AR40" s="1811"/>
      <c r="AS40" s="1811"/>
      <c r="AT40" s="1811"/>
      <c r="AU40" s="1811"/>
      <c r="AV40" s="1730"/>
      <c r="AW40" s="1730"/>
      <c r="AX40" s="1730"/>
      <c r="AY40" s="1730"/>
      <c r="AZ40" s="188"/>
      <c r="BA40" s="1811"/>
      <c r="BB40" s="1811"/>
      <c r="BC40" s="1811"/>
      <c r="BD40" s="1811"/>
      <c r="BE40" s="1811"/>
      <c r="BF40" s="1811"/>
      <c r="BG40" s="1730"/>
      <c r="BH40" s="1730"/>
      <c r="BI40" s="1730"/>
      <c r="BJ40" s="1730"/>
      <c r="BK40" s="1738"/>
      <c r="BL40" s="1738"/>
      <c r="BM40" s="1738"/>
      <c r="BN40" s="1738"/>
      <c r="BO40" s="1738"/>
      <c r="BP40" s="1860"/>
      <c r="BQ40" s="1860"/>
      <c r="BR40" s="326"/>
      <c r="BS40" s="185"/>
      <c r="BT40" s="185"/>
      <c r="BU40" s="185"/>
      <c r="BV40" s="185"/>
      <c r="BW40" s="185"/>
      <c r="BX40" s="185"/>
      <c r="BY40" s="185"/>
      <c r="BZ40" s="185"/>
    </row>
    <row r="41" spans="1:78" s="42" customFormat="1" ht="18" customHeight="1" x14ac:dyDescent="0.2">
      <c r="A41" s="1720"/>
      <c r="B41" s="1720"/>
      <c r="C41" s="1720"/>
      <c r="D41" s="1720"/>
      <c r="E41" s="1720"/>
      <c r="F41" s="1720"/>
      <c r="G41" s="1720"/>
      <c r="H41" s="1720"/>
      <c r="I41" s="1721"/>
      <c r="J41" s="1800" t="s">
        <v>419</v>
      </c>
      <c r="K41" s="1801"/>
      <c r="L41" s="1801"/>
      <c r="M41" s="1801"/>
      <c r="N41" s="1801"/>
      <c r="O41" s="1801"/>
      <c r="P41" s="1801"/>
      <c r="Q41" s="1801"/>
      <c r="R41" s="1801"/>
      <c r="S41" s="1801"/>
      <c r="T41" s="1801"/>
      <c r="U41" s="1801"/>
      <c r="V41" s="1817"/>
      <c r="W41" s="2080" t="str">
        <f>★法人その他入力!P203</f>
        <v/>
      </c>
      <c r="X41" s="2081"/>
      <c r="Y41" s="2081" t="str">
        <f>★法人その他入力!Q203</f>
        <v/>
      </c>
      <c r="Z41" s="2081"/>
      <c r="AA41" s="2081" t="str">
        <f>★法人その他入力!R203</f>
        <v/>
      </c>
      <c r="AB41" s="2081"/>
      <c r="AC41" s="2081" t="str">
        <f>★法人その他入力!S203</f>
        <v/>
      </c>
      <c r="AD41" s="2081"/>
      <c r="AE41" s="2081" t="str">
        <f>★法人その他入力!T203</f>
        <v/>
      </c>
      <c r="AF41" s="2081"/>
      <c r="AG41" s="2081" t="str">
        <f>★法人その他入力!U203</f>
        <v/>
      </c>
      <c r="AH41" s="2081"/>
      <c r="AI41" s="2081" t="str">
        <f>★法人その他入力!V203</f>
        <v/>
      </c>
      <c r="AJ41" s="2081"/>
      <c r="AK41" s="2081" t="str">
        <f>★法人その他入力!W203</f>
        <v/>
      </c>
      <c r="AL41" s="2081"/>
      <c r="AM41" s="2081" t="str">
        <f>★法人その他入力!X203</f>
        <v/>
      </c>
      <c r="AN41" s="2081"/>
      <c r="AO41" s="2081" t="str">
        <f>★法人その他入力!Y203</f>
        <v/>
      </c>
      <c r="AP41" s="2081"/>
      <c r="AQ41" s="2081" t="str">
        <f>★法人その他入力!Z203</f>
        <v/>
      </c>
      <c r="AR41" s="2081"/>
      <c r="AS41" s="2081" t="str">
        <f>★法人その他入力!AA203</f>
        <v/>
      </c>
      <c r="AT41" s="2081"/>
      <c r="AU41" s="2081" t="str">
        <f>★法人その他入力!AB203</f>
        <v/>
      </c>
      <c r="AV41" s="2081"/>
      <c r="AW41" s="2081" t="str">
        <f>★法人その他入力!AC203</f>
        <v/>
      </c>
      <c r="AX41" s="2081"/>
      <c r="AY41" s="2081" t="str">
        <f>★法人その他入力!AD203</f>
        <v/>
      </c>
      <c r="AZ41" s="2081"/>
      <c r="BA41" s="2081" t="str">
        <f>★法人その他入力!AE203</f>
        <v/>
      </c>
      <c r="BB41" s="2081"/>
      <c r="BC41" s="2081" t="str">
        <f>★法人その他入力!AF203</f>
        <v/>
      </c>
      <c r="BD41" s="2081"/>
      <c r="BE41" s="2081" t="str">
        <f>★法人その他入力!AG203</f>
        <v/>
      </c>
      <c r="BF41" s="2081"/>
      <c r="BG41" s="2081" t="str">
        <f>★法人その他入力!AH203</f>
        <v/>
      </c>
      <c r="BH41" s="2081"/>
      <c r="BI41" s="2081" t="str">
        <f>★法人その他入力!AI203</f>
        <v/>
      </c>
      <c r="BJ41" s="2087"/>
      <c r="BK41" s="1738" t="s">
        <v>182</v>
      </c>
      <c r="BL41" s="1738"/>
      <c r="BM41" s="1738"/>
      <c r="BN41" s="1738"/>
      <c r="BO41" s="1738"/>
      <c r="BP41" s="1860"/>
      <c r="BQ41" s="1860"/>
      <c r="BR41" s="326"/>
      <c r="BS41" s="185"/>
      <c r="BT41" s="185"/>
      <c r="BU41" s="185"/>
      <c r="BV41" s="185"/>
      <c r="BW41" s="185"/>
      <c r="BX41" s="185"/>
      <c r="BY41" s="185"/>
      <c r="BZ41" s="185"/>
    </row>
    <row r="42" spans="1:78" s="42" customFormat="1" ht="18" customHeight="1" x14ac:dyDescent="0.2">
      <c r="A42" s="1720"/>
      <c r="B42" s="1720"/>
      <c r="C42" s="1720"/>
      <c r="D42" s="1720"/>
      <c r="E42" s="1720"/>
      <c r="F42" s="1720"/>
      <c r="G42" s="1720"/>
      <c r="H42" s="1720"/>
      <c r="I42" s="1721"/>
      <c r="J42" s="1802"/>
      <c r="K42" s="1803"/>
      <c r="L42" s="1803"/>
      <c r="M42" s="1803"/>
      <c r="N42" s="1803"/>
      <c r="O42" s="1803"/>
      <c r="P42" s="1803"/>
      <c r="Q42" s="1803"/>
      <c r="R42" s="1803"/>
      <c r="S42" s="1803"/>
      <c r="T42" s="1803"/>
      <c r="U42" s="1803"/>
      <c r="V42" s="1818"/>
      <c r="W42" s="2088" t="str">
        <f>★法人その他入力!P204</f>
        <v/>
      </c>
      <c r="X42" s="2065"/>
      <c r="Y42" s="2065" t="str">
        <f>★法人その他入力!Q204</f>
        <v/>
      </c>
      <c r="Z42" s="2065"/>
      <c r="AA42" s="2065" t="str">
        <f>★法人その他入力!R204</f>
        <v/>
      </c>
      <c r="AB42" s="2065"/>
      <c r="AC42" s="2065" t="str">
        <f>★法人その他入力!S204</f>
        <v/>
      </c>
      <c r="AD42" s="2065"/>
      <c r="AE42" s="2065" t="str">
        <f>★法人その他入力!T204</f>
        <v/>
      </c>
      <c r="AF42" s="2065"/>
      <c r="AG42" s="2065" t="str">
        <f>★法人その他入力!U204</f>
        <v/>
      </c>
      <c r="AH42" s="2065"/>
      <c r="AI42" s="2065" t="str">
        <f>★法人その他入力!V204</f>
        <v/>
      </c>
      <c r="AJ42" s="2065"/>
      <c r="AK42" s="2065" t="str">
        <f>★法人その他入力!W204</f>
        <v/>
      </c>
      <c r="AL42" s="2065"/>
      <c r="AM42" s="2065" t="str">
        <f>★法人その他入力!X204</f>
        <v/>
      </c>
      <c r="AN42" s="2065"/>
      <c r="AO42" s="2065" t="str">
        <f>★法人その他入力!Y204</f>
        <v/>
      </c>
      <c r="AP42" s="2065"/>
      <c r="AQ42" s="2065" t="str">
        <f>★法人その他入力!Z204</f>
        <v/>
      </c>
      <c r="AR42" s="2065"/>
      <c r="AS42" s="2065" t="str">
        <f>★法人その他入力!AA204</f>
        <v/>
      </c>
      <c r="AT42" s="2065"/>
      <c r="AU42" s="2065" t="str">
        <f>★法人その他入力!AB204</f>
        <v/>
      </c>
      <c r="AV42" s="2065"/>
      <c r="AW42" s="2065" t="str">
        <f>★法人その他入力!AC204</f>
        <v/>
      </c>
      <c r="AX42" s="2065"/>
      <c r="AY42" s="2065" t="str">
        <f>★法人その他入力!AD204</f>
        <v/>
      </c>
      <c r="AZ42" s="2065"/>
      <c r="BA42" s="2065" t="str">
        <f>★法人その他入力!AE204</f>
        <v/>
      </c>
      <c r="BB42" s="2065"/>
      <c r="BC42" s="2065" t="str">
        <f>★法人その他入力!AF204</f>
        <v/>
      </c>
      <c r="BD42" s="2065"/>
      <c r="BE42" s="2065" t="str">
        <f>★法人その他入力!AG204</f>
        <v/>
      </c>
      <c r="BF42" s="2065"/>
      <c r="BG42" s="2065" t="str">
        <f>★法人その他入力!AH204</f>
        <v/>
      </c>
      <c r="BH42" s="2065"/>
      <c r="BI42" s="2065" t="str">
        <f>★法人その他入力!AI204</f>
        <v/>
      </c>
      <c r="BJ42" s="2066"/>
      <c r="BK42" s="160"/>
      <c r="BL42" s="1819"/>
      <c r="BM42" s="1820"/>
      <c r="BN42" s="1823"/>
      <c r="BO42" s="1756"/>
      <c r="BP42" s="1860"/>
      <c r="BQ42" s="1860"/>
      <c r="BR42" s="326"/>
      <c r="BS42" s="185"/>
      <c r="BT42" s="185"/>
      <c r="BU42" s="185"/>
      <c r="BV42" s="185"/>
      <c r="BW42" s="185"/>
      <c r="BX42" s="185"/>
      <c r="BY42" s="185"/>
      <c r="BZ42" s="185"/>
    </row>
    <row r="43" spans="1:78" s="42" customFormat="1" ht="30" customHeight="1" x14ac:dyDescent="0.2">
      <c r="A43" s="1720"/>
      <c r="B43" s="1720"/>
      <c r="C43" s="1720"/>
      <c r="D43" s="1720"/>
      <c r="E43" s="1720"/>
      <c r="F43" s="1756"/>
      <c r="G43" s="1756"/>
      <c r="H43" s="1756"/>
      <c r="I43" s="1756"/>
      <c r="J43" s="1756"/>
      <c r="K43" s="1756"/>
      <c r="L43" s="1756"/>
      <c r="M43" s="1756"/>
      <c r="N43" s="1756"/>
      <c r="O43" s="1756"/>
      <c r="P43" s="1756"/>
      <c r="Q43" s="1756"/>
      <c r="R43" s="1756"/>
      <c r="S43" s="1756"/>
      <c r="T43" s="1756"/>
      <c r="U43" s="1756"/>
      <c r="V43" s="1756"/>
      <c r="W43" s="1756"/>
      <c r="X43" s="1756"/>
      <c r="Y43" s="1756"/>
      <c r="Z43" s="1756"/>
      <c r="AA43" s="1756"/>
      <c r="AB43" s="1756"/>
      <c r="AC43" s="1756"/>
      <c r="AD43" s="1756"/>
      <c r="AE43" s="1756"/>
      <c r="AF43" s="1756"/>
      <c r="AG43" s="1756"/>
      <c r="AH43" s="1756"/>
      <c r="AI43" s="1756"/>
      <c r="AJ43" s="1756"/>
      <c r="AK43" s="1756"/>
      <c r="AL43" s="1756"/>
      <c r="AM43" s="1756"/>
      <c r="AN43" s="1756"/>
      <c r="AO43" s="1756"/>
      <c r="AP43" s="1756"/>
      <c r="AQ43" s="1756"/>
      <c r="AR43" s="1756"/>
      <c r="AS43" s="1756"/>
      <c r="AT43" s="1756"/>
      <c r="AU43" s="1756"/>
      <c r="AV43" s="1756"/>
      <c r="AW43" s="1756"/>
      <c r="AX43" s="1756"/>
      <c r="AY43" s="1756"/>
      <c r="AZ43" s="1756"/>
      <c r="BA43" s="1756"/>
      <c r="BB43" s="1756"/>
      <c r="BC43" s="1756"/>
      <c r="BD43" s="1756"/>
      <c r="BE43" s="1756"/>
      <c r="BF43" s="1756"/>
      <c r="BG43" s="1756"/>
      <c r="BH43" s="1756"/>
      <c r="BI43" s="1756"/>
      <c r="BJ43" s="1756"/>
      <c r="BK43" s="1756"/>
      <c r="BL43" s="1756"/>
      <c r="BM43" s="1756"/>
      <c r="BN43" s="1756"/>
      <c r="BO43" s="1756"/>
      <c r="BP43" s="1860"/>
      <c r="BQ43" s="1860"/>
      <c r="BR43" s="326"/>
      <c r="BS43" s="185"/>
      <c r="BT43" s="185"/>
      <c r="BU43" s="185"/>
      <c r="BV43" s="185"/>
      <c r="BW43" s="185"/>
      <c r="BX43" s="185"/>
      <c r="BY43" s="185"/>
      <c r="BZ43" s="185"/>
    </row>
    <row r="44" spans="1:78" s="42" customFormat="1" ht="18" customHeight="1" x14ac:dyDescent="0.2">
      <c r="A44" s="1720"/>
      <c r="B44" s="1720"/>
      <c r="C44" s="1720"/>
      <c r="D44" s="1720"/>
      <c r="E44" s="1720"/>
      <c r="F44" s="187"/>
      <c r="G44" s="1782">
        <v>52</v>
      </c>
      <c r="H44" s="1783"/>
      <c r="I44" s="197"/>
      <c r="J44" s="1784"/>
      <c r="K44" s="1785"/>
      <c r="L44" s="1786" t="s">
        <v>187</v>
      </c>
      <c r="M44" s="1786"/>
      <c r="N44" s="1786"/>
      <c r="O44" s="1786"/>
      <c r="P44" s="1786"/>
      <c r="Q44" s="1786"/>
      <c r="R44" s="1786"/>
      <c r="S44" s="1786"/>
      <c r="T44" s="1786"/>
      <c r="U44" s="1785"/>
      <c r="V44" s="1787"/>
      <c r="W44" s="1671" t="str">
        <f>★法人その他入力!P206</f>
        <v/>
      </c>
      <c r="X44" s="1663"/>
      <c r="Y44" s="1717" t="str">
        <f>★法人その他入力!Q206</f>
        <v/>
      </c>
      <c r="Z44" s="1718"/>
      <c r="AA44" s="1717" t="str">
        <f>★法人その他入力!R206</f>
        <v/>
      </c>
      <c r="AB44" s="1718"/>
      <c r="AC44" s="1717" t="str">
        <f>★法人その他入力!S206</f>
        <v/>
      </c>
      <c r="AD44" s="1718"/>
      <c r="AE44" s="1717" t="str">
        <f>★法人その他入力!T206</f>
        <v/>
      </c>
      <c r="AF44" s="1718"/>
      <c r="AG44" s="1717" t="str">
        <f>★法人その他入力!U206</f>
        <v/>
      </c>
      <c r="AH44" s="1718"/>
      <c r="AI44" s="1717" t="str">
        <f>★法人その他入力!V206</f>
        <v/>
      </c>
      <c r="AJ44" s="1718"/>
      <c r="AK44" s="1717" t="str">
        <f>★法人その他入力!W206</f>
        <v/>
      </c>
      <c r="AL44" s="1718"/>
      <c r="AM44" s="1717" t="str">
        <f>★法人その他入力!X206</f>
        <v/>
      </c>
      <c r="AN44" s="1718"/>
      <c r="AO44" s="1717" t="str">
        <f>★法人その他入力!Y206</f>
        <v/>
      </c>
      <c r="AP44" s="1718"/>
      <c r="AQ44" s="1717" t="str">
        <f>★法人その他入力!Z206</f>
        <v/>
      </c>
      <c r="AR44" s="1718"/>
      <c r="AS44" s="1717" t="str">
        <f>★法人その他入力!AA206</f>
        <v/>
      </c>
      <c r="AT44" s="1718"/>
      <c r="AU44" s="1717" t="str">
        <f>★法人その他入力!AB206</f>
        <v/>
      </c>
      <c r="AV44" s="1718"/>
      <c r="AW44" s="1717" t="str">
        <f>★法人その他入力!AC206</f>
        <v/>
      </c>
      <c r="AX44" s="1718"/>
      <c r="AY44" s="1717" t="str">
        <f>★法人その他入力!AD206</f>
        <v/>
      </c>
      <c r="AZ44" s="1718"/>
      <c r="BA44" s="1717" t="str">
        <f>★法人その他入力!AE206</f>
        <v/>
      </c>
      <c r="BB44" s="1718"/>
      <c r="BC44" s="1717" t="str">
        <f>★法人その他入力!AF206</f>
        <v/>
      </c>
      <c r="BD44" s="1718"/>
      <c r="BE44" s="1717" t="str">
        <f>★法人その他入力!AG206</f>
        <v/>
      </c>
      <c r="BF44" s="1718"/>
      <c r="BG44" s="1717" t="str">
        <f>★法人その他入力!AH206</f>
        <v/>
      </c>
      <c r="BH44" s="1718"/>
      <c r="BI44" s="1717" t="str">
        <f>★法人その他入力!AI206</f>
        <v/>
      </c>
      <c r="BJ44" s="1719"/>
      <c r="BK44" s="1738"/>
      <c r="BL44" s="1738"/>
      <c r="BM44" s="1738"/>
      <c r="BN44" s="1738"/>
      <c r="BO44" s="1738"/>
      <c r="BP44" s="1860"/>
      <c r="BQ44" s="1860"/>
      <c r="BR44" s="326"/>
      <c r="BS44" s="185"/>
      <c r="BT44" s="185"/>
      <c r="BU44" s="185"/>
      <c r="BV44" s="185"/>
      <c r="BW44" s="185"/>
      <c r="BX44" s="185"/>
      <c r="BY44" s="185"/>
      <c r="BZ44" s="185"/>
    </row>
    <row r="45" spans="1:78" s="42" customFormat="1" ht="18" customHeight="1" x14ac:dyDescent="0.2">
      <c r="A45" s="1720"/>
      <c r="B45" s="1720"/>
      <c r="C45" s="1720"/>
      <c r="D45" s="1720"/>
      <c r="E45" s="1720"/>
      <c r="F45" s="1720"/>
      <c r="G45" s="1720"/>
      <c r="H45" s="1720"/>
      <c r="I45" s="1721"/>
      <c r="J45" s="1784" t="s">
        <v>412</v>
      </c>
      <c r="K45" s="1785"/>
      <c r="L45" s="1785"/>
      <c r="M45" s="1785"/>
      <c r="N45" s="1785"/>
      <c r="O45" s="1785"/>
      <c r="P45" s="1785"/>
      <c r="Q45" s="1785"/>
      <c r="R45" s="1785"/>
      <c r="S45" s="1785"/>
      <c r="T45" s="1785"/>
      <c r="U45" s="1785"/>
      <c r="V45" s="1787"/>
      <c r="W45" s="1671" t="str">
        <f>★法人その他入力!P208</f>
        <v/>
      </c>
      <c r="X45" s="1663"/>
      <c r="Y45" s="1663" t="str">
        <f>★法人その他入力!Q208</f>
        <v/>
      </c>
      <c r="Z45" s="1663"/>
      <c r="AA45" s="1663" t="str">
        <f>★法人その他入力!R208</f>
        <v/>
      </c>
      <c r="AB45" s="1663"/>
      <c r="AC45" s="1663" t="str">
        <f>★法人その他入力!S208</f>
        <v/>
      </c>
      <c r="AD45" s="1663"/>
      <c r="AE45" s="1663" t="str">
        <f>★法人その他入力!T208</f>
        <v/>
      </c>
      <c r="AF45" s="1663"/>
      <c r="AG45" s="1663" t="str">
        <f>★法人その他入力!U208</f>
        <v/>
      </c>
      <c r="AH45" s="1663"/>
      <c r="AI45" s="1663" t="str">
        <f>★法人その他入力!V208</f>
        <v/>
      </c>
      <c r="AJ45" s="1663"/>
      <c r="AK45" s="1663" t="str">
        <f>★法人その他入力!W208</f>
        <v/>
      </c>
      <c r="AL45" s="1663"/>
      <c r="AM45" s="1663" t="str">
        <f>★法人その他入力!X208</f>
        <v/>
      </c>
      <c r="AN45" s="1663"/>
      <c r="AO45" s="1663" t="str">
        <f>★法人その他入力!Y208</f>
        <v/>
      </c>
      <c r="AP45" s="1663"/>
      <c r="AQ45" s="1663" t="str">
        <f>★法人その他入力!Z208</f>
        <v/>
      </c>
      <c r="AR45" s="1663"/>
      <c r="AS45" s="1663" t="str">
        <f>★法人その他入力!AA208</f>
        <v/>
      </c>
      <c r="AT45" s="1663"/>
      <c r="AU45" s="1663" t="str">
        <f>★法人その他入力!AB208</f>
        <v/>
      </c>
      <c r="AV45" s="1663"/>
      <c r="AW45" s="1663" t="str">
        <f>★法人その他入力!AC208</f>
        <v/>
      </c>
      <c r="AX45" s="1663"/>
      <c r="AY45" s="1663" t="str">
        <f>★法人その他入力!AD208</f>
        <v/>
      </c>
      <c r="AZ45" s="1663"/>
      <c r="BA45" s="1663" t="str">
        <f>★法人その他入力!AE208</f>
        <v/>
      </c>
      <c r="BB45" s="1663"/>
      <c r="BC45" s="1663" t="str">
        <f>★法人その他入力!AF208</f>
        <v/>
      </c>
      <c r="BD45" s="1663"/>
      <c r="BE45" s="1663" t="str">
        <f>★法人その他入力!AG208</f>
        <v/>
      </c>
      <c r="BF45" s="1663"/>
      <c r="BG45" s="1663" t="str">
        <f>★法人その他入力!AH208</f>
        <v/>
      </c>
      <c r="BH45" s="1663"/>
      <c r="BI45" s="1663" t="str">
        <f>★法人その他入力!AI208</f>
        <v/>
      </c>
      <c r="BJ45" s="1676"/>
      <c r="BK45" s="1746"/>
      <c r="BL45" s="1738"/>
      <c r="BM45" s="1738"/>
      <c r="BN45" s="1738"/>
      <c r="BO45" s="1738"/>
      <c r="BP45" s="1860"/>
      <c r="BQ45" s="1860"/>
      <c r="BR45" s="326"/>
      <c r="BS45" s="185"/>
      <c r="BT45" s="185"/>
      <c r="BU45" s="185"/>
      <c r="BV45" s="185"/>
      <c r="BW45" s="185"/>
      <c r="BX45" s="185"/>
      <c r="BY45" s="185"/>
      <c r="BZ45" s="185"/>
    </row>
    <row r="46" spans="1:78" s="42" customFormat="1" ht="9" customHeight="1" x14ac:dyDescent="0.2">
      <c r="A46" s="1720"/>
      <c r="B46" s="1720"/>
      <c r="C46" s="1720"/>
      <c r="D46" s="1720"/>
      <c r="E46" s="1720"/>
      <c r="F46" s="1720"/>
      <c r="G46" s="1720"/>
      <c r="H46" s="1720"/>
      <c r="I46" s="1721"/>
      <c r="J46" s="1800"/>
      <c r="K46" s="1801"/>
      <c r="L46" s="1809" t="s">
        <v>188</v>
      </c>
      <c r="M46" s="1809"/>
      <c r="N46" s="1809"/>
      <c r="O46" s="1809"/>
      <c r="P46" s="1809"/>
      <c r="Q46" s="1809"/>
      <c r="R46" s="1809"/>
      <c r="S46" s="1809"/>
      <c r="T46" s="1809"/>
      <c r="U46" s="1801"/>
      <c r="V46" s="1801"/>
      <c r="W46" s="2077" t="str">
        <f>★法人その他入力!BS209</f>
        <v/>
      </c>
      <c r="X46" s="1621"/>
      <c r="Y46" s="1767"/>
      <c r="Z46" s="1768"/>
      <c r="AA46" s="1659" t="str">
        <f>★法人その他入力!BM209</f>
        <v/>
      </c>
      <c r="AB46" s="1649"/>
      <c r="AC46" s="1649" t="str">
        <f>★法人その他入力!BN209</f>
        <v/>
      </c>
      <c r="AD46" s="1650"/>
      <c r="AE46" s="1561" t="s">
        <v>189</v>
      </c>
      <c r="AF46" s="1561"/>
      <c r="AG46" s="1659" t="str">
        <f>★法人その他入力!BO209</f>
        <v/>
      </c>
      <c r="AH46" s="1649"/>
      <c r="AI46" s="1649" t="str">
        <f>★法人その他入力!BP209</f>
        <v/>
      </c>
      <c r="AJ46" s="1650"/>
      <c r="AK46" s="1561" t="s">
        <v>154</v>
      </c>
      <c r="AL46" s="1561"/>
      <c r="AM46" s="1659" t="str">
        <f>★法人その他入力!BQ209</f>
        <v/>
      </c>
      <c r="AN46" s="1649"/>
      <c r="AO46" s="1649" t="str">
        <f>★法人その他入力!BR209</f>
        <v/>
      </c>
      <c r="AP46" s="1650"/>
      <c r="AQ46" s="1736" t="s">
        <v>155</v>
      </c>
      <c r="AR46" s="1736"/>
      <c r="AS46" s="1730"/>
      <c r="AT46" s="1730"/>
      <c r="AU46" s="1730"/>
      <c r="AV46" s="1730"/>
      <c r="AW46" s="1730"/>
      <c r="AX46" s="1730"/>
      <c r="AY46" s="1730"/>
      <c r="AZ46" s="1730"/>
      <c r="BA46" s="1730"/>
      <c r="BB46" s="1730"/>
      <c r="BC46" s="1730"/>
      <c r="BD46" s="1730"/>
      <c r="BE46" s="1730"/>
      <c r="BF46" s="1730"/>
      <c r="BG46" s="1730"/>
      <c r="BH46" s="1730"/>
      <c r="BI46" s="1730"/>
      <c r="BJ46" s="1730"/>
      <c r="BK46" s="1738"/>
      <c r="BL46" s="1738"/>
      <c r="BM46" s="1738"/>
      <c r="BN46" s="1738"/>
      <c r="BO46" s="1738"/>
      <c r="BP46" s="1860"/>
      <c r="BQ46" s="1860"/>
      <c r="BR46" s="326"/>
      <c r="BS46" s="185"/>
      <c r="BT46" s="185"/>
      <c r="BU46" s="185"/>
      <c r="BV46" s="185"/>
      <c r="BW46" s="185"/>
      <c r="BX46" s="185"/>
      <c r="BY46" s="185"/>
      <c r="BZ46" s="185"/>
    </row>
    <row r="47" spans="1:78" s="42" customFormat="1" ht="9" customHeight="1" x14ac:dyDescent="0.2">
      <c r="A47" s="1720"/>
      <c r="B47" s="1720"/>
      <c r="C47" s="1720"/>
      <c r="D47" s="1720"/>
      <c r="E47" s="1720"/>
      <c r="F47" s="1720"/>
      <c r="G47" s="1720"/>
      <c r="H47" s="1720"/>
      <c r="I47" s="1721"/>
      <c r="J47" s="1802"/>
      <c r="K47" s="1803"/>
      <c r="L47" s="1810"/>
      <c r="M47" s="1810"/>
      <c r="N47" s="1810"/>
      <c r="O47" s="1810"/>
      <c r="P47" s="1810"/>
      <c r="Q47" s="1810"/>
      <c r="R47" s="1810"/>
      <c r="S47" s="1810"/>
      <c r="T47" s="1810"/>
      <c r="U47" s="1803"/>
      <c r="V47" s="1803"/>
      <c r="W47" s="2078"/>
      <c r="X47" s="2079"/>
      <c r="Y47" s="1561"/>
      <c r="Z47" s="1561"/>
      <c r="AA47" s="1660"/>
      <c r="AB47" s="1651"/>
      <c r="AC47" s="1651"/>
      <c r="AD47" s="1652"/>
      <c r="AE47" s="1561"/>
      <c r="AF47" s="1561"/>
      <c r="AG47" s="1660"/>
      <c r="AH47" s="1651"/>
      <c r="AI47" s="1651"/>
      <c r="AJ47" s="1652"/>
      <c r="AK47" s="1561"/>
      <c r="AL47" s="1561"/>
      <c r="AM47" s="1660"/>
      <c r="AN47" s="1651"/>
      <c r="AO47" s="1651"/>
      <c r="AP47" s="1652"/>
      <c r="AQ47" s="1736"/>
      <c r="AR47" s="1736"/>
      <c r="AS47" s="1730"/>
      <c r="AT47" s="1730"/>
      <c r="AU47" s="1730"/>
      <c r="AV47" s="1730"/>
      <c r="AW47" s="1730"/>
      <c r="AX47" s="1730"/>
      <c r="AY47" s="1730"/>
      <c r="AZ47" s="1730"/>
      <c r="BA47" s="1730"/>
      <c r="BB47" s="1730"/>
      <c r="BC47" s="1730"/>
      <c r="BD47" s="1730"/>
      <c r="BE47" s="1730"/>
      <c r="BF47" s="1730"/>
      <c r="BG47" s="1730"/>
      <c r="BH47" s="1730"/>
      <c r="BI47" s="1730"/>
      <c r="BJ47" s="1730"/>
      <c r="BK47" s="1738"/>
      <c r="BL47" s="1738"/>
      <c r="BM47" s="1738"/>
      <c r="BN47" s="1738"/>
      <c r="BO47" s="1738"/>
      <c r="BP47" s="1860"/>
      <c r="BQ47" s="1860"/>
      <c r="BR47" s="326"/>
      <c r="BS47" s="185"/>
      <c r="BT47" s="185"/>
      <c r="BU47" s="185"/>
      <c r="BV47" s="185"/>
      <c r="BW47" s="185"/>
      <c r="BX47" s="185"/>
      <c r="BY47" s="185"/>
      <c r="BZ47" s="185"/>
    </row>
    <row r="48" spans="1:78" s="42" customFormat="1" ht="18" customHeight="1" x14ac:dyDescent="0.2">
      <c r="A48" s="1720"/>
      <c r="B48" s="1720"/>
      <c r="C48" s="1720"/>
      <c r="D48" s="1720"/>
      <c r="E48" s="1720"/>
      <c r="F48" s="1720"/>
      <c r="G48" s="1720"/>
      <c r="H48" s="1720"/>
      <c r="I48" s="1721"/>
      <c r="J48" s="1784" t="s">
        <v>413</v>
      </c>
      <c r="K48" s="1785"/>
      <c r="L48" s="1785"/>
      <c r="M48" s="1785"/>
      <c r="N48" s="1785"/>
      <c r="O48" s="1785"/>
      <c r="P48" s="1785"/>
      <c r="Q48" s="1785"/>
      <c r="R48" s="1785"/>
      <c r="S48" s="1785"/>
      <c r="T48" s="1785"/>
      <c r="U48" s="1785"/>
      <c r="V48" s="1787"/>
      <c r="W48" s="2100">
        <f>★法人その他入力!M210</f>
        <v>0</v>
      </c>
      <c r="X48" s="2096"/>
      <c r="Y48" s="2096"/>
      <c r="Z48" s="2096"/>
      <c r="AA48" s="2096"/>
      <c r="AB48" s="2091" t="s">
        <v>414</v>
      </c>
      <c r="AC48" s="2091"/>
      <c r="AD48" s="2092"/>
      <c r="AE48" s="1788" t="s">
        <v>415</v>
      </c>
      <c r="AF48" s="1789"/>
      <c r="AG48" s="1789"/>
      <c r="AH48" s="1789"/>
      <c r="AI48" s="1789"/>
      <c r="AJ48" s="1790"/>
      <c r="AK48" s="2096">
        <f>★法人その他入力!AF210</f>
        <v>0</v>
      </c>
      <c r="AL48" s="2096"/>
      <c r="AM48" s="2096"/>
      <c r="AN48" s="2096"/>
      <c r="AO48" s="2096"/>
      <c r="AP48" s="2098"/>
      <c r="AQ48" s="2098"/>
      <c r="AR48" s="2099"/>
      <c r="AS48" s="1730"/>
      <c r="AT48" s="1730"/>
      <c r="AU48" s="1730"/>
      <c r="AV48" s="1730"/>
      <c r="AW48" s="1730"/>
      <c r="AX48" s="1730"/>
      <c r="AY48" s="1730"/>
      <c r="AZ48" s="1730"/>
      <c r="BA48" s="1730"/>
      <c r="BB48" s="1730"/>
      <c r="BC48" s="1730"/>
      <c r="BD48" s="1730"/>
      <c r="BE48" s="1730"/>
      <c r="BF48" s="1730"/>
      <c r="BG48" s="1730"/>
      <c r="BH48" s="1730"/>
      <c r="BI48" s="1730"/>
      <c r="BJ48" s="1730"/>
      <c r="BK48" s="1738"/>
      <c r="BL48" s="1738"/>
      <c r="BM48" s="1738"/>
      <c r="BN48" s="1738"/>
      <c r="BO48" s="1738"/>
      <c r="BP48" s="1860"/>
      <c r="BQ48" s="1860"/>
      <c r="BR48" s="326"/>
      <c r="BS48" s="185"/>
      <c r="BT48" s="185"/>
      <c r="BU48" s="185"/>
      <c r="BV48" s="185"/>
      <c r="BW48" s="185"/>
      <c r="BX48" s="185"/>
      <c r="BY48" s="185"/>
      <c r="BZ48" s="185"/>
    </row>
    <row r="49" spans="1:78" s="42" customFormat="1" ht="18" customHeight="1" x14ac:dyDescent="0.2">
      <c r="A49" s="1720"/>
      <c r="B49" s="1720"/>
      <c r="C49" s="1720"/>
      <c r="D49" s="1720"/>
      <c r="E49" s="1720"/>
      <c r="F49" s="1720"/>
      <c r="G49" s="1720"/>
      <c r="H49" s="1720"/>
      <c r="I49" s="1721"/>
      <c r="J49" s="1784"/>
      <c r="K49" s="1785"/>
      <c r="L49" s="1785" t="s">
        <v>416</v>
      </c>
      <c r="M49" s="1785"/>
      <c r="N49" s="1785"/>
      <c r="O49" s="1785"/>
      <c r="P49" s="1785"/>
      <c r="Q49" s="1785"/>
      <c r="R49" s="1785"/>
      <c r="S49" s="1785"/>
      <c r="T49" s="1785"/>
      <c r="U49" s="1785"/>
      <c r="V49" s="1785"/>
      <c r="W49" s="2101">
        <f>★法人その他入力!W210</f>
        <v>0</v>
      </c>
      <c r="X49" s="2102"/>
      <c r="Y49" s="2102"/>
      <c r="Z49" s="2102"/>
      <c r="AA49" s="2102"/>
      <c r="AB49" s="2089"/>
      <c r="AC49" s="2089"/>
      <c r="AD49" s="2090"/>
      <c r="AE49" s="2093"/>
      <c r="AF49" s="2094"/>
      <c r="AG49" s="2094"/>
      <c r="AH49" s="2094"/>
      <c r="AI49" s="2094"/>
      <c r="AJ49" s="2095"/>
      <c r="AK49" s="2097"/>
      <c r="AL49" s="2097"/>
      <c r="AM49" s="2097"/>
      <c r="AN49" s="2097"/>
      <c r="AO49" s="2097"/>
      <c r="AP49" s="2089" t="s">
        <v>1022</v>
      </c>
      <c r="AQ49" s="2089"/>
      <c r="AR49" s="2090"/>
      <c r="AS49" s="1730"/>
      <c r="AT49" s="1730"/>
      <c r="AU49" s="1730"/>
      <c r="AV49" s="1730"/>
      <c r="AW49" s="1730"/>
      <c r="AX49" s="1730"/>
      <c r="AY49" s="1730"/>
      <c r="AZ49" s="1730"/>
      <c r="BA49" s="1730"/>
      <c r="BB49" s="1730"/>
      <c r="BC49" s="1730"/>
      <c r="BD49" s="1730"/>
      <c r="BE49" s="1730"/>
      <c r="BF49" s="1730"/>
      <c r="BG49" s="1730"/>
      <c r="BH49" s="1730"/>
      <c r="BI49" s="1730"/>
      <c r="BJ49" s="1730"/>
      <c r="BK49" s="1738"/>
      <c r="BL49" s="1738"/>
      <c r="BM49" s="1738"/>
      <c r="BN49" s="1738"/>
      <c r="BO49" s="1738"/>
      <c r="BP49" s="1860"/>
      <c r="BQ49" s="1860"/>
      <c r="BR49" s="326"/>
      <c r="BS49" s="185"/>
      <c r="BT49" s="185"/>
      <c r="BU49" s="185"/>
      <c r="BV49" s="185"/>
      <c r="BW49" s="185"/>
      <c r="BX49" s="185"/>
      <c r="BY49" s="185"/>
      <c r="BZ49" s="185"/>
    </row>
    <row r="50" spans="1:78" s="42" customFormat="1" ht="15" customHeight="1" x14ac:dyDescent="0.2">
      <c r="A50" s="1720"/>
      <c r="B50" s="1720"/>
      <c r="C50" s="1720"/>
      <c r="D50" s="1720"/>
      <c r="E50" s="1720"/>
      <c r="F50" s="1720"/>
      <c r="G50" s="1720"/>
      <c r="H50" s="1720"/>
      <c r="I50" s="1721"/>
      <c r="J50" s="1800"/>
      <c r="K50" s="1801"/>
      <c r="L50" s="1801" t="s">
        <v>418</v>
      </c>
      <c r="M50" s="1801"/>
      <c r="N50" s="1801"/>
      <c r="O50" s="1801"/>
      <c r="P50" s="1801"/>
      <c r="Q50" s="1801"/>
      <c r="R50" s="1801"/>
      <c r="S50" s="1801"/>
      <c r="T50" s="1801"/>
      <c r="U50" s="1801"/>
      <c r="V50" s="1817"/>
      <c r="W50" s="1804" t="str">
        <f>★法人その他入力!P212</f>
        <v/>
      </c>
      <c r="X50" s="1795"/>
      <c r="Y50" s="1795" t="str">
        <f>★法人その他入力!Q212</f>
        <v/>
      </c>
      <c r="Z50" s="1795"/>
      <c r="AA50" s="1795" t="str">
        <f>★法人その他入力!R212</f>
        <v/>
      </c>
      <c r="AB50" s="1795"/>
      <c r="AC50" s="1806" t="str">
        <f>★法人その他入力!S212</f>
        <v/>
      </c>
      <c r="AD50" s="1814"/>
      <c r="AE50" s="1795" t="str">
        <f>★法人その他入力!T212</f>
        <v/>
      </c>
      <c r="AF50" s="1797"/>
      <c r="AG50" s="1774" t="str">
        <f>★法人その他入力!M211</f>
        <v>　　　　　都道府県</v>
      </c>
      <c r="AH50" s="1774"/>
      <c r="AI50" s="1774"/>
      <c r="AJ50" s="1774"/>
      <c r="AK50" s="1774"/>
      <c r="AL50" s="1774"/>
      <c r="AM50" s="1774"/>
      <c r="AN50" s="1774"/>
      <c r="AO50" s="1774"/>
      <c r="AP50" s="1774" t="str">
        <f>IF(★法人その他入力!T211="市区町村を選択　▼","　　　　　　　市郡区　　　　　　　　　　区町村",★法人その他入力!BL212)</f>
        <v>　　　　　　　市郡区　　　　　　　　　　区町村</v>
      </c>
      <c r="AQ50" s="1774"/>
      <c r="AR50" s="1774"/>
      <c r="AS50" s="1774"/>
      <c r="AT50" s="1774"/>
      <c r="AU50" s="1774"/>
      <c r="AV50" s="1774"/>
      <c r="AW50" s="1774"/>
      <c r="AX50" s="1774"/>
      <c r="AY50" s="1774"/>
      <c r="AZ50" s="1774"/>
      <c r="BA50" s="1774"/>
      <c r="BB50" s="1774"/>
      <c r="BC50" s="1774"/>
      <c r="BD50" s="1774"/>
      <c r="BE50" s="1774"/>
      <c r="BF50" s="1774"/>
      <c r="BG50" s="1774"/>
      <c r="BH50" s="1774"/>
      <c r="BI50" s="1774"/>
      <c r="BJ50" s="1774"/>
      <c r="BK50" s="1738"/>
      <c r="BL50" s="1738"/>
      <c r="BM50" s="1738"/>
      <c r="BN50" s="1738"/>
      <c r="BO50" s="1738"/>
      <c r="BP50" s="1860"/>
      <c r="BQ50" s="1860"/>
      <c r="BR50" s="326"/>
      <c r="BS50" s="185"/>
      <c r="BT50" s="185"/>
      <c r="BU50" s="185"/>
      <c r="BV50" s="185"/>
      <c r="BW50" s="185"/>
      <c r="BX50" s="185"/>
      <c r="BY50" s="185"/>
      <c r="BZ50" s="185"/>
    </row>
    <row r="51" spans="1:78" s="42" customFormat="1" ht="3" customHeight="1" x14ac:dyDescent="0.2">
      <c r="A51" s="1720"/>
      <c r="B51" s="1720"/>
      <c r="C51" s="1720"/>
      <c r="D51" s="1720"/>
      <c r="E51" s="1720"/>
      <c r="F51" s="1720"/>
      <c r="G51" s="1720"/>
      <c r="H51" s="1720"/>
      <c r="I51" s="1721"/>
      <c r="J51" s="1802"/>
      <c r="K51" s="1803"/>
      <c r="L51" s="1803"/>
      <c r="M51" s="1803"/>
      <c r="N51" s="1803"/>
      <c r="O51" s="1803"/>
      <c r="P51" s="1803"/>
      <c r="Q51" s="1803"/>
      <c r="R51" s="1803"/>
      <c r="S51" s="1803"/>
      <c r="T51" s="1803"/>
      <c r="U51" s="1803"/>
      <c r="V51" s="1818"/>
      <c r="W51" s="2084"/>
      <c r="X51" s="2082"/>
      <c r="Y51" s="2082"/>
      <c r="Z51" s="2082"/>
      <c r="AA51" s="2082"/>
      <c r="AB51" s="2082"/>
      <c r="AC51" s="2085"/>
      <c r="AD51" s="2086"/>
      <c r="AE51" s="2082"/>
      <c r="AF51" s="2083"/>
      <c r="AG51" s="188"/>
      <c r="AH51" s="1811"/>
      <c r="AI51" s="1811"/>
      <c r="AJ51" s="1811"/>
      <c r="AK51" s="1730"/>
      <c r="AL51" s="1730"/>
      <c r="AM51" s="1730"/>
      <c r="AN51" s="1730"/>
      <c r="AO51" s="1730"/>
      <c r="AP51" s="1811"/>
      <c r="AQ51" s="1811"/>
      <c r="AR51" s="1811"/>
      <c r="AS51" s="1811"/>
      <c r="AT51" s="1811"/>
      <c r="AU51" s="1811"/>
      <c r="AV51" s="1730"/>
      <c r="AW51" s="1730"/>
      <c r="AX51" s="1730"/>
      <c r="AY51" s="1730"/>
      <c r="AZ51" s="188"/>
      <c r="BA51" s="1811"/>
      <c r="BB51" s="1811"/>
      <c r="BC51" s="1811"/>
      <c r="BD51" s="1811"/>
      <c r="BE51" s="1811"/>
      <c r="BF51" s="1811"/>
      <c r="BG51" s="1730"/>
      <c r="BH51" s="1730"/>
      <c r="BI51" s="1730"/>
      <c r="BJ51" s="1730"/>
      <c r="BK51" s="1738"/>
      <c r="BL51" s="1738"/>
      <c r="BM51" s="1738"/>
      <c r="BN51" s="1738"/>
      <c r="BO51" s="1738"/>
      <c r="BP51" s="1860"/>
      <c r="BQ51" s="1860"/>
      <c r="BR51" s="326"/>
      <c r="BS51" s="185"/>
      <c r="BT51" s="185"/>
      <c r="BU51" s="185"/>
      <c r="BV51" s="185"/>
      <c r="BW51" s="185"/>
      <c r="BX51" s="185"/>
      <c r="BY51" s="185"/>
      <c r="BZ51" s="185"/>
    </row>
    <row r="52" spans="1:78" s="42" customFormat="1" ht="18" customHeight="1" x14ac:dyDescent="0.2">
      <c r="A52" s="1720"/>
      <c r="B52" s="1720"/>
      <c r="C52" s="1720"/>
      <c r="D52" s="1720"/>
      <c r="E52" s="1720"/>
      <c r="F52" s="1720"/>
      <c r="G52" s="1720"/>
      <c r="H52" s="1720"/>
      <c r="I52" s="1721"/>
      <c r="J52" s="1800" t="s">
        <v>419</v>
      </c>
      <c r="K52" s="1801"/>
      <c r="L52" s="1801"/>
      <c r="M52" s="1801"/>
      <c r="N52" s="1801"/>
      <c r="O52" s="1801"/>
      <c r="P52" s="1801"/>
      <c r="Q52" s="1801"/>
      <c r="R52" s="1801"/>
      <c r="S52" s="1801"/>
      <c r="T52" s="1801"/>
      <c r="U52" s="1801"/>
      <c r="V52" s="1817"/>
      <c r="W52" s="2080" t="str">
        <f>★法人その他入力!P215</f>
        <v/>
      </c>
      <c r="X52" s="2081"/>
      <c r="Y52" s="2081" t="str">
        <f>★法人その他入力!Q215</f>
        <v/>
      </c>
      <c r="Z52" s="2081"/>
      <c r="AA52" s="2081" t="str">
        <f>★法人その他入力!R215</f>
        <v/>
      </c>
      <c r="AB52" s="2081"/>
      <c r="AC52" s="2081" t="str">
        <f>★法人その他入力!S215</f>
        <v/>
      </c>
      <c r="AD52" s="2081"/>
      <c r="AE52" s="2081" t="str">
        <f>★法人その他入力!T215</f>
        <v/>
      </c>
      <c r="AF52" s="2081"/>
      <c r="AG52" s="2081" t="str">
        <f>★法人その他入力!U215</f>
        <v/>
      </c>
      <c r="AH52" s="2081"/>
      <c r="AI52" s="2081" t="str">
        <f>★法人その他入力!V215</f>
        <v/>
      </c>
      <c r="AJ52" s="2081"/>
      <c r="AK52" s="2081" t="str">
        <f>★法人その他入力!W215</f>
        <v/>
      </c>
      <c r="AL52" s="2081"/>
      <c r="AM52" s="2081" t="str">
        <f>★法人その他入力!X215</f>
        <v/>
      </c>
      <c r="AN52" s="2081"/>
      <c r="AO52" s="2081" t="str">
        <f>★法人その他入力!Y215</f>
        <v/>
      </c>
      <c r="AP52" s="2081"/>
      <c r="AQ52" s="2081" t="str">
        <f>★法人その他入力!Z215</f>
        <v/>
      </c>
      <c r="AR52" s="2081"/>
      <c r="AS52" s="2081" t="str">
        <f>★法人その他入力!AA215</f>
        <v/>
      </c>
      <c r="AT52" s="2081"/>
      <c r="AU52" s="2081" t="str">
        <f>★法人その他入力!AB215</f>
        <v/>
      </c>
      <c r="AV52" s="2081"/>
      <c r="AW52" s="2081" t="str">
        <f>★法人その他入力!AC215</f>
        <v/>
      </c>
      <c r="AX52" s="2081"/>
      <c r="AY52" s="2081" t="str">
        <f>★法人その他入力!AD215</f>
        <v/>
      </c>
      <c r="AZ52" s="2081"/>
      <c r="BA52" s="2081" t="str">
        <f>★法人その他入力!AE215</f>
        <v/>
      </c>
      <c r="BB52" s="2081"/>
      <c r="BC52" s="2081" t="str">
        <f>★法人その他入力!AF215</f>
        <v/>
      </c>
      <c r="BD52" s="2081"/>
      <c r="BE52" s="2081" t="str">
        <f>★法人その他入力!AG215</f>
        <v/>
      </c>
      <c r="BF52" s="2081"/>
      <c r="BG52" s="2081" t="str">
        <f>★法人その他入力!AH215</f>
        <v/>
      </c>
      <c r="BH52" s="2081"/>
      <c r="BI52" s="2081" t="str">
        <f>★法人その他入力!AI215</f>
        <v/>
      </c>
      <c r="BJ52" s="2087"/>
      <c r="BK52" s="1738" t="s">
        <v>182</v>
      </c>
      <c r="BL52" s="1738"/>
      <c r="BM52" s="1738"/>
      <c r="BN52" s="1738"/>
      <c r="BO52" s="1738"/>
      <c r="BP52" s="1860"/>
      <c r="BQ52" s="1860"/>
      <c r="BR52" s="326"/>
      <c r="BS52" s="185"/>
      <c r="BT52" s="185"/>
      <c r="BU52" s="185"/>
      <c r="BV52" s="185"/>
      <c r="BW52" s="185"/>
      <c r="BX52" s="185"/>
      <c r="BY52" s="185"/>
      <c r="BZ52" s="185"/>
    </row>
    <row r="53" spans="1:78" s="42" customFormat="1" ht="18" customHeight="1" x14ac:dyDescent="0.2">
      <c r="A53" s="1720"/>
      <c r="B53" s="1720"/>
      <c r="C53" s="1720"/>
      <c r="D53" s="1720"/>
      <c r="E53" s="1720"/>
      <c r="F53" s="1720"/>
      <c r="G53" s="1720"/>
      <c r="H53" s="1720"/>
      <c r="I53" s="1721"/>
      <c r="J53" s="1802"/>
      <c r="K53" s="1803"/>
      <c r="L53" s="1803"/>
      <c r="M53" s="1803"/>
      <c r="N53" s="1803"/>
      <c r="O53" s="1803"/>
      <c r="P53" s="1803"/>
      <c r="Q53" s="1803"/>
      <c r="R53" s="1803"/>
      <c r="S53" s="1803"/>
      <c r="T53" s="1803"/>
      <c r="U53" s="1803"/>
      <c r="V53" s="1818"/>
      <c r="W53" s="2088" t="str">
        <f>★法人その他入力!P216</f>
        <v/>
      </c>
      <c r="X53" s="2065"/>
      <c r="Y53" s="2065" t="str">
        <f>★法人その他入力!Q216</f>
        <v/>
      </c>
      <c r="Z53" s="2065"/>
      <c r="AA53" s="2065" t="str">
        <f>★法人その他入力!R216</f>
        <v/>
      </c>
      <c r="AB53" s="2065"/>
      <c r="AC53" s="2065" t="str">
        <f>★法人その他入力!S216</f>
        <v/>
      </c>
      <c r="AD53" s="2065"/>
      <c r="AE53" s="2065" t="str">
        <f>★法人その他入力!T216</f>
        <v/>
      </c>
      <c r="AF53" s="2065"/>
      <c r="AG53" s="2065" t="str">
        <f>★法人その他入力!U216</f>
        <v/>
      </c>
      <c r="AH53" s="2065"/>
      <c r="AI53" s="2065" t="str">
        <f>★法人その他入力!V216</f>
        <v/>
      </c>
      <c r="AJ53" s="2065"/>
      <c r="AK53" s="2065" t="str">
        <f>★法人その他入力!W216</f>
        <v/>
      </c>
      <c r="AL53" s="2065"/>
      <c r="AM53" s="2065" t="str">
        <f>★法人その他入力!X216</f>
        <v/>
      </c>
      <c r="AN53" s="2065"/>
      <c r="AO53" s="2065" t="str">
        <f>★法人その他入力!Y216</f>
        <v/>
      </c>
      <c r="AP53" s="2065"/>
      <c r="AQ53" s="2065" t="str">
        <f>★法人その他入力!Z216</f>
        <v/>
      </c>
      <c r="AR53" s="2065"/>
      <c r="AS53" s="2065" t="str">
        <f>★法人その他入力!AA216</f>
        <v/>
      </c>
      <c r="AT53" s="2065"/>
      <c r="AU53" s="2065" t="str">
        <f>★法人その他入力!AB216</f>
        <v/>
      </c>
      <c r="AV53" s="2065"/>
      <c r="AW53" s="2065" t="str">
        <f>★法人その他入力!AC216</f>
        <v/>
      </c>
      <c r="AX53" s="2065"/>
      <c r="AY53" s="2065" t="str">
        <f>★法人その他入力!AD216</f>
        <v/>
      </c>
      <c r="AZ53" s="2065"/>
      <c r="BA53" s="2065" t="str">
        <f>★法人その他入力!AE216</f>
        <v/>
      </c>
      <c r="BB53" s="2065"/>
      <c r="BC53" s="2065" t="str">
        <f>★法人その他入力!AF216</f>
        <v/>
      </c>
      <c r="BD53" s="2065"/>
      <c r="BE53" s="2065" t="str">
        <f>★法人その他入力!AG216</f>
        <v/>
      </c>
      <c r="BF53" s="2065"/>
      <c r="BG53" s="2065" t="str">
        <f>★法人その他入力!AH216</f>
        <v/>
      </c>
      <c r="BH53" s="2065"/>
      <c r="BI53" s="2065" t="str">
        <f>★法人その他入力!AI216</f>
        <v/>
      </c>
      <c r="BJ53" s="2066"/>
      <c r="BK53" s="160"/>
      <c r="BL53" s="1819"/>
      <c r="BM53" s="1820"/>
      <c r="BN53" s="1823"/>
      <c r="BO53" s="1756"/>
      <c r="BP53" s="1860"/>
      <c r="BQ53" s="1860"/>
      <c r="BR53" s="326"/>
      <c r="BS53" s="185"/>
      <c r="BT53" s="185"/>
      <c r="BU53" s="185"/>
      <c r="BV53" s="185"/>
      <c r="BW53" s="185"/>
      <c r="BX53" s="185"/>
      <c r="BY53" s="185"/>
      <c r="BZ53" s="185"/>
    </row>
    <row r="54" spans="1:78" s="42" customFormat="1" ht="26.25" customHeight="1" x14ac:dyDescent="0.2">
      <c r="A54" s="1720"/>
      <c r="B54" s="1720"/>
      <c r="C54" s="1720"/>
      <c r="D54" s="1720"/>
      <c r="E54" s="1720"/>
      <c r="F54" s="1756"/>
      <c r="G54" s="1756"/>
      <c r="H54" s="1756"/>
      <c r="I54" s="1756"/>
      <c r="J54" s="1756"/>
      <c r="K54" s="1756"/>
      <c r="L54" s="1756"/>
      <c r="M54" s="1756"/>
      <c r="N54" s="1756"/>
      <c r="O54" s="1756"/>
      <c r="P54" s="1756"/>
      <c r="Q54" s="1756"/>
      <c r="R54" s="1756"/>
      <c r="S54" s="1756"/>
      <c r="T54" s="1756"/>
      <c r="U54" s="1756"/>
      <c r="V54" s="1756"/>
      <c r="W54" s="1756"/>
      <c r="X54" s="1756"/>
      <c r="Y54" s="1756"/>
      <c r="Z54" s="1756"/>
      <c r="AA54" s="1756"/>
      <c r="AB54" s="1756"/>
      <c r="AC54" s="1756"/>
      <c r="AD54" s="1756"/>
      <c r="AE54" s="1756"/>
      <c r="AF54" s="1756"/>
      <c r="AG54" s="1756"/>
      <c r="AH54" s="1756"/>
      <c r="AI54" s="1756"/>
      <c r="AJ54" s="1756"/>
      <c r="AK54" s="1756"/>
      <c r="AL54" s="1756"/>
      <c r="AM54" s="1756"/>
      <c r="AN54" s="1756"/>
      <c r="AO54" s="1756"/>
      <c r="AP54" s="1756"/>
      <c r="AQ54" s="1756"/>
      <c r="AR54" s="1756"/>
      <c r="AS54" s="1756"/>
      <c r="AT54" s="1756"/>
      <c r="AU54" s="1756"/>
      <c r="AV54" s="1756"/>
      <c r="AW54" s="1756"/>
      <c r="AX54" s="1756"/>
      <c r="AY54" s="1756"/>
      <c r="AZ54" s="1756"/>
      <c r="BA54" s="1756"/>
      <c r="BB54" s="1756"/>
      <c r="BC54" s="1756"/>
      <c r="BD54" s="1756"/>
      <c r="BE54" s="1756"/>
      <c r="BF54" s="1756"/>
      <c r="BG54" s="1756"/>
      <c r="BH54" s="1756"/>
      <c r="BI54" s="1756"/>
      <c r="BJ54" s="1756"/>
      <c r="BK54" s="1756"/>
      <c r="BL54" s="1756"/>
      <c r="BM54" s="1756"/>
      <c r="BN54" s="1756"/>
      <c r="BO54" s="1756"/>
      <c r="BP54" s="1860"/>
      <c r="BQ54" s="1860"/>
      <c r="BR54" s="326"/>
      <c r="BS54" s="185"/>
      <c r="BT54" s="185"/>
      <c r="BU54" s="185"/>
      <c r="BV54" s="185"/>
      <c r="BW54" s="185"/>
      <c r="BX54" s="185"/>
      <c r="BY54" s="185"/>
      <c r="BZ54" s="185"/>
    </row>
    <row r="55" spans="1:78" ht="15" customHeight="1" x14ac:dyDescent="0.2">
      <c r="A55" s="1720"/>
      <c r="B55" s="1720"/>
      <c r="C55" s="1720"/>
      <c r="D55" s="1720"/>
      <c r="E55" s="1720"/>
      <c r="F55" s="1773"/>
      <c r="G55" s="1773"/>
      <c r="H55" s="1773"/>
      <c r="I55" s="1773"/>
      <c r="J55" s="1773"/>
      <c r="K55" s="1773"/>
      <c r="L55" s="1773"/>
      <c r="M55" s="1773"/>
      <c r="N55" s="1773"/>
      <c r="O55" s="1773"/>
      <c r="P55" s="1773"/>
      <c r="Q55" s="1773"/>
      <c r="R55" s="1773"/>
      <c r="S55" s="1773"/>
      <c r="T55" s="1773"/>
      <c r="U55" s="1773"/>
      <c r="V55" s="1773"/>
      <c r="W55" s="1773"/>
      <c r="X55" s="1773"/>
      <c r="Y55" s="1773"/>
      <c r="Z55" s="1773"/>
      <c r="AA55" s="1773"/>
      <c r="AB55" s="1773"/>
      <c r="AC55" s="1773"/>
      <c r="AD55" s="1773"/>
      <c r="AE55" s="1773"/>
      <c r="AF55" s="1773"/>
      <c r="AG55" s="1773"/>
      <c r="AH55" s="1773"/>
      <c r="AI55" s="1773"/>
      <c r="AJ55" s="1773"/>
      <c r="AK55" s="1773"/>
      <c r="AL55" s="1773"/>
      <c r="AM55" s="1773"/>
      <c r="AN55" s="1773"/>
      <c r="AO55" s="1773"/>
      <c r="AP55" s="1773"/>
      <c r="AQ55" s="1773"/>
      <c r="AR55" s="1773"/>
      <c r="AS55" s="1773"/>
      <c r="AT55" s="1773"/>
      <c r="AU55" s="1773"/>
      <c r="AV55" s="1773"/>
      <c r="AW55" s="1773"/>
      <c r="AX55" s="1773"/>
      <c r="AY55" s="1773"/>
      <c r="AZ55" s="1773"/>
      <c r="BA55" s="1773"/>
      <c r="BB55" s="1773"/>
      <c r="BC55" s="1773"/>
      <c r="BD55" s="1773"/>
      <c r="BE55" s="1773"/>
      <c r="BF55" s="1773"/>
      <c r="BG55" s="1773"/>
      <c r="BH55" s="1773"/>
      <c r="BI55" s="1773"/>
      <c r="BJ55" s="1773"/>
      <c r="BK55" s="1773"/>
      <c r="BL55" s="1773"/>
      <c r="BM55" s="1773"/>
      <c r="BN55" s="1773"/>
      <c r="BO55" s="1773"/>
      <c r="BP55" s="1860"/>
      <c r="BQ55" s="1860"/>
      <c r="BR55" s="326"/>
      <c r="BS55" s="185"/>
      <c r="BT55" s="185"/>
      <c r="BU55" s="185"/>
      <c r="BV55" s="185"/>
      <c r="BW55" s="185"/>
      <c r="BX55" s="185"/>
      <c r="BY55" s="185"/>
      <c r="BZ55" s="185"/>
    </row>
    <row r="56" spans="1:78" ht="18" customHeight="1" x14ac:dyDescent="0.2">
      <c r="A56" s="1720"/>
      <c r="B56" s="1720"/>
      <c r="C56" s="1720"/>
      <c r="D56" s="1720"/>
      <c r="E56" s="1720"/>
      <c r="F56" s="1773"/>
      <c r="G56" s="1773"/>
      <c r="H56" s="1773"/>
      <c r="I56" s="1773"/>
      <c r="J56" s="1773"/>
      <c r="K56" s="1773"/>
      <c r="L56" s="1773"/>
      <c r="M56" s="1773"/>
      <c r="N56" s="1773"/>
      <c r="O56" s="1773"/>
      <c r="P56" s="1773"/>
      <c r="Q56" s="1773"/>
      <c r="R56" s="1773"/>
      <c r="S56" s="1773"/>
      <c r="T56" s="1773"/>
      <c r="U56" s="1773"/>
      <c r="V56" s="1773"/>
      <c r="W56" s="1773"/>
      <c r="X56" s="1773"/>
      <c r="Y56" s="1773"/>
      <c r="Z56" s="1773"/>
      <c r="AA56" s="1773"/>
      <c r="AB56" s="1773"/>
      <c r="AC56" s="1773"/>
      <c r="AD56" s="1773"/>
      <c r="AE56" s="1773"/>
      <c r="AF56" s="1773"/>
      <c r="AG56" s="1773"/>
      <c r="AH56" s="1773"/>
      <c r="AI56" s="1773"/>
      <c r="AJ56" s="1773"/>
      <c r="AK56" s="1773"/>
      <c r="AL56" s="1773"/>
      <c r="AM56" s="1773"/>
      <c r="AN56" s="1773"/>
      <c r="AO56" s="1773"/>
      <c r="AP56" s="1773"/>
      <c r="AQ56" s="1773"/>
      <c r="AR56" s="1773"/>
      <c r="AS56" s="1773"/>
      <c r="AT56" s="1773"/>
      <c r="AU56" s="1773"/>
      <c r="AV56" s="1773"/>
      <c r="AW56" s="1773"/>
      <c r="AX56" s="1773"/>
      <c r="AY56" s="1773"/>
      <c r="AZ56" s="1773"/>
      <c r="BA56" s="1773"/>
      <c r="BB56" s="1773"/>
      <c r="BC56" s="1773"/>
      <c r="BD56" s="1773"/>
      <c r="BE56" s="1773"/>
      <c r="BF56" s="1773"/>
      <c r="BG56" s="1773"/>
      <c r="BH56" s="1773"/>
      <c r="BI56" s="1773"/>
      <c r="BJ56" s="1773"/>
      <c r="BK56" s="1773"/>
      <c r="BL56" s="1773"/>
      <c r="BM56" s="1773"/>
      <c r="BN56" s="1773"/>
      <c r="BO56" s="1773"/>
      <c r="BP56" s="1860"/>
      <c r="BQ56" s="1860"/>
      <c r="BR56" s="326"/>
      <c r="BS56" s="185"/>
      <c r="BT56" s="185"/>
      <c r="BU56" s="185"/>
      <c r="BV56" s="185"/>
      <c r="BW56" s="185"/>
      <c r="BX56" s="185"/>
      <c r="BY56" s="185"/>
      <c r="BZ56" s="185"/>
    </row>
    <row r="57" spans="1:78" ht="15" hidden="1" customHeight="1" x14ac:dyDescent="0.2">
      <c r="BS57" s="34"/>
      <c r="BT57" s="34"/>
      <c r="BU57" s="34"/>
      <c r="BV57" s="34"/>
      <c r="BW57" s="34"/>
      <c r="BX57" s="34"/>
      <c r="BY57" s="34"/>
      <c r="BZ57" s="34"/>
    </row>
    <row r="58" spans="1:78" ht="15" hidden="1" customHeight="1" x14ac:dyDescent="0.2">
      <c r="BS58" s="34"/>
      <c r="BT58" s="34"/>
      <c r="BU58" s="34"/>
      <c r="BV58" s="34"/>
      <c r="BW58" s="34"/>
      <c r="BX58" s="34"/>
      <c r="BY58" s="34"/>
      <c r="BZ58" s="34"/>
    </row>
    <row r="59" spans="1:78" ht="15" hidden="1" customHeight="1" x14ac:dyDescent="0.2">
      <c r="BS59" s="34"/>
      <c r="BT59" s="34"/>
      <c r="BU59" s="34"/>
      <c r="BV59" s="34"/>
      <c r="BW59" s="34"/>
      <c r="BX59" s="34"/>
      <c r="BY59" s="34"/>
      <c r="BZ59" s="34"/>
    </row>
    <row r="60" spans="1:78" ht="15" hidden="1" customHeight="1" x14ac:dyDescent="0.2"/>
    <row r="61" spans="1:78" ht="15" hidden="1" customHeight="1" x14ac:dyDescent="0.2"/>
    <row r="62" spans="1:78" ht="15" hidden="1" customHeight="1" x14ac:dyDescent="0.2"/>
    <row r="63" spans="1:78" ht="15" hidden="1" customHeight="1" x14ac:dyDescent="0.2"/>
    <row r="64" spans="1:78" ht="15" hidden="1" customHeight="1" x14ac:dyDescent="0.2"/>
    <row r="65" ht="15" hidden="1" customHeight="1" x14ac:dyDescent="0.2"/>
    <row r="66" ht="15" hidden="1" customHeight="1" x14ac:dyDescent="0.2"/>
    <row r="67" ht="15" hidden="1" customHeight="1" x14ac:dyDescent="0.2"/>
  </sheetData>
  <sheetProtection sheet="1" objects="1" scenarios="1" selectLockedCells="1"/>
  <mergeCells count="613">
    <mergeCell ref="J45:V45"/>
    <mergeCell ref="J37:V37"/>
    <mergeCell ref="J34:V34"/>
    <mergeCell ref="J23:V23"/>
    <mergeCell ref="J26:V26"/>
    <mergeCell ref="J15:V15"/>
    <mergeCell ref="J12:V12"/>
    <mergeCell ref="AA44:AB44"/>
    <mergeCell ref="Y39:Z40"/>
    <mergeCell ref="AA39:AB40"/>
    <mergeCell ref="AB26:AD27"/>
    <mergeCell ref="AA24:AB25"/>
    <mergeCell ref="AC24:AD25"/>
    <mergeCell ref="J27:K27"/>
    <mergeCell ref="L27:T27"/>
    <mergeCell ref="U27:V27"/>
    <mergeCell ref="W26:AA26"/>
    <mergeCell ref="W27:AA27"/>
    <mergeCell ref="AC44:AD44"/>
    <mergeCell ref="BE45:BF45"/>
    <mergeCell ref="BG45:BH45"/>
    <mergeCell ref="BI45:BJ45"/>
    <mergeCell ref="BK45:BO45"/>
    <mergeCell ref="BA45:BB45"/>
    <mergeCell ref="BC45:BD45"/>
    <mergeCell ref="AQ41:AR41"/>
    <mergeCell ref="AS41:AT41"/>
    <mergeCell ref="AG45:AH45"/>
    <mergeCell ref="AI45:AJ45"/>
    <mergeCell ref="AK45:AL45"/>
    <mergeCell ref="AM45:AN45"/>
    <mergeCell ref="AM44:AN44"/>
    <mergeCell ref="AO44:AP44"/>
    <mergeCell ref="AQ44:AR44"/>
    <mergeCell ref="AO45:AP45"/>
    <mergeCell ref="AQ45:AR45"/>
    <mergeCell ref="AO42:AP42"/>
    <mergeCell ref="AQ42:AR42"/>
    <mergeCell ref="AY44:AZ44"/>
    <mergeCell ref="BA44:BB44"/>
    <mergeCell ref="BC44:BD44"/>
    <mergeCell ref="AS45:AT45"/>
    <mergeCell ref="AU45:AV45"/>
    <mergeCell ref="AE45:AF45"/>
    <mergeCell ref="BK15:BO15"/>
    <mergeCell ref="BK16:BO16"/>
    <mergeCell ref="BK13:BO14"/>
    <mergeCell ref="BI53:BJ53"/>
    <mergeCell ref="BL53:BM53"/>
    <mergeCell ref="BN53:BO53"/>
    <mergeCell ref="BK50:BO50"/>
    <mergeCell ref="AP51:AU51"/>
    <mergeCell ref="AV51:AY51"/>
    <mergeCell ref="AS52:AT52"/>
    <mergeCell ref="BG52:BH52"/>
    <mergeCell ref="BI52:BJ52"/>
    <mergeCell ref="BK52:BO52"/>
    <mergeCell ref="AY52:AZ52"/>
    <mergeCell ref="BA52:BB52"/>
    <mergeCell ref="BC52:BD52"/>
    <mergeCell ref="BE52:BF52"/>
    <mergeCell ref="BA51:BF51"/>
    <mergeCell ref="BG51:BJ51"/>
    <mergeCell ref="AS37:BJ37"/>
    <mergeCell ref="BK37:BO37"/>
    <mergeCell ref="AS38:BJ38"/>
    <mergeCell ref="BK38:BO38"/>
    <mergeCell ref="F54:BO54"/>
    <mergeCell ref="F55:BO55"/>
    <mergeCell ref="F56:BO56"/>
    <mergeCell ref="AW53:AX53"/>
    <mergeCell ref="AY53:AZ53"/>
    <mergeCell ref="BA53:BB53"/>
    <mergeCell ref="BC53:BD53"/>
    <mergeCell ref="BE53:BF53"/>
    <mergeCell ref="BG53:BH53"/>
    <mergeCell ref="AK53:AL53"/>
    <mergeCell ref="AM53:AN53"/>
    <mergeCell ref="AO53:AP53"/>
    <mergeCell ref="AQ53:AR53"/>
    <mergeCell ref="AS53:AT53"/>
    <mergeCell ref="AU53:AV53"/>
    <mergeCell ref="J52:V53"/>
    <mergeCell ref="W52:X52"/>
    <mergeCell ref="Y52:Z52"/>
    <mergeCell ref="AA52:AB52"/>
    <mergeCell ref="AC52:AD52"/>
    <mergeCell ref="AE52:AF52"/>
    <mergeCell ref="AU52:AV52"/>
    <mergeCell ref="AW52:AX52"/>
    <mergeCell ref="AQ52:AR52"/>
    <mergeCell ref="AC50:AD51"/>
    <mergeCell ref="AE50:AF51"/>
    <mergeCell ref="AG50:AO50"/>
    <mergeCell ref="W53:X53"/>
    <mergeCell ref="Y53:Z53"/>
    <mergeCell ref="AA53:AB53"/>
    <mergeCell ref="AC53:AD53"/>
    <mergeCell ref="AE53:AF53"/>
    <mergeCell ref="AG53:AH53"/>
    <mergeCell ref="AI53:AJ53"/>
    <mergeCell ref="AI52:AJ52"/>
    <mergeCell ref="AK52:AL52"/>
    <mergeCell ref="AM52:AN52"/>
    <mergeCell ref="AO52:AP52"/>
    <mergeCell ref="AG52:AH52"/>
    <mergeCell ref="W50:X51"/>
    <mergeCell ref="Y50:Z51"/>
    <mergeCell ref="AA50:AB51"/>
    <mergeCell ref="BK51:BO51"/>
    <mergeCell ref="AH51:AJ51"/>
    <mergeCell ref="AK51:AO51"/>
    <mergeCell ref="AO46:AP47"/>
    <mergeCell ref="AQ46:AR47"/>
    <mergeCell ref="AK46:AL47"/>
    <mergeCell ref="AM46:AN47"/>
    <mergeCell ref="AK48:AO49"/>
    <mergeCell ref="AP48:AR48"/>
    <mergeCell ref="AP49:AR49"/>
    <mergeCell ref="BK46:BO47"/>
    <mergeCell ref="AS48:BJ48"/>
    <mergeCell ref="BK48:BO48"/>
    <mergeCell ref="AS49:BJ49"/>
    <mergeCell ref="BK49:BO49"/>
    <mergeCell ref="AP50:BJ50"/>
    <mergeCell ref="AE48:AJ49"/>
    <mergeCell ref="AE46:AF47"/>
    <mergeCell ref="AS46:BJ47"/>
    <mergeCell ref="AG46:AH47"/>
    <mergeCell ref="AI46:AJ47"/>
    <mergeCell ref="AB48:AD49"/>
    <mergeCell ref="AC46:AD47"/>
    <mergeCell ref="J48:V48"/>
    <mergeCell ref="J49:K49"/>
    <mergeCell ref="L49:T49"/>
    <mergeCell ref="U49:V49"/>
    <mergeCell ref="J46:K47"/>
    <mergeCell ref="W48:AA48"/>
    <mergeCell ref="W49:AA49"/>
    <mergeCell ref="W46:X47"/>
    <mergeCell ref="Y46:Z46"/>
    <mergeCell ref="AA46:AB47"/>
    <mergeCell ref="Y47:Z47"/>
    <mergeCell ref="AW45:AX45"/>
    <mergeCell ref="AY45:AZ45"/>
    <mergeCell ref="AS44:AT44"/>
    <mergeCell ref="F43:BO43"/>
    <mergeCell ref="G44:H44"/>
    <mergeCell ref="J44:K44"/>
    <mergeCell ref="L44:T44"/>
    <mergeCell ref="U44:V44"/>
    <mergeCell ref="W44:X44"/>
    <mergeCell ref="Y44:Z44"/>
    <mergeCell ref="BK44:BO44"/>
    <mergeCell ref="AE44:AF44"/>
    <mergeCell ref="AG44:AH44"/>
    <mergeCell ref="AI44:AJ44"/>
    <mergeCell ref="F45:I53"/>
    <mergeCell ref="W45:X45"/>
    <mergeCell ref="Y45:Z45"/>
    <mergeCell ref="AA45:AB45"/>
    <mergeCell ref="AC45:AD45"/>
    <mergeCell ref="J50:K51"/>
    <mergeCell ref="L50:T51"/>
    <mergeCell ref="U50:V51"/>
    <mergeCell ref="L46:T47"/>
    <mergeCell ref="U46:V47"/>
    <mergeCell ref="AW42:AX42"/>
    <mergeCell ref="AY42:AZ42"/>
    <mergeCell ref="BA42:BB42"/>
    <mergeCell ref="BC42:BD42"/>
    <mergeCell ref="BE42:BF42"/>
    <mergeCell ref="BG42:BH42"/>
    <mergeCell ref="AK42:AL42"/>
    <mergeCell ref="AM42:AN42"/>
    <mergeCell ref="AU44:AV44"/>
    <mergeCell ref="AW44:AX44"/>
    <mergeCell ref="AK44:AL44"/>
    <mergeCell ref="BE44:BF44"/>
    <mergeCell ref="BG44:BH44"/>
    <mergeCell ref="BI42:BJ42"/>
    <mergeCell ref="BI44:BJ44"/>
    <mergeCell ref="AS42:AT42"/>
    <mergeCell ref="AU42:AV42"/>
    <mergeCell ref="BG41:BH41"/>
    <mergeCell ref="BI41:BJ41"/>
    <mergeCell ref="BK41:BO41"/>
    <mergeCell ref="W42:X42"/>
    <mergeCell ref="Y42:Z42"/>
    <mergeCell ref="AA42:AB42"/>
    <mergeCell ref="AC42:AD42"/>
    <mergeCell ref="AE42:AF42"/>
    <mergeCell ref="AG42:AH42"/>
    <mergeCell ref="AI42:AJ42"/>
    <mergeCell ref="AU41:AV41"/>
    <mergeCell ref="AW41:AX41"/>
    <mergeCell ref="AY41:AZ41"/>
    <mergeCell ref="BA41:BB41"/>
    <mergeCell ref="BC41:BD41"/>
    <mergeCell ref="BE41:BF41"/>
    <mergeCell ref="AI41:AJ41"/>
    <mergeCell ref="AK41:AL41"/>
    <mergeCell ref="AM41:AN41"/>
    <mergeCell ref="AO41:AP41"/>
    <mergeCell ref="BL42:BM42"/>
    <mergeCell ref="BN42:BO42"/>
    <mergeCell ref="BA40:BF40"/>
    <mergeCell ref="BG40:BJ40"/>
    <mergeCell ref="BK40:BO40"/>
    <mergeCell ref="BK39:BO39"/>
    <mergeCell ref="AP40:AU40"/>
    <mergeCell ref="AV40:AY40"/>
    <mergeCell ref="J41:V42"/>
    <mergeCell ref="W41:X41"/>
    <mergeCell ref="Y41:Z41"/>
    <mergeCell ref="AA41:AB41"/>
    <mergeCell ref="AC41:AD41"/>
    <mergeCell ref="AE41:AF41"/>
    <mergeCell ref="AG41:AH41"/>
    <mergeCell ref="AC39:AD40"/>
    <mergeCell ref="AE39:AF40"/>
    <mergeCell ref="AG39:AO39"/>
    <mergeCell ref="AH40:AJ40"/>
    <mergeCell ref="AK40:AO40"/>
    <mergeCell ref="J39:K40"/>
    <mergeCell ref="L39:T40"/>
    <mergeCell ref="U39:V40"/>
    <mergeCell ref="W39:X40"/>
    <mergeCell ref="AK35:AL36"/>
    <mergeCell ref="AM35:AN36"/>
    <mergeCell ref="AK37:AO38"/>
    <mergeCell ref="AP37:AR37"/>
    <mergeCell ref="J38:K38"/>
    <mergeCell ref="L38:T38"/>
    <mergeCell ref="U38:V38"/>
    <mergeCell ref="AP38:AR38"/>
    <mergeCell ref="AP39:BJ39"/>
    <mergeCell ref="AS35:BJ36"/>
    <mergeCell ref="AQ35:AR36"/>
    <mergeCell ref="Y36:Z36"/>
    <mergeCell ref="AB37:AD38"/>
    <mergeCell ref="AE37:AJ38"/>
    <mergeCell ref="AC35:AD36"/>
    <mergeCell ref="AE35:AF36"/>
    <mergeCell ref="AG35:AH36"/>
    <mergeCell ref="AI35:AJ36"/>
    <mergeCell ref="W37:AA37"/>
    <mergeCell ref="W38:AA38"/>
    <mergeCell ref="BK35:BO36"/>
    <mergeCell ref="BE34:BF34"/>
    <mergeCell ref="BG34:BH34"/>
    <mergeCell ref="BI34:BJ34"/>
    <mergeCell ref="BK34:BO34"/>
    <mergeCell ref="J35:K36"/>
    <mergeCell ref="L35:T36"/>
    <mergeCell ref="U35:V36"/>
    <mergeCell ref="W35:X36"/>
    <mergeCell ref="Y35:Z35"/>
    <mergeCell ref="AA35:AB36"/>
    <mergeCell ref="AS34:AT34"/>
    <mergeCell ref="AU34:AV34"/>
    <mergeCell ref="AW34:AX34"/>
    <mergeCell ref="AY34:AZ34"/>
    <mergeCell ref="BA34:BB34"/>
    <mergeCell ref="BC34:BD34"/>
    <mergeCell ref="AG34:AH34"/>
    <mergeCell ref="AI34:AJ34"/>
    <mergeCell ref="AK34:AL34"/>
    <mergeCell ref="AM34:AN34"/>
    <mergeCell ref="AO34:AP34"/>
    <mergeCell ref="AQ34:AR34"/>
    <mergeCell ref="AO35:AP36"/>
    <mergeCell ref="BK33:BO33"/>
    <mergeCell ref="F34:I42"/>
    <mergeCell ref="W34:X34"/>
    <mergeCell ref="Y34:Z34"/>
    <mergeCell ref="AA34:AB34"/>
    <mergeCell ref="AC34:AD34"/>
    <mergeCell ref="AE34:AF34"/>
    <mergeCell ref="AY33:AZ33"/>
    <mergeCell ref="BA33:BB33"/>
    <mergeCell ref="BC33:BD33"/>
    <mergeCell ref="BE33:BF33"/>
    <mergeCell ref="BG33:BH33"/>
    <mergeCell ref="BI33:BJ33"/>
    <mergeCell ref="AM33:AN33"/>
    <mergeCell ref="AO33:AP33"/>
    <mergeCell ref="AQ33:AR33"/>
    <mergeCell ref="AS33:AT33"/>
    <mergeCell ref="AU33:AV33"/>
    <mergeCell ref="AW33:AX33"/>
    <mergeCell ref="AA33:AB33"/>
    <mergeCell ref="AC33:AD33"/>
    <mergeCell ref="AE33:AF33"/>
    <mergeCell ref="AG33:AH33"/>
    <mergeCell ref="AI33:AJ33"/>
    <mergeCell ref="AK33:AL33"/>
    <mergeCell ref="BI31:BJ31"/>
    <mergeCell ref="BL31:BM31"/>
    <mergeCell ref="BN31:BO31"/>
    <mergeCell ref="F32:BO32"/>
    <mergeCell ref="G33:H33"/>
    <mergeCell ref="J33:K33"/>
    <mergeCell ref="L33:T33"/>
    <mergeCell ref="U33:V33"/>
    <mergeCell ref="W33:X33"/>
    <mergeCell ref="Y33:Z33"/>
    <mergeCell ref="AW31:AX31"/>
    <mergeCell ref="AY31:AZ31"/>
    <mergeCell ref="BA31:BB31"/>
    <mergeCell ref="BC31:BD31"/>
    <mergeCell ref="BE31:BF31"/>
    <mergeCell ref="BG31:BH31"/>
    <mergeCell ref="AK31:AL31"/>
    <mergeCell ref="AM31:AN31"/>
    <mergeCell ref="AO31:AP31"/>
    <mergeCell ref="AG31:AH31"/>
    <mergeCell ref="AI31:AJ31"/>
    <mergeCell ref="AQ31:AR31"/>
    <mergeCell ref="AS31:AT31"/>
    <mergeCell ref="AU30:AV30"/>
    <mergeCell ref="AW30:AX30"/>
    <mergeCell ref="AY30:AZ30"/>
    <mergeCell ref="BA30:BB30"/>
    <mergeCell ref="BC30:BD30"/>
    <mergeCell ref="BE30:BF30"/>
    <mergeCell ref="AI30:AJ30"/>
    <mergeCell ref="AK30:AL30"/>
    <mergeCell ref="AM30:AN30"/>
    <mergeCell ref="AO30:AP30"/>
    <mergeCell ref="AQ30:AR30"/>
    <mergeCell ref="AS30:AT30"/>
    <mergeCell ref="AU31:AV31"/>
    <mergeCell ref="AP28:BJ28"/>
    <mergeCell ref="J30:V31"/>
    <mergeCell ref="W30:X30"/>
    <mergeCell ref="Y30:Z30"/>
    <mergeCell ref="AA30:AB30"/>
    <mergeCell ref="AC30:AD30"/>
    <mergeCell ref="AE30:AF30"/>
    <mergeCell ref="AG30:AH30"/>
    <mergeCell ref="AC28:AD29"/>
    <mergeCell ref="AE28:AF29"/>
    <mergeCell ref="AG28:AO28"/>
    <mergeCell ref="AH29:AJ29"/>
    <mergeCell ref="AK29:AO29"/>
    <mergeCell ref="J28:K29"/>
    <mergeCell ref="L28:T29"/>
    <mergeCell ref="U28:V29"/>
    <mergeCell ref="W28:X29"/>
    <mergeCell ref="Y28:Z29"/>
    <mergeCell ref="AA28:AB29"/>
    <mergeCell ref="W31:X31"/>
    <mergeCell ref="Y31:Z31"/>
    <mergeCell ref="AA31:AB31"/>
    <mergeCell ref="AC31:AD31"/>
    <mergeCell ref="AE31:AF31"/>
    <mergeCell ref="AQ24:AR25"/>
    <mergeCell ref="AO24:AP25"/>
    <mergeCell ref="AK26:AO27"/>
    <mergeCell ref="AP26:AR26"/>
    <mergeCell ref="AP27:AR27"/>
    <mergeCell ref="AK24:AL25"/>
    <mergeCell ref="AS24:BJ25"/>
    <mergeCell ref="BK24:BO25"/>
    <mergeCell ref="AS26:BJ26"/>
    <mergeCell ref="BK26:BO26"/>
    <mergeCell ref="AS27:BJ27"/>
    <mergeCell ref="BK27:BO27"/>
    <mergeCell ref="BG30:BH30"/>
    <mergeCell ref="BI30:BJ30"/>
    <mergeCell ref="BK30:BO30"/>
    <mergeCell ref="AE24:AF25"/>
    <mergeCell ref="AE26:AJ27"/>
    <mergeCell ref="AG24:AH25"/>
    <mergeCell ref="AI24:AJ25"/>
    <mergeCell ref="BA29:BF29"/>
    <mergeCell ref="BG29:BJ29"/>
    <mergeCell ref="BK29:BO29"/>
    <mergeCell ref="BK28:BO28"/>
    <mergeCell ref="AP29:AU29"/>
    <mergeCell ref="AV29:AY29"/>
    <mergeCell ref="BC23:BD23"/>
    <mergeCell ref="BE23:BF23"/>
    <mergeCell ref="BG23:BH23"/>
    <mergeCell ref="BI23:BJ23"/>
    <mergeCell ref="BK23:BO23"/>
    <mergeCell ref="J24:K25"/>
    <mergeCell ref="L24:T25"/>
    <mergeCell ref="U24:V25"/>
    <mergeCell ref="W24:X25"/>
    <mergeCell ref="Y24:Z24"/>
    <mergeCell ref="AQ23:AR23"/>
    <mergeCell ref="AS23:AT23"/>
    <mergeCell ref="AU23:AV23"/>
    <mergeCell ref="AW23:AX23"/>
    <mergeCell ref="AY23:AZ23"/>
    <mergeCell ref="BA23:BB23"/>
    <mergeCell ref="AE23:AF23"/>
    <mergeCell ref="AG23:AH23"/>
    <mergeCell ref="AI23:AJ23"/>
    <mergeCell ref="AK23:AL23"/>
    <mergeCell ref="AM23:AN23"/>
    <mergeCell ref="AO23:AP23"/>
    <mergeCell ref="AM24:AN25"/>
    <mergeCell ref="Y25:Z25"/>
    <mergeCell ref="BI22:BJ22"/>
    <mergeCell ref="BK22:BO22"/>
    <mergeCell ref="F23:I31"/>
    <mergeCell ref="W23:X23"/>
    <mergeCell ref="Y23:Z23"/>
    <mergeCell ref="AA23:AB23"/>
    <mergeCell ref="AC23:AD23"/>
    <mergeCell ref="AW22:AX22"/>
    <mergeCell ref="AY22:AZ22"/>
    <mergeCell ref="BA22:BB22"/>
    <mergeCell ref="BC22:BD22"/>
    <mergeCell ref="BE22:BF22"/>
    <mergeCell ref="BG22:BH22"/>
    <mergeCell ref="AK22:AL22"/>
    <mergeCell ref="AM22:AN22"/>
    <mergeCell ref="AO22:AP22"/>
    <mergeCell ref="AQ22:AR22"/>
    <mergeCell ref="AS22:AT22"/>
    <mergeCell ref="AU22:AV22"/>
    <mergeCell ref="Y22:Z22"/>
    <mergeCell ref="AA22:AB22"/>
    <mergeCell ref="AC22:AD22"/>
    <mergeCell ref="AE22:AF22"/>
    <mergeCell ref="AG22:AH22"/>
    <mergeCell ref="AI22:AJ22"/>
    <mergeCell ref="BG20:BH20"/>
    <mergeCell ref="BI20:BJ20"/>
    <mergeCell ref="BL20:BM20"/>
    <mergeCell ref="BN20:BO20"/>
    <mergeCell ref="F21:BO21"/>
    <mergeCell ref="G22:H22"/>
    <mergeCell ref="J22:K22"/>
    <mergeCell ref="L22:T22"/>
    <mergeCell ref="U22:V22"/>
    <mergeCell ref="W22:X22"/>
    <mergeCell ref="AU20:AV20"/>
    <mergeCell ref="AW20:AX20"/>
    <mergeCell ref="AY20:AZ20"/>
    <mergeCell ref="BA20:BB20"/>
    <mergeCell ref="BC20:BD20"/>
    <mergeCell ref="BE20:BF20"/>
    <mergeCell ref="AI20:AJ20"/>
    <mergeCell ref="AK20:AL20"/>
    <mergeCell ref="AM20:AN20"/>
    <mergeCell ref="AO20:AP20"/>
    <mergeCell ref="AQ20:AR20"/>
    <mergeCell ref="AS20:AT20"/>
    <mergeCell ref="BE19:BF19"/>
    <mergeCell ref="BG19:BH19"/>
    <mergeCell ref="W20:X20"/>
    <mergeCell ref="Y20:Z20"/>
    <mergeCell ref="AA20:AB20"/>
    <mergeCell ref="AC20:AD20"/>
    <mergeCell ref="AE20:AF20"/>
    <mergeCell ref="AG20:AH20"/>
    <mergeCell ref="AS19:AT19"/>
    <mergeCell ref="AU19:AV19"/>
    <mergeCell ref="AW19:AX19"/>
    <mergeCell ref="AG19:AH19"/>
    <mergeCell ref="AI19:AJ19"/>
    <mergeCell ref="AK19:AL19"/>
    <mergeCell ref="AM19:AN19"/>
    <mergeCell ref="AO19:AP19"/>
    <mergeCell ref="AQ19:AR19"/>
    <mergeCell ref="W19:X19"/>
    <mergeCell ref="Y19:Z19"/>
    <mergeCell ref="AA19:AB19"/>
    <mergeCell ref="AC19:AD19"/>
    <mergeCell ref="BK18:BO18"/>
    <mergeCell ref="AA17:AB18"/>
    <mergeCell ref="AC17:AD18"/>
    <mergeCell ref="AE17:AF18"/>
    <mergeCell ref="AG17:AO17"/>
    <mergeCell ref="BI19:BJ19"/>
    <mergeCell ref="BK19:BO19"/>
    <mergeCell ref="AY19:AZ19"/>
    <mergeCell ref="BA19:BB19"/>
    <mergeCell ref="BC19:BD19"/>
    <mergeCell ref="BK17:BO17"/>
    <mergeCell ref="AV18:AY18"/>
    <mergeCell ref="BA18:BF18"/>
    <mergeCell ref="BG18:BJ18"/>
    <mergeCell ref="AE19:AF19"/>
    <mergeCell ref="AP16:AR16"/>
    <mergeCell ref="J17:K18"/>
    <mergeCell ref="L17:T18"/>
    <mergeCell ref="U17:V18"/>
    <mergeCell ref="W17:X18"/>
    <mergeCell ref="Y17:Z18"/>
    <mergeCell ref="AB15:AD16"/>
    <mergeCell ref="AE15:AJ16"/>
    <mergeCell ref="AK15:AO16"/>
    <mergeCell ref="AP15:AR15"/>
    <mergeCell ref="W15:AA15"/>
    <mergeCell ref="W16:AA16"/>
    <mergeCell ref="AH18:AJ18"/>
    <mergeCell ref="AK18:AO18"/>
    <mergeCell ref="AP18:AU18"/>
    <mergeCell ref="AS15:BJ15"/>
    <mergeCell ref="AS16:BJ16"/>
    <mergeCell ref="AP17:BJ17"/>
    <mergeCell ref="BK12:BO12"/>
    <mergeCell ref="J13:K14"/>
    <mergeCell ref="L13:T14"/>
    <mergeCell ref="U13:V14"/>
    <mergeCell ref="W13:X14"/>
    <mergeCell ref="Y13:Z13"/>
    <mergeCell ref="AA13:AB14"/>
    <mergeCell ref="AC13:AD14"/>
    <mergeCell ref="AE13:AF14"/>
    <mergeCell ref="AG13:AH14"/>
    <mergeCell ref="AY12:AZ12"/>
    <mergeCell ref="BA12:BB12"/>
    <mergeCell ref="BC12:BD12"/>
    <mergeCell ref="BE12:BF12"/>
    <mergeCell ref="BG12:BH12"/>
    <mergeCell ref="BI12:BJ12"/>
    <mergeCell ref="AM12:AN12"/>
    <mergeCell ref="AO12:AP12"/>
    <mergeCell ref="AS13:BJ14"/>
    <mergeCell ref="AE12:AF12"/>
    <mergeCell ref="AG12:AH12"/>
    <mergeCell ref="AI12:AJ12"/>
    <mergeCell ref="AK12:AL12"/>
    <mergeCell ref="AI13:AJ14"/>
    <mergeCell ref="AK13:AL14"/>
    <mergeCell ref="AM13:AN14"/>
    <mergeCell ref="AO13:AP14"/>
    <mergeCell ref="AQ13:AR14"/>
    <mergeCell ref="AS11:AT11"/>
    <mergeCell ref="AU11:AV11"/>
    <mergeCell ref="AW11:AX11"/>
    <mergeCell ref="AY11:AZ11"/>
    <mergeCell ref="F12:I20"/>
    <mergeCell ref="W12:X12"/>
    <mergeCell ref="Y12:Z12"/>
    <mergeCell ref="Y14:Z14"/>
    <mergeCell ref="J16:K16"/>
    <mergeCell ref="L16:T16"/>
    <mergeCell ref="U16:V16"/>
    <mergeCell ref="J19:V20"/>
    <mergeCell ref="AQ12:AR12"/>
    <mergeCell ref="AS12:AT12"/>
    <mergeCell ref="AU12:AV12"/>
    <mergeCell ref="AW12:AX12"/>
    <mergeCell ref="AA12:AB12"/>
    <mergeCell ref="AC12:AD12"/>
    <mergeCell ref="AC11:AD11"/>
    <mergeCell ref="AE11:AF11"/>
    <mergeCell ref="AG11:AH11"/>
    <mergeCell ref="AI11:AJ11"/>
    <mergeCell ref="AK11:AL11"/>
    <mergeCell ref="AM11:AN11"/>
    <mergeCell ref="F9:BO9"/>
    <mergeCell ref="F10:I10"/>
    <mergeCell ref="J10:BO10"/>
    <mergeCell ref="G11:H11"/>
    <mergeCell ref="J11:K11"/>
    <mergeCell ref="L11:T11"/>
    <mergeCell ref="U11:V11"/>
    <mergeCell ref="W11:X11"/>
    <mergeCell ref="Y11:Z11"/>
    <mergeCell ref="AA11:AB11"/>
    <mergeCell ref="BA11:BB11"/>
    <mergeCell ref="BC11:BD11"/>
    <mergeCell ref="BE11:BF11"/>
    <mergeCell ref="BG11:BH11"/>
    <mergeCell ref="BI11:BJ11"/>
    <mergeCell ref="BK11:BO11"/>
    <mergeCell ref="AO11:AP11"/>
    <mergeCell ref="AQ11:AR11"/>
    <mergeCell ref="AJ8:AK8"/>
    <mergeCell ref="AL8:AM8"/>
    <mergeCell ref="AN8:AO8"/>
    <mergeCell ref="AP8:AQ8"/>
    <mergeCell ref="AR8:AS8"/>
    <mergeCell ref="AT8:BO8"/>
    <mergeCell ref="T8:U8"/>
    <mergeCell ref="V8:W8"/>
    <mergeCell ref="X8:Y8"/>
    <mergeCell ref="Z8:AA8"/>
    <mergeCell ref="AB8:AG8"/>
    <mergeCell ref="AH8:AI8"/>
    <mergeCell ref="A1:E56"/>
    <mergeCell ref="F1:BO1"/>
    <mergeCell ref="F2:BO2"/>
    <mergeCell ref="BP2:BQ56"/>
    <mergeCell ref="F3:Z3"/>
    <mergeCell ref="AA3:AU3"/>
    <mergeCell ref="AV3:BI3"/>
    <mergeCell ref="BJ3:BK3"/>
    <mergeCell ref="BL3:BM3"/>
    <mergeCell ref="BN3:BO3"/>
    <mergeCell ref="F8:I8"/>
    <mergeCell ref="J8:K8"/>
    <mergeCell ref="L8:M8"/>
    <mergeCell ref="N8:O8"/>
    <mergeCell ref="P8:Q8"/>
    <mergeCell ref="R8:S8"/>
    <mergeCell ref="F4:BO4"/>
    <mergeCell ref="G5:BN5"/>
    <mergeCell ref="F6:BO6"/>
    <mergeCell ref="F7:I7"/>
    <mergeCell ref="J7:U7"/>
    <mergeCell ref="V7:W7"/>
    <mergeCell ref="X7:AK7"/>
    <mergeCell ref="AL7:BO7"/>
  </mergeCells>
  <phoneticPr fontId="7"/>
  <dataValidations count="2">
    <dataValidation imeMode="hiragana" allowBlank="1" showInputMessage="1" sqref="BJ3 BN3 BL3 AA3 BQ1:BR1 F7:F8 L8 V7 AT8 R8 T8 J7:J8 N8 P8 F2 J10 I11 F10:F12 BK19:BK20 J24 J16:J17 J46 I22 BK30:BK31 A57:E1048576 CA1:XFD1048576 F22:F23 F33:F34 I33 BK41:BK42 J35 J27:J28 F44:F45 I44 BK52:BK53 J38:J39 Z8 J49:J50 G57:BR1048576 F55:F1048576 X7:X8 J13" xr:uid="{00000000-0002-0000-1100-000000000000}"/>
    <dataValidation imeMode="disabled" allowBlank="1" showInputMessage="1" showErrorMessage="1" sqref="AB8:AS8" xr:uid="{00000000-0002-0000-11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70C0"/>
    <pageSetUpPr autoPageBreaks="0" fitToPage="1"/>
  </sheetPr>
  <dimension ref="A1:CI196"/>
  <sheetViews>
    <sheetView showGridLines="0" showRowColHeaders="0" workbookViewId="0">
      <selection activeCell="CE1" sqref="CE1"/>
    </sheetView>
  </sheetViews>
  <sheetFormatPr defaultColWidth="0" defaultRowHeight="15" customHeight="1" zeroHeight="1" x14ac:dyDescent="0.2"/>
  <cols>
    <col min="1" max="2" width="1.36328125" style="78" customWidth="1"/>
    <col min="3" max="3" width="2.08984375" style="77" customWidth="1"/>
    <col min="4" max="4" width="1.6328125" style="77" customWidth="1"/>
    <col min="5" max="5" width="0.90625" style="77" customWidth="1"/>
    <col min="6" max="6" width="2.08984375" style="77" customWidth="1"/>
    <col min="7" max="7" width="0.90625" style="77" customWidth="1"/>
    <col min="8" max="26" width="1.36328125" style="77" customWidth="1"/>
    <col min="27" max="28" width="0.7265625" style="77" customWidth="1"/>
    <col min="29" max="29" width="1.36328125" style="77" customWidth="1"/>
    <col min="30" max="38" width="0.7265625" style="77" customWidth="1"/>
    <col min="39" max="40" width="0.7265625" style="43" customWidth="1"/>
    <col min="41" max="42" width="0.7265625" style="77" customWidth="1"/>
    <col min="43" max="43" width="1.36328125" style="43" customWidth="1"/>
    <col min="44" max="45" width="0.7265625" style="43" customWidth="1"/>
    <col min="46" max="47" width="1.36328125" style="77" customWidth="1"/>
    <col min="48" max="49" width="0.7265625" style="77" customWidth="1"/>
    <col min="50" max="77" width="1.36328125" style="77" customWidth="1"/>
    <col min="78" max="78" width="1.6328125" style="78" customWidth="1"/>
    <col min="79" max="79" width="2.36328125" style="34" customWidth="1"/>
    <col min="80" max="87" width="2.36328125" style="74" customWidth="1"/>
    <col min="88" max="16384" width="2.36328125" style="78" hidden="1"/>
  </cols>
  <sheetData>
    <row r="1" spans="1:87" ht="15" customHeight="1" x14ac:dyDescent="0.2">
      <c r="A1" s="1720"/>
      <c r="B1" s="1720"/>
      <c r="C1" s="1720"/>
      <c r="D1" s="1720"/>
      <c r="E1" s="1720"/>
      <c r="F1" s="1720"/>
      <c r="G1" s="1720"/>
      <c r="H1" s="1720"/>
      <c r="I1" s="1720"/>
      <c r="J1" s="1720"/>
      <c r="K1" s="1720"/>
      <c r="L1" s="1720"/>
      <c r="M1" s="1720"/>
      <c r="N1" s="1720"/>
      <c r="O1" s="1720"/>
      <c r="P1" s="1720"/>
      <c r="Q1" s="1720"/>
      <c r="R1" s="1720"/>
      <c r="S1" s="1720"/>
      <c r="T1" s="1720"/>
      <c r="U1" s="1720"/>
      <c r="V1" s="1720"/>
      <c r="W1" s="1720"/>
      <c r="X1" s="1720"/>
      <c r="Y1" s="1720"/>
      <c r="Z1" s="1720"/>
      <c r="AA1" s="1720"/>
      <c r="AB1" s="1720"/>
      <c r="AC1" s="1720"/>
      <c r="AD1" s="1720"/>
      <c r="AE1" s="1720"/>
      <c r="AF1" s="1720"/>
      <c r="AG1" s="1720"/>
      <c r="AH1" s="1720"/>
      <c r="AI1" s="1720"/>
      <c r="AJ1" s="1720"/>
      <c r="AK1" s="1720"/>
      <c r="AL1" s="1720"/>
      <c r="AM1" s="1720"/>
      <c r="AN1" s="1720"/>
      <c r="AO1" s="1720"/>
      <c r="AP1" s="1720"/>
      <c r="AQ1" s="1720"/>
      <c r="AR1" s="1720"/>
      <c r="AS1" s="1720"/>
      <c r="AT1" s="1720"/>
      <c r="AU1" s="1720"/>
      <c r="AV1" s="1720"/>
      <c r="AW1" s="1720"/>
      <c r="AX1" s="1720"/>
      <c r="AY1" s="1720"/>
      <c r="AZ1" s="1720"/>
      <c r="BA1" s="1720"/>
      <c r="BB1" s="1720"/>
      <c r="BC1" s="1720"/>
      <c r="BD1" s="1720"/>
      <c r="BE1" s="1720"/>
      <c r="BF1" s="1720"/>
      <c r="BG1" s="1720"/>
      <c r="BH1" s="1720"/>
      <c r="BI1" s="1720"/>
      <c r="BJ1" s="1720"/>
      <c r="BK1" s="1720"/>
      <c r="BL1" s="1720"/>
      <c r="BM1" s="1720"/>
      <c r="BN1" s="1720"/>
      <c r="BO1" s="1720"/>
      <c r="BP1" s="1720"/>
      <c r="BQ1" s="1720"/>
      <c r="BR1" s="1720"/>
      <c r="BS1" s="1720"/>
      <c r="BT1" s="1720"/>
      <c r="BU1" s="1720"/>
      <c r="BV1" s="1720"/>
      <c r="BW1" s="1720"/>
      <c r="BX1" s="1720"/>
      <c r="BY1" s="1720"/>
      <c r="BZ1" s="138"/>
      <c r="CA1" s="185"/>
      <c r="CB1" s="185"/>
      <c r="CC1" s="185"/>
      <c r="CD1" s="185"/>
      <c r="CE1" s="185"/>
      <c r="CF1" s="185"/>
      <c r="CG1" s="185"/>
      <c r="CH1" s="185"/>
      <c r="CI1" s="185"/>
    </row>
    <row r="2" spans="1:87" ht="15" customHeight="1" x14ac:dyDescent="0.2">
      <c r="A2" s="1720"/>
      <c r="B2" s="1720"/>
      <c r="C2" s="1720"/>
      <c r="D2" s="1720"/>
      <c r="E2" s="1720"/>
      <c r="F2" s="2072" t="s">
        <v>346</v>
      </c>
      <c r="G2" s="2072"/>
      <c r="H2" s="2072"/>
      <c r="I2" s="2072"/>
      <c r="J2" s="2072"/>
      <c r="K2" s="2072"/>
      <c r="L2" s="2072"/>
      <c r="M2" s="2072"/>
      <c r="N2" s="2072"/>
      <c r="O2" s="2072"/>
      <c r="P2" s="2072"/>
      <c r="Q2" s="2072"/>
      <c r="R2" s="2072"/>
      <c r="S2" s="2072"/>
      <c r="T2" s="2072"/>
      <c r="U2" s="2072"/>
      <c r="V2" s="2072"/>
      <c r="W2" s="2072"/>
      <c r="X2" s="2072"/>
      <c r="Y2" s="2072"/>
      <c r="Z2" s="2072"/>
      <c r="AA2" s="2072"/>
      <c r="AB2" s="2072"/>
      <c r="AC2" s="2072"/>
      <c r="AD2" s="2072"/>
      <c r="AE2" s="2072"/>
      <c r="AF2" s="2072"/>
      <c r="AG2" s="2072"/>
      <c r="AH2" s="2072"/>
      <c r="AI2" s="2072"/>
      <c r="AJ2" s="2072"/>
      <c r="AK2" s="2072"/>
      <c r="AL2" s="2072"/>
      <c r="AM2" s="2072"/>
      <c r="AN2" s="2072"/>
      <c r="AO2" s="2072"/>
      <c r="AP2" s="2072"/>
      <c r="AQ2" s="2072"/>
      <c r="AR2" s="2072"/>
      <c r="AS2" s="2072"/>
      <c r="AT2" s="2072"/>
      <c r="AU2" s="2072"/>
      <c r="AV2" s="2072"/>
      <c r="AW2" s="2072"/>
      <c r="AX2" s="2072"/>
      <c r="AY2" s="2072"/>
      <c r="AZ2" s="2072"/>
      <c r="BA2" s="2072"/>
      <c r="BB2" s="2072"/>
      <c r="BC2" s="2072"/>
      <c r="BD2" s="2072"/>
      <c r="BE2" s="2072"/>
      <c r="BF2" s="2072"/>
      <c r="BG2" s="2072"/>
      <c r="BH2" s="2072"/>
      <c r="BI2" s="2072"/>
      <c r="BJ2" s="2072"/>
      <c r="BK2" s="2072"/>
      <c r="BL2" s="2072"/>
      <c r="BM2" s="2072"/>
      <c r="BN2" s="2072"/>
      <c r="BO2" s="2072"/>
      <c r="BP2" s="2072"/>
      <c r="BQ2" s="2072"/>
      <c r="BR2" s="2072"/>
      <c r="BS2" s="2072"/>
      <c r="BT2" s="2072"/>
      <c r="BU2" s="2072"/>
      <c r="BV2" s="2072"/>
      <c r="BW2" s="2072"/>
      <c r="BX2" s="2072"/>
      <c r="BY2" s="2072"/>
      <c r="BZ2" s="2072"/>
      <c r="CA2" s="185"/>
      <c r="CB2" s="185"/>
      <c r="CC2" s="185"/>
      <c r="CD2" s="185"/>
      <c r="CE2" s="185"/>
      <c r="CF2" s="185"/>
      <c r="CG2" s="185"/>
      <c r="CH2" s="185"/>
      <c r="CI2" s="185"/>
    </row>
    <row r="3" spans="1:87" s="76" customFormat="1" ht="7.5" customHeight="1" x14ac:dyDescent="0.2">
      <c r="A3" s="1720"/>
      <c r="B3" s="1720"/>
      <c r="C3" s="1720"/>
      <c r="D3" s="1720"/>
      <c r="E3" s="1720"/>
      <c r="F3" s="2073"/>
      <c r="G3" s="2073"/>
      <c r="H3" s="2073"/>
      <c r="I3" s="2073"/>
      <c r="J3" s="2073"/>
      <c r="K3" s="2073"/>
      <c r="L3" s="2073"/>
      <c r="M3" s="2073"/>
      <c r="N3" s="2073"/>
      <c r="O3" s="2073"/>
      <c r="P3" s="2073"/>
      <c r="Q3" s="2073"/>
      <c r="R3" s="2073"/>
      <c r="S3" s="2073"/>
      <c r="T3" s="2073"/>
      <c r="U3" s="2073"/>
      <c r="V3" s="2073"/>
      <c r="W3" s="2073"/>
      <c r="X3" s="2073"/>
      <c r="Y3" s="2073"/>
      <c r="Z3" s="2073"/>
      <c r="AA3" s="2074" t="s">
        <v>421</v>
      </c>
      <c r="AB3" s="2074"/>
      <c r="AC3" s="2074"/>
      <c r="AD3" s="2074"/>
      <c r="AE3" s="2074"/>
      <c r="AF3" s="2074"/>
      <c r="AG3" s="2074"/>
      <c r="AH3" s="2074"/>
      <c r="AI3" s="2074"/>
      <c r="AJ3" s="2074"/>
      <c r="AK3" s="2074"/>
      <c r="AL3" s="2074"/>
      <c r="AM3" s="2074"/>
      <c r="AN3" s="2074"/>
      <c r="AO3" s="2074"/>
      <c r="AP3" s="2074"/>
      <c r="AQ3" s="2074"/>
      <c r="AR3" s="2074"/>
      <c r="AS3" s="2074"/>
      <c r="AT3" s="2074"/>
      <c r="AU3" s="2074"/>
      <c r="AV3" s="2074"/>
      <c r="AW3" s="2074"/>
      <c r="AX3" s="2074"/>
      <c r="AY3" s="2074"/>
      <c r="AZ3" s="2074"/>
      <c r="BA3" s="2074"/>
      <c r="BB3" s="2074"/>
      <c r="BC3" s="2074"/>
      <c r="BD3" s="2074"/>
      <c r="BE3" s="1756"/>
      <c r="BF3" s="1756"/>
      <c r="BG3" s="1756"/>
      <c r="BH3" s="1756"/>
      <c r="BI3" s="1756"/>
      <c r="BJ3" s="1756"/>
      <c r="BK3" s="1756"/>
      <c r="BL3" s="1756"/>
      <c r="BM3" s="1756"/>
      <c r="BN3" s="1756"/>
      <c r="BO3" s="1756"/>
      <c r="BP3" s="1756"/>
      <c r="BQ3" s="1756"/>
      <c r="BR3" s="1756"/>
      <c r="BS3" s="2075"/>
      <c r="BT3" s="2075"/>
      <c r="BU3" s="2075"/>
      <c r="BV3" s="2075"/>
      <c r="BW3" s="2075"/>
      <c r="BX3" s="2075"/>
      <c r="BY3" s="2073"/>
      <c r="BZ3" s="2073"/>
      <c r="CA3" s="185"/>
      <c r="CB3" s="185"/>
      <c r="CC3" s="185"/>
      <c r="CD3" s="185"/>
      <c r="CE3" s="185"/>
      <c r="CF3" s="185"/>
      <c r="CG3" s="185"/>
      <c r="CH3" s="185"/>
      <c r="CI3" s="185"/>
    </row>
    <row r="4" spans="1:87" s="76" customFormat="1" ht="15" customHeight="1" x14ac:dyDescent="0.2">
      <c r="A4" s="1720"/>
      <c r="B4" s="1720"/>
      <c r="C4" s="1720"/>
      <c r="D4" s="1720"/>
      <c r="E4" s="1720"/>
      <c r="F4" s="2073"/>
      <c r="G4" s="2073"/>
      <c r="H4" s="2073"/>
      <c r="I4" s="2073"/>
      <c r="J4" s="2073"/>
      <c r="K4" s="2073"/>
      <c r="L4" s="2073"/>
      <c r="M4" s="2073"/>
      <c r="N4" s="2073"/>
      <c r="O4" s="2073"/>
      <c r="P4" s="2073"/>
      <c r="Q4" s="2073"/>
      <c r="R4" s="2073"/>
      <c r="S4" s="2073"/>
      <c r="T4" s="2073"/>
      <c r="U4" s="2073"/>
      <c r="V4" s="2073"/>
      <c r="W4" s="2073"/>
      <c r="X4" s="2073"/>
      <c r="Y4" s="2073"/>
      <c r="Z4" s="2073"/>
      <c r="AA4" s="2074"/>
      <c r="AB4" s="2074"/>
      <c r="AC4" s="2074"/>
      <c r="AD4" s="2074"/>
      <c r="AE4" s="2074"/>
      <c r="AF4" s="2074"/>
      <c r="AG4" s="2074"/>
      <c r="AH4" s="2074"/>
      <c r="AI4" s="2074"/>
      <c r="AJ4" s="2074"/>
      <c r="AK4" s="2074"/>
      <c r="AL4" s="2074"/>
      <c r="AM4" s="2074"/>
      <c r="AN4" s="2074"/>
      <c r="AO4" s="2074"/>
      <c r="AP4" s="2074"/>
      <c r="AQ4" s="2074"/>
      <c r="AR4" s="2074"/>
      <c r="AS4" s="2074"/>
      <c r="AT4" s="2074"/>
      <c r="AU4" s="2074"/>
      <c r="AV4" s="2074"/>
      <c r="AW4" s="2074"/>
      <c r="AX4" s="2074"/>
      <c r="AY4" s="2074"/>
      <c r="AZ4" s="2074"/>
      <c r="BA4" s="2074"/>
      <c r="BB4" s="2074"/>
      <c r="BC4" s="2074"/>
      <c r="BD4" s="2074"/>
      <c r="BE4" s="1756"/>
      <c r="BF4" s="1756"/>
      <c r="BG4" s="1756"/>
      <c r="BH4" s="1756"/>
      <c r="BI4" s="1756"/>
      <c r="BJ4" s="1756"/>
      <c r="BK4" s="1756"/>
      <c r="BL4" s="1756"/>
      <c r="BM4" s="1756"/>
      <c r="BN4" s="1756"/>
      <c r="BO4" s="1756"/>
      <c r="BP4" s="1756"/>
      <c r="BQ4" s="1756"/>
      <c r="BR4" s="1756"/>
      <c r="BS4" s="1775">
        <v>1</v>
      </c>
      <c r="BT4" s="1776"/>
      <c r="BU4" s="1777" t="s">
        <v>422</v>
      </c>
      <c r="BV4" s="1776"/>
      <c r="BW4" s="1777" t="s">
        <v>129</v>
      </c>
      <c r="BX4" s="1778"/>
      <c r="BY4" s="2073"/>
      <c r="BZ4" s="2073"/>
      <c r="CA4" s="185"/>
      <c r="CB4" s="185"/>
      <c r="CC4" s="185"/>
      <c r="CD4" s="185"/>
      <c r="CE4" s="185"/>
      <c r="CF4" s="185"/>
      <c r="CG4" s="185"/>
      <c r="CH4" s="185"/>
      <c r="CI4" s="185"/>
    </row>
    <row r="5" spans="1:87" ht="7.5" customHeight="1" x14ac:dyDescent="0.2">
      <c r="A5" s="1720"/>
      <c r="B5" s="1720"/>
      <c r="C5" s="1720"/>
      <c r="D5" s="1720"/>
      <c r="E5" s="1720"/>
      <c r="F5" s="2073"/>
      <c r="G5" s="2073"/>
      <c r="H5" s="2073"/>
      <c r="I5" s="2073"/>
      <c r="J5" s="2073"/>
      <c r="K5" s="2073"/>
      <c r="L5" s="2073"/>
      <c r="M5" s="2073"/>
      <c r="N5" s="2073"/>
      <c r="O5" s="2073"/>
      <c r="P5" s="2073"/>
      <c r="Q5" s="2073"/>
      <c r="R5" s="2073"/>
      <c r="S5" s="2073"/>
      <c r="T5" s="2073"/>
      <c r="U5" s="2073"/>
      <c r="V5" s="2073"/>
      <c r="W5" s="2073"/>
      <c r="X5" s="2073"/>
      <c r="Y5" s="2073"/>
      <c r="Z5" s="2073"/>
      <c r="AA5" s="2074"/>
      <c r="AB5" s="2074"/>
      <c r="AC5" s="2074"/>
      <c r="AD5" s="2074"/>
      <c r="AE5" s="2074"/>
      <c r="AF5" s="2074"/>
      <c r="AG5" s="2074"/>
      <c r="AH5" s="2074"/>
      <c r="AI5" s="2074"/>
      <c r="AJ5" s="2074"/>
      <c r="AK5" s="2074"/>
      <c r="AL5" s="2074"/>
      <c r="AM5" s="2074"/>
      <c r="AN5" s="2074"/>
      <c r="AO5" s="2074"/>
      <c r="AP5" s="2074"/>
      <c r="AQ5" s="2074"/>
      <c r="AR5" s="2074"/>
      <c r="AS5" s="2074"/>
      <c r="AT5" s="2074"/>
      <c r="AU5" s="2074"/>
      <c r="AV5" s="2074"/>
      <c r="AW5" s="2074"/>
      <c r="AX5" s="2074"/>
      <c r="AY5" s="2074"/>
      <c r="AZ5" s="2074"/>
      <c r="BA5" s="2074"/>
      <c r="BB5" s="2074"/>
      <c r="BC5" s="2074"/>
      <c r="BD5" s="2074"/>
      <c r="BE5" s="1756"/>
      <c r="BF5" s="1756"/>
      <c r="BG5" s="1756"/>
      <c r="BH5" s="1756"/>
      <c r="BI5" s="1756"/>
      <c r="BJ5" s="1756"/>
      <c r="BK5" s="1756"/>
      <c r="BL5" s="1756"/>
      <c r="BM5" s="1756"/>
      <c r="BN5" s="1756"/>
      <c r="BO5" s="1756"/>
      <c r="BP5" s="1756"/>
      <c r="BQ5" s="1756"/>
      <c r="BR5" s="1756"/>
      <c r="BS5" s="2076"/>
      <c r="BT5" s="2076"/>
      <c r="BU5" s="2076"/>
      <c r="BV5" s="2076"/>
      <c r="BW5" s="2076"/>
      <c r="BX5" s="2076"/>
      <c r="BY5" s="2073"/>
      <c r="BZ5" s="2073"/>
      <c r="CA5" s="185"/>
      <c r="CB5" s="185"/>
      <c r="CC5" s="185"/>
      <c r="CD5" s="185"/>
      <c r="CE5" s="185"/>
      <c r="CF5" s="185"/>
      <c r="CG5" s="185"/>
      <c r="CH5" s="185"/>
      <c r="CI5" s="185"/>
    </row>
    <row r="6" spans="1:87" s="79" customFormat="1" ht="9" customHeight="1" x14ac:dyDescent="0.2">
      <c r="A6" s="1720"/>
      <c r="B6" s="1720"/>
      <c r="C6" s="1720"/>
      <c r="D6" s="1720"/>
      <c r="E6" s="1720"/>
      <c r="F6" s="1720"/>
      <c r="G6" s="1720"/>
      <c r="H6" s="1720"/>
      <c r="I6" s="1720"/>
      <c r="J6" s="1720"/>
      <c r="K6" s="1720"/>
      <c r="L6" s="1720"/>
      <c r="M6" s="1720"/>
      <c r="N6" s="1720"/>
      <c r="O6" s="1720"/>
      <c r="P6" s="1720"/>
      <c r="Q6" s="1720"/>
      <c r="R6" s="1720"/>
      <c r="S6" s="1720"/>
      <c r="T6" s="1720"/>
      <c r="U6" s="1720"/>
      <c r="V6" s="1720"/>
      <c r="W6" s="1720"/>
      <c r="X6" s="1720"/>
      <c r="Y6" s="1720"/>
      <c r="Z6" s="1720"/>
      <c r="AA6" s="1720"/>
      <c r="AB6" s="1720"/>
      <c r="AC6" s="1720"/>
      <c r="AD6" s="1720"/>
      <c r="AE6" s="1720"/>
      <c r="AF6" s="1720"/>
      <c r="AG6" s="1720"/>
      <c r="AH6" s="1720"/>
      <c r="AI6" s="1720"/>
      <c r="AJ6" s="1720"/>
      <c r="AK6" s="1720"/>
      <c r="AL6" s="1720"/>
      <c r="AM6" s="1720"/>
      <c r="AN6" s="1720"/>
      <c r="AO6" s="1720"/>
      <c r="AP6" s="1720"/>
      <c r="AQ6" s="1720"/>
      <c r="AR6" s="1720"/>
      <c r="AS6" s="1720"/>
      <c r="AT6" s="1720"/>
      <c r="AU6" s="1720"/>
      <c r="AV6" s="1720"/>
      <c r="AW6" s="1720"/>
      <c r="AX6" s="1720"/>
      <c r="AY6" s="1720"/>
      <c r="AZ6" s="1720"/>
      <c r="BA6" s="1720"/>
      <c r="BB6" s="1720"/>
      <c r="BC6" s="1720"/>
      <c r="BD6" s="1720"/>
      <c r="BE6" s="1720"/>
      <c r="BF6" s="1720"/>
      <c r="BG6" s="1720"/>
      <c r="BH6" s="1720"/>
      <c r="BI6" s="1720"/>
      <c r="BJ6" s="1720"/>
      <c r="BK6" s="1720"/>
      <c r="BL6" s="1720"/>
      <c r="BM6" s="1720"/>
      <c r="BN6" s="1720"/>
      <c r="BO6" s="1720"/>
      <c r="BP6" s="1720"/>
      <c r="BQ6" s="1720"/>
      <c r="BR6" s="1720"/>
      <c r="BS6" s="1720"/>
      <c r="BT6" s="1720"/>
      <c r="BU6" s="1720"/>
      <c r="BV6" s="1720"/>
      <c r="BW6" s="1720"/>
      <c r="BX6" s="1720"/>
      <c r="BY6" s="2073"/>
      <c r="BZ6" s="2073"/>
      <c r="CA6" s="185"/>
      <c r="CB6" s="185"/>
      <c r="CC6" s="185"/>
      <c r="CD6" s="185"/>
      <c r="CE6" s="185"/>
      <c r="CF6" s="185"/>
      <c r="CG6" s="185"/>
      <c r="CH6" s="185"/>
      <c r="CI6" s="185"/>
    </row>
    <row r="7" spans="1:87" ht="18" customHeight="1" x14ac:dyDescent="0.2">
      <c r="A7" s="1720"/>
      <c r="B7" s="1720"/>
      <c r="C7" s="1720"/>
      <c r="D7" s="1720"/>
      <c r="E7" s="1720"/>
      <c r="F7" s="1720"/>
      <c r="G7" s="1720"/>
      <c r="H7" s="1720"/>
      <c r="I7" s="1720"/>
      <c r="J7" s="1720"/>
      <c r="K7" s="1720"/>
      <c r="L7" s="1720"/>
      <c r="M7" s="1720"/>
      <c r="N7" s="1720"/>
      <c r="O7" s="1720"/>
      <c r="P7" s="1720"/>
      <c r="Q7" s="1720"/>
      <c r="R7" s="1720"/>
      <c r="S7" s="1720"/>
      <c r="T7" s="1720"/>
      <c r="U7" s="1720"/>
      <c r="V7" s="2125" t="s">
        <v>423</v>
      </c>
      <c r="W7" s="2125"/>
      <c r="X7" s="2125"/>
      <c r="Y7" s="2125"/>
      <c r="Z7" s="2125"/>
      <c r="AA7" s="2125"/>
      <c r="AB7" s="2125"/>
      <c r="AC7" s="2125"/>
      <c r="AD7" s="2125"/>
      <c r="AE7" s="2125"/>
      <c r="AF7" s="2125"/>
      <c r="AG7" s="2125"/>
      <c r="AH7" s="2125"/>
      <c r="AI7" s="2125"/>
      <c r="AJ7" s="2125"/>
      <c r="AK7" s="2125"/>
      <c r="AL7" s="2125"/>
      <c r="AM7" s="2125"/>
      <c r="AN7" s="2125"/>
      <c r="AO7" s="2125"/>
      <c r="AP7" s="2125"/>
      <c r="AQ7" s="2125"/>
      <c r="AR7" s="2125"/>
      <c r="AS7" s="2125"/>
      <c r="AT7" s="2125"/>
      <c r="AU7" s="2125"/>
      <c r="AV7" s="2125"/>
      <c r="AW7" s="2125"/>
      <c r="AX7" s="2125"/>
      <c r="AY7" s="2125"/>
      <c r="AZ7" s="2125"/>
      <c r="BA7" s="2125"/>
      <c r="BB7" s="2125"/>
      <c r="BC7" s="2125"/>
      <c r="BD7" s="2125"/>
      <c r="BE7" s="2125"/>
      <c r="BF7" s="2125"/>
      <c r="BG7" s="2125"/>
      <c r="BH7" s="2125"/>
      <c r="BI7" s="2125"/>
      <c r="BJ7" s="1720"/>
      <c r="BK7" s="1720"/>
      <c r="BL7" s="1720"/>
      <c r="BM7" s="1720"/>
      <c r="BN7" s="1720"/>
      <c r="BO7" s="1720"/>
      <c r="BP7" s="1720"/>
      <c r="BQ7" s="1720"/>
      <c r="BR7" s="1720"/>
      <c r="BS7" s="1720"/>
      <c r="BT7" s="1720"/>
      <c r="BU7" s="1720"/>
      <c r="BV7" s="1720"/>
      <c r="BW7" s="1720"/>
      <c r="BX7" s="1720"/>
      <c r="BY7" s="2073"/>
      <c r="BZ7" s="2073"/>
      <c r="CA7" s="185"/>
      <c r="CB7" s="185"/>
      <c r="CC7" s="185"/>
      <c r="CD7" s="185"/>
      <c r="CE7" s="185"/>
      <c r="CF7" s="185"/>
      <c r="CG7" s="185"/>
      <c r="CH7" s="185"/>
      <c r="CI7" s="185"/>
    </row>
    <row r="8" spans="1:87" s="79" customFormat="1" ht="11.25" customHeight="1" x14ac:dyDescent="0.2">
      <c r="A8" s="1720"/>
      <c r="B8" s="1720"/>
      <c r="C8" s="1720"/>
      <c r="D8" s="1720"/>
      <c r="E8" s="1720"/>
      <c r="F8" s="1720"/>
      <c r="G8" s="1720"/>
      <c r="H8" s="1720"/>
      <c r="I8" s="1720"/>
      <c r="J8" s="1720"/>
      <c r="K8" s="1720"/>
      <c r="L8" s="1720"/>
      <c r="M8" s="1720"/>
      <c r="N8" s="1720"/>
      <c r="O8" s="1720"/>
      <c r="P8" s="1720"/>
      <c r="Q8" s="1720"/>
      <c r="R8" s="1720"/>
      <c r="S8" s="1720"/>
      <c r="T8" s="1720"/>
      <c r="U8" s="1720"/>
      <c r="V8" s="1720"/>
      <c r="W8" s="1720"/>
      <c r="X8" s="1720"/>
      <c r="Y8" s="1720"/>
      <c r="Z8" s="1720"/>
      <c r="AA8" s="1720"/>
      <c r="AB8" s="1720"/>
      <c r="AC8" s="1720"/>
      <c r="AD8" s="1720"/>
      <c r="AE8" s="1720"/>
      <c r="AF8" s="1720"/>
      <c r="AG8" s="1720"/>
      <c r="AH8" s="1720"/>
      <c r="AI8" s="1720"/>
      <c r="AJ8" s="1720"/>
      <c r="AK8" s="1720"/>
      <c r="AL8" s="1720"/>
      <c r="AM8" s="1720"/>
      <c r="AN8" s="1720"/>
      <c r="AO8" s="1720"/>
      <c r="AP8" s="1720"/>
      <c r="AQ8" s="1720"/>
      <c r="AR8" s="1720"/>
      <c r="AS8" s="1720"/>
      <c r="AT8" s="1720"/>
      <c r="AU8" s="1720"/>
      <c r="AV8" s="1720"/>
      <c r="AW8" s="1720"/>
      <c r="AX8" s="1720"/>
      <c r="AY8" s="1720"/>
      <c r="AZ8" s="1720"/>
      <c r="BA8" s="1720"/>
      <c r="BB8" s="1720"/>
      <c r="BC8" s="1720"/>
      <c r="BD8" s="1720"/>
      <c r="BE8" s="1720"/>
      <c r="BF8" s="1720"/>
      <c r="BG8" s="1720"/>
      <c r="BH8" s="1720"/>
      <c r="BI8" s="1720"/>
      <c r="BJ8" s="1720"/>
      <c r="BK8" s="1720"/>
      <c r="BL8" s="1720"/>
      <c r="BM8" s="1720"/>
      <c r="BN8" s="1720"/>
      <c r="BO8" s="1720"/>
      <c r="BP8" s="1720"/>
      <c r="BQ8" s="1720"/>
      <c r="BR8" s="1720"/>
      <c r="BS8" s="1720"/>
      <c r="BT8" s="1720"/>
      <c r="BU8" s="1720"/>
      <c r="BV8" s="1720"/>
      <c r="BW8" s="1720"/>
      <c r="BX8" s="1720"/>
      <c r="BY8" s="2073"/>
      <c r="BZ8" s="2073"/>
      <c r="CA8" s="185"/>
      <c r="CB8" s="185"/>
      <c r="CC8" s="185"/>
      <c r="CD8" s="185"/>
      <c r="CE8" s="185"/>
      <c r="CF8" s="185"/>
      <c r="CG8" s="185"/>
      <c r="CH8" s="185"/>
      <c r="CI8" s="185"/>
    </row>
    <row r="9" spans="1:87" s="76" customFormat="1" ht="15" customHeight="1" x14ac:dyDescent="0.2">
      <c r="A9" s="1720"/>
      <c r="B9" s="1720"/>
      <c r="C9" s="1720"/>
      <c r="D9" s="1720"/>
      <c r="E9" s="1720"/>
      <c r="F9" s="1720"/>
      <c r="G9" s="1720"/>
      <c r="H9" s="1720"/>
      <c r="I9" s="1720"/>
      <c r="J9" s="1779" t="s">
        <v>149</v>
      </c>
      <c r="K9" s="1779"/>
      <c r="L9" s="1779"/>
      <c r="M9" s="1779"/>
      <c r="N9" s="1779"/>
      <c r="O9" s="1779"/>
      <c r="P9" s="1779"/>
      <c r="Q9" s="1779"/>
      <c r="R9" s="1779"/>
      <c r="S9" s="1779"/>
      <c r="T9" s="1779"/>
      <c r="U9" s="1779"/>
      <c r="V9" s="1733"/>
      <c r="W9" s="1733"/>
      <c r="X9" s="1732" t="s">
        <v>151</v>
      </c>
      <c r="Y9" s="1732"/>
      <c r="Z9" s="1732"/>
      <c r="AA9" s="1732"/>
      <c r="AB9" s="1732"/>
      <c r="AC9" s="1732"/>
      <c r="AD9" s="1732"/>
      <c r="AE9" s="1732"/>
      <c r="AF9" s="1732"/>
      <c r="AG9" s="1732"/>
      <c r="AH9" s="1732"/>
      <c r="AI9" s="1732"/>
      <c r="AJ9" s="1732"/>
      <c r="AK9" s="1732"/>
      <c r="AL9" s="1732"/>
      <c r="AM9" s="1732"/>
      <c r="AN9" s="1732"/>
      <c r="AO9" s="1732"/>
      <c r="AP9" s="1732"/>
      <c r="AQ9" s="1732"/>
      <c r="AR9" s="1732"/>
      <c r="AS9" s="1732"/>
      <c r="AT9" s="1734"/>
      <c r="AU9" s="1734"/>
      <c r="AV9" s="1734"/>
      <c r="AW9" s="1734"/>
      <c r="AX9" s="1734"/>
      <c r="AY9" s="1734"/>
      <c r="AZ9" s="1734"/>
      <c r="BA9" s="1734"/>
      <c r="BB9" s="1734"/>
      <c r="BC9" s="1734"/>
      <c r="BD9" s="1734"/>
      <c r="BE9" s="1734"/>
      <c r="BF9" s="1734"/>
      <c r="BG9" s="1734"/>
      <c r="BH9" s="1734"/>
      <c r="BI9" s="1734"/>
      <c r="BJ9" s="1734"/>
      <c r="BK9" s="1734"/>
      <c r="BL9" s="1734"/>
      <c r="BM9" s="1734"/>
      <c r="BN9" s="1734"/>
      <c r="BO9" s="1734"/>
      <c r="BP9" s="1734"/>
      <c r="BQ9" s="1734"/>
      <c r="BR9" s="1734"/>
      <c r="BS9" s="1734"/>
      <c r="BT9" s="1734"/>
      <c r="BU9" s="1734"/>
      <c r="BV9" s="1734"/>
      <c r="BW9" s="1734"/>
      <c r="BX9" s="1734"/>
      <c r="BY9" s="2073"/>
      <c r="BZ9" s="2073"/>
      <c r="CA9" s="185"/>
      <c r="CB9" s="185"/>
      <c r="CC9" s="185"/>
      <c r="CD9" s="185"/>
      <c r="CE9" s="185"/>
      <c r="CF9" s="185"/>
      <c r="CG9" s="185"/>
      <c r="CH9" s="185"/>
      <c r="CI9" s="185"/>
    </row>
    <row r="10" spans="1:87" s="76" customFormat="1" ht="18" customHeight="1" x14ac:dyDescent="0.2">
      <c r="A10" s="1720"/>
      <c r="B10" s="1720"/>
      <c r="C10" s="1720"/>
      <c r="D10" s="1720"/>
      <c r="E10" s="1720"/>
      <c r="F10" s="1720"/>
      <c r="G10" s="1720"/>
      <c r="H10" s="1720"/>
      <c r="I10" s="1726"/>
      <c r="J10" s="1819"/>
      <c r="K10" s="1839"/>
      <c r="L10" s="1840"/>
      <c r="M10" s="1841"/>
      <c r="N10" s="1840"/>
      <c r="O10" s="1841"/>
      <c r="P10" s="1840"/>
      <c r="Q10" s="1841"/>
      <c r="R10" s="1840"/>
      <c r="S10" s="1841"/>
      <c r="T10" s="1840"/>
      <c r="U10" s="1842"/>
      <c r="V10" s="1740"/>
      <c r="W10" s="2104"/>
      <c r="X10" s="1775"/>
      <c r="Y10" s="1776"/>
      <c r="Z10" s="1777"/>
      <c r="AA10" s="2105"/>
      <c r="AB10" s="1778"/>
      <c r="AC10" s="2122"/>
      <c r="AD10" s="2123"/>
      <c r="AE10" s="2123"/>
      <c r="AF10" s="2123"/>
      <c r="AG10" s="2123"/>
      <c r="AH10" s="2123"/>
      <c r="AI10" s="2123"/>
      <c r="AJ10" s="2123"/>
      <c r="AK10" s="2123"/>
      <c r="AL10" s="2124"/>
      <c r="AM10" s="1775"/>
      <c r="AN10" s="2105"/>
      <c r="AO10" s="2105"/>
      <c r="AP10" s="1776"/>
      <c r="AQ10" s="1777"/>
      <c r="AR10" s="2105"/>
      <c r="AS10" s="1776"/>
      <c r="AT10" s="1777"/>
      <c r="AU10" s="1776"/>
      <c r="AV10" s="1777"/>
      <c r="AW10" s="2105"/>
      <c r="AX10" s="1776"/>
      <c r="AY10" s="1777"/>
      <c r="AZ10" s="1776"/>
      <c r="BA10" s="1777"/>
      <c r="BB10" s="1778"/>
      <c r="BC10" s="1746"/>
      <c r="BD10" s="1738"/>
      <c r="BE10" s="1738"/>
      <c r="BF10" s="1738"/>
      <c r="BG10" s="1738"/>
      <c r="BH10" s="1738"/>
      <c r="BI10" s="1738"/>
      <c r="BJ10" s="1738"/>
      <c r="BK10" s="1738"/>
      <c r="BL10" s="1738"/>
      <c r="BM10" s="1738"/>
      <c r="BN10" s="1738"/>
      <c r="BO10" s="2126" t="s">
        <v>330</v>
      </c>
      <c r="BP10" s="2126"/>
      <c r="BQ10" s="2126"/>
      <c r="BR10" s="2126"/>
      <c r="BS10" s="2126"/>
      <c r="BT10" s="2126"/>
      <c r="BU10" s="2126"/>
      <c r="BV10" s="2126"/>
      <c r="BW10" s="2126"/>
      <c r="BX10" s="2126"/>
      <c r="BY10" s="2073"/>
      <c r="BZ10" s="2073"/>
      <c r="CA10" s="185"/>
      <c r="CB10" s="185"/>
      <c r="CC10" s="185"/>
      <c r="CD10" s="185"/>
      <c r="CE10" s="185"/>
      <c r="CF10" s="185"/>
      <c r="CG10" s="185"/>
      <c r="CH10" s="185"/>
      <c r="CI10" s="185"/>
    </row>
    <row r="11" spans="1:87" s="76" customFormat="1" ht="11.25" customHeight="1" x14ac:dyDescent="0.2">
      <c r="A11" s="1720"/>
      <c r="B11" s="1720"/>
      <c r="C11" s="1720"/>
      <c r="D11" s="1720"/>
      <c r="E11" s="1720"/>
      <c r="F11" s="1736" t="s">
        <v>321</v>
      </c>
      <c r="G11" s="1736"/>
      <c r="H11" s="1736"/>
      <c r="I11" s="1736"/>
      <c r="J11" s="1736"/>
      <c r="K11" s="1736"/>
      <c r="L11" s="1736"/>
      <c r="M11" s="1736"/>
      <c r="N11" s="1736"/>
      <c r="O11" s="1736"/>
      <c r="P11" s="1736"/>
      <c r="Q11" s="1736"/>
      <c r="R11" s="1736"/>
      <c r="S11" s="1736"/>
      <c r="T11" s="1736"/>
      <c r="U11" s="1736"/>
      <c r="V11" s="1736"/>
      <c r="W11" s="1736"/>
      <c r="X11" s="1736"/>
      <c r="Y11" s="1736"/>
      <c r="Z11" s="1736"/>
      <c r="AA11" s="1736"/>
      <c r="AB11" s="1736"/>
      <c r="AC11" s="1736"/>
      <c r="AD11" s="1736"/>
      <c r="AE11" s="1736"/>
      <c r="AF11" s="1736"/>
      <c r="AG11" s="1736"/>
      <c r="AH11" s="1736"/>
      <c r="AI11" s="1736"/>
      <c r="AJ11" s="1736"/>
      <c r="AK11" s="1736"/>
      <c r="AL11" s="1736"/>
      <c r="AM11" s="1736"/>
      <c r="AN11" s="1736"/>
      <c r="AO11" s="1736"/>
      <c r="AP11" s="1736"/>
      <c r="AQ11" s="1736"/>
      <c r="AR11" s="1736"/>
      <c r="AS11" s="1736"/>
      <c r="AT11" s="1736"/>
      <c r="AU11" s="1736"/>
      <c r="AV11" s="1736"/>
      <c r="AW11" s="1736"/>
      <c r="AX11" s="1736"/>
      <c r="AY11" s="1736"/>
      <c r="AZ11" s="1736"/>
      <c r="BA11" s="1736"/>
      <c r="BB11" s="1736"/>
      <c r="BC11" s="1736"/>
      <c r="BD11" s="1736"/>
      <c r="BE11" s="1736"/>
      <c r="BF11" s="1736"/>
      <c r="BG11" s="1736"/>
      <c r="BH11" s="1736"/>
      <c r="BI11" s="1736"/>
      <c r="BJ11" s="1736"/>
      <c r="BK11" s="1736"/>
      <c r="BL11" s="1736"/>
      <c r="BM11" s="1736"/>
      <c r="BN11" s="1736"/>
      <c r="BO11" s="2126"/>
      <c r="BP11" s="2126"/>
      <c r="BQ11" s="2126"/>
      <c r="BR11" s="2126"/>
      <c r="BS11" s="2126"/>
      <c r="BT11" s="2126"/>
      <c r="BU11" s="2126"/>
      <c r="BV11" s="2126"/>
      <c r="BW11" s="2126"/>
      <c r="BX11" s="2126"/>
      <c r="BY11" s="2073"/>
      <c r="BZ11" s="2073"/>
      <c r="CA11" s="185"/>
      <c r="CB11" s="185"/>
      <c r="CC11" s="185"/>
      <c r="CD11" s="185"/>
      <c r="CE11" s="185"/>
      <c r="CF11" s="185"/>
      <c r="CG11" s="185"/>
      <c r="CH11" s="185"/>
      <c r="CI11" s="185"/>
    </row>
    <row r="12" spans="1:87" s="76" customFormat="1" ht="18" customHeight="1" x14ac:dyDescent="0.2">
      <c r="A12" s="1720"/>
      <c r="B12" s="1720"/>
      <c r="C12" s="1720"/>
      <c r="D12" s="1720"/>
      <c r="E12" s="1720"/>
      <c r="F12" s="1738"/>
      <c r="G12" s="1738"/>
      <c r="H12" s="1738"/>
      <c r="I12" s="1738"/>
      <c r="J12" s="1738"/>
      <c r="K12" s="1738"/>
      <c r="L12" s="1738"/>
      <c r="M12" s="1738"/>
      <c r="N12" s="1734" t="s">
        <v>331</v>
      </c>
      <c r="O12" s="1734"/>
      <c r="P12" s="1734"/>
      <c r="Q12" s="1734"/>
      <c r="R12" s="1734"/>
      <c r="S12" s="1734"/>
      <c r="T12" s="1734"/>
      <c r="U12" s="1734"/>
      <c r="V12" s="2134" t="str">
        <f>★入力画面!M22</f>
        <v>本店</v>
      </c>
      <c r="W12" s="2134"/>
      <c r="X12" s="2134"/>
      <c r="Y12" s="2134"/>
      <c r="Z12" s="2134"/>
      <c r="AA12" s="2134"/>
      <c r="AB12" s="2134"/>
      <c r="AC12" s="2134"/>
      <c r="AD12" s="2134"/>
      <c r="AE12" s="2134"/>
      <c r="AF12" s="2134"/>
      <c r="AG12" s="2134"/>
      <c r="AH12" s="2134"/>
      <c r="AI12" s="2134"/>
      <c r="AJ12" s="2134"/>
      <c r="AK12" s="2134"/>
      <c r="AL12" s="2134"/>
      <c r="AM12" s="2134"/>
      <c r="AN12" s="2134"/>
      <c r="AO12" s="2134"/>
      <c r="AP12" s="2134"/>
      <c r="AQ12" s="2134"/>
      <c r="AR12" s="2134"/>
      <c r="AS12" s="2134"/>
      <c r="AT12" s="2134"/>
      <c r="AU12" s="2134"/>
      <c r="AV12" s="2134"/>
      <c r="AW12" s="2134"/>
      <c r="AX12" s="2134"/>
      <c r="AY12" s="2134"/>
      <c r="AZ12" s="2134"/>
      <c r="BA12" s="2134"/>
      <c r="BB12" s="2134"/>
      <c r="BC12" s="2134"/>
      <c r="BD12" s="2134"/>
      <c r="BE12" s="2134"/>
      <c r="BF12" s="2134"/>
      <c r="BG12" s="2134"/>
      <c r="BH12" s="2134"/>
      <c r="BI12" s="2134"/>
      <c r="BJ12" s="2134"/>
      <c r="BK12" s="2134"/>
      <c r="BL12" s="2134"/>
      <c r="BM12" s="2134"/>
      <c r="BN12" s="2134"/>
      <c r="BO12" s="2134"/>
      <c r="BP12" s="2134"/>
      <c r="BQ12" s="2135"/>
      <c r="BR12" s="2136"/>
      <c r="BS12" s="1819"/>
      <c r="BT12" s="1839"/>
      <c r="BU12" s="2106"/>
      <c r="BV12" s="2107"/>
      <c r="BW12" s="2106"/>
      <c r="BX12" s="2107"/>
      <c r="BY12" s="2073"/>
      <c r="BZ12" s="2073"/>
      <c r="CA12" s="185"/>
      <c r="CB12" s="185"/>
      <c r="CC12" s="185"/>
      <c r="CD12" s="185"/>
      <c r="CE12" s="185"/>
      <c r="CF12" s="185"/>
      <c r="CG12" s="185"/>
      <c r="CH12" s="185"/>
      <c r="CI12" s="185"/>
    </row>
    <row r="13" spans="1:87" s="76" customFormat="1" ht="9" customHeight="1" x14ac:dyDescent="0.2">
      <c r="A13" s="1720"/>
      <c r="B13" s="1720"/>
      <c r="C13" s="1720"/>
      <c r="D13" s="1720"/>
      <c r="E13" s="1720"/>
      <c r="F13" s="1738"/>
      <c r="G13" s="1738"/>
      <c r="H13" s="1738"/>
      <c r="I13" s="1738"/>
      <c r="J13" s="1738"/>
      <c r="K13" s="1738"/>
      <c r="L13" s="1738"/>
      <c r="M13" s="1738"/>
      <c r="N13" s="1738"/>
      <c r="O13" s="1738"/>
      <c r="P13" s="1738"/>
      <c r="Q13" s="1738"/>
      <c r="R13" s="1738"/>
      <c r="S13" s="1738"/>
      <c r="T13" s="1738"/>
      <c r="U13" s="1738"/>
      <c r="V13" s="1738"/>
      <c r="W13" s="1738"/>
      <c r="X13" s="1738"/>
      <c r="Y13" s="1738"/>
      <c r="Z13" s="1738"/>
      <c r="AA13" s="1738"/>
      <c r="AB13" s="1738"/>
      <c r="AC13" s="1738"/>
      <c r="AD13" s="1738"/>
      <c r="AE13" s="1738"/>
      <c r="AF13" s="1738"/>
      <c r="AG13" s="1738"/>
      <c r="AH13" s="1738"/>
      <c r="AI13" s="1738"/>
      <c r="AJ13" s="1738"/>
      <c r="AK13" s="1738"/>
      <c r="AL13" s="1738"/>
      <c r="AM13" s="1738"/>
      <c r="AN13" s="1738"/>
      <c r="AO13" s="1738"/>
      <c r="AP13" s="1738"/>
      <c r="AQ13" s="1738"/>
      <c r="AR13" s="1738"/>
      <c r="AS13" s="1738"/>
      <c r="AT13" s="1738"/>
      <c r="AU13" s="1738"/>
      <c r="AV13" s="1738"/>
      <c r="AW13" s="1738"/>
      <c r="AX13" s="1738"/>
      <c r="AY13" s="1738"/>
      <c r="AZ13" s="1738"/>
      <c r="BA13" s="1738"/>
      <c r="BB13" s="1738"/>
      <c r="BC13" s="1738"/>
      <c r="BD13" s="1738"/>
      <c r="BE13" s="1738"/>
      <c r="BF13" s="1738"/>
      <c r="BG13" s="1738"/>
      <c r="BH13" s="1738"/>
      <c r="BI13" s="1738"/>
      <c r="BJ13" s="1738"/>
      <c r="BK13" s="1738"/>
      <c r="BL13" s="1738"/>
      <c r="BM13" s="1738"/>
      <c r="BN13" s="1738"/>
      <c r="BO13" s="1738"/>
      <c r="BP13" s="1738"/>
      <c r="BQ13" s="1738"/>
      <c r="BR13" s="1738"/>
      <c r="BS13" s="1738"/>
      <c r="BT13" s="1738"/>
      <c r="BU13" s="1738"/>
      <c r="BV13" s="1738"/>
      <c r="BW13" s="1738"/>
      <c r="BX13" s="1738"/>
      <c r="BY13" s="2073"/>
      <c r="BZ13" s="2073"/>
      <c r="CA13" s="185"/>
      <c r="CB13" s="185"/>
      <c r="CC13" s="185"/>
      <c r="CD13" s="185"/>
      <c r="CE13" s="185"/>
      <c r="CF13" s="185"/>
      <c r="CG13" s="185"/>
      <c r="CH13" s="185"/>
      <c r="CI13" s="185"/>
    </row>
    <row r="14" spans="1:87" s="76" customFormat="1" ht="18" customHeight="1" x14ac:dyDescent="0.2">
      <c r="A14" s="1720"/>
      <c r="B14" s="1720"/>
      <c r="C14" s="1720"/>
      <c r="D14" s="1720"/>
      <c r="E14" s="1720"/>
      <c r="F14" s="1738"/>
      <c r="G14" s="1738"/>
      <c r="H14" s="1738"/>
      <c r="I14" s="1738"/>
      <c r="J14" s="1738"/>
      <c r="K14" s="1738"/>
      <c r="L14" s="1738"/>
      <c r="M14" s="1738"/>
      <c r="N14" s="1834" t="s">
        <v>424</v>
      </c>
      <c r="O14" s="1834"/>
      <c r="P14" s="1834"/>
      <c r="Q14" s="1834"/>
      <c r="R14" s="1834"/>
      <c r="S14" s="1834"/>
      <c r="T14" s="1834"/>
      <c r="U14" s="1834"/>
      <c r="V14" s="2127">
        <f>★入力画面!M37</f>
        <v>0</v>
      </c>
      <c r="W14" s="2127"/>
      <c r="X14" s="2127"/>
      <c r="Y14" s="2127"/>
      <c r="Z14" s="2127"/>
      <c r="AA14" s="2127"/>
      <c r="AB14" s="2127"/>
      <c r="AC14" s="2127"/>
      <c r="AD14" s="2127"/>
      <c r="AE14" s="198"/>
      <c r="AF14" s="1738" t="s">
        <v>425</v>
      </c>
      <c r="AG14" s="1738"/>
      <c r="AH14" s="1738"/>
      <c r="AI14" s="160"/>
      <c r="AJ14" s="2128" t="s">
        <v>426</v>
      </c>
      <c r="AK14" s="2128"/>
      <c r="AL14" s="2128"/>
      <c r="AM14" s="2128"/>
      <c r="AN14" s="2128"/>
      <c r="AO14" s="2128"/>
      <c r="AP14" s="2128"/>
      <c r="AQ14" s="2128"/>
      <c r="AR14" s="2128"/>
      <c r="AS14" s="2128"/>
      <c r="AT14" s="2128"/>
      <c r="AU14" s="2128"/>
      <c r="AV14" s="2128"/>
      <c r="AW14" s="2128"/>
      <c r="AX14" s="2128"/>
      <c r="AY14" s="2128"/>
      <c r="AZ14" s="2128"/>
      <c r="BA14" s="2128"/>
      <c r="BB14" s="2128"/>
      <c r="BC14" s="2128"/>
      <c r="BD14" s="2128"/>
      <c r="BE14" s="2128"/>
      <c r="BF14" s="2128"/>
      <c r="BG14" s="2127">
        <f>★入力画面!AF37</f>
        <v>0</v>
      </c>
      <c r="BH14" s="2127"/>
      <c r="BI14" s="2127"/>
      <c r="BJ14" s="2127"/>
      <c r="BK14" s="2127"/>
      <c r="BL14" s="2127"/>
      <c r="BM14" s="2127"/>
      <c r="BN14" s="2127"/>
      <c r="BO14" s="1738" t="s">
        <v>425</v>
      </c>
      <c r="BP14" s="1738"/>
      <c r="BQ14" s="1738"/>
      <c r="BR14" s="1738"/>
      <c r="BS14" s="1738"/>
      <c r="BT14" s="1738"/>
      <c r="BU14" s="1738"/>
      <c r="BV14" s="1738"/>
      <c r="BW14" s="1738"/>
      <c r="BX14" s="1738"/>
      <c r="BY14" s="2073"/>
      <c r="BZ14" s="2073"/>
      <c r="CA14" s="185"/>
      <c r="CB14" s="185"/>
      <c r="CC14" s="185"/>
      <c r="CD14" s="185"/>
      <c r="CE14" s="185"/>
      <c r="CF14" s="185"/>
      <c r="CG14" s="185"/>
      <c r="CH14" s="185"/>
      <c r="CI14" s="185"/>
    </row>
    <row r="15" spans="1:87" s="76" customFormat="1" ht="18" customHeight="1" x14ac:dyDescent="0.2">
      <c r="A15" s="1720"/>
      <c r="B15" s="1720"/>
      <c r="C15" s="1720"/>
      <c r="D15" s="1720"/>
      <c r="E15" s="1720"/>
      <c r="F15" s="1738"/>
      <c r="G15" s="1738"/>
      <c r="H15" s="1738"/>
      <c r="I15" s="1738"/>
      <c r="J15" s="1738"/>
      <c r="K15" s="1738"/>
      <c r="L15" s="1738"/>
      <c r="M15" s="1738"/>
      <c r="N15" s="1738"/>
      <c r="O15" s="1738"/>
      <c r="P15" s="1738"/>
      <c r="Q15" s="1738"/>
      <c r="R15" s="1738"/>
      <c r="S15" s="1738"/>
      <c r="T15" s="1738"/>
      <c r="U15" s="1738"/>
      <c r="V15" s="1738"/>
      <c r="W15" s="1738"/>
      <c r="X15" s="1738"/>
      <c r="Y15" s="1738"/>
      <c r="Z15" s="1738"/>
      <c r="AA15" s="1738"/>
      <c r="AB15" s="1738"/>
      <c r="AC15" s="1738"/>
      <c r="AD15" s="1738"/>
      <c r="AE15" s="1738"/>
      <c r="AF15" s="1738"/>
      <c r="AG15" s="1738"/>
      <c r="AH15" s="1738"/>
      <c r="AI15" s="1738"/>
      <c r="AJ15" s="1738"/>
      <c r="AK15" s="1738"/>
      <c r="AL15" s="1738"/>
      <c r="AM15" s="1738"/>
      <c r="AN15" s="1738"/>
      <c r="AO15" s="1738"/>
      <c r="AP15" s="1738"/>
      <c r="AQ15" s="1738"/>
      <c r="AR15" s="1738"/>
      <c r="AS15" s="1738"/>
      <c r="AT15" s="1738"/>
      <c r="AU15" s="1738"/>
      <c r="AV15" s="1738"/>
      <c r="AW15" s="1738"/>
      <c r="AX15" s="1738"/>
      <c r="AY15" s="1738"/>
      <c r="AZ15" s="1738"/>
      <c r="BA15" s="1738"/>
      <c r="BB15" s="1738"/>
      <c r="BC15" s="1738"/>
      <c r="BD15" s="1738"/>
      <c r="BE15" s="1738"/>
      <c r="BF15" s="1738"/>
      <c r="BG15" s="1738"/>
      <c r="BH15" s="1738"/>
      <c r="BI15" s="1738"/>
      <c r="BJ15" s="1738"/>
      <c r="BK15" s="1738"/>
      <c r="BL15" s="1738"/>
      <c r="BM15" s="1738"/>
      <c r="BN15" s="1738"/>
      <c r="BO15" s="1738"/>
      <c r="BP15" s="1738"/>
      <c r="BQ15" s="1738"/>
      <c r="BR15" s="1738"/>
      <c r="BS15" s="1738"/>
      <c r="BT15" s="1738"/>
      <c r="BU15" s="1738"/>
      <c r="BV15" s="1738"/>
      <c r="BW15" s="1738"/>
      <c r="BX15" s="1738"/>
      <c r="BY15" s="2073"/>
      <c r="BZ15" s="2073"/>
      <c r="CA15" s="185"/>
      <c r="CB15" s="185"/>
      <c r="CC15" s="185"/>
      <c r="CD15" s="185"/>
      <c r="CE15" s="185"/>
      <c r="CF15" s="185"/>
      <c r="CG15" s="185"/>
      <c r="CH15" s="185"/>
      <c r="CI15" s="185"/>
    </row>
    <row r="16" spans="1:87" ht="15" customHeight="1" x14ac:dyDescent="0.2">
      <c r="A16" s="1720"/>
      <c r="B16" s="1720"/>
      <c r="C16" s="1720"/>
      <c r="D16" s="1732" t="s">
        <v>174</v>
      </c>
      <c r="E16" s="1732"/>
      <c r="F16" s="1732"/>
      <c r="G16" s="1732"/>
      <c r="H16" s="1773"/>
      <c r="I16" s="1773"/>
      <c r="J16" s="1773"/>
      <c r="K16" s="1773"/>
      <c r="L16" s="1773"/>
      <c r="M16" s="1773"/>
      <c r="N16" s="1773"/>
      <c r="O16" s="1773"/>
      <c r="P16" s="1773"/>
      <c r="Q16" s="1773"/>
      <c r="R16" s="1773"/>
      <c r="S16" s="1773"/>
      <c r="T16" s="1773"/>
      <c r="U16" s="1773"/>
      <c r="V16" s="1773"/>
      <c r="W16" s="1773"/>
      <c r="X16" s="1773"/>
      <c r="Y16" s="1773"/>
      <c r="Z16" s="1773"/>
      <c r="AA16" s="1773"/>
      <c r="AB16" s="1773"/>
      <c r="AC16" s="1773"/>
      <c r="AD16" s="1773"/>
      <c r="AE16" s="1773"/>
      <c r="AF16" s="1773"/>
      <c r="AG16" s="1773"/>
      <c r="AH16" s="1773"/>
      <c r="AI16" s="1773"/>
      <c r="AJ16" s="1773"/>
      <c r="AK16" s="1773"/>
      <c r="AL16" s="1773"/>
      <c r="AM16" s="1773"/>
      <c r="AN16" s="1773"/>
      <c r="AO16" s="1773"/>
      <c r="AP16" s="1773"/>
      <c r="AQ16" s="1773"/>
      <c r="AR16" s="1773"/>
      <c r="AS16" s="1773"/>
      <c r="AT16" s="1773"/>
      <c r="AU16" s="1773"/>
      <c r="AV16" s="1773"/>
      <c r="AW16" s="1773"/>
      <c r="AX16" s="1773"/>
      <c r="AY16" s="1773"/>
      <c r="AZ16" s="1773"/>
      <c r="BA16" s="1773"/>
      <c r="BB16" s="1773"/>
      <c r="BC16" s="1773"/>
      <c r="BD16" s="1773"/>
      <c r="BE16" s="1773"/>
      <c r="BF16" s="1773"/>
      <c r="BG16" s="1773"/>
      <c r="BH16" s="1773"/>
      <c r="BI16" s="1773"/>
      <c r="BJ16" s="1773"/>
      <c r="BK16" s="1773"/>
      <c r="BL16" s="1773"/>
      <c r="BM16" s="1773"/>
      <c r="BN16" s="1773"/>
      <c r="BO16" s="1773"/>
      <c r="BP16" s="1773"/>
      <c r="BQ16" s="1773"/>
      <c r="BR16" s="1773"/>
      <c r="BS16" s="1773"/>
      <c r="BT16" s="1773"/>
      <c r="BU16" s="1773"/>
      <c r="BV16" s="1773"/>
      <c r="BW16" s="1773"/>
      <c r="BX16" s="1773"/>
      <c r="BY16" s="2073"/>
      <c r="BZ16" s="2073"/>
      <c r="CA16" s="185"/>
      <c r="CB16" s="185"/>
      <c r="CC16" s="185"/>
      <c r="CD16" s="185"/>
      <c r="CE16" s="185"/>
      <c r="CF16" s="185"/>
      <c r="CG16" s="185"/>
      <c r="CH16" s="185"/>
      <c r="CI16" s="185"/>
    </row>
    <row r="17" spans="1:87" ht="18" customHeight="1" x14ac:dyDescent="0.2">
      <c r="A17" s="1720"/>
      <c r="B17" s="1720"/>
      <c r="C17" s="1720"/>
      <c r="D17" s="1720"/>
      <c r="E17" s="1782">
        <v>61</v>
      </c>
      <c r="F17" s="1783"/>
      <c r="G17" s="138"/>
      <c r="H17" s="1784" t="s">
        <v>753</v>
      </c>
      <c r="I17" s="1785"/>
      <c r="J17" s="1785"/>
      <c r="K17" s="1785"/>
      <c r="L17" s="1785"/>
      <c r="M17" s="1785"/>
      <c r="N17" s="1785"/>
      <c r="O17" s="1785"/>
      <c r="P17" s="1785"/>
      <c r="Q17" s="1785"/>
      <c r="R17" s="1785"/>
      <c r="S17" s="1785"/>
      <c r="T17" s="1785"/>
      <c r="U17" s="1785"/>
      <c r="V17" s="1785"/>
      <c r="W17" s="1785"/>
      <c r="X17" s="1785"/>
      <c r="Y17" s="1785"/>
      <c r="Z17" s="1785"/>
      <c r="AA17" s="1785"/>
      <c r="AB17" s="1785"/>
      <c r="AC17" s="1785"/>
      <c r="AD17" s="1785"/>
      <c r="AE17" s="1785"/>
      <c r="AF17" s="1785"/>
      <c r="AG17" s="1785"/>
      <c r="AH17" s="1785"/>
      <c r="AI17" s="1785"/>
      <c r="AJ17" s="1785"/>
      <c r="AK17" s="1785"/>
      <c r="AL17" s="1785"/>
      <c r="AM17" s="1785"/>
      <c r="AN17" s="1785"/>
      <c r="AO17" s="1785"/>
      <c r="AP17" s="1785"/>
      <c r="AQ17" s="1785"/>
      <c r="AR17" s="1785"/>
      <c r="AS17" s="1785"/>
      <c r="AT17" s="1785"/>
      <c r="AU17" s="1785"/>
      <c r="AV17" s="1785"/>
      <c r="AW17" s="1785"/>
      <c r="AX17" s="1785"/>
      <c r="AY17" s="1785"/>
      <c r="AZ17" s="1785"/>
      <c r="BA17" s="1785"/>
      <c r="BB17" s="1785"/>
      <c r="BC17" s="1785"/>
      <c r="BD17" s="1785"/>
      <c r="BE17" s="1785"/>
      <c r="BF17" s="1785"/>
      <c r="BG17" s="1785"/>
      <c r="BH17" s="1785"/>
      <c r="BI17" s="1785"/>
      <c r="BJ17" s="1785"/>
      <c r="BK17" s="1785"/>
      <c r="BL17" s="1785"/>
      <c r="BM17" s="1785"/>
      <c r="BN17" s="1785"/>
      <c r="BO17" s="1785"/>
      <c r="BP17" s="1785"/>
      <c r="BQ17" s="1785"/>
      <c r="BR17" s="1785"/>
      <c r="BS17" s="1785"/>
      <c r="BT17" s="1785"/>
      <c r="BU17" s="1785"/>
      <c r="BV17" s="1787"/>
      <c r="BW17" s="2129"/>
      <c r="BX17" s="1773"/>
      <c r="BY17" s="2073"/>
      <c r="BZ17" s="2073"/>
      <c r="CA17" s="185"/>
      <c r="CB17" s="185"/>
      <c r="CC17" s="185"/>
      <c r="CD17" s="185"/>
      <c r="CE17" s="185"/>
      <c r="CF17" s="185"/>
      <c r="CG17" s="185"/>
      <c r="CH17" s="185"/>
      <c r="CI17" s="185"/>
    </row>
    <row r="18" spans="1:87" ht="15" customHeight="1" x14ac:dyDescent="0.2">
      <c r="A18" s="1720"/>
      <c r="B18" s="1720"/>
      <c r="C18" s="1720"/>
      <c r="D18" s="1720"/>
      <c r="E18" s="2166"/>
      <c r="F18" s="1902"/>
      <c r="G18" s="1904"/>
      <c r="H18" s="1800" t="s">
        <v>427</v>
      </c>
      <c r="I18" s="1801"/>
      <c r="J18" s="1801"/>
      <c r="K18" s="1801"/>
      <c r="L18" s="1801"/>
      <c r="M18" s="1801"/>
      <c r="N18" s="1801"/>
      <c r="O18" s="1801"/>
      <c r="P18" s="1801"/>
      <c r="Q18" s="1801"/>
      <c r="R18" s="1801"/>
      <c r="S18" s="1801"/>
      <c r="T18" s="1801"/>
      <c r="U18" s="1801"/>
      <c r="V18" s="1801"/>
      <c r="W18" s="1801"/>
      <c r="X18" s="1801"/>
      <c r="Y18" s="1801"/>
      <c r="Z18" s="1801"/>
      <c r="AA18" s="1801"/>
      <c r="AB18" s="1817"/>
      <c r="AC18" s="1800" t="s">
        <v>428</v>
      </c>
      <c r="AD18" s="1801"/>
      <c r="AE18" s="1801"/>
      <c r="AF18" s="1801"/>
      <c r="AG18" s="1801"/>
      <c r="AH18" s="1801"/>
      <c r="AI18" s="1801"/>
      <c r="AJ18" s="1801"/>
      <c r="AK18" s="1801"/>
      <c r="AL18" s="1801"/>
      <c r="AM18" s="1801"/>
      <c r="AN18" s="1801"/>
      <c r="AO18" s="1801"/>
      <c r="AP18" s="1801"/>
      <c r="AQ18" s="1801"/>
      <c r="AR18" s="1801"/>
      <c r="AS18" s="1801"/>
      <c r="AT18" s="1801"/>
      <c r="AU18" s="1800" t="s">
        <v>429</v>
      </c>
      <c r="AV18" s="1801"/>
      <c r="AW18" s="1801"/>
      <c r="AX18" s="1801"/>
      <c r="AY18" s="1801"/>
      <c r="AZ18" s="1817"/>
      <c r="BA18" s="2151" t="s">
        <v>430</v>
      </c>
      <c r="BB18" s="2152"/>
      <c r="BC18" s="2152"/>
      <c r="BD18" s="2152"/>
      <c r="BE18" s="2152"/>
      <c r="BF18" s="2151" t="s">
        <v>431</v>
      </c>
      <c r="BG18" s="2152"/>
      <c r="BH18" s="2152"/>
      <c r="BI18" s="2152"/>
      <c r="BJ18" s="2153"/>
      <c r="BK18" s="2154" t="s">
        <v>432</v>
      </c>
      <c r="BL18" s="2155"/>
      <c r="BM18" s="2155"/>
      <c r="BN18" s="2155"/>
      <c r="BO18" s="2155"/>
      <c r="BP18" s="2155"/>
      <c r="BQ18" s="2155"/>
      <c r="BR18" s="2155"/>
      <c r="BS18" s="2155"/>
      <c r="BT18" s="2155"/>
      <c r="BU18" s="2155"/>
      <c r="BV18" s="2156"/>
      <c r="BW18" s="2129"/>
      <c r="BX18" s="1773"/>
      <c r="BY18" s="2073"/>
      <c r="BZ18" s="2073"/>
      <c r="CA18" s="185"/>
      <c r="CB18" s="185"/>
      <c r="CC18" s="185"/>
      <c r="CD18" s="185"/>
      <c r="CE18" s="185"/>
      <c r="CF18" s="185"/>
      <c r="CG18" s="185"/>
      <c r="CH18" s="185"/>
      <c r="CI18" s="185"/>
    </row>
    <row r="19" spans="1:87" ht="15" customHeight="1" x14ac:dyDescent="0.2">
      <c r="A19" s="1720"/>
      <c r="B19" s="1720"/>
      <c r="C19" s="1720"/>
      <c r="D19" s="1720"/>
      <c r="E19" s="1720"/>
      <c r="F19" s="1773"/>
      <c r="G19" s="1904"/>
      <c r="H19" s="1833"/>
      <c r="I19" s="1734"/>
      <c r="J19" s="1734"/>
      <c r="K19" s="1734"/>
      <c r="L19" s="1734"/>
      <c r="M19" s="1734"/>
      <c r="N19" s="1734"/>
      <c r="O19" s="1734"/>
      <c r="P19" s="1734"/>
      <c r="Q19" s="1734"/>
      <c r="R19" s="1734"/>
      <c r="S19" s="1734"/>
      <c r="T19" s="1734"/>
      <c r="U19" s="1734"/>
      <c r="V19" s="1734"/>
      <c r="W19" s="1734"/>
      <c r="X19" s="1734"/>
      <c r="Y19" s="1734"/>
      <c r="Z19" s="1734"/>
      <c r="AA19" s="1734"/>
      <c r="AB19" s="1835"/>
      <c r="AC19" s="1802"/>
      <c r="AD19" s="1803"/>
      <c r="AE19" s="1803"/>
      <c r="AF19" s="1803"/>
      <c r="AG19" s="1803"/>
      <c r="AH19" s="1803"/>
      <c r="AI19" s="1803"/>
      <c r="AJ19" s="1803"/>
      <c r="AK19" s="1803"/>
      <c r="AL19" s="1803"/>
      <c r="AM19" s="1803"/>
      <c r="AN19" s="1803"/>
      <c r="AO19" s="1803"/>
      <c r="AP19" s="1803"/>
      <c r="AQ19" s="1803"/>
      <c r="AR19" s="1803"/>
      <c r="AS19" s="1803"/>
      <c r="AT19" s="1803"/>
      <c r="AU19" s="1802"/>
      <c r="AV19" s="1803"/>
      <c r="AW19" s="1803"/>
      <c r="AX19" s="1803"/>
      <c r="AY19" s="1803"/>
      <c r="AZ19" s="1818"/>
      <c r="BA19" s="2145" t="s">
        <v>433</v>
      </c>
      <c r="BB19" s="2146"/>
      <c r="BC19" s="2146"/>
      <c r="BD19" s="2146"/>
      <c r="BE19" s="2146"/>
      <c r="BF19" s="2145" t="s">
        <v>434</v>
      </c>
      <c r="BG19" s="2146"/>
      <c r="BH19" s="2146"/>
      <c r="BI19" s="2146"/>
      <c r="BJ19" s="2147"/>
      <c r="BK19" s="2145" t="s">
        <v>435</v>
      </c>
      <c r="BL19" s="2146"/>
      <c r="BM19" s="2146"/>
      <c r="BN19" s="2146"/>
      <c r="BO19" s="2146"/>
      <c r="BP19" s="2146"/>
      <c r="BQ19" s="2146"/>
      <c r="BR19" s="2146"/>
      <c r="BS19" s="2146"/>
      <c r="BT19" s="2146"/>
      <c r="BU19" s="2146"/>
      <c r="BV19" s="2147"/>
      <c r="BW19" s="2129"/>
      <c r="BX19" s="1773"/>
      <c r="BY19" s="2073"/>
      <c r="BZ19" s="2073"/>
      <c r="CA19" s="185"/>
      <c r="CB19" s="185"/>
      <c r="CC19" s="185"/>
      <c r="CD19" s="185"/>
      <c r="CE19" s="185"/>
      <c r="CF19" s="185"/>
      <c r="CG19" s="185"/>
      <c r="CH19" s="185"/>
      <c r="CI19" s="185"/>
    </row>
    <row r="20" spans="1:87" ht="5.25" customHeight="1" x14ac:dyDescent="0.2">
      <c r="A20" s="1720"/>
      <c r="B20" s="1720"/>
      <c r="C20" s="1720"/>
      <c r="D20" s="1720"/>
      <c r="E20" s="1720"/>
      <c r="F20" s="156"/>
      <c r="G20" s="1904"/>
      <c r="H20" s="2163" t="str">
        <f>IF(★入力画面!$Y$64="(常勤)",★入力画面!P55,★法人その他入力!P223)</f>
        <v/>
      </c>
      <c r="I20" s="2157"/>
      <c r="J20" s="2157" t="str">
        <f>IF(★入力画面!$Y$64="(常勤)",★入力画面!Q55,★法人その他入力!Q223)</f>
        <v/>
      </c>
      <c r="K20" s="2157"/>
      <c r="L20" s="2157" t="str">
        <f>IF(★入力画面!$Y$64="(常勤)",★入力画面!R55,★法人その他入力!R223)</f>
        <v/>
      </c>
      <c r="M20" s="2157"/>
      <c r="N20" s="2157" t="str">
        <f>IF(★入力画面!$Y$64="(常勤)",★入力画面!S55,★法人その他入力!S223)</f>
        <v/>
      </c>
      <c r="O20" s="2157"/>
      <c r="P20" s="2157" t="str">
        <f>IF(★入力画面!$Y$64="(常勤)",★入力画面!T55,★法人その他入力!T223)</f>
        <v/>
      </c>
      <c r="Q20" s="2157"/>
      <c r="R20" s="2157" t="str">
        <f>IF(★入力画面!$Y$64="(常勤)",★入力画面!U55,★法人その他入力!U223)</f>
        <v/>
      </c>
      <c r="S20" s="2157"/>
      <c r="T20" s="2157" t="str">
        <f>IF(★入力画面!$Y$64="(常勤)",★入力画面!V55,★法人その他入力!V223)</f>
        <v/>
      </c>
      <c r="U20" s="2157"/>
      <c r="V20" s="2157" t="str">
        <f>IF(★入力画面!$Y$64="(常勤)",★入力画面!W55,★法人その他入力!W223)</f>
        <v/>
      </c>
      <c r="W20" s="2157"/>
      <c r="X20" s="2157" t="str">
        <f>IF(★入力画面!$Y$64="(常勤)",★入力画面!X55,★法人その他入力!X223)</f>
        <v/>
      </c>
      <c r="Y20" s="2157"/>
      <c r="Z20" s="2157" t="str">
        <f>IF(★入力画面!$Y$64="(常勤)",★入力画面!Y55,★法人その他入力!Y223)</f>
        <v/>
      </c>
      <c r="AA20" s="2157"/>
      <c r="AB20" s="2160"/>
      <c r="AC20" s="2143" t="str">
        <f>IF(★入力画面!$Y$64="(常勤)",★入力画面!BS56,★法人その他入力!BS224)</f>
        <v/>
      </c>
      <c r="AD20" s="2114"/>
      <c r="AE20" s="2143" t="str">
        <f>IF(★入力画面!$Y$64="(常勤)",★入力画面!BM56,★法人その他入力!BM224)</f>
        <v/>
      </c>
      <c r="AF20" s="2113"/>
      <c r="AG20" s="2119"/>
      <c r="AH20" s="2112" t="str">
        <f>IF(★入力画面!$Y$64="(常勤)",★入力画面!BN56,★法人その他入力!BN224)</f>
        <v/>
      </c>
      <c r="AI20" s="2113"/>
      <c r="AJ20" s="2114"/>
      <c r="AK20" s="2113" t="str">
        <f>IF(★入力画面!$Y$64="(常勤)",★入力画面!BO56,★法人その他入力!BO224)</f>
        <v/>
      </c>
      <c r="AL20" s="2113"/>
      <c r="AM20" s="2119"/>
      <c r="AN20" s="2112" t="str">
        <f>IF(★入力画面!$Y$64="(常勤)",★入力画面!BP56,★法人その他入力!BP224)</f>
        <v/>
      </c>
      <c r="AO20" s="2113"/>
      <c r="AP20" s="2113"/>
      <c r="AQ20" s="2143" t="str">
        <f>IF(★入力画面!$Y$64="(常勤)",★入力画面!BQ56,★法人その他入力!BQ224)</f>
        <v/>
      </c>
      <c r="AR20" s="2119"/>
      <c r="AS20" s="2112" t="str">
        <f>IF(★入力画面!$Y$64="(常勤)",★入力画面!BR56,★法人その他入力!BR224)</f>
        <v/>
      </c>
      <c r="AT20" s="2114"/>
      <c r="AU20" s="2137" t="str">
        <f>IF(★入力画面!$Y$64="(常勤)",★入力画面!BM63,★法人その他入力!BL225)</f>
        <v>1.男2.女</v>
      </c>
      <c r="AV20" s="2137"/>
      <c r="AW20" s="2137"/>
      <c r="AX20" s="2137"/>
      <c r="AY20" s="2137"/>
      <c r="AZ20" s="2138"/>
      <c r="BA20" s="2143">
        <f>IF(★入力画面!$Y$64="(常勤)",★入力画面!M79,★法人その他入力!M226)</f>
        <v>0</v>
      </c>
      <c r="BB20" s="2113"/>
      <c r="BC20" s="2113"/>
      <c r="BD20" s="2113"/>
      <c r="BE20" s="2114"/>
      <c r="BF20" s="2143" t="str">
        <f>IF(★入力画面!$Y$64="(常勤)",IF(★入力画面!BL115="◎","代表者･専任","代表者"),★法人その他入力!M227)</f>
        <v>代表者</v>
      </c>
      <c r="BG20" s="2113"/>
      <c r="BH20" s="2113"/>
      <c r="BI20" s="2113"/>
      <c r="BJ20" s="2114"/>
      <c r="BK20" s="2143" t="str">
        <f>IF(★入力画面!$Y$64="(常勤)",IF(★入力画面!BL115="◎","○",""),★法人その他入力!BL228)</f>
        <v/>
      </c>
      <c r="BL20" s="2113"/>
      <c r="BM20" s="135"/>
      <c r="BN20" s="1902"/>
      <c r="BO20" s="1902"/>
      <c r="BP20" s="1902"/>
      <c r="BQ20" s="1902"/>
      <c r="BR20" s="1902"/>
      <c r="BS20" s="1902"/>
      <c r="BT20" s="1902"/>
      <c r="BU20" s="135"/>
      <c r="BV20" s="1903"/>
      <c r="BW20" s="2129"/>
      <c r="BX20" s="1773"/>
      <c r="BY20" s="2073"/>
      <c r="BZ20" s="2073"/>
      <c r="CA20" s="185"/>
      <c r="CB20" s="185"/>
      <c r="CC20" s="185"/>
      <c r="CD20" s="185"/>
      <c r="CE20" s="185"/>
      <c r="CF20" s="185"/>
      <c r="CG20" s="185"/>
      <c r="CH20" s="185"/>
      <c r="CI20" s="185"/>
    </row>
    <row r="21" spans="1:87" ht="13.5" customHeight="1" x14ac:dyDescent="0.2">
      <c r="A21" s="1720"/>
      <c r="B21" s="1720"/>
      <c r="C21" s="1720"/>
      <c r="D21" s="1720"/>
      <c r="E21" s="1720"/>
      <c r="F21" s="256" t="s">
        <v>128</v>
      </c>
      <c r="G21" s="1904"/>
      <c r="H21" s="2164"/>
      <c r="I21" s="2158"/>
      <c r="J21" s="2158"/>
      <c r="K21" s="2158"/>
      <c r="L21" s="2158"/>
      <c r="M21" s="2158"/>
      <c r="N21" s="2158"/>
      <c r="O21" s="2158"/>
      <c r="P21" s="2158"/>
      <c r="Q21" s="2158"/>
      <c r="R21" s="2158"/>
      <c r="S21" s="2158"/>
      <c r="T21" s="2158"/>
      <c r="U21" s="2158"/>
      <c r="V21" s="2158"/>
      <c r="W21" s="2158"/>
      <c r="X21" s="2158"/>
      <c r="Y21" s="2158"/>
      <c r="Z21" s="2158"/>
      <c r="AA21" s="2158"/>
      <c r="AB21" s="2161"/>
      <c r="AC21" s="2108"/>
      <c r="AD21" s="2110"/>
      <c r="AE21" s="2108"/>
      <c r="AF21" s="2109"/>
      <c r="AG21" s="2120"/>
      <c r="AH21" s="2115"/>
      <c r="AI21" s="2109"/>
      <c r="AJ21" s="2110"/>
      <c r="AK21" s="2109"/>
      <c r="AL21" s="2109"/>
      <c r="AM21" s="2120"/>
      <c r="AN21" s="2115"/>
      <c r="AO21" s="2109"/>
      <c r="AP21" s="2109"/>
      <c r="AQ21" s="2108"/>
      <c r="AR21" s="2120"/>
      <c r="AS21" s="2115"/>
      <c r="AT21" s="2110"/>
      <c r="AU21" s="2139"/>
      <c r="AV21" s="2139"/>
      <c r="AW21" s="2139"/>
      <c r="AX21" s="2139"/>
      <c r="AY21" s="2139"/>
      <c r="AZ21" s="2140"/>
      <c r="BA21" s="2108"/>
      <c r="BB21" s="2109"/>
      <c r="BC21" s="2109"/>
      <c r="BD21" s="2109"/>
      <c r="BE21" s="2110"/>
      <c r="BF21" s="2108"/>
      <c r="BG21" s="2109"/>
      <c r="BH21" s="2109"/>
      <c r="BI21" s="2109"/>
      <c r="BJ21" s="2110"/>
      <c r="BK21" s="2108"/>
      <c r="BL21" s="2109"/>
      <c r="BM21" s="2108" t="str">
        <f>IF(★入力画面!$Y$64="(常勤)",IF(★入力画面!BL115="×","",★入力画面!BO66),★法人その他入力!BL229)</f>
        <v/>
      </c>
      <c r="BN21" s="2109"/>
      <c r="BO21" s="2109"/>
      <c r="BP21" s="2109"/>
      <c r="BQ21" s="2109"/>
      <c r="BR21" s="2109"/>
      <c r="BS21" s="2109"/>
      <c r="BT21" s="2109"/>
      <c r="BU21" s="2110"/>
      <c r="BV21" s="1904"/>
      <c r="BW21" s="2129"/>
      <c r="BX21" s="1773"/>
      <c r="BY21" s="2073"/>
      <c r="BZ21" s="2073"/>
      <c r="CA21" s="185"/>
      <c r="CB21" s="185"/>
      <c r="CC21" s="185"/>
      <c r="CD21" s="185"/>
      <c r="CE21" s="185"/>
      <c r="CF21" s="185"/>
      <c r="CG21" s="185"/>
      <c r="CH21" s="185"/>
      <c r="CI21" s="185"/>
    </row>
    <row r="22" spans="1:87" ht="5.25" customHeight="1" x14ac:dyDescent="0.2">
      <c r="A22" s="1720"/>
      <c r="B22" s="1720"/>
      <c r="C22" s="1720"/>
      <c r="D22" s="1720"/>
      <c r="E22" s="1720"/>
      <c r="F22" s="156"/>
      <c r="G22" s="1904"/>
      <c r="H22" s="2165"/>
      <c r="I22" s="2159"/>
      <c r="J22" s="2159"/>
      <c r="K22" s="2159"/>
      <c r="L22" s="2159"/>
      <c r="M22" s="2159"/>
      <c r="N22" s="2159"/>
      <c r="O22" s="2159"/>
      <c r="P22" s="2159"/>
      <c r="Q22" s="2159"/>
      <c r="R22" s="2159"/>
      <c r="S22" s="2159"/>
      <c r="T22" s="2159"/>
      <c r="U22" s="2159"/>
      <c r="V22" s="2159"/>
      <c r="W22" s="2159"/>
      <c r="X22" s="2159"/>
      <c r="Y22" s="2159"/>
      <c r="Z22" s="2159"/>
      <c r="AA22" s="2159"/>
      <c r="AB22" s="2162"/>
      <c r="AC22" s="2144"/>
      <c r="AD22" s="2118"/>
      <c r="AE22" s="2144"/>
      <c r="AF22" s="2117"/>
      <c r="AG22" s="2121"/>
      <c r="AH22" s="2116"/>
      <c r="AI22" s="2117"/>
      <c r="AJ22" s="2118"/>
      <c r="AK22" s="2117"/>
      <c r="AL22" s="2117"/>
      <c r="AM22" s="2121"/>
      <c r="AN22" s="2116"/>
      <c r="AO22" s="2117"/>
      <c r="AP22" s="2117"/>
      <c r="AQ22" s="2144"/>
      <c r="AR22" s="2121"/>
      <c r="AS22" s="2116"/>
      <c r="AT22" s="2118"/>
      <c r="AU22" s="2141"/>
      <c r="AV22" s="2141"/>
      <c r="AW22" s="2141"/>
      <c r="AX22" s="2141"/>
      <c r="AY22" s="2141"/>
      <c r="AZ22" s="2142"/>
      <c r="BA22" s="2144"/>
      <c r="BB22" s="2117"/>
      <c r="BC22" s="2117"/>
      <c r="BD22" s="2117"/>
      <c r="BE22" s="2118"/>
      <c r="BF22" s="2144"/>
      <c r="BG22" s="2117"/>
      <c r="BH22" s="2117"/>
      <c r="BI22" s="2117"/>
      <c r="BJ22" s="2118"/>
      <c r="BK22" s="2144"/>
      <c r="BL22" s="2117"/>
      <c r="BM22" s="135"/>
      <c r="BN22" s="2111"/>
      <c r="BO22" s="2111"/>
      <c r="BP22" s="2111"/>
      <c r="BQ22" s="2111"/>
      <c r="BR22" s="2111"/>
      <c r="BS22" s="2111"/>
      <c r="BT22" s="2111"/>
      <c r="BU22" s="135"/>
      <c r="BV22" s="2103"/>
      <c r="BW22" s="2129"/>
      <c r="BX22" s="1773"/>
      <c r="BY22" s="2073"/>
      <c r="BZ22" s="2073"/>
      <c r="CA22" s="185"/>
      <c r="CB22" s="185"/>
      <c r="CC22" s="185"/>
      <c r="CD22" s="185"/>
      <c r="CE22" s="185"/>
      <c r="CF22" s="185"/>
      <c r="CG22" s="185"/>
      <c r="CH22" s="185"/>
      <c r="CI22" s="185"/>
    </row>
    <row r="23" spans="1:87" ht="5.25" customHeight="1" x14ac:dyDescent="0.2">
      <c r="A23" s="1720"/>
      <c r="B23" s="1720"/>
      <c r="C23" s="1720"/>
      <c r="D23" s="1720"/>
      <c r="E23" s="1720"/>
      <c r="F23" s="156"/>
      <c r="G23" s="1904"/>
      <c r="H23" s="2163" t="str">
        <f>★法人その他入力!P232</f>
        <v/>
      </c>
      <c r="I23" s="2157"/>
      <c r="J23" s="2157" t="str">
        <f>★法人その他入力!Q232</f>
        <v/>
      </c>
      <c r="K23" s="2157"/>
      <c r="L23" s="2157" t="str">
        <f>★法人その他入力!R232</f>
        <v/>
      </c>
      <c r="M23" s="2157"/>
      <c r="N23" s="2157" t="str">
        <f>★法人その他入力!S232</f>
        <v/>
      </c>
      <c r="O23" s="2157"/>
      <c r="P23" s="2157" t="str">
        <f>★法人その他入力!T232</f>
        <v/>
      </c>
      <c r="Q23" s="2157"/>
      <c r="R23" s="2157" t="str">
        <f>★法人その他入力!U232</f>
        <v/>
      </c>
      <c r="S23" s="2157"/>
      <c r="T23" s="2157" t="str">
        <f>★法人その他入力!V232</f>
        <v/>
      </c>
      <c r="U23" s="2157"/>
      <c r="V23" s="2157" t="str">
        <f>★法人その他入力!W232</f>
        <v/>
      </c>
      <c r="W23" s="2157"/>
      <c r="X23" s="2157" t="str">
        <f>★法人その他入力!X232</f>
        <v/>
      </c>
      <c r="Y23" s="2157"/>
      <c r="Z23" s="2167" t="str">
        <f>★法人その他入力!Y232</f>
        <v/>
      </c>
      <c r="AA23" s="2137"/>
      <c r="AB23" s="2138"/>
      <c r="AC23" s="2143" t="str">
        <f>★法人その他入力!BS233</f>
        <v/>
      </c>
      <c r="AD23" s="2114"/>
      <c r="AE23" s="2143" t="str">
        <f>★法人その他入力!BM233</f>
        <v/>
      </c>
      <c r="AF23" s="2113"/>
      <c r="AG23" s="2119"/>
      <c r="AH23" s="2112" t="str">
        <f>★法人その他入力!BN233</f>
        <v/>
      </c>
      <c r="AI23" s="2113"/>
      <c r="AJ23" s="2114"/>
      <c r="AK23" s="2113" t="str">
        <f>★法人その他入力!BO233</f>
        <v/>
      </c>
      <c r="AL23" s="2113"/>
      <c r="AM23" s="2119"/>
      <c r="AN23" s="2112" t="str">
        <f>★法人その他入力!BP233</f>
        <v/>
      </c>
      <c r="AO23" s="2113"/>
      <c r="AP23" s="2113"/>
      <c r="AQ23" s="2143" t="str">
        <f>★法人その他入力!BQ233</f>
        <v/>
      </c>
      <c r="AR23" s="2119"/>
      <c r="AS23" s="2112" t="str">
        <f>★法人その他入力!BR233</f>
        <v/>
      </c>
      <c r="AT23" s="2114"/>
      <c r="AU23" s="2137" t="str">
        <f>IF(★法人その他入力!M234="選択　▼","1.男2.女",★法人その他入力!M234)</f>
        <v>1.男2.女</v>
      </c>
      <c r="AV23" s="2137"/>
      <c r="AW23" s="2137"/>
      <c r="AX23" s="2137"/>
      <c r="AY23" s="2137"/>
      <c r="AZ23" s="2138"/>
      <c r="BA23" s="2143">
        <f>★法人その他入力!M235</f>
        <v>0</v>
      </c>
      <c r="BB23" s="2113"/>
      <c r="BC23" s="2113"/>
      <c r="BD23" s="2113"/>
      <c r="BE23" s="2114"/>
      <c r="BF23" s="2143" t="str">
        <f>IF(★法人その他入力!M236="選択　▼","",★法人その他入力!M236)</f>
        <v/>
      </c>
      <c r="BG23" s="2113"/>
      <c r="BH23" s="2113"/>
      <c r="BI23" s="2113"/>
      <c r="BJ23" s="2114"/>
      <c r="BK23" s="2143" t="str">
        <f>★法人その他入力!BM237</f>
        <v/>
      </c>
      <c r="BL23" s="2113"/>
      <c r="BM23" s="135"/>
      <c r="BN23" s="1902"/>
      <c r="BO23" s="1902"/>
      <c r="BP23" s="1902"/>
      <c r="BQ23" s="1902"/>
      <c r="BR23" s="1902"/>
      <c r="BS23" s="1902"/>
      <c r="BT23" s="1902"/>
      <c r="BU23" s="135"/>
      <c r="BV23" s="1903"/>
      <c r="BW23" s="2129"/>
      <c r="BX23" s="1773"/>
      <c r="BY23" s="2073"/>
      <c r="BZ23" s="2073"/>
      <c r="CA23" s="185"/>
      <c r="CB23" s="185"/>
      <c r="CC23" s="185"/>
      <c r="CD23" s="185"/>
      <c r="CE23" s="185"/>
      <c r="CF23" s="185"/>
      <c r="CG23" s="185"/>
      <c r="CH23" s="185"/>
      <c r="CI23" s="185"/>
    </row>
    <row r="24" spans="1:87" ht="13.5" customHeight="1" x14ac:dyDescent="0.2">
      <c r="A24" s="1720"/>
      <c r="B24" s="1720"/>
      <c r="C24" s="1720"/>
      <c r="D24" s="1720"/>
      <c r="E24" s="1720"/>
      <c r="F24" s="256" t="s">
        <v>632</v>
      </c>
      <c r="G24" s="1904"/>
      <c r="H24" s="2164"/>
      <c r="I24" s="2158"/>
      <c r="J24" s="2158"/>
      <c r="K24" s="2158"/>
      <c r="L24" s="2158"/>
      <c r="M24" s="2158"/>
      <c r="N24" s="2158"/>
      <c r="O24" s="2158"/>
      <c r="P24" s="2158"/>
      <c r="Q24" s="2158"/>
      <c r="R24" s="2158"/>
      <c r="S24" s="2158"/>
      <c r="T24" s="2158"/>
      <c r="U24" s="2158"/>
      <c r="V24" s="2158"/>
      <c r="W24" s="2158"/>
      <c r="X24" s="2158"/>
      <c r="Y24" s="2158"/>
      <c r="Z24" s="2168"/>
      <c r="AA24" s="2139"/>
      <c r="AB24" s="2140"/>
      <c r="AC24" s="2108"/>
      <c r="AD24" s="2110"/>
      <c r="AE24" s="2108"/>
      <c r="AF24" s="2109"/>
      <c r="AG24" s="2120"/>
      <c r="AH24" s="2115"/>
      <c r="AI24" s="2109"/>
      <c r="AJ24" s="2110"/>
      <c r="AK24" s="2109"/>
      <c r="AL24" s="2109"/>
      <c r="AM24" s="2120"/>
      <c r="AN24" s="2115"/>
      <c r="AO24" s="2109"/>
      <c r="AP24" s="2109"/>
      <c r="AQ24" s="2108"/>
      <c r="AR24" s="2120"/>
      <c r="AS24" s="2115"/>
      <c r="AT24" s="2110"/>
      <c r="AU24" s="2139"/>
      <c r="AV24" s="2139"/>
      <c r="AW24" s="2139"/>
      <c r="AX24" s="2139"/>
      <c r="AY24" s="2139"/>
      <c r="AZ24" s="2140"/>
      <c r="BA24" s="2108"/>
      <c r="BB24" s="2109"/>
      <c r="BC24" s="2109"/>
      <c r="BD24" s="2109"/>
      <c r="BE24" s="2110"/>
      <c r="BF24" s="2108"/>
      <c r="BG24" s="2109"/>
      <c r="BH24" s="2109"/>
      <c r="BI24" s="2109"/>
      <c r="BJ24" s="2110"/>
      <c r="BK24" s="2108"/>
      <c r="BL24" s="2109"/>
      <c r="BM24" s="2108" t="str">
        <f>★法人その他入力!BL238</f>
        <v/>
      </c>
      <c r="BN24" s="2109"/>
      <c r="BO24" s="2109"/>
      <c r="BP24" s="2109"/>
      <c r="BQ24" s="2109"/>
      <c r="BR24" s="2109"/>
      <c r="BS24" s="2109"/>
      <c r="BT24" s="2109"/>
      <c r="BU24" s="2110"/>
      <c r="BV24" s="1904"/>
      <c r="BW24" s="2129"/>
      <c r="BX24" s="1773"/>
      <c r="BY24" s="2073"/>
      <c r="BZ24" s="2073"/>
      <c r="CA24" s="185"/>
      <c r="CB24" s="185"/>
      <c r="CC24" s="185"/>
      <c r="CD24" s="185"/>
      <c r="CE24" s="185"/>
      <c r="CF24" s="185"/>
      <c r="CG24" s="185"/>
      <c r="CH24" s="185"/>
      <c r="CI24" s="185"/>
    </row>
    <row r="25" spans="1:87" ht="5.25" customHeight="1" x14ac:dyDescent="0.2">
      <c r="A25" s="1720"/>
      <c r="B25" s="1720"/>
      <c r="C25" s="1720"/>
      <c r="D25" s="1720"/>
      <c r="E25" s="1720"/>
      <c r="F25" s="156"/>
      <c r="G25" s="1904"/>
      <c r="H25" s="2165"/>
      <c r="I25" s="2159"/>
      <c r="J25" s="2159"/>
      <c r="K25" s="2159"/>
      <c r="L25" s="2159"/>
      <c r="M25" s="2159"/>
      <c r="N25" s="2159"/>
      <c r="O25" s="2159"/>
      <c r="P25" s="2159"/>
      <c r="Q25" s="2159"/>
      <c r="R25" s="2159"/>
      <c r="S25" s="2159"/>
      <c r="T25" s="2159"/>
      <c r="U25" s="2159"/>
      <c r="V25" s="2159"/>
      <c r="W25" s="2159"/>
      <c r="X25" s="2159"/>
      <c r="Y25" s="2159"/>
      <c r="Z25" s="2169"/>
      <c r="AA25" s="2141"/>
      <c r="AB25" s="2142"/>
      <c r="AC25" s="2144"/>
      <c r="AD25" s="2118"/>
      <c r="AE25" s="2144"/>
      <c r="AF25" s="2117"/>
      <c r="AG25" s="2121"/>
      <c r="AH25" s="2116"/>
      <c r="AI25" s="2117"/>
      <c r="AJ25" s="2118"/>
      <c r="AK25" s="2117"/>
      <c r="AL25" s="2117"/>
      <c r="AM25" s="2121"/>
      <c r="AN25" s="2116"/>
      <c r="AO25" s="2117"/>
      <c r="AP25" s="2117"/>
      <c r="AQ25" s="2144"/>
      <c r="AR25" s="2121"/>
      <c r="AS25" s="2116"/>
      <c r="AT25" s="2118"/>
      <c r="AU25" s="2141"/>
      <c r="AV25" s="2141"/>
      <c r="AW25" s="2141"/>
      <c r="AX25" s="2141"/>
      <c r="AY25" s="2141"/>
      <c r="AZ25" s="2142"/>
      <c r="BA25" s="2144"/>
      <c r="BB25" s="2117"/>
      <c r="BC25" s="2117"/>
      <c r="BD25" s="2117"/>
      <c r="BE25" s="2118"/>
      <c r="BF25" s="2144"/>
      <c r="BG25" s="2117"/>
      <c r="BH25" s="2117"/>
      <c r="BI25" s="2117"/>
      <c r="BJ25" s="2118"/>
      <c r="BK25" s="2144"/>
      <c r="BL25" s="2117"/>
      <c r="BM25" s="135"/>
      <c r="BN25" s="2111"/>
      <c r="BO25" s="2111"/>
      <c r="BP25" s="2111"/>
      <c r="BQ25" s="2111"/>
      <c r="BR25" s="2111"/>
      <c r="BS25" s="2111"/>
      <c r="BT25" s="2111"/>
      <c r="BU25" s="135"/>
      <c r="BV25" s="2103"/>
      <c r="BW25" s="2129"/>
      <c r="BX25" s="1773"/>
      <c r="BY25" s="2073"/>
      <c r="BZ25" s="2073"/>
      <c r="CA25" s="185"/>
      <c r="CB25" s="185"/>
      <c r="CC25" s="185"/>
      <c r="CD25" s="185"/>
      <c r="CE25" s="185"/>
      <c r="CF25" s="185"/>
      <c r="CG25" s="185"/>
      <c r="CH25" s="185"/>
      <c r="CI25" s="185"/>
    </row>
    <row r="26" spans="1:87" ht="5.25" customHeight="1" x14ac:dyDescent="0.2">
      <c r="A26" s="1720"/>
      <c r="B26" s="1720"/>
      <c r="C26" s="1720"/>
      <c r="D26" s="1720"/>
      <c r="E26" s="1720"/>
      <c r="F26" s="156"/>
      <c r="G26" s="1904"/>
      <c r="H26" s="2163" t="str">
        <f>★法人その他入力!P240</f>
        <v/>
      </c>
      <c r="I26" s="2157"/>
      <c r="J26" s="2157" t="str">
        <f>★法人その他入力!Q240</f>
        <v/>
      </c>
      <c r="K26" s="2157"/>
      <c r="L26" s="2157" t="str">
        <f>★法人その他入力!R240</f>
        <v/>
      </c>
      <c r="M26" s="2157"/>
      <c r="N26" s="2157" t="str">
        <f>★法人その他入力!S240</f>
        <v/>
      </c>
      <c r="O26" s="2157"/>
      <c r="P26" s="2157" t="str">
        <f>★法人その他入力!T240</f>
        <v/>
      </c>
      <c r="Q26" s="2157"/>
      <c r="R26" s="2157" t="str">
        <f>★法人その他入力!U240</f>
        <v/>
      </c>
      <c r="S26" s="2157"/>
      <c r="T26" s="2157" t="str">
        <f>★法人その他入力!V240</f>
        <v/>
      </c>
      <c r="U26" s="2157"/>
      <c r="V26" s="2157" t="str">
        <f>★法人その他入力!W240</f>
        <v/>
      </c>
      <c r="W26" s="2157"/>
      <c r="X26" s="2157" t="str">
        <f>★法人その他入力!X240</f>
        <v/>
      </c>
      <c r="Y26" s="2157"/>
      <c r="Z26" s="2167" t="str">
        <f>★法人その他入力!Y240</f>
        <v/>
      </c>
      <c r="AA26" s="2137"/>
      <c r="AB26" s="2138"/>
      <c r="AC26" s="2143" t="str">
        <f>★法人その他入力!BS241</f>
        <v/>
      </c>
      <c r="AD26" s="2114"/>
      <c r="AE26" s="2143" t="str">
        <f>★法人その他入力!BM241</f>
        <v/>
      </c>
      <c r="AF26" s="2113"/>
      <c r="AG26" s="2119"/>
      <c r="AH26" s="2112" t="str">
        <f>★法人その他入力!BN241</f>
        <v/>
      </c>
      <c r="AI26" s="2113"/>
      <c r="AJ26" s="2114"/>
      <c r="AK26" s="2113" t="str">
        <f>★法人その他入力!BO241</f>
        <v/>
      </c>
      <c r="AL26" s="2113"/>
      <c r="AM26" s="2119"/>
      <c r="AN26" s="2112" t="str">
        <f>★法人その他入力!BP241</f>
        <v/>
      </c>
      <c r="AO26" s="2113"/>
      <c r="AP26" s="2113"/>
      <c r="AQ26" s="2143" t="str">
        <f>★法人その他入力!BQ241</f>
        <v/>
      </c>
      <c r="AR26" s="2119"/>
      <c r="AS26" s="2112" t="str">
        <f>★法人その他入力!BR241</f>
        <v/>
      </c>
      <c r="AT26" s="2114"/>
      <c r="AU26" s="2137" t="str">
        <f>IF(★法人その他入力!M242="選択　▼","1.男2.女",★法人その他入力!M242)</f>
        <v>1.男2.女</v>
      </c>
      <c r="AV26" s="2137"/>
      <c r="AW26" s="2137"/>
      <c r="AX26" s="2137"/>
      <c r="AY26" s="2137"/>
      <c r="AZ26" s="2138"/>
      <c r="BA26" s="2143">
        <f>★法人その他入力!M243</f>
        <v>0</v>
      </c>
      <c r="BB26" s="2113"/>
      <c r="BC26" s="2113"/>
      <c r="BD26" s="2113"/>
      <c r="BE26" s="2114"/>
      <c r="BF26" s="2143" t="str">
        <f>IF(★法人その他入力!M244="選択　▼","",★法人その他入力!M244)</f>
        <v/>
      </c>
      <c r="BG26" s="2113"/>
      <c r="BH26" s="2113"/>
      <c r="BI26" s="2113"/>
      <c r="BJ26" s="2114"/>
      <c r="BK26" s="2143" t="str">
        <f>★法人その他入力!BM245</f>
        <v/>
      </c>
      <c r="BL26" s="2113"/>
      <c r="BM26" s="135"/>
      <c r="BN26" s="1902"/>
      <c r="BO26" s="1902"/>
      <c r="BP26" s="1902"/>
      <c r="BQ26" s="1902"/>
      <c r="BR26" s="1902"/>
      <c r="BS26" s="1902"/>
      <c r="BT26" s="1902"/>
      <c r="BU26" s="135"/>
      <c r="BV26" s="1903"/>
      <c r="BW26" s="2129"/>
      <c r="BX26" s="1773"/>
      <c r="BY26" s="2073"/>
      <c r="BZ26" s="2073"/>
      <c r="CA26" s="185"/>
      <c r="CB26" s="185"/>
      <c r="CC26" s="185"/>
      <c r="CD26" s="185"/>
      <c r="CE26" s="185"/>
      <c r="CF26" s="185"/>
      <c r="CG26" s="185"/>
      <c r="CH26" s="185"/>
      <c r="CI26" s="185"/>
    </row>
    <row r="27" spans="1:87" ht="13.5" customHeight="1" x14ac:dyDescent="0.2">
      <c r="A27" s="1720"/>
      <c r="B27" s="1720"/>
      <c r="C27" s="1720"/>
      <c r="D27" s="1720"/>
      <c r="E27" s="1720"/>
      <c r="F27" s="256" t="s">
        <v>633</v>
      </c>
      <c r="G27" s="1904"/>
      <c r="H27" s="2164"/>
      <c r="I27" s="2158"/>
      <c r="J27" s="2158"/>
      <c r="K27" s="2158"/>
      <c r="L27" s="2158"/>
      <c r="M27" s="2158"/>
      <c r="N27" s="2158"/>
      <c r="O27" s="2158"/>
      <c r="P27" s="2158"/>
      <c r="Q27" s="2158"/>
      <c r="R27" s="2158"/>
      <c r="S27" s="2158"/>
      <c r="T27" s="2158"/>
      <c r="U27" s="2158"/>
      <c r="V27" s="2158"/>
      <c r="W27" s="2158"/>
      <c r="X27" s="2158"/>
      <c r="Y27" s="2158"/>
      <c r="Z27" s="2168"/>
      <c r="AA27" s="2139"/>
      <c r="AB27" s="2140"/>
      <c r="AC27" s="2108"/>
      <c r="AD27" s="2110"/>
      <c r="AE27" s="2108"/>
      <c r="AF27" s="2109"/>
      <c r="AG27" s="2120"/>
      <c r="AH27" s="2115"/>
      <c r="AI27" s="2109"/>
      <c r="AJ27" s="2110"/>
      <c r="AK27" s="2109"/>
      <c r="AL27" s="2109"/>
      <c r="AM27" s="2120"/>
      <c r="AN27" s="2115"/>
      <c r="AO27" s="2109"/>
      <c r="AP27" s="2109"/>
      <c r="AQ27" s="2108"/>
      <c r="AR27" s="2120"/>
      <c r="AS27" s="2115"/>
      <c r="AT27" s="2110"/>
      <c r="AU27" s="2139"/>
      <c r="AV27" s="2139"/>
      <c r="AW27" s="2139"/>
      <c r="AX27" s="2139"/>
      <c r="AY27" s="2139"/>
      <c r="AZ27" s="2140"/>
      <c r="BA27" s="2108"/>
      <c r="BB27" s="2109"/>
      <c r="BC27" s="2109"/>
      <c r="BD27" s="2109"/>
      <c r="BE27" s="2110"/>
      <c r="BF27" s="2108"/>
      <c r="BG27" s="2109"/>
      <c r="BH27" s="2109"/>
      <c r="BI27" s="2109"/>
      <c r="BJ27" s="2110"/>
      <c r="BK27" s="2108"/>
      <c r="BL27" s="2109"/>
      <c r="BM27" s="2108" t="str">
        <f>★法人その他入力!BL246</f>
        <v/>
      </c>
      <c r="BN27" s="2109"/>
      <c r="BO27" s="2109"/>
      <c r="BP27" s="2109"/>
      <c r="BQ27" s="2109"/>
      <c r="BR27" s="2109"/>
      <c r="BS27" s="2109"/>
      <c r="BT27" s="2109"/>
      <c r="BU27" s="2110"/>
      <c r="BV27" s="1904"/>
      <c r="BW27" s="2129"/>
      <c r="BX27" s="1773"/>
      <c r="BY27" s="2073"/>
      <c r="BZ27" s="2073"/>
      <c r="CA27" s="185"/>
      <c r="CB27" s="185"/>
      <c r="CC27" s="185"/>
      <c r="CD27" s="185"/>
      <c r="CE27" s="185"/>
      <c r="CF27" s="185"/>
      <c r="CG27" s="185"/>
      <c r="CH27" s="185"/>
      <c r="CI27" s="185"/>
    </row>
    <row r="28" spans="1:87" ht="5.25" customHeight="1" x14ac:dyDescent="0.2">
      <c r="A28" s="1720"/>
      <c r="B28" s="1720"/>
      <c r="C28" s="1720"/>
      <c r="D28" s="1720"/>
      <c r="E28" s="1720"/>
      <c r="F28" s="156"/>
      <c r="G28" s="1904"/>
      <c r="H28" s="2165"/>
      <c r="I28" s="2159"/>
      <c r="J28" s="2159"/>
      <c r="K28" s="2159"/>
      <c r="L28" s="2159"/>
      <c r="M28" s="2159"/>
      <c r="N28" s="2159"/>
      <c r="O28" s="2159"/>
      <c r="P28" s="2159"/>
      <c r="Q28" s="2159"/>
      <c r="R28" s="2159"/>
      <c r="S28" s="2159"/>
      <c r="T28" s="2159"/>
      <c r="U28" s="2159"/>
      <c r="V28" s="2159"/>
      <c r="W28" s="2159"/>
      <c r="X28" s="2159"/>
      <c r="Y28" s="2159"/>
      <c r="Z28" s="2169"/>
      <c r="AA28" s="2141"/>
      <c r="AB28" s="2142"/>
      <c r="AC28" s="2144"/>
      <c r="AD28" s="2118"/>
      <c r="AE28" s="2144"/>
      <c r="AF28" s="2117"/>
      <c r="AG28" s="2121"/>
      <c r="AH28" s="2116"/>
      <c r="AI28" s="2117"/>
      <c r="AJ28" s="2118"/>
      <c r="AK28" s="2117"/>
      <c r="AL28" s="2117"/>
      <c r="AM28" s="2121"/>
      <c r="AN28" s="2116"/>
      <c r="AO28" s="2117"/>
      <c r="AP28" s="2117"/>
      <c r="AQ28" s="2144"/>
      <c r="AR28" s="2121"/>
      <c r="AS28" s="2116"/>
      <c r="AT28" s="2118"/>
      <c r="AU28" s="2141"/>
      <c r="AV28" s="2141"/>
      <c r="AW28" s="2141"/>
      <c r="AX28" s="2141"/>
      <c r="AY28" s="2141"/>
      <c r="AZ28" s="2142"/>
      <c r="BA28" s="2144"/>
      <c r="BB28" s="2117"/>
      <c r="BC28" s="2117"/>
      <c r="BD28" s="2117"/>
      <c r="BE28" s="2118"/>
      <c r="BF28" s="2144"/>
      <c r="BG28" s="2117"/>
      <c r="BH28" s="2117"/>
      <c r="BI28" s="2117"/>
      <c r="BJ28" s="2118"/>
      <c r="BK28" s="2144"/>
      <c r="BL28" s="2117"/>
      <c r="BM28" s="135"/>
      <c r="BN28" s="2111"/>
      <c r="BO28" s="2111"/>
      <c r="BP28" s="2111"/>
      <c r="BQ28" s="2111"/>
      <c r="BR28" s="2111"/>
      <c r="BS28" s="2111"/>
      <c r="BT28" s="2111"/>
      <c r="BU28" s="135"/>
      <c r="BV28" s="2103"/>
      <c r="BW28" s="2129"/>
      <c r="BX28" s="1773"/>
      <c r="BY28" s="2073"/>
      <c r="BZ28" s="2073"/>
      <c r="CA28" s="185"/>
      <c r="CB28" s="185"/>
      <c r="CC28" s="185"/>
      <c r="CD28" s="185"/>
      <c r="CE28" s="185"/>
      <c r="CF28" s="185"/>
      <c r="CG28" s="185"/>
      <c r="CH28" s="185"/>
      <c r="CI28" s="185"/>
    </row>
    <row r="29" spans="1:87" ht="5.25" customHeight="1" x14ac:dyDescent="0.2">
      <c r="A29" s="1720"/>
      <c r="B29" s="1720"/>
      <c r="C29" s="1720"/>
      <c r="D29" s="1720"/>
      <c r="E29" s="1720"/>
      <c r="F29" s="156"/>
      <c r="G29" s="1904"/>
      <c r="H29" s="2163" t="str">
        <f>★法人その他入力!P248</f>
        <v/>
      </c>
      <c r="I29" s="2157"/>
      <c r="J29" s="2157" t="str">
        <f>★法人その他入力!Q248</f>
        <v/>
      </c>
      <c r="K29" s="2157"/>
      <c r="L29" s="2157" t="str">
        <f>★法人その他入力!R248</f>
        <v/>
      </c>
      <c r="M29" s="2157"/>
      <c r="N29" s="2157" t="str">
        <f>★法人その他入力!S248</f>
        <v/>
      </c>
      <c r="O29" s="2157"/>
      <c r="P29" s="2157" t="str">
        <f>★法人その他入力!T248</f>
        <v/>
      </c>
      <c r="Q29" s="2157"/>
      <c r="R29" s="2157" t="str">
        <f>★法人その他入力!U248</f>
        <v/>
      </c>
      <c r="S29" s="2157"/>
      <c r="T29" s="2157" t="str">
        <f>★法人その他入力!V248</f>
        <v/>
      </c>
      <c r="U29" s="2157"/>
      <c r="V29" s="2157" t="str">
        <f>★法人その他入力!W248</f>
        <v/>
      </c>
      <c r="W29" s="2157"/>
      <c r="X29" s="2157" t="str">
        <f>★法人その他入力!X248</f>
        <v/>
      </c>
      <c r="Y29" s="2157"/>
      <c r="Z29" s="2167" t="str">
        <f>★法人その他入力!Y248</f>
        <v/>
      </c>
      <c r="AA29" s="2137"/>
      <c r="AB29" s="2138"/>
      <c r="AC29" s="2143" t="str">
        <f>★法人その他入力!BS249</f>
        <v/>
      </c>
      <c r="AD29" s="2114"/>
      <c r="AE29" s="2143" t="str">
        <f>★法人その他入力!BM249</f>
        <v/>
      </c>
      <c r="AF29" s="2113"/>
      <c r="AG29" s="2119"/>
      <c r="AH29" s="2112" t="str">
        <f>★法人その他入力!BN249</f>
        <v/>
      </c>
      <c r="AI29" s="2113"/>
      <c r="AJ29" s="2114"/>
      <c r="AK29" s="2113" t="str">
        <f>★法人その他入力!BO249</f>
        <v/>
      </c>
      <c r="AL29" s="2113"/>
      <c r="AM29" s="2119"/>
      <c r="AN29" s="2112" t="str">
        <f>★法人その他入力!BP249</f>
        <v/>
      </c>
      <c r="AO29" s="2113"/>
      <c r="AP29" s="2113"/>
      <c r="AQ29" s="2143" t="str">
        <f>★法人その他入力!BQ249</f>
        <v/>
      </c>
      <c r="AR29" s="2119"/>
      <c r="AS29" s="2112" t="str">
        <f>★法人その他入力!BR249</f>
        <v/>
      </c>
      <c r="AT29" s="2114"/>
      <c r="AU29" s="2137" t="str">
        <f>IF(★法人その他入力!M250="選択　▼","1.男2.女",★法人その他入力!M250)</f>
        <v>1.男2.女</v>
      </c>
      <c r="AV29" s="2137"/>
      <c r="AW29" s="2137"/>
      <c r="AX29" s="2137"/>
      <c r="AY29" s="2137"/>
      <c r="AZ29" s="2138"/>
      <c r="BA29" s="2143">
        <f>★法人その他入力!M251</f>
        <v>0</v>
      </c>
      <c r="BB29" s="2113"/>
      <c r="BC29" s="2113"/>
      <c r="BD29" s="2113"/>
      <c r="BE29" s="2114"/>
      <c r="BF29" s="2143" t="str">
        <f>IF(★法人その他入力!M252="選択　▼","",★法人その他入力!M252)</f>
        <v/>
      </c>
      <c r="BG29" s="2113"/>
      <c r="BH29" s="2113"/>
      <c r="BI29" s="2113"/>
      <c r="BJ29" s="2114"/>
      <c r="BK29" s="2143" t="str">
        <f>★法人その他入力!BM253</f>
        <v/>
      </c>
      <c r="BL29" s="2113"/>
      <c r="BM29" s="135"/>
      <c r="BN29" s="1902"/>
      <c r="BO29" s="1902"/>
      <c r="BP29" s="1902"/>
      <c r="BQ29" s="1902"/>
      <c r="BR29" s="1902"/>
      <c r="BS29" s="1902"/>
      <c r="BT29" s="1902"/>
      <c r="BU29" s="135"/>
      <c r="BV29" s="1903"/>
      <c r="BW29" s="2129"/>
      <c r="BX29" s="1773"/>
      <c r="BY29" s="2073"/>
      <c r="BZ29" s="2073"/>
      <c r="CA29" s="185"/>
      <c r="CB29" s="185"/>
      <c r="CC29" s="185"/>
      <c r="CD29" s="185"/>
      <c r="CE29" s="185"/>
      <c r="CF29" s="185"/>
      <c r="CG29" s="185"/>
      <c r="CH29" s="185"/>
      <c r="CI29" s="185"/>
    </row>
    <row r="30" spans="1:87" ht="13.5" customHeight="1" x14ac:dyDescent="0.2">
      <c r="A30" s="1720"/>
      <c r="B30" s="1720"/>
      <c r="C30" s="1720"/>
      <c r="D30" s="1720"/>
      <c r="E30" s="1720"/>
      <c r="F30" s="256" t="s">
        <v>634</v>
      </c>
      <c r="G30" s="1904"/>
      <c r="H30" s="2164"/>
      <c r="I30" s="2158"/>
      <c r="J30" s="2158"/>
      <c r="K30" s="2158"/>
      <c r="L30" s="2158"/>
      <c r="M30" s="2158"/>
      <c r="N30" s="2158"/>
      <c r="O30" s="2158"/>
      <c r="P30" s="2158"/>
      <c r="Q30" s="2158"/>
      <c r="R30" s="2158"/>
      <c r="S30" s="2158"/>
      <c r="T30" s="2158"/>
      <c r="U30" s="2158"/>
      <c r="V30" s="2158"/>
      <c r="W30" s="2158"/>
      <c r="X30" s="2158"/>
      <c r="Y30" s="2158"/>
      <c r="Z30" s="2168"/>
      <c r="AA30" s="2139"/>
      <c r="AB30" s="2140"/>
      <c r="AC30" s="2108"/>
      <c r="AD30" s="2110"/>
      <c r="AE30" s="2108"/>
      <c r="AF30" s="2109"/>
      <c r="AG30" s="2120"/>
      <c r="AH30" s="2115"/>
      <c r="AI30" s="2109"/>
      <c r="AJ30" s="2110"/>
      <c r="AK30" s="2109"/>
      <c r="AL30" s="2109"/>
      <c r="AM30" s="2120"/>
      <c r="AN30" s="2115"/>
      <c r="AO30" s="2109"/>
      <c r="AP30" s="2109"/>
      <c r="AQ30" s="2108"/>
      <c r="AR30" s="2120"/>
      <c r="AS30" s="2115"/>
      <c r="AT30" s="2110"/>
      <c r="AU30" s="2139"/>
      <c r="AV30" s="2139"/>
      <c r="AW30" s="2139"/>
      <c r="AX30" s="2139"/>
      <c r="AY30" s="2139"/>
      <c r="AZ30" s="2140"/>
      <c r="BA30" s="2108"/>
      <c r="BB30" s="2109"/>
      <c r="BC30" s="2109"/>
      <c r="BD30" s="2109"/>
      <c r="BE30" s="2110"/>
      <c r="BF30" s="2108"/>
      <c r="BG30" s="2109"/>
      <c r="BH30" s="2109"/>
      <c r="BI30" s="2109"/>
      <c r="BJ30" s="2110"/>
      <c r="BK30" s="2108"/>
      <c r="BL30" s="2109"/>
      <c r="BM30" s="2108" t="str">
        <f>★法人その他入力!BL254</f>
        <v/>
      </c>
      <c r="BN30" s="2109"/>
      <c r="BO30" s="2109"/>
      <c r="BP30" s="2109"/>
      <c r="BQ30" s="2109"/>
      <c r="BR30" s="2109"/>
      <c r="BS30" s="2109"/>
      <c r="BT30" s="2109"/>
      <c r="BU30" s="2110"/>
      <c r="BV30" s="1904"/>
      <c r="BW30" s="2129"/>
      <c r="BX30" s="1773"/>
      <c r="BY30" s="2073"/>
      <c r="BZ30" s="2073"/>
      <c r="CA30" s="185"/>
      <c r="CB30" s="185"/>
      <c r="CC30" s="185"/>
      <c r="CD30" s="185"/>
      <c r="CE30" s="185"/>
      <c r="CF30" s="185"/>
      <c r="CG30" s="185"/>
      <c r="CH30" s="185"/>
      <c r="CI30" s="185"/>
    </row>
    <row r="31" spans="1:87" ht="5.25" customHeight="1" x14ac:dyDescent="0.2">
      <c r="A31" s="1720"/>
      <c r="B31" s="1720"/>
      <c r="C31" s="1720"/>
      <c r="D31" s="1720"/>
      <c r="E31" s="1720"/>
      <c r="F31" s="156"/>
      <c r="G31" s="1904"/>
      <c r="H31" s="2165"/>
      <c r="I31" s="2159"/>
      <c r="J31" s="2159"/>
      <c r="K31" s="2159"/>
      <c r="L31" s="2159"/>
      <c r="M31" s="2159"/>
      <c r="N31" s="2159"/>
      <c r="O31" s="2159"/>
      <c r="P31" s="2159"/>
      <c r="Q31" s="2159"/>
      <c r="R31" s="2159"/>
      <c r="S31" s="2159"/>
      <c r="T31" s="2159"/>
      <c r="U31" s="2159"/>
      <c r="V31" s="2159"/>
      <c r="W31" s="2159"/>
      <c r="X31" s="2159"/>
      <c r="Y31" s="2159"/>
      <c r="Z31" s="2169"/>
      <c r="AA31" s="2141"/>
      <c r="AB31" s="2142"/>
      <c r="AC31" s="2144"/>
      <c r="AD31" s="2118"/>
      <c r="AE31" s="2144"/>
      <c r="AF31" s="2117"/>
      <c r="AG31" s="2121"/>
      <c r="AH31" s="2116"/>
      <c r="AI31" s="2117"/>
      <c r="AJ31" s="2118"/>
      <c r="AK31" s="2117"/>
      <c r="AL31" s="2117"/>
      <c r="AM31" s="2121"/>
      <c r="AN31" s="2116"/>
      <c r="AO31" s="2117"/>
      <c r="AP31" s="2117"/>
      <c r="AQ31" s="2144"/>
      <c r="AR31" s="2121"/>
      <c r="AS31" s="2116"/>
      <c r="AT31" s="2118"/>
      <c r="AU31" s="2141"/>
      <c r="AV31" s="2141"/>
      <c r="AW31" s="2141"/>
      <c r="AX31" s="2141"/>
      <c r="AY31" s="2141"/>
      <c r="AZ31" s="2142"/>
      <c r="BA31" s="2144"/>
      <c r="BB31" s="2117"/>
      <c r="BC31" s="2117"/>
      <c r="BD31" s="2117"/>
      <c r="BE31" s="2118"/>
      <c r="BF31" s="2144"/>
      <c r="BG31" s="2117"/>
      <c r="BH31" s="2117"/>
      <c r="BI31" s="2117"/>
      <c r="BJ31" s="2118"/>
      <c r="BK31" s="2144"/>
      <c r="BL31" s="2117"/>
      <c r="BM31" s="135"/>
      <c r="BN31" s="2111"/>
      <c r="BO31" s="2111"/>
      <c r="BP31" s="2111"/>
      <c r="BQ31" s="2111"/>
      <c r="BR31" s="2111"/>
      <c r="BS31" s="2111"/>
      <c r="BT31" s="2111"/>
      <c r="BU31" s="135"/>
      <c r="BV31" s="2103"/>
      <c r="BW31" s="2129"/>
      <c r="BX31" s="1773"/>
      <c r="BY31" s="2073"/>
      <c r="BZ31" s="2073"/>
      <c r="CA31" s="185"/>
      <c r="CB31" s="185"/>
      <c r="CC31" s="185"/>
      <c r="CD31" s="185"/>
      <c r="CE31" s="185"/>
      <c r="CF31" s="185"/>
      <c r="CG31" s="185"/>
      <c r="CH31" s="185"/>
      <c r="CI31" s="185"/>
    </row>
    <row r="32" spans="1:87" ht="5.25" customHeight="1" x14ac:dyDescent="0.2">
      <c r="A32" s="1720"/>
      <c r="B32" s="1720"/>
      <c r="C32" s="1720"/>
      <c r="D32" s="1720"/>
      <c r="E32" s="1720"/>
      <c r="F32" s="156"/>
      <c r="G32" s="1904"/>
      <c r="H32" s="2163" t="str">
        <f>★法人その他入力!P256</f>
        <v/>
      </c>
      <c r="I32" s="2157"/>
      <c r="J32" s="2157" t="str">
        <f>★法人その他入力!Q256</f>
        <v/>
      </c>
      <c r="K32" s="2157"/>
      <c r="L32" s="2157" t="str">
        <f>★法人その他入力!R256</f>
        <v/>
      </c>
      <c r="M32" s="2157"/>
      <c r="N32" s="2157" t="str">
        <f>★法人その他入力!S256</f>
        <v/>
      </c>
      <c r="O32" s="2157"/>
      <c r="P32" s="2157" t="str">
        <f>★法人その他入力!T256</f>
        <v/>
      </c>
      <c r="Q32" s="2157"/>
      <c r="R32" s="2157" t="str">
        <f>★法人その他入力!U256</f>
        <v/>
      </c>
      <c r="S32" s="2157"/>
      <c r="T32" s="2157" t="str">
        <f>★法人その他入力!V256</f>
        <v/>
      </c>
      <c r="U32" s="2157"/>
      <c r="V32" s="2157" t="str">
        <f>★法人その他入力!W256</f>
        <v/>
      </c>
      <c r="W32" s="2157"/>
      <c r="X32" s="2157" t="str">
        <f>★法人その他入力!X256</f>
        <v/>
      </c>
      <c r="Y32" s="2157"/>
      <c r="Z32" s="2167" t="str">
        <f>★法人その他入力!Y256</f>
        <v/>
      </c>
      <c r="AA32" s="2137"/>
      <c r="AB32" s="2138"/>
      <c r="AC32" s="2143" t="str">
        <f>★法人その他入力!BS257</f>
        <v/>
      </c>
      <c r="AD32" s="2114"/>
      <c r="AE32" s="2143" t="str">
        <f>★法人その他入力!BM257</f>
        <v/>
      </c>
      <c r="AF32" s="2113"/>
      <c r="AG32" s="2119"/>
      <c r="AH32" s="2112" t="str">
        <f>★法人その他入力!BN257</f>
        <v/>
      </c>
      <c r="AI32" s="2113"/>
      <c r="AJ32" s="2114"/>
      <c r="AK32" s="2113" t="str">
        <f>★法人その他入力!BO257</f>
        <v/>
      </c>
      <c r="AL32" s="2113"/>
      <c r="AM32" s="2119"/>
      <c r="AN32" s="2112" t="str">
        <f>★法人その他入力!BP257</f>
        <v/>
      </c>
      <c r="AO32" s="2113"/>
      <c r="AP32" s="2113"/>
      <c r="AQ32" s="2143" t="str">
        <f>★法人その他入力!BQ257</f>
        <v/>
      </c>
      <c r="AR32" s="2119"/>
      <c r="AS32" s="2112" t="str">
        <f>★法人その他入力!BR257</f>
        <v/>
      </c>
      <c r="AT32" s="2114"/>
      <c r="AU32" s="2137" t="str">
        <f>IF(★法人その他入力!M258="選択　▼","1.男2.女",★法人その他入力!M258)</f>
        <v>1.男2.女</v>
      </c>
      <c r="AV32" s="2137"/>
      <c r="AW32" s="2137"/>
      <c r="AX32" s="2137"/>
      <c r="AY32" s="2137"/>
      <c r="AZ32" s="2138"/>
      <c r="BA32" s="2143">
        <f>★法人その他入力!M259</f>
        <v>0</v>
      </c>
      <c r="BB32" s="2113"/>
      <c r="BC32" s="2113"/>
      <c r="BD32" s="2113"/>
      <c r="BE32" s="2114"/>
      <c r="BF32" s="2143" t="str">
        <f>IF(★法人その他入力!M260="選択　▼","",★法人その他入力!M260)</f>
        <v/>
      </c>
      <c r="BG32" s="2113"/>
      <c r="BH32" s="2113"/>
      <c r="BI32" s="2113"/>
      <c r="BJ32" s="2114"/>
      <c r="BK32" s="2143" t="str">
        <f>★法人その他入力!BM261</f>
        <v/>
      </c>
      <c r="BL32" s="2113"/>
      <c r="BM32" s="135"/>
      <c r="BN32" s="1902"/>
      <c r="BO32" s="1902"/>
      <c r="BP32" s="1902"/>
      <c r="BQ32" s="1902"/>
      <c r="BR32" s="1902"/>
      <c r="BS32" s="1902"/>
      <c r="BT32" s="1902"/>
      <c r="BU32" s="135"/>
      <c r="BV32" s="1903"/>
      <c r="BW32" s="2129"/>
      <c r="BX32" s="1773"/>
      <c r="BY32" s="2073"/>
      <c r="BZ32" s="2073"/>
      <c r="CA32" s="185"/>
      <c r="CB32" s="185"/>
      <c r="CC32" s="185"/>
      <c r="CD32" s="185"/>
      <c r="CE32" s="185"/>
      <c r="CF32" s="185"/>
      <c r="CG32" s="185"/>
      <c r="CH32" s="185"/>
      <c r="CI32" s="185"/>
    </row>
    <row r="33" spans="1:87" ht="13.5" customHeight="1" x14ac:dyDescent="0.2">
      <c r="A33" s="1720"/>
      <c r="B33" s="1720"/>
      <c r="C33" s="1720"/>
      <c r="D33" s="1720"/>
      <c r="E33" s="1720"/>
      <c r="F33" s="256" t="s">
        <v>635</v>
      </c>
      <c r="G33" s="1904"/>
      <c r="H33" s="2164"/>
      <c r="I33" s="2158"/>
      <c r="J33" s="2158"/>
      <c r="K33" s="2158"/>
      <c r="L33" s="2158"/>
      <c r="M33" s="2158"/>
      <c r="N33" s="2158"/>
      <c r="O33" s="2158"/>
      <c r="P33" s="2158"/>
      <c r="Q33" s="2158"/>
      <c r="R33" s="2158"/>
      <c r="S33" s="2158"/>
      <c r="T33" s="2158"/>
      <c r="U33" s="2158"/>
      <c r="V33" s="2158"/>
      <c r="W33" s="2158"/>
      <c r="X33" s="2158"/>
      <c r="Y33" s="2158"/>
      <c r="Z33" s="2168"/>
      <c r="AA33" s="2139"/>
      <c r="AB33" s="2140"/>
      <c r="AC33" s="2108"/>
      <c r="AD33" s="2110"/>
      <c r="AE33" s="2108"/>
      <c r="AF33" s="2109"/>
      <c r="AG33" s="2120"/>
      <c r="AH33" s="2115"/>
      <c r="AI33" s="2109"/>
      <c r="AJ33" s="2110"/>
      <c r="AK33" s="2109"/>
      <c r="AL33" s="2109"/>
      <c r="AM33" s="2120"/>
      <c r="AN33" s="2115"/>
      <c r="AO33" s="2109"/>
      <c r="AP33" s="2109"/>
      <c r="AQ33" s="2108"/>
      <c r="AR33" s="2120"/>
      <c r="AS33" s="2115"/>
      <c r="AT33" s="2110"/>
      <c r="AU33" s="2139"/>
      <c r="AV33" s="2139"/>
      <c r="AW33" s="2139"/>
      <c r="AX33" s="2139"/>
      <c r="AY33" s="2139"/>
      <c r="AZ33" s="2140"/>
      <c r="BA33" s="2108"/>
      <c r="BB33" s="2109"/>
      <c r="BC33" s="2109"/>
      <c r="BD33" s="2109"/>
      <c r="BE33" s="2110"/>
      <c r="BF33" s="2108"/>
      <c r="BG33" s="2109"/>
      <c r="BH33" s="2109"/>
      <c r="BI33" s="2109"/>
      <c r="BJ33" s="2110"/>
      <c r="BK33" s="2108"/>
      <c r="BL33" s="2109"/>
      <c r="BM33" s="2108" t="str">
        <f>★法人その他入力!BL262</f>
        <v/>
      </c>
      <c r="BN33" s="2109"/>
      <c r="BO33" s="2109"/>
      <c r="BP33" s="2109"/>
      <c r="BQ33" s="2109"/>
      <c r="BR33" s="2109"/>
      <c r="BS33" s="2109"/>
      <c r="BT33" s="2109"/>
      <c r="BU33" s="2110"/>
      <c r="BV33" s="1904"/>
      <c r="BW33" s="2129"/>
      <c r="BX33" s="1773"/>
      <c r="BY33" s="2073"/>
      <c r="BZ33" s="2073"/>
      <c r="CA33" s="185"/>
      <c r="CB33" s="185"/>
      <c r="CC33" s="185"/>
      <c r="CD33" s="185"/>
      <c r="CE33" s="185"/>
      <c r="CF33" s="185"/>
      <c r="CG33" s="185"/>
      <c r="CH33" s="185"/>
      <c r="CI33" s="185"/>
    </row>
    <row r="34" spans="1:87" ht="5.25" customHeight="1" x14ac:dyDescent="0.2">
      <c r="A34" s="1720"/>
      <c r="B34" s="1720"/>
      <c r="C34" s="1720"/>
      <c r="D34" s="1720"/>
      <c r="E34" s="1720"/>
      <c r="F34" s="156"/>
      <c r="G34" s="1904"/>
      <c r="H34" s="2165"/>
      <c r="I34" s="2159"/>
      <c r="J34" s="2159"/>
      <c r="K34" s="2159"/>
      <c r="L34" s="2159"/>
      <c r="M34" s="2159"/>
      <c r="N34" s="2159"/>
      <c r="O34" s="2159"/>
      <c r="P34" s="2159"/>
      <c r="Q34" s="2159"/>
      <c r="R34" s="2159"/>
      <c r="S34" s="2159"/>
      <c r="T34" s="2159"/>
      <c r="U34" s="2159"/>
      <c r="V34" s="2159"/>
      <c r="W34" s="2159"/>
      <c r="X34" s="2159"/>
      <c r="Y34" s="2159"/>
      <c r="Z34" s="2169"/>
      <c r="AA34" s="2141"/>
      <c r="AB34" s="2142"/>
      <c r="AC34" s="2144"/>
      <c r="AD34" s="2118"/>
      <c r="AE34" s="2144"/>
      <c r="AF34" s="2117"/>
      <c r="AG34" s="2121"/>
      <c r="AH34" s="2116"/>
      <c r="AI34" s="2117"/>
      <c r="AJ34" s="2118"/>
      <c r="AK34" s="2117"/>
      <c r="AL34" s="2117"/>
      <c r="AM34" s="2121"/>
      <c r="AN34" s="2116"/>
      <c r="AO34" s="2117"/>
      <c r="AP34" s="2117"/>
      <c r="AQ34" s="2144"/>
      <c r="AR34" s="2121"/>
      <c r="AS34" s="2116"/>
      <c r="AT34" s="2118"/>
      <c r="AU34" s="2141"/>
      <c r="AV34" s="2141"/>
      <c r="AW34" s="2141"/>
      <c r="AX34" s="2141"/>
      <c r="AY34" s="2141"/>
      <c r="AZ34" s="2142"/>
      <c r="BA34" s="2144"/>
      <c r="BB34" s="2117"/>
      <c r="BC34" s="2117"/>
      <c r="BD34" s="2117"/>
      <c r="BE34" s="2118"/>
      <c r="BF34" s="2144"/>
      <c r="BG34" s="2117"/>
      <c r="BH34" s="2117"/>
      <c r="BI34" s="2117"/>
      <c r="BJ34" s="2118"/>
      <c r="BK34" s="2144"/>
      <c r="BL34" s="2117"/>
      <c r="BM34" s="135"/>
      <c r="BN34" s="2111"/>
      <c r="BO34" s="2111"/>
      <c r="BP34" s="2111"/>
      <c r="BQ34" s="2111"/>
      <c r="BR34" s="2111"/>
      <c r="BS34" s="2111"/>
      <c r="BT34" s="2111"/>
      <c r="BU34" s="135"/>
      <c r="BV34" s="2103"/>
      <c r="BW34" s="2129"/>
      <c r="BX34" s="1773"/>
      <c r="BY34" s="2073"/>
      <c r="BZ34" s="2073"/>
      <c r="CA34" s="185"/>
      <c r="CB34" s="185"/>
      <c r="CC34" s="185"/>
      <c r="CD34" s="185"/>
      <c r="CE34" s="185"/>
      <c r="CF34" s="185"/>
      <c r="CG34" s="185"/>
      <c r="CH34" s="185"/>
      <c r="CI34" s="185"/>
    </row>
    <row r="35" spans="1:87" ht="5.25" customHeight="1" x14ac:dyDescent="0.2">
      <c r="A35" s="1720"/>
      <c r="B35" s="1720"/>
      <c r="C35" s="1720"/>
      <c r="D35" s="1720"/>
      <c r="E35" s="1720"/>
      <c r="F35" s="156"/>
      <c r="G35" s="1904"/>
      <c r="H35" s="2163" t="str">
        <f>★法人その他入力!P264</f>
        <v/>
      </c>
      <c r="I35" s="2157"/>
      <c r="J35" s="2157" t="str">
        <f>★法人その他入力!Q264</f>
        <v/>
      </c>
      <c r="K35" s="2157"/>
      <c r="L35" s="2157" t="str">
        <f>★法人その他入力!R264</f>
        <v/>
      </c>
      <c r="M35" s="2157"/>
      <c r="N35" s="2157" t="str">
        <f>★法人その他入力!S264</f>
        <v/>
      </c>
      <c r="O35" s="2157"/>
      <c r="P35" s="2157" t="str">
        <f>★法人その他入力!T264</f>
        <v/>
      </c>
      <c r="Q35" s="2157"/>
      <c r="R35" s="2157" t="str">
        <f>★法人その他入力!U264</f>
        <v/>
      </c>
      <c r="S35" s="2157"/>
      <c r="T35" s="2157" t="str">
        <f>★法人その他入力!V264</f>
        <v/>
      </c>
      <c r="U35" s="2157"/>
      <c r="V35" s="2157" t="str">
        <f>★法人その他入力!W264</f>
        <v/>
      </c>
      <c r="W35" s="2157"/>
      <c r="X35" s="2157" t="str">
        <f>★法人その他入力!X264</f>
        <v/>
      </c>
      <c r="Y35" s="2157"/>
      <c r="Z35" s="2167" t="str">
        <f>★法人その他入力!Y264</f>
        <v/>
      </c>
      <c r="AA35" s="2137"/>
      <c r="AB35" s="2138"/>
      <c r="AC35" s="2143" t="str">
        <f>★法人その他入力!BS265</f>
        <v/>
      </c>
      <c r="AD35" s="2114"/>
      <c r="AE35" s="2143" t="str">
        <f>★法人その他入力!BM265</f>
        <v/>
      </c>
      <c r="AF35" s="2113"/>
      <c r="AG35" s="2119"/>
      <c r="AH35" s="2112" t="str">
        <f>★法人その他入力!BN265</f>
        <v/>
      </c>
      <c r="AI35" s="2113"/>
      <c r="AJ35" s="2114"/>
      <c r="AK35" s="2113" t="str">
        <f>★法人その他入力!BO265</f>
        <v/>
      </c>
      <c r="AL35" s="2113"/>
      <c r="AM35" s="2119"/>
      <c r="AN35" s="2112" t="str">
        <f>★法人その他入力!BP265</f>
        <v/>
      </c>
      <c r="AO35" s="2113"/>
      <c r="AP35" s="2113"/>
      <c r="AQ35" s="2143" t="str">
        <f>★法人その他入力!BQ265</f>
        <v/>
      </c>
      <c r="AR35" s="2119"/>
      <c r="AS35" s="2112" t="str">
        <f>★法人その他入力!BR265</f>
        <v/>
      </c>
      <c r="AT35" s="2114"/>
      <c r="AU35" s="2137" t="str">
        <f>IF(★法人その他入力!M266="選択　▼","1.男2.女",★法人その他入力!M266)</f>
        <v>1.男2.女</v>
      </c>
      <c r="AV35" s="2137"/>
      <c r="AW35" s="2137"/>
      <c r="AX35" s="2137"/>
      <c r="AY35" s="2137"/>
      <c r="AZ35" s="2138"/>
      <c r="BA35" s="2143">
        <f>★法人その他入力!M267</f>
        <v>0</v>
      </c>
      <c r="BB35" s="2113"/>
      <c r="BC35" s="2113"/>
      <c r="BD35" s="2113"/>
      <c r="BE35" s="2114"/>
      <c r="BF35" s="2143" t="str">
        <f>IF(★法人その他入力!M268="選択　▼","",★法人その他入力!M268)</f>
        <v/>
      </c>
      <c r="BG35" s="2113"/>
      <c r="BH35" s="2113"/>
      <c r="BI35" s="2113"/>
      <c r="BJ35" s="2114"/>
      <c r="BK35" s="2143" t="str">
        <f>★法人その他入力!BM269</f>
        <v/>
      </c>
      <c r="BL35" s="2113"/>
      <c r="BM35" s="135"/>
      <c r="BN35" s="1902"/>
      <c r="BO35" s="1902"/>
      <c r="BP35" s="1902"/>
      <c r="BQ35" s="1902"/>
      <c r="BR35" s="1902"/>
      <c r="BS35" s="1902"/>
      <c r="BT35" s="1902"/>
      <c r="BU35" s="135"/>
      <c r="BV35" s="1903"/>
      <c r="BW35" s="2129"/>
      <c r="BX35" s="1773"/>
      <c r="BY35" s="2073"/>
      <c r="BZ35" s="2073"/>
      <c r="CA35" s="185"/>
      <c r="CB35" s="185"/>
      <c r="CC35" s="185"/>
      <c r="CD35" s="185"/>
      <c r="CE35" s="185"/>
      <c r="CF35" s="185"/>
      <c r="CG35" s="185"/>
      <c r="CH35" s="185"/>
      <c r="CI35" s="185"/>
    </row>
    <row r="36" spans="1:87" ht="13.5" customHeight="1" x14ac:dyDescent="0.2">
      <c r="A36" s="1720"/>
      <c r="B36" s="1720"/>
      <c r="C36" s="1720"/>
      <c r="D36" s="1720"/>
      <c r="E36" s="1720"/>
      <c r="F36" s="256" t="s">
        <v>636</v>
      </c>
      <c r="G36" s="1904"/>
      <c r="H36" s="2164"/>
      <c r="I36" s="2158"/>
      <c r="J36" s="2158"/>
      <c r="K36" s="2158"/>
      <c r="L36" s="2158"/>
      <c r="M36" s="2158"/>
      <c r="N36" s="2158"/>
      <c r="O36" s="2158"/>
      <c r="P36" s="2158"/>
      <c r="Q36" s="2158"/>
      <c r="R36" s="2158"/>
      <c r="S36" s="2158"/>
      <c r="T36" s="2158"/>
      <c r="U36" s="2158"/>
      <c r="V36" s="2158"/>
      <c r="W36" s="2158"/>
      <c r="X36" s="2158"/>
      <c r="Y36" s="2158"/>
      <c r="Z36" s="2168"/>
      <c r="AA36" s="2139"/>
      <c r="AB36" s="2140"/>
      <c r="AC36" s="2108"/>
      <c r="AD36" s="2110"/>
      <c r="AE36" s="2108"/>
      <c r="AF36" s="2109"/>
      <c r="AG36" s="2120"/>
      <c r="AH36" s="2115"/>
      <c r="AI36" s="2109"/>
      <c r="AJ36" s="2110"/>
      <c r="AK36" s="2109"/>
      <c r="AL36" s="2109"/>
      <c r="AM36" s="2120"/>
      <c r="AN36" s="2115"/>
      <c r="AO36" s="2109"/>
      <c r="AP36" s="2109"/>
      <c r="AQ36" s="2108"/>
      <c r="AR36" s="2120"/>
      <c r="AS36" s="2115"/>
      <c r="AT36" s="2110"/>
      <c r="AU36" s="2139"/>
      <c r="AV36" s="2139"/>
      <c r="AW36" s="2139"/>
      <c r="AX36" s="2139"/>
      <c r="AY36" s="2139"/>
      <c r="AZ36" s="2140"/>
      <c r="BA36" s="2108"/>
      <c r="BB36" s="2109"/>
      <c r="BC36" s="2109"/>
      <c r="BD36" s="2109"/>
      <c r="BE36" s="2110"/>
      <c r="BF36" s="2108"/>
      <c r="BG36" s="2109"/>
      <c r="BH36" s="2109"/>
      <c r="BI36" s="2109"/>
      <c r="BJ36" s="2110"/>
      <c r="BK36" s="2108"/>
      <c r="BL36" s="2109"/>
      <c r="BM36" s="2108" t="str">
        <f>★法人その他入力!BL270</f>
        <v/>
      </c>
      <c r="BN36" s="2109"/>
      <c r="BO36" s="2109"/>
      <c r="BP36" s="2109"/>
      <c r="BQ36" s="2109"/>
      <c r="BR36" s="2109"/>
      <c r="BS36" s="2109"/>
      <c r="BT36" s="2109"/>
      <c r="BU36" s="2110"/>
      <c r="BV36" s="1904"/>
      <c r="BW36" s="2129"/>
      <c r="BX36" s="1773"/>
      <c r="BY36" s="2073"/>
      <c r="BZ36" s="2073"/>
      <c r="CA36" s="185"/>
      <c r="CB36" s="185"/>
      <c r="CC36" s="185"/>
      <c r="CD36" s="185"/>
      <c r="CE36" s="185"/>
      <c r="CF36" s="185"/>
      <c r="CG36" s="185"/>
      <c r="CH36" s="185"/>
      <c r="CI36" s="185"/>
    </row>
    <row r="37" spans="1:87" ht="5.25" customHeight="1" x14ac:dyDescent="0.2">
      <c r="A37" s="1720"/>
      <c r="B37" s="1720"/>
      <c r="C37" s="1720"/>
      <c r="D37" s="1720"/>
      <c r="E37" s="1720"/>
      <c r="F37" s="156"/>
      <c r="G37" s="1904"/>
      <c r="H37" s="2165"/>
      <c r="I37" s="2159"/>
      <c r="J37" s="2159"/>
      <c r="K37" s="2159"/>
      <c r="L37" s="2159"/>
      <c r="M37" s="2159"/>
      <c r="N37" s="2159"/>
      <c r="O37" s="2159"/>
      <c r="P37" s="2159"/>
      <c r="Q37" s="2159"/>
      <c r="R37" s="2159"/>
      <c r="S37" s="2159"/>
      <c r="T37" s="2159"/>
      <c r="U37" s="2159"/>
      <c r="V37" s="2159"/>
      <c r="W37" s="2159"/>
      <c r="X37" s="2159"/>
      <c r="Y37" s="2159"/>
      <c r="Z37" s="2169"/>
      <c r="AA37" s="2141"/>
      <c r="AB37" s="2142"/>
      <c r="AC37" s="2144"/>
      <c r="AD37" s="2118"/>
      <c r="AE37" s="2144"/>
      <c r="AF37" s="2117"/>
      <c r="AG37" s="2121"/>
      <c r="AH37" s="2116"/>
      <c r="AI37" s="2117"/>
      <c r="AJ37" s="2118"/>
      <c r="AK37" s="2117"/>
      <c r="AL37" s="2117"/>
      <c r="AM37" s="2121"/>
      <c r="AN37" s="2116"/>
      <c r="AO37" s="2117"/>
      <c r="AP37" s="2117"/>
      <c r="AQ37" s="2144"/>
      <c r="AR37" s="2121"/>
      <c r="AS37" s="2116"/>
      <c r="AT37" s="2118"/>
      <c r="AU37" s="2141"/>
      <c r="AV37" s="2141"/>
      <c r="AW37" s="2141"/>
      <c r="AX37" s="2141"/>
      <c r="AY37" s="2141"/>
      <c r="AZ37" s="2142"/>
      <c r="BA37" s="2144"/>
      <c r="BB37" s="2117"/>
      <c r="BC37" s="2117"/>
      <c r="BD37" s="2117"/>
      <c r="BE37" s="2118"/>
      <c r="BF37" s="2144"/>
      <c r="BG37" s="2117"/>
      <c r="BH37" s="2117"/>
      <c r="BI37" s="2117"/>
      <c r="BJ37" s="2118"/>
      <c r="BK37" s="2144"/>
      <c r="BL37" s="2117"/>
      <c r="BM37" s="135"/>
      <c r="BN37" s="2111"/>
      <c r="BO37" s="2111"/>
      <c r="BP37" s="2111"/>
      <c r="BQ37" s="2111"/>
      <c r="BR37" s="2111"/>
      <c r="BS37" s="2111"/>
      <c r="BT37" s="2111"/>
      <c r="BU37" s="135"/>
      <c r="BV37" s="2103"/>
      <c r="BW37" s="2129"/>
      <c r="BX37" s="1773"/>
      <c r="BY37" s="2073"/>
      <c r="BZ37" s="2073"/>
      <c r="CA37" s="185"/>
      <c r="CB37" s="185"/>
      <c r="CC37" s="185"/>
      <c r="CD37" s="185"/>
      <c r="CE37" s="185"/>
      <c r="CF37" s="185"/>
      <c r="CG37" s="185"/>
      <c r="CH37" s="185"/>
      <c r="CI37" s="185"/>
    </row>
    <row r="38" spans="1:87" ht="5.25" customHeight="1" x14ac:dyDescent="0.2">
      <c r="A38" s="1720"/>
      <c r="B38" s="1720"/>
      <c r="C38" s="1720"/>
      <c r="D38" s="1720"/>
      <c r="E38" s="1720"/>
      <c r="F38" s="156"/>
      <c r="G38" s="1904"/>
      <c r="H38" s="2163" t="str">
        <f>★法人その他入力!P272</f>
        <v/>
      </c>
      <c r="I38" s="2157"/>
      <c r="J38" s="2157" t="str">
        <f>★法人その他入力!Q272</f>
        <v/>
      </c>
      <c r="K38" s="2157"/>
      <c r="L38" s="2157" t="str">
        <f>★法人その他入力!R272</f>
        <v/>
      </c>
      <c r="M38" s="2157"/>
      <c r="N38" s="2157" t="str">
        <f>★法人その他入力!S272</f>
        <v/>
      </c>
      <c r="O38" s="2157"/>
      <c r="P38" s="2157" t="str">
        <f>★法人その他入力!T272</f>
        <v/>
      </c>
      <c r="Q38" s="2157"/>
      <c r="R38" s="2157" t="str">
        <f>★法人その他入力!U272</f>
        <v/>
      </c>
      <c r="S38" s="2157"/>
      <c r="T38" s="2157" t="str">
        <f>★法人その他入力!V272</f>
        <v/>
      </c>
      <c r="U38" s="2157"/>
      <c r="V38" s="2157" t="str">
        <f>★法人その他入力!W272</f>
        <v/>
      </c>
      <c r="W38" s="2157"/>
      <c r="X38" s="2157" t="str">
        <f>★法人その他入力!X272</f>
        <v/>
      </c>
      <c r="Y38" s="2157"/>
      <c r="Z38" s="2167" t="str">
        <f>★法人その他入力!Y272</f>
        <v/>
      </c>
      <c r="AA38" s="2137"/>
      <c r="AB38" s="2138"/>
      <c r="AC38" s="2143" t="str">
        <f>★法人その他入力!BS273</f>
        <v/>
      </c>
      <c r="AD38" s="2114"/>
      <c r="AE38" s="2143" t="str">
        <f>★法人その他入力!BM273</f>
        <v/>
      </c>
      <c r="AF38" s="2113"/>
      <c r="AG38" s="2119"/>
      <c r="AH38" s="2112" t="str">
        <f>★法人その他入力!BN273</f>
        <v/>
      </c>
      <c r="AI38" s="2113"/>
      <c r="AJ38" s="2114"/>
      <c r="AK38" s="2113" t="str">
        <f>★法人その他入力!BO273</f>
        <v/>
      </c>
      <c r="AL38" s="2113"/>
      <c r="AM38" s="2119"/>
      <c r="AN38" s="2112" t="str">
        <f>★法人その他入力!BP273</f>
        <v/>
      </c>
      <c r="AO38" s="2113"/>
      <c r="AP38" s="2113"/>
      <c r="AQ38" s="2143" t="str">
        <f>★法人その他入力!BQ273</f>
        <v/>
      </c>
      <c r="AR38" s="2119"/>
      <c r="AS38" s="2112" t="str">
        <f>★法人その他入力!BR273</f>
        <v/>
      </c>
      <c r="AT38" s="2114"/>
      <c r="AU38" s="2137" t="str">
        <f>IF(★法人その他入力!M274="選択　▼","1.男2.女",★法人その他入力!M274)</f>
        <v>1.男2.女</v>
      </c>
      <c r="AV38" s="2137"/>
      <c r="AW38" s="2137"/>
      <c r="AX38" s="2137"/>
      <c r="AY38" s="2137"/>
      <c r="AZ38" s="2138"/>
      <c r="BA38" s="2143">
        <f>★法人その他入力!M275</f>
        <v>0</v>
      </c>
      <c r="BB38" s="2113"/>
      <c r="BC38" s="2113"/>
      <c r="BD38" s="2113"/>
      <c r="BE38" s="2114"/>
      <c r="BF38" s="2143">
        <f>IF(★法人その他入力!M276="選択　▼","",★法人その他入力!M276)</f>
        <v>0</v>
      </c>
      <c r="BG38" s="2113"/>
      <c r="BH38" s="2113"/>
      <c r="BI38" s="2113"/>
      <c r="BJ38" s="2114"/>
      <c r="BK38" s="2143" t="str">
        <f>★法人その他入力!BM277</f>
        <v/>
      </c>
      <c r="BL38" s="2113"/>
      <c r="BM38" s="135"/>
      <c r="BN38" s="1902"/>
      <c r="BO38" s="1902"/>
      <c r="BP38" s="1902"/>
      <c r="BQ38" s="1902"/>
      <c r="BR38" s="1902"/>
      <c r="BS38" s="1902"/>
      <c r="BT38" s="1902"/>
      <c r="BU38" s="135"/>
      <c r="BV38" s="1903"/>
      <c r="BW38" s="2129"/>
      <c r="BX38" s="1773"/>
      <c r="BY38" s="2073"/>
      <c r="BZ38" s="2073"/>
      <c r="CA38" s="185"/>
      <c r="CB38" s="185"/>
      <c r="CC38" s="185"/>
      <c r="CD38" s="185"/>
      <c r="CE38" s="185"/>
      <c r="CF38" s="185"/>
      <c r="CG38" s="185"/>
      <c r="CH38" s="185"/>
      <c r="CI38" s="185"/>
    </row>
    <row r="39" spans="1:87" ht="13.5" customHeight="1" x14ac:dyDescent="0.2">
      <c r="A39" s="1720"/>
      <c r="B39" s="1720"/>
      <c r="C39" s="1720"/>
      <c r="D39" s="1720"/>
      <c r="E39" s="1720"/>
      <c r="F39" s="256" t="s">
        <v>637</v>
      </c>
      <c r="G39" s="1904"/>
      <c r="H39" s="2164"/>
      <c r="I39" s="2158"/>
      <c r="J39" s="2158"/>
      <c r="K39" s="2158"/>
      <c r="L39" s="2158"/>
      <c r="M39" s="2158"/>
      <c r="N39" s="2158"/>
      <c r="O39" s="2158"/>
      <c r="P39" s="2158"/>
      <c r="Q39" s="2158"/>
      <c r="R39" s="2158"/>
      <c r="S39" s="2158"/>
      <c r="T39" s="2158"/>
      <c r="U39" s="2158"/>
      <c r="V39" s="2158"/>
      <c r="W39" s="2158"/>
      <c r="X39" s="2158"/>
      <c r="Y39" s="2158"/>
      <c r="Z39" s="2168"/>
      <c r="AA39" s="2139"/>
      <c r="AB39" s="2140"/>
      <c r="AC39" s="2108"/>
      <c r="AD39" s="2110"/>
      <c r="AE39" s="2108"/>
      <c r="AF39" s="2109"/>
      <c r="AG39" s="2120"/>
      <c r="AH39" s="2115"/>
      <c r="AI39" s="2109"/>
      <c r="AJ39" s="2110"/>
      <c r="AK39" s="2109"/>
      <c r="AL39" s="2109"/>
      <c r="AM39" s="2120"/>
      <c r="AN39" s="2115"/>
      <c r="AO39" s="2109"/>
      <c r="AP39" s="2109"/>
      <c r="AQ39" s="2108"/>
      <c r="AR39" s="2120"/>
      <c r="AS39" s="2115"/>
      <c r="AT39" s="2110"/>
      <c r="AU39" s="2139"/>
      <c r="AV39" s="2139"/>
      <c r="AW39" s="2139"/>
      <c r="AX39" s="2139"/>
      <c r="AY39" s="2139"/>
      <c r="AZ39" s="2140"/>
      <c r="BA39" s="2108"/>
      <c r="BB39" s="2109"/>
      <c r="BC39" s="2109"/>
      <c r="BD39" s="2109"/>
      <c r="BE39" s="2110"/>
      <c r="BF39" s="2108"/>
      <c r="BG39" s="2109"/>
      <c r="BH39" s="2109"/>
      <c r="BI39" s="2109"/>
      <c r="BJ39" s="2110"/>
      <c r="BK39" s="2108"/>
      <c r="BL39" s="2109"/>
      <c r="BM39" s="2108" t="str">
        <f>★法人その他入力!BL278</f>
        <v/>
      </c>
      <c r="BN39" s="2109"/>
      <c r="BO39" s="2109"/>
      <c r="BP39" s="2109"/>
      <c r="BQ39" s="2109"/>
      <c r="BR39" s="2109"/>
      <c r="BS39" s="2109"/>
      <c r="BT39" s="2109"/>
      <c r="BU39" s="2110"/>
      <c r="BV39" s="1904"/>
      <c r="BW39" s="2129"/>
      <c r="BX39" s="1773"/>
      <c r="BY39" s="2073"/>
      <c r="BZ39" s="2073"/>
      <c r="CA39" s="185"/>
      <c r="CB39" s="185"/>
      <c r="CC39" s="185"/>
      <c r="CD39" s="185"/>
      <c r="CE39" s="185"/>
      <c r="CF39" s="185"/>
      <c r="CG39" s="185"/>
      <c r="CH39" s="185"/>
      <c r="CI39" s="185"/>
    </row>
    <row r="40" spans="1:87" ht="5.25" customHeight="1" x14ac:dyDescent="0.2">
      <c r="A40" s="1720"/>
      <c r="B40" s="1720"/>
      <c r="C40" s="1720"/>
      <c r="D40" s="1720"/>
      <c r="E40" s="1720"/>
      <c r="F40" s="156"/>
      <c r="G40" s="1904"/>
      <c r="H40" s="2165"/>
      <c r="I40" s="2159"/>
      <c r="J40" s="2159"/>
      <c r="K40" s="2159"/>
      <c r="L40" s="2159"/>
      <c r="M40" s="2159"/>
      <c r="N40" s="2159"/>
      <c r="O40" s="2159"/>
      <c r="P40" s="2159"/>
      <c r="Q40" s="2159"/>
      <c r="R40" s="2159"/>
      <c r="S40" s="2159"/>
      <c r="T40" s="2159"/>
      <c r="U40" s="2159"/>
      <c r="V40" s="2159"/>
      <c r="W40" s="2159"/>
      <c r="X40" s="2159"/>
      <c r="Y40" s="2159"/>
      <c r="Z40" s="2169"/>
      <c r="AA40" s="2141"/>
      <c r="AB40" s="2142"/>
      <c r="AC40" s="2144"/>
      <c r="AD40" s="2118"/>
      <c r="AE40" s="2144"/>
      <c r="AF40" s="2117"/>
      <c r="AG40" s="2121"/>
      <c r="AH40" s="2116"/>
      <c r="AI40" s="2117"/>
      <c r="AJ40" s="2118"/>
      <c r="AK40" s="2117"/>
      <c r="AL40" s="2117"/>
      <c r="AM40" s="2121"/>
      <c r="AN40" s="2116"/>
      <c r="AO40" s="2117"/>
      <c r="AP40" s="2117"/>
      <c r="AQ40" s="2144"/>
      <c r="AR40" s="2121"/>
      <c r="AS40" s="2116"/>
      <c r="AT40" s="2118"/>
      <c r="AU40" s="2141"/>
      <c r="AV40" s="2141"/>
      <c r="AW40" s="2141"/>
      <c r="AX40" s="2141"/>
      <c r="AY40" s="2141"/>
      <c r="AZ40" s="2142"/>
      <c r="BA40" s="2144"/>
      <c r="BB40" s="2117"/>
      <c r="BC40" s="2117"/>
      <c r="BD40" s="2117"/>
      <c r="BE40" s="2118"/>
      <c r="BF40" s="2144"/>
      <c r="BG40" s="2117"/>
      <c r="BH40" s="2117"/>
      <c r="BI40" s="2117"/>
      <c r="BJ40" s="2118"/>
      <c r="BK40" s="2144"/>
      <c r="BL40" s="2117"/>
      <c r="BM40" s="135"/>
      <c r="BN40" s="2111"/>
      <c r="BO40" s="2111"/>
      <c r="BP40" s="2111"/>
      <c r="BQ40" s="2111"/>
      <c r="BR40" s="2111"/>
      <c r="BS40" s="2111"/>
      <c r="BT40" s="2111"/>
      <c r="BU40" s="135"/>
      <c r="BV40" s="2103"/>
      <c r="BW40" s="2129"/>
      <c r="BX40" s="1773"/>
      <c r="BY40" s="2073"/>
      <c r="BZ40" s="2073"/>
      <c r="CA40" s="185"/>
      <c r="CB40" s="185"/>
      <c r="CC40" s="185"/>
      <c r="CD40" s="185"/>
      <c r="CE40" s="185"/>
      <c r="CF40" s="185"/>
      <c r="CG40" s="185"/>
      <c r="CH40" s="185"/>
      <c r="CI40" s="185"/>
    </row>
    <row r="41" spans="1:87" ht="5.25" customHeight="1" x14ac:dyDescent="0.2">
      <c r="A41" s="1720"/>
      <c r="B41" s="1720"/>
      <c r="C41" s="1720"/>
      <c r="D41" s="1720"/>
      <c r="E41" s="1720"/>
      <c r="F41" s="156"/>
      <c r="G41" s="1904"/>
      <c r="H41" s="2163" t="str">
        <f>★法人その他入力!P280</f>
        <v/>
      </c>
      <c r="I41" s="2157"/>
      <c r="J41" s="2157" t="str">
        <f>★法人その他入力!Q280</f>
        <v/>
      </c>
      <c r="K41" s="2157"/>
      <c r="L41" s="2157" t="str">
        <f>★法人その他入力!R280</f>
        <v/>
      </c>
      <c r="M41" s="2157"/>
      <c r="N41" s="2157" t="str">
        <f>★法人その他入力!S280</f>
        <v/>
      </c>
      <c r="O41" s="2157"/>
      <c r="P41" s="2157" t="str">
        <f>★法人その他入力!T280</f>
        <v/>
      </c>
      <c r="Q41" s="2157"/>
      <c r="R41" s="2157" t="str">
        <f>★法人その他入力!U280</f>
        <v/>
      </c>
      <c r="S41" s="2157"/>
      <c r="T41" s="2157" t="str">
        <f>★法人その他入力!V280</f>
        <v/>
      </c>
      <c r="U41" s="2157"/>
      <c r="V41" s="2157" t="str">
        <f>★法人その他入力!W280</f>
        <v/>
      </c>
      <c r="W41" s="2157"/>
      <c r="X41" s="2157" t="str">
        <f>★法人その他入力!X280</f>
        <v/>
      </c>
      <c r="Y41" s="2157"/>
      <c r="Z41" s="2167" t="str">
        <f>★法人その他入力!Y280</f>
        <v/>
      </c>
      <c r="AA41" s="2137"/>
      <c r="AB41" s="2138"/>
      <c r="AC41" s="2143" t="str">
        <f>★法人その他入力!BS281</f>
        <v/>
      </c>
      <c r="AD41" s="2114"/>
      <c r="AE41" s="2143" t="str">
        <f>★法人その他入力!BM281</f>
        <v/>
      </c>
      <c r="AF41" s="2113"/>
      <c r="AG41" s="2119"/>
      <c r="AH41" s="2112" t="str">
        <f>★法人その他入力!BN281</f>
        <v/>
      </c>
      <c r="AI41" s="2113"/>
      <c r="AJ41" s="2114"/>
      <c r="AK41" s="2113" t="str">
        <f>★法人その他入力!BO281</f>
        <v/>
      </c>
      <c r="AL41" s="2113"/>
      <c r="AM41" s="2119"/>
      <c r="AN41" s="2112" t="str">
        <f>★法人その他入力!BP281</f>
        <v/>
      </c>
      <c r="AO41" s="2113"/>
      <c r="AP41" s="2113"/>
      <c r="AQ41" s="2143" t="str">
        <f>★法人その他入力!BQ281</f>
        <v/>
      </c>
      <c r="AR41" s="2119"/>
      <c r="AS41" s="2112" t="str">
        <f>★法人その他入力!BR281</f>
        <v/>
      </c>
      <c r="AT41" s="2114"/>
      <c r="AU41" s="2137" t="str">
        <f>IF(★法人その他入力!M282="選択　▼","1.男2.女",★法人その他入力!M282)</f>
        <v>1.男2.女</v>
      </c>
      <c r="AV41" s="2137"/>
      <c r="AW41" s="2137"/>
      <c r="AX41" s="2137"/>
      <c r="AY41" s="2137"/>
      <c r="AZ41" s="2138"/>
      <c r="BA41" s="2143">
        <f>★法人その他入力!M283</f>
        <v>0</v>
      </c>
      <c r="BB41" s="2113"/>
      <c r="BC41" s="2113"/>
      <c r="BD41" s="2113"/>
      <c r="BE41" s="2114"/>
      <c r="BF41" s="2143">
        <f>IF(★法人その他入力!M284="選択　▼","",★法人その他入力!M284)</f>
        <v>0</v>
      </c>
      <c r="BG41" s="2113"/>
      <c r="BH41" s="2113"/>
      <c r="BI41" s="2113"/>
      <c r="BJ41" s="2114"/>
      <c r="BK41" s="2143" t="str">
        <f>★法人その他入力!BM285</f>
        <v/>
      </c>
      <c r="BL41" s="2113"/>
      <c r="BM41" s="135"/>
      <c r="BN41" s="1902"/>
      <c r="BO41" s="1902"/>
      <c r="BP41" s="1902"/>
      <c r="BQ41" s="1902"/>
      <c r="BR41" s="1902"/>
      <c r="BS41" s="1902"/>
      <c r="BT41" s="1902"/>
      <c r="BU41" s="135"/>
      <c r="BV41" s="1903"/>
      <c r="BW41" s="2129"/>
      <c r="BX41" s="1773"/>
      <c r="BY41" s="2073"/>
      <c r="BZ41" s="2073"/>
      <c r="CA41" s="185"/>
      <c r="CB41" s="185"/>
      <c r="CC41" s="185"/>
      <c r="CD41" s="185"/>
      <c r="CE41" s="185"/>
      <c r="CF41" s="185"/>
      <c r="CG41" s="185"/>
      <c r="CH41" s="185"/>
      <c r="CI41" s="185"/>
    </row>
    <row r="42" spans="1:87" ht="13.5" customHeight="1" x14ac:dyDescent="0.2">
      <c r="A42" s="1720"/>
      <c r="B42" s="1720"/>
      <c r="C42" s="1720"/>
      <c r="D42" s="1720"/>
      <c r="E42" s="1720"/>
      <c r="F42" s="256" t="s">
        <v>638</v>
      </c>
      <c r="G42" s="1904"/>
      <c r="H42" s="2164"/>
      <c r="I42" s="2158"/>
      <c r="J42" s="2158"/>
      <c r="K42" s="2158"/>
      <c r="L42" s="2158"/>
      <c r="M42" s="2158"/>
      <c r="N42" s="2158"/>
      <c r="O42" s="2158"/>
      <c r="P42" s="2158"/>
      <c r="Q42" s="2158"/>
      <c r="R42" s="2158"/>
      <c r="S42" s="2158"/>
      <c r="T42" s="2158"/>
      <c r="U42" s="2158"/>
      <c r="V42" s="2158"/>
      <c r="W42" s="2158"/>
      <c r="X42" s="2158"/>
      <c r="Y42" s="2158"/>
      <c r="Z42" s="2168"/>
      <c r="AA42" s="2139"/>
      <c r="AB42" s="2140"/>
      <c r="AC42" s="2108"/>
      <c r="AD42" s="2110"/>
      <c r="AE42" s="2108"/>
      <c r="AF42" s="2109"/>
      <c r="AG42" s="2120"/>
      <c r="AH42" s="2115"/>
      <c r="AI42" s="2109"/>
      <c r="AJ42" s="2110"/>
      <c r="AK42" s="2109"/>
      <c r="AL42" s="2109"/>
      <c r="AM42" s="2120"/>
      <c r="AN42" s="2115"/>
      <c r="AO42" s="2109"/>
      <c r="AP42" s="2109"/>
      <c r="AQ42" s="2108"/>
      <c r="AR42" s="2120"/>
      <c r="AS42" s="2115"/>
      <c r="AT42" s="2110"/>
      <c r="AU42" s="2139"/>
      <c r="AV42" s="2139"/>
      <c r="AW42" s="2139"/>
      <c r="AX42" s="2139"/>
      <c r="AY42" s="2139"/>
      <c r="AZ42" s="2140"/>
      <c r="BA42" s="2108"/>
      <c r="BB42" s="2109"/>
      <c r="BC42" s="2109"/>
      <c r="BD42" s="2109"/>
      <c r="BE42" s="2110"/>
      <c r="BF42" s="2108"/>
      <c r="BG42" s="2109"/>
      <c r="BH42" s="2109"/>
      <c r="BI42" s="2109"/>
      <c r="BJ42" s="2110"/>
      <c r="BK42" s="2108"/>
      <c r="BL42" s="2109"/>
      <c r="BM42" s="2108" t="str">
        <f>★法人その他入力!BL286</f>
        <v/>
      </c>
      <c r="BN42" s="2109"/>
      <c r="BO42" s="2109"/>
      <c r="BP42" s="2109"/>
      <c r="BQ42" s="2109"/>
      <c r="BR42" s="2109"/>
      <c r="BS42" s="2109"/>
      <c r="BT42" s="2109"/>
      <c r="BU42" s="2110"/>
      <c r="BV42" s="1904"/>
      <c r="BW42" s="2129"/>
      <c r="BX42" s="1773"/>
      <c r="BY42" s="2073"/>
      <c r="BZ42" s="2073"/>
      <c r="CA42" s="185"/>
      <c r="CB42" s="185"/>
      <c r="CC42" s="185"/>
      <c r="CD42" s="185"/>
      <c r="CE42" s="185"/>
      <c r="CF42" s="185"/>
      <c r="CG42" s="185"/>
      <c r="CH42" s="185"/>
      <c r="CI42" s="185"/>
    </row>
    <row r="43" spans="1:87" ht="5.25" customHeight="1" x14ac:dyDescent="0.2">
      <c r="A43" s="1720"/>
      <c r="B43" s="1720"/>
      <c r="C43" s="1720"/>
      <c r="D43" s="1720"/>
      <c r="E43" s="1720"/>
      <c r="F43" s="156"/>
      <c r="G43" s="1904"/>
      <c r="H43" s="2165"/>
      <c r="I43" s="2159"/>
      <c r="J43" s="2159"/>
      <c r="K43" s="2159"/>
      <c r="L43" s="2159"/>
      <c r="M43" s="2159"/>
      <c r="N43" s="2159"/>
      <c r="O43" s="2159"/>
      <c r="P43" s="2159"/>
      <c r="Q43" s="2159"/>
      <c r="R43" s="2159"/>
      <c r="S43" s="2159"/>
      <c r="T43" s="2159"/>
      <c r="U43" s="2159"/>
      <c r="V43" s="2159"/>
      <c r="W43" s="2159"/>
      <c r="X43" s="2159"/>
      <c r="Y43" s="2159"/>
      <c r="Z43" s="2169"/>
      <c r="AA43" s="2141"/>
      <c r="AB43" s="2142"/>
      <c r="AC43" s="2144"/>
      <c r="AD43" s="2118"/>
      <c r="AE43" s="2144"/>
      <c r="AF43" s="2117"/>
      <c r="AG43" s="2121"/>
      <c r="AH43" s="2116"/>
      <c r="AI43" s="2117"/>
      <c r="AJ43" s="2118"/>
      <c r="AK43" s="2117"/>
      <c r="AL43" s="2117"/>
      <c r="AM43" s="2121"/>
      <c r="AN43" s="2116"/>
      <c r="AO43" s="2117"/>
      <c r="AP43" s="2117"/>
      <c r="AQ43" s="2144"/>
      <c r="AR43" s="2121"/>
      <c r="AS43" s="2116"/>
      <c r="AT43" s="2118"/>
      <c r="AU43" s="2141"/>
      <c r="AV43" s="2141"/>
      <c r="AW43" s="2141"/>
      <c r="AX43" s="2141"/>
      <c r="AY43" s="2141"/>
      <c r="AZ43" s="2142"/>
      <c r="BA43" s="2144"/>
      <c r="BB43" s="2117"/>
      <c r="BC43" s="2117"/>
      <c r="BD43" s="2117"/>
      <c r="BE43" s="2118"/>
      <c r="BF43" s="2144"/>
      <c r="BG43" s="2117"/>
      <c r="BH43" s="2117"/>
      <c r="BI43" s="2117"/>
      <c r="BJ43" s="2118"/>
      <c r="BK43" s="2144"/>
      <c r="BL43" s="2117"/>
      <c r="BM43" s="135"/>
      <c r="BN43" s="2111"/>
      <c r="BO43" s="2111"/>
      <c r="BP43" s="2111"/>
      <c r="BQ43" s="2111"/>
      <c r="BR43" s="2111"/>
      <c r="BS43" s="2111"/>
      <c r="BT43" s="2111"/>
      <c r="BU43" s="135"/>
      <c r="BV43" s="2103"/>
      <c r="BW43" s="2129"/>
      <c r="BX43" s="1773"/>
      <c r="BY43" s="2073"/>
      <c r="BZ43" s="2073"/>
      <c r="CA43" s="185"/>
      <c r="CB43" s="185"/>
      <c r="CC43" s="185"/>
      <c r="CD43" s="185"/>
      <c r="CE43" s="185"/>
      <c r="CF43" s="185"/>
      <c r="CG43" s="185"/>
      <c r="CH43" s="185"/>
      <c r="CI43" s="185"/>
    </row>
    <row r="44" spans="1:87" ht="5.25" customHeight="1" x14ac:dyDescent="0.2">
      <c r="A44" s="1720"/>
      <c r="B44" s="1720"/>
      <c r="C44" s="1720"/>
      <c r="D44" s="1720"/>
      <c r="E44" s="1720"/>
      <c r="F44" s="156"/>
      <c r="G44" s="1904"/>
      <c r="H44" s="2163" t="str">
        <f>★法人その他入力!P288</f>
        <v/>
      </c>
      <c r="I44" s="2157"/>
      <c r="J44" s="2157" t="str">
        <f>★法人その他入力!Q288</f>
        <v/>
      </c>
      <c r="K44" s="2157"/>
      <c r="L44" s="2157" t="str">
        <f>★法人その他入力!R288</f>
        <v/>
      </c>
      <c r="M44" s="2157"/>
      <c r="N44" s="2157" t="str">
        <f>★法人その他入力!S288</f>
        <v/>
      </c>
      <c r="O44" s="2157"/>
      <c r="P44" s="2157" t="str">
        <f>★法人その他入力!T288</f>
        <v/>
      </c>
      <c r="Q44" s="2157"/>
      <c r="R44" s="2157" t="str">
        <f>★法人その他入力!U288</f>
        <v/>
      </c>
      <c r="S44" s="2157"/>
      <c r="T44" s="2157" t="str">
        <f>★法人その他入力!V288</f>
        <v/>
      </c>
      <c r="U44" s="2157"/>
      <c r="V44" s="2157" t="str">
        <f>★法人その他入力!W288</f>
        <v/>
      </c>
      <c r="W44" s="2157"/>
      <c r="X44" s="2157" t="str">
        <f>★法人その他入力!X288</f>
        <v/>
      </c>
      <c r="Y44" s="2157"/>
      <c r="Z44" s="2167" t="str">
        <f>★法人その他入力!Y288</f>
        <v/>
      </c>
      <c r="AA44" s="2137"/>
      <c r="AB44" s="2138"/>
      <c r="AC44" s="2143" t="str">
        <f>★法人その他入力!BS289</f>
        <v/>
      </c>
      <c r="AD44" s="2114"/>
      <c r="AE44" s="2143" t="str">
        <f>★法人その他入力!BM289</f>
        <v/>
      </c>
      <c r="AF44" s="2113"/>
      <c r="AG44" s="2119"/>
      <c r="AH44" s="2112" t="str">
        <f>★法人その他入力!BN289</f>
        <v/>
      </c>
      <c r="AI44" s="2113"/>
      <c r="AJ44" s="2114"/>
      <c r="AK44" s="2113" t="str">
        <f>★法人その他入力!BO289</f>
        <v/>
      </c>
      <c r="AL44" s="2113"/>
      <c r="AM44" s="2119"/>
      <c r="AN44" s="2112" t="str">
        <f>★法人その他入力!BP289</f>
        <v/>
      </c>
      <c r="AO44" s="2113"/>
      <c r="AP44" s="2113"/>
      <c r="AQ44" s="2143" t="str">
        <f>★法人その他入力!BQ289</f>
        <v/>
      </c>
      <c r="AR44" s="2119"/>
      <c r="AS44" s="2112" t="str">
        <f>★法人その他入力!BR289</f>
        <v/>
      </c>
      <c r="AT44" s="2114"/>
      <c r="AU44" s="2137" t="str">
        <f>IF(★法人その他入力!M290="選択　▼","1.男2.女",★法人その他入力!M290)</f>
        <v>1.男2.女</v>
      </c>
      <c r="AV44" s="2137"/>
      <c r="AW44" s="2137"/>
      <c r="AX44" s="2137"/>
      <c r="AY44" s="2137"/>
      <c r="AZ44" s="2138"/>
      <c r="BA44" s="2143">
        <f>★法人その他入力!M291</f>
        <v>0</v>
      </c>
      <c r="BB44" s="2113"/>
      <c r="BC44" s="2113"/>
      <c r="BD44" s="2113"/>
      <c r="BE44" s="2114"/>
      <c r="BF44" s="2143" t="str">
        <f>IF(★法人その他入力!M292="選択　▼","",★法人その他入力!M292)</f>
        <v/>
      </c>
      <c r="BG44" s="2113"/>
      <c r="BH44" s="2113"/>
      <c r="BI44" s="2113"/>
      <c r="BJ44" s="2114"/>
      <c r="BK44" s="2143" t="str">
        <f>★法人その他入力!BM293</f>
        <v/>
      </c>
      <c r="BL44" s="2113"/>
      <c r="BM44" s="135"/>
      <c r="BN44" s="1902"/>
      <c r="BO44" s="1902"/>
      <c r="BP44" s="1902"/>
      <c r="BQ44" s="1902"/>
      <c r="BR44" s="1902"/>
      <c r="BS44" s="1902"/>
      <c r="BT44" s="1902"/>
      <c r="BU44" s="135"/>
      <c r="BV44" s="1903"/>
      <c r="BW44" s="2129"/>
      <c r="BX44" s="1773"/>
      <c r="BY44" s="2073"/>
      <c r="BZ44" s="2073"/>
      <c r="CA44" s="185"/>
      <c r="CB44" s="185"/>
      <c r="CC44" s="185"/>
      <c r="CD44" s="185"/>
      <c r="CE44" s="185"/>
      <c r="CF44" s="185"/>
      <c r="CG44" s="185"/>
      <c r="CH44" s="185"/>
      <c r="CI44" s="185"/>
    </row>
    <row r="45" spans="1:87" ht="13.5" customHeight="1" x14ac:dyDescent="0.2">
      <c r="A45" s="1720"/>
      <c r="B45" s="1720"/>
      <c r="C45" s="1720"/>
      <c r="D45" s="1720"/>
      <c r="E45" s="1720"/>
      <c r="F45" s="256" t="s">
        <v>639</v>
      </c>
      <c r="G45" s="1904"/>
      <c r="H45" s="2164"/>
      <c r="I45" s="2158"/>
      <c r="J45" s="2158"/>
      <c r="K45" s="2158"/>
      <c r="L45" s="2158"/>
      <c r="M45" s="2158"/>
      <c r="N45" s="2158"/>
      <c r="O45" s="2158"/>
      <c r="P45" s="2158"/>
      <c r="Q45" s="2158"/>
      <c r="R45" s="2158"/>
      <c r="S45" s="2158"/>
      <c r="T45" s="2158"/>
      <c r="U45" s="2158"/>
      <c r="V45" s="2158"/>
      <c r="W45" s="2158"/>
      <c r="X45" s="2158"/>
      <c r="Y45" s="2158"/>
      <c r="Z45" s="2168"/>
      <c r="AA45" s="2139"/>
      <c r="AB45" s="2140"/>
      <c r="AC45" s="2108"/>
      <c r="AD45" s="2110"/>
      <c r="AE45" s="2108"/>
      <c r="AF45" s="2109"/>
      <c r="AG45" s="2120"/>
      <c r="AH45" s="2115"/>
      <c r="AI45" s="2109"/>
      <c r="AJ45" s="2110"/>
      <c r="AK45" s="2109"/>
      <c r="AL45" s="2109"/>
      <c r="AM45" s="2120"/>
      <c r="AN45" s="2115"/>
      <c r="AO45" s="2109"/>
      <c r="AP45" s="2109"/>
      <c r="AQ45" s="2108"/>
      <c r="AR45" s="2120"/>
      <c r="AS45" s="2115"/>
      <c r="AT45" s="2110"/>
      <c r="AU45" s="2139"/>
      <c r="AV45" s="2139"/>
      <c r="AW45" s="2139"/>
      <c r="AX45" s="2139"/>
      <c r="AY45" s="2139"/>
      <c r="AZ45" s="2140"/>
      <c r="BA45" s="2108"/>
      <c r="BB45" s="2109"/>
      <c r="BC45" s="2109"/>
      <c r="BD45" s="2109"/>
      <c r="BE45" s="2110"/>
      <c r="BF45" s="2108"/>
      <c r="BG45" s="2109"/>
      <c r="BH45" s="2109"/>
      <c r="BI45" s="2109"/>
      <c r="BJ45" s="2110"/>
      <c r="BK45" s="2108"/>
      <c r="BL45" s="2109"/>
      <c r="BM45" s="2108" t="str">
        <f>★法人その他入力!BL294</f>
        <v/>
      </c>
      <c r="BN45" s="2109"/>
      <c r="BO45" s="2109"/>
      <c r="BP45" s="2109"/>
      <c r="BQ45" s="2109"/>
      <c r="BR45" s="2109"/>
      <c r="BS45" s="2109"/>
      <c r="BT45" s="2109"/>
      <c r="BU45" s="2110"/>
      <c r="BV45" s="1904"/>
      <c r="BW45" s="2129"/>
      <c r="BX45" s="1773"/>
      <c r="BY45" s="2073"/>
      <c r="BZ45" s="2073"/>
      <c r="CA45" s="185"/>
      <c r="CB45" s="185"/>
      <c r="CC45" s="185"/>
      <c r="CD45" s="185"/>
      <c r="CE45" s="185"/>
      <c r="CF45" s="185"/>
      <c r="CG45" s="185"/>
      <c r="CH45" s="185"/>
      <c r="CI45" s="185"/>
    </row>
    <row r="46" spans="1:87" ht="5.25" customHeight="1" x14ac:dyDescent="0.2">
      <c r="A46" s="1720"/>
      <c r="B46" s="1720"/>
      <c r="C46" s="1720"/>
      <c r="D46" s="1720"/>
      <c r="E46" s="1720"/>
      <c r="F46" s="156"/>
      <c r="G46" s="1904"/>
      <c r="H46" s="2165"/>
      <c r="I46" s="2159"/>
      <c r="J46" s="2159"/>
      <c r="K46" s="2159"/>
      <c r="L46" s="2159"/>
      <c r="M46" s="2159"/>
      <c r="N46" s="2159"/>
      <c r="O46" s="2159"/>
      <c r="P46" s="2159"/>
      <c r="Q46" s="2159"/>
      <c r="R46" s="2159"/>
      <c r="S46" s="2159"/>
      <c r="T46" s="2159"/>
      <c r="U46" s="2159"/>
      <c r="V46" s="2159"/>
      <c r="W46" s="2159"/>
      <c r="X46" s="2159"/>
      <c r="Y46" s="2159"/>
      <c r="Z46" s="2169"/>
      <c r="AA46" s="2141"/>
      <c r="AB46" s="2142"/>
      <c r="AC46" s="2144"/>
      <c r="AD46" s="2118"/>
      <c r="AE46" s="2144"/>
      <c r="AF46" s="2117"/>
      <c r="AG46" s="2121"/>
      <c r="AH46" s="2116"/>
      <c r="AI46" s="2117"/>
      <c r="AJ46" s="2118"/>
      <c r="AK46" s="2117"/>
      <c r="AL46" s="2117"/>
      <c r="AM46" s="2121"/>
      <c r="AN46" s="2116"/>
      <c r="AO46" s="2117"/>
      <c r="AP46" s="2117"/>
      <c r="AQ46" s="2144"/>
      <c r="AR46" s="2121"/>
      <c r="AS46" s="2116"/>
      <c r="AT46" s="2118"/>
      <c r="AU46" s="2141"/>
      <c r="AV46" s="2141"/>
      <c r="AW46" s="2141"/>
      <c r="AX46" s="2141"/>
      <c r="AY46" s="2141"/>
      <c r="AZ46" s="2142"/>
      <c r="BA46" s="2144"/>
      <c r="BB46" s="2117"/>
      <c r="BC46" s="2117"/>
      <c r="BD46" s="2117"/>
      <c r="BE46" s="2118"/>
      <c r="BF46" s="2144"/>
      <c r="BG46" s="2117"/>
      <c r="BH46" s="2117"/>
      <c r="BI46" s="2117"/>
      <c r="BJ46" s="2118"/>
      <c r="BK46" s="2144"/>
      <c r="BL46" s="2117"/>
      <c r="BM46" s="135"/>
      <c r="BN46" s="2111"/>
      <c r="BO46" s="2111"/>
      <c r="BP46" s="2111"/>
      <c r="BQ46" s="2111"/>
      <c r="BR46" s="2111"/>
      <c r="BS46" s="2111"/>
      <c r="BT46" s="2111"/>
      <c r="BU46" s="135"/>
      <c r="BV46" s="2103"/>
      <c r="BW46" s="2129"/>
      <c r="BX46" s="1773"/>
      <c r="BY46" s="2073"/>
      <c r="BZ46" s="2073"/>
      <c r="CA46" s="185"/>
      <c r="CB46" s="185"/>
      <c r="CC46" s="185"/>
      <c r="CD46" s="185"/>
      <c r="CE46" s="185"/>
      <c r="CF46" s="185"/>
      <c r="CG46" s="185"/>
      <c r="CH46" s="185"/>
      <c r="CI46" s="185"/>
    </row>
    <row r="47" spans="1:87" ht="5.25" customHeight="1" x14ac:dyDescent="0.2">
      <c r="A47" s="1720"/>
      <c r="B47" s="1720"/>
      <c r="C47" s="1720"/>
      <c r="D47" s="1720"/>
      <c r="E47" s="1720"/>
      <c r="F47" s="156"/>
      <c r="G47" s="1904"/>
      <c r="H47" s="2163" t="str">
        <f>★法人その他入力!P296</f>
        <v/>
      </c>
      <c r="I47" s="2157"/>
      <c r="J47" s="2157" t="str">
        <f>★法人その他入力!Q296</f>
        <v/>
      </c>
      <c r="K47" s="2157"/>
      <c r="L47" s="2157" t="str">
        <f>★法人その他入力!R296</f>
        <v/>
      </c>
      <c r="M47" s="2157"/>
      <c r="N47" s="2157" t="str">
        <f>★法人その他入力!S296</f>
        <v/>
      </c>
      <c r="O47" s="2157"/>
      <c r="P47" s="2157" t="str">
        <f>★法人その他入力!T296</f>
        <v/>
      </c>
      <c r="Q47" s="2157"/>
      <c r="R47" s="2157" t="str">
        <f>★法人その他入力!U296</f>
        <v/>
      </c>
      <c r="S47" s="2157"/>
      <c r="T47" s="2157" t="str">
        <f>★法人その他入力!V296</f>
        <v/>
      </c>
      <c r="U47" s="2157"/>
      <c r="V47" s="2157" t="str">
        <f>★法人その他入力!W296</f>
        <v/>
      </c>
      <c r="W47" s="2157"/>
      <c r="X47" s="2157" t="str">
        <f>★法人その他入力!X296</f>
        <v/>
      </c>
      <c r="Y47" s="2157"/>
      <c r="Z47" s="2167" t="str">
        <f>★法人その他入力!Y296</f>
        <v/>
      </c>
      <c r="AA47" s="2137"/>
      <c r="AB47" s="2138"/>
      <c r="AC47" s="2143" t="str">
        <f>★法人その他入力!BS297</f>
        <v/>
      </c>
      <c r="AD47" s="2114"/>
      <c r="AE47" s="2143" t="str">
        <f>★法人その他入力!BM297</f>
        <v/>
      </c>
      <c r="AF47" s="2113"/>
      <c r="AG47" s="2119"/>
      <c r="AH47" s="2112" t="str">
        <f>★法人その他入力!BN297</f>
        <v/>
      </c>
      <c r="AI47" s="2113"/>
      <c r="AJ47" s="2114"/>
      <c r="AK47" s="2113" t="str">
        <f>★法人その他入力!BO297</f>
        <v/>
      </c>
      <c r="AL47" s="2113"/>
      <c r="AM47" s="2119"/>
      <c r="AN47" s="2112" t="str">
        <f>★法人その他入力!BP297</f>
        <v/>
      </c>
      <c r="AO47" s="2113"/>
      <c r="AP47" s="2113"/>
      <c r="AQ47" s="2143" t="str">
        <f>★法人その他入力!BQ297</f>
        <v/>
      </c>
      <c r="AR47" s="2119"/>
      <c r="AS47" s="2112" t="str">
        <f>★法人その他入力!BR297</f>
        <v/>
      </c>
      <c r="AT47" s="2114"/>
      <c r="AU47" s="2137" t="str">
        <f>IF(★法人その他入力!M298="選択　▼","1.男2.女",★法人その他入力!M298)</f>
        <v>1.男2.女</v>
      </c>
      <c r="AV47" s="2137"/>
      <c r="AW47" s="2137"/>
      <c r="AX47" s="2137"/>
      <c r="AY47" s="2137"/>
      <c r="AZ47" s="2138"/>
      <c r="BA47" s="2143">
        <f>★法人その他入力!M299</f>
        <v>0</v>
      </c>
      <c r="BB47" s="2113"/>
      <c r="BC47" s="2113"/>
      <c r="BD47" s="2113"/>
      <c r="BE47" s="2114"/>
      <c r="BF47" s="2143">
        <f>IF(★法人その他入力!M300="選択　▼","",★法人その他入力!M300)</f>
        <v>0</v>
      </c>
      <c r="BG47" s="2113"/>
      <c r="BH47" s="2113"/>
      <c r="BI47" s="2113"/>
      <c r="BJ47" s="2114"/>
      <c r="BK47" s="2143" t="str">
        <f>★法人その他入力!BM301</f>
        <v/>
      </c>
      <c r="BL47" s="2113"/>
      <c r="BM47" s="135"/>
      <c r="BN47" s="1902"/>
      <c r="BO47" s="1902"/>
      <c r="BP47" s="1902"/>
      <c r="BQ47" s="1902"/>
      <c r="BR47" s="1902"/>
      <c r="BS47" s="1902"/>
      <c r="BT47" s="1902"/>
      <c r="BU47" s="135"/>
      <c r="BV47" s="1903"/>
      <c r="BW47" s="2129"/>
      <c r="BX47" s="1773"/>
      <c r="BY47" s="2073"/>
      <c r="BZ47" s="2073"/>
      <c r="CA47" s="185"/>
      <c r="CB47" s="185"/>
      <c r="CC47" s="185"/>
      <c r="CD47" s="185"/>
      <c r="CE47" s="185"/>
      <c r="CF47" s="185"/>
      <c r="CG47" s="185"/>
      <c r="CH47" s="185"/>
      <c r="CI47" s="185"/>
    </row>
    <row r="48" spans="1:87" ht="13.5" customHeight="1" x14ac:dyDescent="0.2">
      <c r="A48" s="1720"/>
      <c r="B48" s="1720"/>
      <c r="C48" s="1720"/>
      <c r="D48" s="1720"/>
      <c r="E48" s="1720"/>
      <c r="F48" s="256" t="s">
        <v>640</v>
      </c>
      <c r="G48" s="1904"/>
      <c r="H48" s="2164"/>
      <c r="I48" s="2158"/>
      <c r="J48" s="2158"/>
      <c r="K48" s="2158"/>
      <c r="L48" s="2158"/>
      <c r="M48" s="2158"/>
      <c r="N48" s="2158"/>
      <c r="O48" s="2158"/>
      <c r="P48" s="2158"/>
      <c r="Q48" s="2158"/>
      <c r="R48" s="2158"/>
      <c r="S48" s="2158"/>
      <c r="T48" s="2158"/>
      <c r="U48" s="2158"/>
      <c r="V48" s="2158"/>
      <c r="W48" s="2158"/>
      <c r="X48" s="2158"/>
      <c r="Y48" s="2158"/>
      <c r="Z48" s="2168"/>
      <c r="AA48" s="2139"/>
      <c r="AB48" s="2140"/>
      <c r="AC48" s="2108"/>
      <c r="AD48" s="2110"/>
      <c r="AE48" s="2108"/>
      <c r="AF48" s="2109"/>
      <c r="AG48" s="2120"/>
      <c r="AH48" s="2115"/>
      <c r="AI48" s="2109"/>
      <c r="AJ48" s="2110"/>
      <c r="AK48" s="2109"/>
      <c r="AL48" s="2109"/>
      <c r="AM48" s="2120"/>
      <c r="AN48" s="2115"/>
      <c r="AO48" s="2109"/>
      <c r="AP48" s="2109"/>
      <c r="AQ48" s="2108"/>
      <c r="AR48" s="2120"/>
      <c r="AS48" s="2115"/>
      <c r="AT48" s="2110"/>
      <c r="AU48" s="2139"/>
      <c r="AV48" s="2139"/>
      <c r="AW48" s="2139"/>
      <c r="AX48" s="2139"/>
      <c r="AY48" s="2139"/>
      <c r="AZ48" s="2140"/>
      <c r="BA48" s="2108"/>
      <c r="BB48" s="2109"/>
      <c r="BC48" s="2109"/>
      <c r="BD48" s="2109"/>
      <c r="BE48" s="2110"/>
      <c r="BF48" s="2108"/>
      <c r="BG48" s="2109"/>
      <c r="BH48" s="2109"/>
      <c r="BI48" s="2109"/>
      <c r="BJ48" s="2110"/>
      <c r="BK48" s="2108"/>
      <c r="BL48" s="2109"/>
      <c r="BM48" s="2108" t="str">
        <f>★法人その他入力!BL302</f>
        <v/>
      </c>
      <c r="BN48" s="2109"/>
      <c r="BO48" s="2109"/>
      <c r="BP48" s="2109"/>
      <c r="BQ48" s="2109"/>
      <c r="BR48" s="2109"/>
      <c r="BS48" s="2109"/>
      <c r="BT48" s="2109"/>
      <c r="BU48" s="2110"/>
      <c r="BV48" s="1904"/>
      <c r="BW48" s="2129"/>
      <c r="BX48" s="1773"/>
      <c r="BY48" s="2073"/>
      <c r="BZ48" s="2073"/>
      <c r="CA48" s="185"/>
      <c r="CB48" s="185"/>
      <c r="CC48" s="185"/>
      <c r="CD48" s="185"/>
      <c r="CE48" s="185"/>
      <c r="CF48" s="185"/>
      <c r="CG48" s="185"/>
      <c r="CH48" s="185"/>
      <c r="CI48" s="185"/>
    </row>
    <row r="49" spans="1:87" ht="5.25" customHeight="1" x14ac:dyDescent="0.2">
      <c r="A49" s="1720"/>
      <c r="B49" s="1720"/>
      <c r="C49" s="1720"/>
      <c r="D49" s="1720"/>
      <c r="E49" s="1720"/>
      <c r="F49" s="156"/>
      <c r="G49" s="1904"/>
      <c r="H49" s="2165"/>
      <c r="I49" s="2159"/>
      <c r="J49" s="2159"/>
      <c r="K49" s="2159"/>
      <c r="L49" s="2159"/>
      <c r="M49" s="2159"/>
      <c r="N49" s="2159"/>
      <c r="O49" s="2159"/>
      <c r="P49" s="2159"/>
      <c r="Q49" s="2159"/>
      <c r="R49" s="2159"/>
      <c r="S49" s="2159"/>
      <c r="T49" s="2159"/>
      <c r="U49" s="2159"/>
      <c r="V49" s="2159"/>
      <c r="W49" s="2159"/>
      <c r="X49" s="2159"/>
      <c r="Y49" s="2159"/>
      <c r="Z49" s="2169"/>
      <c r="AA49" s="2141"/>
      <c r="AB49" s="2142"/>
      <c r="AC49" s="2144"/>
      <c r="AD49" s="2118"/>
      <c r="AE49" s="2144"/>
      <c r="AF49" s="2117"/>
      <c r="AG49" s="2121"/>
      <c r="AH49" s="2116"/>
      <c r="AI49" s="2117"/>
      <c r="AJ49" s="2118"/>
      <c r="AK49" s="2117"/>
      <c r="AL49" s="2117"/>
      <c r="AM49" s="2121"/>
      <c r="AN49" s="2116"/>
      <c r="AO49" s="2117"/>
      <c r="AP49" s="2117"/>
      <c r="AQ49" s="2144"/>
      <c r="AR49" s="2121"/>
      <c r="AS49" s="2116"/>
      <c r="AT49" s="2118"/>
      <c r="AU49" s="2141"/>
      <c r="AV49" s="2141"/>
      <c r="AW49" s="2141"/>
      <c r="AX49" s="2141"/>
      <c r="AY49" s="2141"/>
      <c r="AZ49" s="2142"/>
      <c r="BA49" s="2144"/>
      <c r="BB49" s="2117"/>
      <c r="BC49" s="2117"/>
      <c r="BD49" s="2117"/>
      <c r="BE49" s="2118"/>
      <c r="BF49" s="2144"/>
      <c r="BG49" s="2117"/>
      <c r="BH49" s="2117"/>
      <c r="BI49" s="2117"/>
      <c r="BJ49" s="2118"/>
      <c r="BK49" s="2144"/>
      <c r="BL49" s="2117"/>
      <c r="BM49" s="135"/>
      <c r="BN49" s="2111"/>
      <c r="BO49" s="2111"/>
      <c r="BP49" s="2111"/>
      <c r="BQ49" s="2111"/>
      <c r="BR49" s="2111"/>
      <c r="BS49" s="2111"/>
      <c r="BT49" s="2111"/>
      <c r="BU49" s="135"/>
      <c r="BV49" s="2103"/>
      <c r="BW49" s="2129"/>
      <c r="BX49" s="1773"/>
      <c r="BY49" s="2073"/>
      <c r="BZ49" s="2073"/>
      <c r="CA49" s="185"/>
      <c r="CB49" s="185"/>
      <c r="CC49" s="185"/>
      <c r="CD49" s="185"/>
      <c r="CE49" s="185"/>
      <c r="CF49" s="185"/>
      <c r="CG49" s="185"/>
      <c r="CH49" s="185"/>
      <c r="CI49" s="185"/>
    </row>
    <row r="50" spans="1:87" ht="5.25" customHeight="1" x14ac:dyDescent="0.2">
      <c r="A50" s="1720"/>
      <c r="B50" s="1720"/>
      <c r="C50" s="1720"/>
      <c r="D50" s="1720"/>
      <c r="E50" s="1720"/>
      <c r="F50" s="156"/>
      <c r="G50" s="1904"/>
      <c r="H50" s="2163" t="str">
        <f>★法人その他入力!P304</f>
        <v/>
      </c>
      <c r="I50" s="2157"/>
      <c r="J50" s="2157" t="str">
        <f>★法人その他入力!Q304</f>
        <v/>
      </c>
      <c r="K50" s="2157"/>
      <c r="L50" s="2157" t="str">
        <f>★法人その他入力!R304</f>
        <v/>
      </c>
      <c r="M50" s="2157"/>
      <c r="N50" s="2157" t="str">
        <f>★法人その他入力!S304</f>
        <v/>
      </c>
      <c r="O50" s="2157"/>
      <c r="P50" s="2157" t="str">
        <f>★法人その他入力!T304</f>
        <v/>
      </c>
      <c r="Q50" s="2157"/>
      <c r="R50" s="2157" t="str">
        <f>★法人その他入力!U304</f>
        <v/>
      </c>
      <c r="S50" s="2157"/>
      <c r="T50" s="2157" t="str">
        <f>★法人その他入力!V304</f>
        <v/>
      </c>
      <c r="U50" s="2157"/>
      <c r="V50" s="2157" t="str">
        <f>★法人その他入力!W304</f>
        <v/>
      </c>
      <c r="W50" s="2157"/>
      <c r="X50" s="2157" t="str">
        <f>★法人その他入力!X304</f>
        <v/>
      </c>
      <c r="Y50" s="2157"/>
      <c r="Z50" s="2167" t="str">
        <f>★法人その他入力!Y304</f>
        <v/>
      </c>
      <c r="AA50" s="2137"/>
      <c r="AB50" s="2138"/>
      <c r="AC50" s="2143" t="str">
        <f>★法人その他入力!BS305</f>
        <v/>
      </c>
      <c r="AD50" s="2114"/>
      <c r="AE50" s="2143" t="str">
        <f>★法人その他入力!BM305</f>
        <v/>
      </c>
      <c r="AF50" s="2113"/>
      <c r="AG50" s="2119"/>
      <c r="AH50" s="2112" t="str">
        <f>★法人その他入力!BN305</f>
        <v/>
      </c>
      <c r="AI50" s="2113"/>
      <c r="AJ50" s="2114"/>
      <c r="AK50" s="2113" t="str">
        <f>★法人その他入力!BO305</f>
        <v/>
      </c>
      <c r="AL50" s="2113"/>
      <c r="AM50" s="2119"/>
      <c r="AN50" s="2112" t="str">
        <f>★法人その他入力!BP305</f>
        <v/>
      </c>
      <c r="AO50" s="2113"/>
      <c r="AP50" s="2113"/>
      <c r="AQ50" s="2143" t="str">
        <f>★法人その他入力!BQ305</f>
        <v/>
      </c>
      <c r="AR50" s="2119"/>
      <c r="AS50" s="2112" t="str">
        <f>★法人その他入力!BR305</f>
        <v/>
      </c>
      <c r="AT50" s="2114"/>
      <c r="AU50" s="2137" t="str">
        <f>IF(★法人その他入力!M306="選択　▼","1.男2.女",★法人その他入力!M306)</f>
        <v>1.男2.女</v>
      </c>
      <c r="AV50" s="2137"/>
      <c r="AW50" s="2137"/>
      <c r="AX50" s="2137"/>
      <c r="AY50" s="2137"/>
      <c r="AZ50" s="2138"/>
      <c r="BA50" s="2143">
        <f>★法人その他入力!M307</f>
        <v>0</v>
      </c>
      <c r="BB50" s="2113"/>
      <c r="BC50" s="2113"/>
      <c r="BD50" s="2113"/>
      <c r="BE50" s="2114"/>
      <c r="BF50" s="2143">
        <f>IF(★法人その他入力!M308="選択　▼","",★法人その他入力!M308)</f>
        <v>0</v>
      </c>
      <c r="BG50" s="2113"/>
      <c r="BH50" s="2113"/>
      <c r="BI50" s="2113"/>
      <c r="BJ50" s="2114"/>
      <c r="BK50" s="2143" t="str">
        <f>★法人その他入力!BM309</f>
        <v/>
      </c>
      <c r="BL50" s="2113"/>
      <c r="BM50" s="135"/>
      <c r="BN50" s="1902"/>
      <c r="BO50" s="1902"/>
      <c r="BP50" s="1902"/>
      <c r="BQ50" s="1902"/>
      <c r="BR50" s="1902"/>
      <c r="BS50" s="1902"/>
      <c r="BT50" s="1902"/>
      <c r="BU50" s="135"/>
      <c r="BV50" s="1903"/>
      <c r="BW50" s="2129"/>
      <c r="BX50" s="1773"/>
      <c r="BY50" s="2073"/>
      <c r="BZ50" s="2073"/>
      <c r="CA50" s="185"/>
      <c r="CB50" s="185"/>
      <c r="CC50" s="185"/>
      <c r="CD50" s="185"/>
      <c r="CE50" s="185"/>
      <c r="CF50" s="185"/>
      <c r="CG50" s="185"/>
      <c r="CH50" s="185"/>
      <c r="CI50" s="185"/>
    </row>
    <row r="51" spans="1:87" ht="13.5" customHeight="1" x14ac:dyDescent="0.2">
      <c r="A51" s="1720"/>
      <c r="B51" s="1720"/>
      <c r="C51" s="1720"/>
      <c r="D51" s="1720"/>
      <c r="E51" s="1720"/>
      <c r="F51" s="256" t="s">
        <v>641</v>
      </c>
      <c r="G51" s="1904"/>
      <c r="H51" s="2164"/>
      <c r="I51" s="2158"/>
      <c r="J51" s="2158"/>
      <c r="K51" s="2158"/>
      <c r="L51" s="2158"/>
      <c r="M51" s="2158"/>
      <c r="N51" s="2158"/>
      <c r="O51" s="2158"/>
      <c r="P51" s="2158"/>
      <c r="Q51" s="2158"/>
      <c r="R51" s="2158"/>
      <c r="S51" s="2158"/>
      <c r="T51" s="2158"/>
      <c r="U51" s="2158"/>
      <c r="V51" s="2158"/>
      <c r="W51" s="2158"/>
      <c r="X51" s="2158"/>
      <c r="Y51" s="2158"/>
      <c r="Z51" s="2168"/>
      <c r="AA51" s="2139"/>
      <c r="AB51" s="2140"/>
      <c r="AC51" s="2108"/>
      <c r="AD51" s="2110"/>
      <c r="AE51" s="2108"/>
      <c r="AF51" s="2109"/>
      <c r="AG51" s="2120"/>
      <c r="AH51" s="2115"/>
      <c r="AI51" s="2109"/>
      <c r="AJ51" s="2110"/>
      <c r="AK51" s="2109"/>
      <c r="AL51" s="2109"/>
      <c r="AM51" s="2120"/>
      <c r="AN51" s="2115"/>
      <c r="AO51" s="2109"/>
      <c r="AP51" s="2109"/>
      <c r="AQ51" s="2108"/>
      <c r="AR51" s="2120"/>
      <c r="AS51" s="2115"/>
      <c r="AT51" s="2110"/>
      <c r="AU51" s="2139"/>
      <c r="AV51" s="2139"/>
      <c r="AW51" s="2139"/>
      <c r="AX51" s="2139"/>
      <c r="AY51" s="2139"/>
      <c r="AZ51" s="2140"/>
      <c r="BA51" s="2108"/>
      <c r="BB51" s="2109"/>
      <c r="BC51" s="2109"/>
      <c r="BD51" s="2109"/>
      <c r="BE51" s="2110"/>
      <c r="BF51" s="2108"/>
      <c r="BG51" s="2109"/>
      <c r="BH51" s="2109"/>
      <c r="BI51" s="2109"/>
      <c r="BJ51" s="2110"/>
      <c r="BK51" s="2108"/>
      <c r="BL51" s="2109"/>
      <c r="BM51" s="2108" t="str">
        <f>★法人その他入力!BL310</f>
        <v/>
      </c>
      <c r="BN51" s="2109"/>
      <c r="BO51" s="2109"/>
      <c r="BP51" s="2109"/>
      <c r="BQ51" s="2109"/>
      <c r="BR51" s="2109"/>
      <c r="BS51" s="2109"/>
      <c r="BT51" s="2109"/>
      <c r="BU51" s="2110"/>
      <c r="BV51" s="1904"/>
      <c r="BW51" s="2129"/>
      <c r="BX51" s="1773"/>
      <c r="BY51" s="2073"/>
      <c r="BZ51" s="2073"/>
      <c r="CA51" s="185"/>
      <c r="CB51" s="185"/>
      <c r="CC51" s="185"/>
      <c r="CD51" s="185"/>
      <c r="CE51" s="185"/>
      <c r="CF51" s="185"/>
      <c r="CG51" s="185"/>
      <c r="CH51" s="185"/>
      <c r="CI51" s="185"/>
    </row>
    <row r="52" spans="1:87" ht="5.25" customHeight="1" x14ac:dyDescent="0.2">
      <c r="A52" s="1720"/>
      <c r="B52" s="1720"/>
      <c r="C52" s="1720"/>
      <c r="D52" s="1720"/>
      <c r="E52" s="1720"/>
      <c r="F52" s="156"/>
      <c r="G52" s="1904"/>
      <c r="H52" s="2165"/>
      <c r="I52" s="2159"/>
      <c r="J52" s="2159"/>
      <c r="K52" s="2159"/>
      <c r="L52" s="2159"/>
      <c r="M52" s="2159"/>
      <c r="N52" s="2159"/>
      <c r="O52" s="2159"/>
      <c r="P52" s="2159"/>
      <c r="Q52" s="2159"/>
      <c r="R52" s="2159"/>
      <c r="S52" s="2159"/>
      <c r="T52" s="2159"/>
      <c r="U52" s="2159"/>
      <c r="V52" s="2159"/>
      <c r="W52" s="2159"/>
      <c r="X52" s="2159"/>
      <c r="Y52" s="2159"/>
      <c r="Z52" s="2169"/>
      <c r="AA52" s="2141"/>
      <c r="AB52" s="2142"/>
      <c r="AC52" s="2144"/>
      <c r="AD52" s="2118"/>
      <c r="AE52" s="2144"/>
      <c r="AF52" s="2117"/>
      <c r="AG52" s="2121"/>
      <c r="AH52" s="2116"/>
      <c r="AI52" s="2117"/>
      <c r="AJ52" s="2118"/>
      <c r="AK52" s="2117"/>
      <c r="AL52" s="2117"/>
      <c r="AM52" s="2121"/>
      <c r="AN52" s="2116"/>
      <c r="AO52" s="2117"/>
      <c r="AP52" s="2117"/>
      <c r="AQ52" s="2144"/>
      <c r="AR52" s="2121"/>
      <c r="AS52" s="2116"/>
      <c r="AT52" s="2118"/>
      <c r="AU52" s="2141"/>
      <c r="AV52" s="2141"/>
      <c r="AW52" s="2141"/>
      <c r="AX52" s="2141"/>
      <c r="AY52" s="2141"/>
      <c r="AZ52" s="2142"/>
      <c r="BA52" s="2144"/>
      <c r="BB52" s="2117"/>
      <c r="BC52" s="2117"/>
      <c r="BD52" s="2117"/>
      <c r="BE52" s="2118"/>
      <c r="BF52" s="2144"/>
      <c r="BG52" s="2117"/>
      <c r="BH52" s="2117"/>
      <c r="BI52" s="2117"/>
      <c r="BJ52" s="2118"/>
      <c r="BK52" s="2144"/>
      <c r="BL52" s="2117"/>
      <c r="BM52" s="135"/>
      <c r="BN52" s="2111"/>
      <c r="BO52" s="2111"/>
      <c r="BP52" s="2111"/>
      <c r="BQ52" s="2111"/>
      <c r="BR52" s="2111"/>
      <c r="BS52" s="2111"/>
      <c r="BT52" s="2111"/>
      <c r="BU52" s="135"/>
      <c r="BV52" s="2103"/>
      <c r="BW52" s="2129"/>
      <c r="BX52" s="1773"/>
      <c r="BY52" s="2073"/>
      <c r="BZ52" s="2073"/>
      <c r="CA52" s="185"/>
      <c r="CB52" s="185"/>
      <c r="CC52" s="185"/>
      <c r="CD52" s="185"/>
      <c r="CE52" s="185"/>
      <c r="CF52" s="185"/>
      <c r="CG52" s="185"/>
      <c r="CH52" s="185"/>
      <c r="CI52" s="185"/>
    </row>
    <row r="53" spans="1:87" ht="5.25" customHeight="1" x14ac:dyDescent="0.2">
      <c r="A53" s="1720"/>
      <c r="B53" s="1720"/>
      <c r="C53" s="1720"/>
      <c r="D53" s="1720"/>
      <c r="E53" s="1720"/>
      <c r="F53" s="156"/>
      <c r="G53" s="1904"/>
      <c r="H53" s="2163" t="str">
        <f>★法人その他入力!P312</f>
        <v/>
      </c>
      <c r="I53" s="2157"/>
      <c r="J53" s="2157" t="str">
        <f>★法人その他入力!Q312</f>
        <v/>
      </c>
      <c r="K53" s="2157"/>
      <c r="L53" s="2157" t="str">
        <f>★法人その他入力!R312</f>
        <v/>
      </c>
      <c r="M53" s="2157"/>
      <c r="N53" s="2157" t="str">
        <f>★法人その他入力!S312</f>
        <v/>
      </c>
      <c r="O53" s="2157"/>
      <c r="P53" s="2157" t="str">
        <f>★法人その他入力!T312</f>
        <v/>
      </c>
      <c r="Q53" s="2157"/>
      <c r="R53" s="2157" t="str">
        <f>★法人その他入力!U312</f>
        <v/>
      </c>
      <c r="S53" s="2157"/>
      <c r="T53" s="2157" t="str">
        <f>★法人その他入力!V312</f>
        <v/>
      </c>
      <c r="U53" s="2157"/>
      <c r="V53" s="2157" t="str">
        <f>★法人その他入力!W312</f>
        <v/>
      </c>
      <c r="W53" s="2157"/>
      <c r="X53" s="2157" t="str">
        <f>★法人その他入力!X312</f>
        <v/>
      </c>
      <c r="Y53" s="2157"/>
      <c r="Z53" s="2167" t="str">
        <f>★法人その他入力!Y312</f>
        <v/>
      </c>
      <c r="AA53" s="2137"/>
      <c r="AB53" s="2138"/>
      <c r="AC53" s="2143" t="str">
        <f>★法人その他入力!BS313</f>
        <v/>
      </c>
      <c r="AD53" s="2114"/>
      <c r="AE53" s="2143" t="str">
        <f>★法人その他入力!BM313</f>
        <v/>
      </c>
      <c r="AF53" s="2113"/>
      <c r="AG53" s="2119"/>
      <c r="AH53" s="2112" t="str">
        <f>★法人その他入力!BN313</f>
        <v/>
      </c>
      <c r="AI53" s="2113"/>
      <c r="AJ53" s="2114"/>
      <c r="AK53" s="2113" t="str">
        <f>★法人その他入力!BO313</f>
        <v/>
      </c>
      <c r="AL53" s="2113"/>
      <c r="AM53" s="2119"/>
      <c r="AN53" s="2112" t="str">
        <f>★法人その他入力!BP313</f>
        <v/>
      </c>
      <c r="AO53" s="2113"/>
      <c r="AP53" s="2113"/>
      <c r="AQ53" s="2143" t="str">
        <f>★法人その他入力!BQ313</f>
        <v/>
      </c>
      <c r="AR53" s="2119"/>
      <c r="AS53" s="2112" t="str">
        <f>★法人その他入力!BR313</f>
        <v/>
      </c>
      <c r="AT53" s="2114"/>
      <c r="AU53" s="2137" t="str">
        <f>IF(★法人その他入力!M314="選択　▼","1.男2.女",★法人その他入力!M314)</f>
        <v>1.男2.女</v>
      </c>
      <c r="AV53" s="2137"/>
      <c r="AW53" s="2137"/>
      <c r="AX53" s="2137"/>
      <c r="AY53" s="2137"/>
      <c r="AZ53" s="2138"/>
      <c r="BA53" s="2143">
        <f>★法人その他入力!M315</f>
        <v>0</v>
      </c>
      <c r="BB53" s="2113"/>
      <c r="BC53" s="2113"/>
      <c r="BD53" s="2113"/>
      <c r="BE53" s="2114"/>
      <c r="BF53" s="2143" t="str">
        <f>IF(★法人その他入力!M316="選択　▼","",★法人その他入力!M316)</f>
        <v/>
      </c>
      <c r="BG53" s="2113"/>
      <c r="BH53" s="2113"/>
      <c r="BI53" s="2113"/>
      <c r="BJ53" s="2114"/>
      <c r="BK53" s="2143" t="str">
        <f>★法人その他入力!BM317</f>
        <v/>
      </c>
      <c r="BL53" s="2113"/>
      <c r="BM53" s="135"/>
      <c r="BN53" s="1902"/>
      <c r="BO53" s="1902"/>
      <c r="BP53" s="1902"/>
      <c r="BQ53" s="1902"/>
      <c r="BR53" s="1902"/>
      <c r="BS53" s="1902"/>
      <c r="BT53" s="1902"/>
      <c r="BU53" s="135"/>
      <c r="BV53" s="1903"/>
      <c r="BW53" s="2129"/>
      <c r="BX53" s="1773"/>
      <c r="BY53" s="2073"/>
      <c r="BZ53" s="2073"/>
      <c r="CA53" s="185"/>
      <c r="CB53" s="185"/>
      <c r="CC53" s="185"/>
      <c r="CD53" s="185"/>
      <c r="CE53" s="185"/>
      <c r="CF53" s="185"/>
      <c r="CG53" s="185"/>
      <c r="CH53" s="185"/>
      <c r="CI53" s="185"/>
    </row>
    <row r="54" spans="1:87" ht="13.5" customHeight="1" x14ac:dyDescent="0.2">
      <c r="A54" s="1720"/>
      <c r="B54" s="1720"/>
      <c r="C54" s="1720"/>
      <c r="D54" s="1720"/>
      <c r="E54" s="1720"/>
      <c r="F54" s="256" t="s">
        <v>642</v>
      </c>
      <c r="G54" s="1904"/>
      <c r="H54" s="2164"/>
      <c r="I54" s="2158"/>
      <c r="J54" s="2158"/>
      <c r="K54" s="2158"/>
      <c r="L54" s="2158"/>
      <c r="M54" s="2158"/>
      <c r="N54" s="2158"/>
      <c r="O54" s="2158"/>
      <c r="P54" s="2158"/>
      <c r="Q54" s="2158"/>
      <c r="R54" s="2158"/>
      <c r="S54" s="2158"/>
      <c r="T54" s="2158"/>
      <c r="U54" s="2158"/>
      <c r="V54" s="2158"/>
      <c r="W54" s="2158"/>
      <c r="X54" s="2158"/>
      <c r="Y54" s="2158"/>
      <c r="Z54" s="2168"/>
      <c r="AA54" s="2139"/>
      <c r="AB54" s="2140"/>
      <c r="AC54" s="2108"/>
      <c r="AD54" s="2110"/>
      <c r="AE54" s="2108"/>
      <c r="AF54" s="2109"/>
      <c r="AG54" s="2120"/>
      <c r="AH54" s="2115"/>
      <c r="AI54" s="2109"/>
      <c r="AJ54" s="2110"/>
      <c r="AK54" s="2109"/>
      <c r="AL54" s="2109"/>
      <c r="AM54" s="2120"/>
      <c r="AN54" s="2115"/>
      <c r="AO54" s="2109"/>
      <c r="AP54" s="2109"/>
      <c r="AQ54" s="2108"/>
      <c r="AR54" s="2120"/>
      <c r="AS54" s="2115"/>
      <c r="AT54" s="2110"/>
      <c r="AU54" s="2139"/>
      <c r="AV54" s="2139"/>
      <c r="AW54" s="2139"/>
      <c r="AX54" s="2139"/>
      <c r="AY54" s="2139"/>
      <c r="AZ54" s="2140"/>
      <c r="BA54" s="2108"/>
      <c r="BB54" s="2109"/>
      <c r="BC54" s="2109"/>
      <c r="BD54" s="2109"/>
      <c r="BE54" s="2110"/>
      <c r="BF54" s="2108"/>
      <c r="BG54" s="2109"/>
      <c r="BH54" s="2109"/>
      <c r="BI54" s="2109"/>
      <c r="BJ54" s="2110"/>
      <c r="BK54" s="2108"/>
      <c r="BL54" s="2109"/>
      <c r="BM54" s="2108" t="str">
        <f>★法人その他入力!BL318</f>
        <v/>
      </c>
      <c r="BN54" s="2109"/>
      <c r="BO54" s="2109"/>
      <c r="BP54" s="2109"/>
      <c r="BQ54" s="2109"/>
      <c r="BR54" s="2109"/>
      <c r="BS54" s="2109"/>
      <c r="BT54" s="2109"/>
      <c r="BU54" s="2110"/>
      <c r="BV54" s="1904"/>
      <c r="BW54" s="2129"/>
      <c r="BX54" s="1773"/>
      <c r="BY54" s="2073"/>
      <c r="BZ54" s="2073"/>
      <c r="CA54" s="185"/>
      <c r="CB54" s="185"/>
      <c r="CC54" s="185"/>
      <c r="CD54" s="185"/>
      <c r="CE54" s="185"/>
      <c r="CF54" s="185"/>
      <c r="CG54" s="185"/>
      <c r="CH54" s="185"/>
      <c r="CI54" s="185"/>
    </row>
    <row r="55" spans="1:87" ht="5.25" customHeight="1" x14ac:dyDescent="0.2">
      <c r="A55" s="1720"/>
      <c r="B55" s="1720"/>
      <c r="C55" s="1720"/>
      <c r="D55" s="1720"/>
      <c r="E55" s="1720"/>
      <c r="F55" s="156"/>
      <c r="G55" s="1904"/>
      <c r="H55" s="2165"/>
      <c r="I55" s="2159"/>
      <c r="J55" s="2159"/>
      <c r="K55" s="2159"/>
      <c r="L55" s="2159"/>
      <c r="M55" s="2159"/>
      <c r="N55" s="2159"/>
      <c r="O55" s="2159"/>
      <c r="P55" s="2159"/>
      <c r="Q55" s="2159"/>
      <c r="R55" s="2159"/>
      <c r="S55" s="2159"/>
      <c r="T55" s="2159"/>
      <c r="U55" s="2159"/>
      <c r="V55" s="2159"/>
      <c r="W55" s="2159"/>
      <c r="X55" s="2159"/>
      <c r="Y55" s="2159"/>
      <c r="Z55" s="2169"/>
      <c r="AA55" s="2141"/>
      <c r="AB55" s="2142"/>
      <c r="AC55" s="2144"/>
      <c r="AD55" s="2118"/>
      <c r="AE55" s="2144"/>
      <c r="AF55" s="2117"/>
      <c r="AG55" s="2121"/>
      <c r="AH55" s="2116"/>
      <c r="AI55" s="2117"/>
      <c r="AJ55" s="2118"/>
      <c r="AK55" s="2117"/>
      <c r="AL55" s="2117"/>
      <c r="AM55" s="2121"/>
      <c r="AN55" s="2116"/>
      <c r="AO55" s="2117"/>
      <c r="AP55" s="2117"/>
      <c r="AQ55" s="2144"/>
      <c r="AR55" s="2121"/>
      <c r="AS55" s="2116"/>
      <c r="AT55" s="2118"/>
      <c r="AU55" s="2141"/>
      <c r="AV55" s="2141"/>
      <c r="AW55" s="2141"/>
      <c r="AX55" s="2141"/>
      <c r="AY55" s="2141"/>
      <c r="AZ55" s="2142"/>
      <c r="BA55" s="2144"/>
      <c r="BB55" s="2117"/>
      <c r="BC55" s="2117"/>
      <c r="BD55" s="2117"/>
      <c r="BE55" s="2118"/>
      <c r="BF55" s="2144"/>
      <c r="BG55" s="2117"/>
      <c r="BH55" s="2117"/>
      <c r="BI55" s="2117"/>
      <c r="BJ55" s="2118"/>
      <c r="BK55" s="2144"/>
      <c r="BL55" s="2117"/>
      <c r="BM55" s="135"/>
      <c r="BN55" s="2111"/>
      <c r="BO55" s="2111"/>
      <c r="BP55" s="2111"/>
      <c r="BQ55" s="2111"/>
      <c r="BR55" s="2111"/>
      <c r="BS55" s="2111"/>
      <c r="BT55" s="2111"/>
      <c r="BU55" s="135"/>
      <c r="BV55" s="2103"/>
      <c r="BW55" s="2129"/>
      <c r="BX55" s="1773"/>
      <c r="BY55" s="2073"/>
      <c r="BZ55" s="2073"/>
      <c r="CA55" s="185"/>
      <c r="CB55" s="185"/>
      <c r="CC55" s="185"/>
      <c r="CD55" s="185"/>
      <c r="CE55" s="185"/>
      <c r="CF55" s="185"/>
      <c r="CG55" s="185"/>
      <c r="CH55" s="185"/>
      <c r="CI55" s="185"/>
    </row>
    <row r="56" spans="1:87" ht="5.25" customHeight="1" x14ac:dyDescent="0.2">
      <c r="A56" s="1720"/>
      <c r="B56" s="1720"/>
      <c r="C56" s="1720"/>
      <c r="D56" s="1720"/>
      <c r="E56" s="1720"/>
      <c r="F56" s="156"/>
      <c r="G56" s="1904"/>
      <c r="H56" s="2163" t="str">
        <f>★法人その他入力!P320</f>
        <v/>
      </c>
      <c r="I56" s="2157"/>
      <c r="J56" s="2157" t="str">
        <f>★法人その他入力!Q320</f>
        <v/>
      </c>
      <c r="K56" s="2157"/>
      <c r="L56" s="2157" t="str">
        <f>★法人その他入力!R320</f>
        <v/>
      </c>
      <c r="M56" s="2157"/>
      <c r="N56" s="2157" t="str">
        <f>★法人その他入力!S320</f>
        <v/>
      </c>
      <c r="O56" s="2157"/>
      <c r="P56" s="2157" t="str">
        <f>★法人その他入力!T320</f>
        <v/>
      </c>
      <c r="Q56" s="2157"/>
      <c r="R56" s="2157" t="str">
        <f>★法人その他入力!U320</f>
        <v/>
      </c>
      <c r="S56" s="2157"/>
      <c r="T56" s="2157" t="str">
        <f>★法人その他入力!V320</f>
        <v/>
      </c>
      <c r="U56" s="2157"/>
      <c r="V56" s="2157" t="str">
        <f>★法人その他入力!W320</f>
        <v/>
      </c>
      <c r="W56" s="2157"/>
      <c r="X56" s="2157" t="str">
        <f>★法人その他入力!X320</f>
        <v/>
      </c>
      <c r="Y56" s="2157"/>
      <c r="Z56" s="2167" t="str">
        <f>★法人その他入力!Y320</f>
        <v/>
      </c>
      <c r="AA56" s="2137"/>
      <c r="AB56" s="2138"/>
      <c r="AC56" s="2143" t="str">
        <f>★法人その他入力!BS321</f>
        <v/>
      </c>
      <c r="AD56" s="2114"/>
      <c r="AE56" s="2143" t="str">
        <f>★法人その他入力!BM321</f>
        <v/>
      </c>
      <c r="AF56" s="2113"/>
      <c r="AG56" s="2119"/>
      <c r="AH56" s="2112" t="str">
        <f>★法人その他入力!BN321</f>
        <v/>
      </c>
      <c r="AI56" s="2113"/>
      <c r="AJ56" s="2114"/>
      <c r="AK56" s="2113" t="str">
        <f>★法人その他入力!BO321</f>
        <v/>
      </c>
      <c r="AL56" s="2113"/>
      <c r="AM56" s="2119"/>
      <c r="AN56" s="2112" t="str">
        <f>★法人その他入力!BP321</f>
        <v/>
      </c>
      <c r="AO56" s="2113"/>
      <c r="AP56" s="2113"/>
      <c r="AQ56" s="2143" t="str">
        <f>★法人その他入力!BQ321</f>
        <v/>
      </c>
      <c r="AR56" s="2119"/>
      <c r="AS56" s="2112" t="str">
        <f>★法人その他入力!BR321</f>
        <v/>
      </c>
      <c r="AT56" s="2114"/>
      <c r="AU56" s="2137" t="str">
        <f>IF(★法人その他入力!M322="選択　▼","1.男2.女",★法人その他入力!M322)</f>
        <v>1.男2.女</v>
      </c>
      <c r="AV56" s="2137"/>
      <c r="AW56" s="2137"/>
      <c r="AX56" s="2137"/>
      <c r="AY56" s="2137"/>
      <c r="AZ56" s="2138"/>
      <c r="BA56" s="2143">
        <f>★法人その他入力!M323</f>
        <v>0</v>
      </c>
      <c r="BB56" s="2113"/>
      <c r="BC56" s="2113"/>
      <c r="BD56" s="2113"/>
      <c r="BE56" s="2114"/>
      <c r="BF56" s="2143" t="str">
        <f>IF(★法人その他入力!M324="選択　▼","",★法人その他入力!M324)</f>
        <v/>
      </c>
      <c r="BG56" s="2113"/>
      <c r="BH56" s="2113"/>
      <c r="BI56" s="2113"/>
      <c r="BJ56" s="2114"/>
      <c r="BK56" s="2143" t="str">
        <f>★法人その他入力!BM325</f>
        <v/>
      </c>
      <c r="BL56" s="2113"/>
      <c r="BM56" s="135"/>
      <c r="BN56" s="1902"/>
      <c r="BO56" s="1902"/>
      <c r="BP56" s="1902"/>
      <c r="BQ56" s="1902"/>
      <c r="BR56" s="1902"/>
      <c r="BS56" s="1902"/>
      <c r="BT56" s="1902"/>
      <c r="BU56" s="135"/>
      <c r="BV56" s="1903"/>
      <c r="BW56" s="2129"/>
      <c r="BX56" s="1773"/>
      <c r="BY56" s="2073"/>
      <c r="BZ56" s="2073"/>
      <c r="CA56" s="185"/>
      <c r="CB56" s="185"/>
      <c r="CC56" s="185"/>
      <c r="CD56" s="185"/>
      <c r="CE56" s="185"/>
      <c r="CF56" s="185"/>
      <c r="CG56" s="185"/>
      <c r="CH56" s="185"/>
      <c r="CI56" s="185"/>
    </row>
    <row r="57" spans="1:87" ht="13.5" customHeight="1" x14ac:dyDescent="0.2">
      <c r="A57" s="1720"/>
      <c r="B57" s="1720"/>
      <c r="C57" s="1720"/>
      <c r="D57" s="1720"/>
      <c r="E57" s="1720"/>
      <c r="F57" s="256" t="s">
        <v>643</v>
      </c>
      <c r="G57" s="1904"/>
      <c r="H57" s="2164"/>
      <c r="I57" s="2158"/>
      <c r="J57" s="2158"/>
      <c r="K57" s="2158"/>
      <c r="L57" s="2158"/>
      <c r="M57" s="2158"/>
      <c r="N57" s="2158"/>
      <c r="O57" s="2158"/>
      <c r="P57" s="2158"/>
      <c r="Q57" s="2158"/>
      <c r="R57" s="2158"/>
      <c r="S57" s="2158"/>
      <c r="T57" s="2158"/>
      <c r="U57" s="2158"/>
      <c r="V57" s="2158"/>
      <c r="W57" s="2158"/>
      <c r="X57" s="2158"/>
      <c r="Y57" s="2158"/>
      <c r="Z57" s="2168"/>
      <c r="AA57" s="2139"/>
      <c r="AB57" s="2140"/>
      <c r="AC57" s="2108"/>
      <c r="AD57" s="2110"/>
      <c r="AE57" s="2108"/>
      <c r="AF57" s="2109"/>
      <c r="AG57" s="2120"/>
      <c r="AH57" s="2115"/>
      <c r="AI57" s="2109"/>
      <c r="AJ57" s="2110"/>
      <c r="AK57" s="2109"/>
      <c r="AL57" s="2109"/>
      <c r="AM57" s="2120"/>
      <c r="AN57" s="2115"/>
      <c r="AO57" s="2109"/>
      <c r="AP57" s="2109"/>
      <c r="AQ57" s="2108"/>
      <c r="AR57" s="2120"/>
      <c r="AS57" s="2115"/>
      <c r="AT57" s="2110"/>
      <c r="AU57" s="2139"/>
      <c r="AV57" s="2139"/>
      <c r="AW57" s="2139"/>
      <c r="AX57" s="2139"/>
      <c r="AY57" s="2139"/>
      <c r="AZ57" s="2140"/>
      <c r="BA57" s="2108"/>
      <c r="BB57" s="2109"/>
      <c r="BC57" s="2109"/>
      <c r="BD57" s="2109"/>
      <c r="BE57" s="2110"/>
      <c r="BF57" s="2108"/>
      <c r="BG57" s="2109"/>
      <c r="BH57" s="2109"/>
      <c r="BI57" s="2109"/>
      <c r="BJ57" s="2110"/>
      <c r="BK57" s="2108"/>
      <c r="BL57" s="2109"/>
      <c r="BM57" s="2108" t="str">
        <f>★法人その他入力!BL326</f>
        <v/>
      </c>
      <c r="BN57" s="2109"/>
      <c r="BO57" s="2109"/>
      <c r="BP57" s="2109"/>
      <c r="BQ57" s="2109"/>
      <c r="BR57" s="2109"/>
      <c r="BS57" s="2109"/>
      <c r="BT57" s="2109"/>
      <c r="BU57" s="2110"/>
      <c r="BV57" s="1904"/>
      <c r="BW57" s="2129"/>
      <c r="BX57" s="1773"/>
      <c r="BY57" s="2073"/>
      <c r="BZ57" s="2073"/>
      <c r="CA57" s="185"/>
      <c r="CB57" s="185"/>
      <c r="CC57" s="185"/>
      <c r="CD57" s="185"/>
      <c r="CE57" s="185"/>
      <c r="CF57" s="185"/>
      <c r="CG57" s="185"/>
      <c r="CH57" s="185"/>
      <c r="CI57" s="185"/>
    </row>
    <row r="58" spans="1:87" ht="5.25" customHeight="1" x14ac:dyDescent="0.2">
      <c r="A58" s="1720"/>
      <c r="B58" s="1720"/>
      <c r="C58" s="1720"/>
      <c r="D58" s="1720"/>
      <c r="E58" s="1720"/>
      <c r="F58" s="156"/>
      <c r="G58" s="1904"/>
      <c r="H58" s="2165"/>
      <c r="I58" s="2159"/>
      <c r="J58" s="2159"/>
      <c r="K58" s="2159"/>
      <c r="L58" s="2159"/>
      <c r="M58" s="2159"/>
      <c r="N58" s="2159"/>
      <c r="O58" s="2159"/>
      <c r="P58" s="2159"/>
      <c r="Q58" s="2159"/>
      <c r="R58" s="2159"/>
      <c r="S58" s="2159"/>
      <c r="T58" s="2159"/>
      <c r="U58" s="2159"/>
      <c r="V58" s="2159"/>
      <c r="W58" s="2159"/>
      <c r="X58" s="2159"/>
      <c r="Y58" s="2159"/>
      <c r="Z58" s="2169"/>
      <c r="AA58" s="2141"/>
      <c r="AB58" s="2142"/>
      <c r="AC58" s="2144"/>
      <c r="AD58" s="2118"/>
      <c r="AE58" s="2144"/>
      <c r="AF58" s="2117"/>
      <c r="AG58" s="2121"/>
      <c r="AH58" s="2116"/>
      <c r="AI58" s="2117"/>
      <c r="AJ58" s="2118"/>
      <c r="AK58" s="2117"/>
      <c r="AL58" s="2117"/>
      <c r="AM58" s="2121"/>
      <c r="AN58" s="2116"/>
      <c r="AO58" s="2117"/>
      <c r="AP58" s="2117"/>
      <c r="AQ58" s="2144"/>
      <c r="AR58" s="2121"/>
      <c r="AS58" s="2116"/>
      <c r="AT58" s="2118"/>
      <c r="AU58" s="2141"/>
      <c r="AV58" s="2141"/>
      <c r="AW58" s="2141"/>
      <c r="AX58" s="2141"/>
      <c r="AY58" s="2141"/>
      <c r="AZ58" s="2142"/>
      <c r="BA58" s="2144"/>
      <c r="BB58" s="2117"/>
      <c r="BC58" s="2117"/>
      <c r="BD58" s="2117"/>
      <c r="BE58" s="2118"/>
      <c r="BF58" s="2144"/>
      <c r="BG58" s="2117"/>
      <c r="BH58" s="2117"/>
      <c r="BI58" s="2117"/>
      <c r="BJ58" s="2118"/>
      <c r="BK58" s="2144"/>
      <c r="BL58" s="2117"/>
      <c r="BM58" s="135"/>
      <c r="BN58" s="2111"/>
      <c r="BO58" s="2111"/>
      <c r="BP58" s="2111"/>
      <c r="BQ58" s="2111"/>
      <c r="BR58" s="2111"/>
      <c r="BS58" s="2111"/>
      <c r="BT58" s="2111"/>
      <c r="BU58" s="135"/>
      <c r="BV58" s="2103"/>
      <c r="BW58" s="2129"/>
      <c r="BX58" s="1773"/>
      <c r="BY58" s="2073"/>
      <c r="BZ58" s="2073"/>
      <c r="CA58" s="185"/>
      <c r="CB58" s="185"/>
      <c r="CC58" s="185"/>
      <c r="CD58" s="185"/>
      <c r="CE58" s="185"/>
      <c r="CF58" s="185"/>
      <c r="CG58" s="185"/>
      <c r="CH58" s="185"/>
      <c r="CI58" s="185"/>
    </row>
    <row r="59" spans="1:87" ht="5.25" customHeight="1" x14ac:dyDescent="0.2">
      <c r="A59" s="1720"/>
      <c r="B59" s="1720"/>
      <c r="C59" s="1720"/>
      <c r="D59" s="1720"/>
      <c r="E59" s="1720"/>
      <c r="F59" s="156"/>
      <c r="G59" s="1904"/>
      <c r="H59" s="2163" t="str">
        <f>★法人その他入力!P328</f>
        <v/>
      </c>
      <c r="I59" s="2157"/>
      <c r="J59" s="2157" t="str">
        <f>★法人その他入力!Q328</f>
        <v/>
      </c>
      <c r="K59" s="2157"/>
      <c r="L59" s="2157" t="str">
        <f>★法人その他入力!R328</f>
        <v/>
      </c>
      <c r="M59" s="2157"/>
      <c r="N59" s="2157" t="str">
        <f>★法人その他入力!S328</f>
        <v/>
      </c>
      <c r="O59" s="2157"/>
      <c r="P59" s="2157" t="str">
        <f>★法人その他入力!T328</f>
        <v/>
      </c>
      <c r="Q59" s="2157"/>
      <c r="R59" s="2157" t="str">
        <f>★法人その他入力!U328</f>
        <v/>
      </c>
      <c r="S59" s="2157"/>
      <c r="T59" s="2157" t="str">
        <f>★法人その他入力!V328</f>
        <v/>
      </c>
      <c r="U59" s="2157"/>
      <c r="V59" s="2157" t="str">
        <f>★法人その他入力!W328</f>
        <v/>
      </c>
      <c r="W59" s="2157"/>
      <c r="X59" s="2157" t="str">
        <f>★法人その他入力!X328</f>
        <v/>
      </c>
      <c r="Y59" s="2157"/>
      <c r="Z59" s="2167" t="str">
        <f>★法人その他入力!Y328</f>
        <v/>
      </c>
      <c r="AA59" s="2137"/>
      <c r="AB59" s="2138"/>
      <c r="AC59" s="2143" t="str">
        <f>★法人その他入力!BS329</f>
        <v/>
      </c>
      <c r="AD59" s="2114"/>
      <c r="AE59" s="2143" t="str">
        <f>★法人その他入力!BM329</f>
        <v/>
      </c>
      <c r="AF59" s="2113"/>
      <c r="AG59" s="2119"/>
      <c r="AH59" s="2112" t="str">
        <f>★法人その他入力!BN329</f>
        <v/>
      </c>
      <c r="AI59" s="2113"/>
      <c r="AJ59" s="2114"/>
      <c r="AK59" s="2113" t="str">
        <f>★法人その他入力!BO329</f>
        <v/>
      </c>
      <c r="AL59" s="2113"/>
      <c r="AM59" s="2119"/>
      <c r="AN59" s="2112" t="str">
        <f>★法人その他入力!BP329</f>
        <v/>
      </c>
      <c r="AO59" s="2113"/>
      <c r="AP59" s="2113"/>
      <c r="AQ59" s="2143" t="str">
        <f>★法人その他入力!BQ329</f>
        <v/>
      </c>
      <c r="AR59" s="2119"/>
      <c r="AS59" s="2112" t="str">
        <f>★法人その他入力!BR329</f>
        <v/>
      </c>
      <c r="AT59" s="2114"/>
      <c r="AU59" s="2137" t="str">
        <f>IF(★法人その他入力!M330="選択　▼","1.男2.女",★法人その他入力!M330)</f>
        <v>1.男2.女</v>
      </c>
      <c r="AV59" s="2137"/>
      <c r="AW59" s="2137"/>
      <c r="AX59" s="2137"/>
      <c r="AY59" s="2137"/>
      <c r="AZ59" s="2138"/>
      <c r="BA59" s="2143">
        <f>★法人その他入力!M331</f>
        <v>0</v>
      </c>
      <c r="BB59" s="2113"/>
      <c r="BC59" s="2113"/>
      <c r="BD59" s="2113"/>
      <c r="BE59" s="2114"/>
      <c r="BF59" s="2143" t="str">
        <f>IF(★法人その他入力!M332="選択　▼","",★法人その他入力!M332)</f>
        <v/>
      </c>
      <c r="BG59" s="2113"/>
      <c r="BH59" s="2113"/>
      <c r="BI59" s="2113"/>
      <c r="BJ59" s="2114"/>
      <c r="BK59" s="2143" t="str">
        <f>★法人その他入力!BM333</f>
        <v/>
      </c>
      <c r="BL59" s="2113"/>
      <c r="BM59" s="135"/>
      <c r="BN59" s="1902"/>
      <c r="BO59" s="1902"/>
      <c r="BP59" s="1902"/>
      <c r="BQ59" s="1902"/>
      <c r="BR59" s="1902"/>
      <c r="BS59" s="1902"/>
      <c r="BT59" s="1902"/>
      <c r="BU59" s="135"/>
      <c r="BV59" s="1903"/>
      <c r="BW59" s="2129"/>
      <c r="BX59" s="1773"/>
      <c r="BY59" s="2073"/>
      <c r="BZ59" s="2073"/>
      <c r="CA59" s="185"/>
      <c r="CB59" s="185"/>
      <c r="CC59" s="185"/>
      <c r="CD59" s="185"/>
      <c r="CE59" s="185"/>
      <c r="CF59" s="185"/>
      <c r="CG59" s="185"/>
      <c r="CH59" s="185"/>
      <c r="CI59" s="185"/>
    </row>
    <row r="60" spans="1:87" ht="13.5" customHeight="1" x14ac:dyDescent="0.2">
      <c r="A60" s="1720"/>
      <c r="B60" s="1720"/>
      <c r="C60" s="1720"/>
      <c r="D60" s="1720"/>
      <c r="E60" s="1720"/>
      <c r="F60" s="256" t="s">
        <v>644</v>
      </c>
      <c r="G60" s="1904"/>
      <c r="H60" s="2164"/>
      <c r="I60" s="2158"/>
      <c r="J60" s="2158"/>
      <c r="K60" s="2158"/>
      <c r="L60" s="2158"/>
      <c r="M60" s="2158"/>
      <c r="N60" s="2158"/>
      <c r="O60" s="2158"/>
      <c r="P60" s="2158"/>
      <c r="Q60" s="2158"/>
      <c r="R60" s="2158"/>
      <c r="S60" s="2158"/>
      <c r="T60" s="2158"/>
      <c r="U60" s="2158"/>
      <c r="V60" s="2158"/>
      <c r="W60" s="2158"/>
      <c r="X60" s="2158"/>
      <c r="Y60" s="2158"/>
      <c r="Z60" s="2168"/>
      <c r="AA60" s="2139"/>
      <c r="AB60" s="2140"/>
      <c r="AC60" s="2108"/>
      <c r="AD60" s="2110"/>
      <c r="AE60" s="2108"/>
      <c r="AF60" s="2109"/>
      <c r="AG60" s="2120"/>
      <c r="AH60" s="2115"/>
      <c r="AI60" s="2109"/>
      <c r="AJ60" s="2110"/>
      <c r="AK60" s="2109"/>
      <c r="AL60" s="2109"/>
      <c r="AM60" s="2120"/>
      <c r="AN60" s="2115"/>
      <c r="AO60" s="2109"/>
      <c r="AP60" s="2109"/>
      <c r="AQ60" s="2108"/>
      <c r="AR60" s="2120"/>
      <c r="AS60" s="2115"/>
      <c r="AT60" s="2110"/>
      <c r="AU60" s="2139"/>
      <c r="AV60" s="2139"/>
      <c r="AW60" s="2139"/>
      <c r="AX60" s="2139"/>
      <c r="AY60" s="2139"/>
      <c r="AZ60" s="2140"/>
      <c r="BA60" s="2108"/>
      <c r="BB60" s="2109"/>
      <c r="BC60" s="2109"/>
      <c r="BD60" s="2109"/>
      <c r="BE60" s="2110"/>
      <c r="BF60" s="2108"/>
      <c r="BG60" s="2109"/>
      <c r="BH60" s="2109"/>
      <c r="BI60" s="2109"/>
      <c r="BJ60" s="2110"/>
      <c r="BK60" s="2108"/>
      <c r="BL60" s="2109"/>
      <c r="BM60" s="2108" t="str">
        <f>★法人その他入力!BL334</f>
        <v/>
      </c>
      <c r="BN60" s="2109"/>
      <c r="BO60" s="2109"/>
      <c r="BP60" s="2109"/>
      <c r="BQ60" s="2109"/>
      <c r="BR60" s="2109"/>
      <c r="BS60" s="2109"/>
      <c r="BT60" s="2109"/>
      <c r="BU60" s="2110"/>
      <c r="BV60" s="1904"/>
      <c r="BW60" s="2129"/>
      <c r="BX60" s="1773"/>
      <c r="BY60" s="2073"/>
      <c r="BZ60" s="2073"/>
      <c r="CA60" s="185"/>
      <c r="CB60" s="185"/>
      <c r="CC60" s="185"/>
      <c r="CD60" s="185"/>
      <c r="CE60" s="185"/>
      <c r="CF60" s="185"/>
      <c r="CG60" s="185"/>
      <c r="CH60" s="185"/>
      <c r="CI60" s="185"/>
    </row>
    <row r="61" spans="1:87" ht="5.25" customHeight="1" x14ac:dyDescent="0.2">
      <c r="A61" s="1720"/>
      <c r="B61" s="1720"/>
      <c r="C61" s="1720"/>
      <c r="D61" s="1720"/>
      <c r="E61" s="1720"/>
      <c r="F61" s="156"/>
      <c r="G61" s="1904"/>
      <c r="H61" s="2165"/>
      <c r="I61" s="2159"/>
      <c r="J61" s="2159"/>
      <c r="K61" s="2159"/>
      <c r="L61" s="2159"/>
      <c r="M61" s="2159"/>
      <c r="N61" s="2159"/>
      <c r="O61" s="2159"/>
      <c r="P61" s="2159"/>
      <c r="Q61" s="2159"/>
      <c r="R61" s="2159"/>
      <c r="S61" s="2159"/>
      <c r="T61" s="2159"/>
      <c r="U61" s="2159"/>
      <c r="V61" s="2159"/>
      <c r="W61" s="2159"/>
      <c r="X61" s="2159"/>
      <c r="Y61" s="2159"/>
      <c r="Z61" s="2169"/>
      <c r="AA61" s="2141"/>
      <c r="AB61" s="2142"/>
      <c r="AC61" s="2144"/>
      <c r="AD61" s="2118"/>
      <c r="AE61" s="2144"/>
      <c r="AF61" s="2117"/>
      <c r="AG61" s="2121"/>
      <c r="AH61" s="2116"/>
      <c r="AI61" s="2117"/>
      <c r="AJ61" s="2118"/>
      <c r="AK61" s="2117"/>
      <c r="AL61" s="2117"/>
      <c r="AM61" s="2121"/>
      <c r="AN61" s="2116"/>
      <c r="AO61" s="2117"/>
      <c r="AP61" s="2117"/>
      <c r="AQ61" s="2144"/>
      <c r="AR61" s="2121"/>
      <c r="AS61" s="2116"/>
      <c r="AT61" s="2118"/>
      <c r="AU61" s="2141"/>
      <c r="AV61" s="2141"/>
      <c r="AW61" s="2141"/>
      <c r="AX61" s="2141"/>
      <c r="AY61" s="2141"/>
      <c r="AZ61" s="2142"/>
      <c r="BA61" s="2144"/>
      <c r="BB61" s="2117"/>
      <c r="BC61" s="2117"/>
      <c r="BD61" s="2117"/>
      <c r="BE61" s="2118"/>
      <c r="BF61" s="2144"/>
      <c r="BG61" s="2117"/>
      <c r="BH61" s="2117"/>
      <c r="BI61" s="2117"/>
      <c r="BJ61" s="2118"/>
      <c r="BK61" s="2144"/>
      <c r="BL61" s="2117"/>
      <c r="BM61" s="135"/>
      <c r="BN61" s="2111"/>
      <c r="BO61" s="2111"/>
      <c r="BP61" s="2111"/>
      <c r="BQ61" s="2111"/>
      <c r="BR61" s="2111"/>
      <c r="BS61" s="2111"/>
      <c r="BT61" s="2111"/>
      <c r="BU61" s="135"/>
      <c r="BV61" s="2103"/>
      <c r="BW61" s="2129"/>
      <c r="BX61" s="1773"/>
      <c r="BY61" s="2073"/>
      <c r="BZ61" s="2073"/>
      <c r="CA61" s="185"/>
      <c r="CB61" s="185"/>
      <c r="CC61" s="185"/>
      <c r="CD61" s="185"/>
      <c r="CE61" s="185"/>
      <c r="CF61" s="185"/>
      <c r="CG61" s="185"/>
      <c r="CH61" s="185"/>
      <c r="CI61" s="185"/>
    </row>
    <row r="62" spans="1:87" ht="5.25" customHeight="1" x14ac:dyDescent="0.2">
      <c r="A62" s="1720"/>
      <c r="B62" s="1720"/>
      <c r="C62" s="1720"/>
      <c r="D62" s="1720"/>
      <c r="E62" s="1720"/>
      <c r="F62" s="156"/>
      <c r="G62" s="1904"/>
      <c r="H62" s="2163" t="str">
        <f>★法人その他入力!P336</f>
        <v/>
      </c>
      <c r="I62" s="2157"/>
      <c r="J62" s="2157" t="str">
        <f>★法人その他入力!Q336</f>
        <v/>
      </c>
      <c r="K62" s="2157"/>
      <c r="L62" s="2157" t="str">
        <f>★法人その他入力!R336</f>
        <v/>
      </c>
      <c r="M62" s="2157"/>
      <c r="N62" s="2157" t="str">
        <f>★法人その他入力!S336</f>
        <v/>
      </c>
      <c r="O62" s="2157"/>
      <c r="P62" s="2157" t="str">
        <f>★法人その他入力!T336</f>
        <v/>
      </c>
      <c r="Q62" s="2157"/>
      <c r="R62" s="2157" t="str">
        <f>★法人その他入力!U336</f>
        <v/>
      </c>
      <c r="S62" s="2157"/>
      <c r="T62" s="2157" t="str">
        <f>★法人その他入力!V336</f>
        <v/>
      </c>
      <c r="U62" s="2157"/>
      <c r="V62" s="2157" t="str">
        <f>★法人その他入力!W336</f>
        <v/>
      </c>
      <c r="W62" s="2157"/>
      <c r="X62" s="2157" t="str">
        <f>★法人その他入力!X336</f>
        <v/>
      </c>
      <c r="Y62" s="2157"/>
      <c r="Z62" s="2167" t="str">
        <f>★法人その他入力!Y336</f>
        <v/>
      </c>
      <c r="AA62" s="2137"/>
      <c r="AB62" s="2138"/>
      <c r="AC62" s="2143" t="str">
        <f>★法人その他入力!BS337</f>
        <v/>
      </c>
      <c r="AD62" s="2114"/>
      <c r="AE62" s="2143" t="str">
        <f>★法人その他入力!BM337</f>
        <v/>
      </c>
      <c r="AF62" s="2113"/>
      <c r="AG62" s="2119"/>
      <c r="AH62" s="2112" t="str">
        <f>★法人その他入力!BN337</f>
        <v/>
      </c>
      <c r="AI62" s="2113"/>
      <c r="AJ62" s="2114"/>
      <c r="AK62" s="2113" t="str">
        <f>★法人その他入力!BO337</f>
        <v/>
      </c>
      <c r="AL62" s="2113"/>
      <c r="AM62" s="2119"/>
      <c r="AN62" s="2112" t="str">
        <f>★法人その他入力!BP337</f>
        <v/>
      </c>
      <c r="AO62" s="2113"/>
      <c r="AP62" s="2113"/>
      <c r="AQ62" s="2143" t="str">
        <f>★法人その他入力!BQ337</f>
        <v/>
      </c>
      <c r="AR62" s="2119"/>
      <c r="AS62" s="2112" t="str">
        <f>★法人その他入力!BR337</f>
        <v/>
      </c>
      <c r="AT62" s="2114"/>
      <c r="AU62" s="2137" t="str">
        <f>IF(★法人その他入力!M338="選択　▼","1.男2.女",★法人その他入力!M338)</f>
        <v>1.男2.女</v>
      </c>
      <c r="AV62" s="2137"/>
      <c r="AW62" s="2137"/>
      <c r="AX62" s="2137"/>
      <c r="AY62" s="2137"/>
      <c r="AZ62" s="2138"/>
      <c r="BA62" s="2143">
        <f>★法人その他入力!M339</f>
        <v>0</v>
      </c>
      <c r="BB62" s="2113"/>
      <c r="BC62" s="2113"/>
      <c r="BD62" s="2113"/>
      <c r="BE62" s="2114"/>
      <c r="BF62" s="2143" t="str">
        <f>IF(★法人その他入力!M340="選択　▼","",★法人その他入力!M340)</f>
        <v/>
      </c>
      <c r="BG62" s="2113"/>
      <c r="BH62" s="2113"/>
      <c r="BI62" s="2113"/>
      <c r="BJ62" s="2114"/>
      <c r="BK62" s="2143" t="str">
        <f>★法人その他入力!BM341</f>
        <v/>
      </c>
      <c r="BL62" s="2113"/>
      <c r="BM62" s="135"/>
      <c r="BN62" s="1902"/>
      <c r="BO62" s="1902"/>
      <c r="BP62" s="1902"/>
      <c r="BQ62" s="1902"/>
      <c r="BR62" s="1902"/>
      <c r="BS62" s="1902"/>
      <c r="BT62" s="1902"/>
      <c r="BU62" s="135"/>
      <c r="BV62" s="1903"/>
      <c r="BW62" s="2129"/>
      <c r="BX62" s="1773"/>
      <c r="BY62" s="2073"/>
      <c r="BZ62" s="2073"/>
      <c r="CA62" s="185"/>
      <c r="CB62" s="185"/>
      <c r="CC62" s="185"/>
      <c r="CD62" s="185"/>
      <c r="CE62" s="185"/>
      <c r="CF62" s="185"/>
      <c r="CG62" s="185"/>
      <c r="CH62" s="185"/>
      <c r="CI62" s="185"/>
    </row>
    <row r="63" spans="1:87" ht="13.5" customHeight="1" x14ac:dyDescent="0.2">
      <c r="A63" s="1720"/>
      <c r="B63" s="1720"/>
      <c r="C63" s="1720"/>
      <c r="D63" s="1720"/>
      <c r="E63" s="1720"/>
      <c r="F63" s="256" t="s">
        <v>645</v>
      </c>
      <c r="G63" s="1904"/>
      <c r="H63" s="2164"/>
      <c r="I63" s="2158"/>
      <c r="J63" s="2158"/>
      <c r="K63" s="2158"/>
      <c r="L63" s="2158"/>
      <c r="M63" s="2158"/>
      <c r="N63" s="2158"/>
      <c r="O63" s="2158"/>
      <c r="P63" s="2158"/>
      <c r="Q63" s="2158"/>
      <c r="R63" s="2158"/>
      <c r="S63" s="2158"/>
      <c r="T63" s="2158"/>
      <c r="U63" s="2158"/>
      <c r="V63" s="2158"/>
      <c r="W63" s="2158"/>
      <c r="X63" s="2158"/>
      <c r="Y63" s="2158"/>
      <c r="Z63" s="2168"/>
      <c r="AA63" s="2139"/>
      <c r="AB63" s="2140"/>
      <c r="AC63" s="2108"/>
      <c r="AD63" s="2110"/>
      <c r="AE63" s="2108"/>
      <c r="AF63" s="2109"/>
      <c r="AG63" s="2120"/>
      <c r="AH63" s="2115"/>
      <c r="AI63" s="2109"/>
      <c r="AJ63" s="2110"/>
      <c r="AK63" s="2109"/>
      <c r="AL63" s="2109"/>
      <c r="AM63" s="2120"/>
      <c r="AN63" s="2115"/>
      <c r="AO63" s="2109"/>
      <c r="AP63" s="2109"/>
      <c r="AQ63" s="2108"/>
      <c r="AR63" s="2120"/>
      <c r="AS63" s="2115"/>
      <c r="AT63" s="2110"/>
      <c r="AU63" s="2139"/>
      <c r="AV63" s="2139"/>
      <c r="AW63" s="2139"/>
      <c r="AX63" s="2139"/>
      <c r="AY63" s="2139"/>
      <c r="AZ63" s="2140"/>
      <c r="BA63" s="2108"/>
      <c r="BB63" s="2109"/>
      <c r="BC63" s="2109"/>
      <c r="BD63" s="2109"/>
      <c r="BE63" s="2110"/>
      <c r="BF63" s="2108"/>
      <c r="BG63" s="2109"/>
      <c r="BH63" s="2109"/>
      <c r="BI63" s="2109"/>
      <c r="BJ63" s="2110"/>
      <c r="BK63" s="2108"/>
      <c r="BL63" s="2109"/>
      <c r="BM63" s="2108" t="str">
        <f>★法人その他入力!BL342</f>
        <v/>
      </c>
      <c r="BN63" s="2109"/>
      <c r="BO63" s="2109"/>
      <c r="BP63" s="2109"/>
      <c r="BQ63" s="2109"/>
      <c r="BR63" s="2109"/>
      <c r="BS63" s="2109"/>
      <c r="BT63" s="2109"/>
      <c r="BU63" s="2110"/>
      <c r="BV63" s="1904"/>
      <c r="BW63" s="2129"/>
      <c r="BX63" s="1773"/>
      <c r="BY63" s="2073"/>
      <c r="BZ63" s="2073"/>
      <c r="CA63" s="185"/>
      <c r="CB63" s="185"/>
      <c r="CC63" s="185"/>
      <c r="CD63" s="185"/>
      <c r="CE63" s="185"/>
      <c r="CF63" s="185"/>
      <c r="CG63" s="185"/>
      <c r="CH63" s="185"/>
      <c r="CI63" s="185"/>
    </row>
    <row r="64" spans="1:87" ht="5.25" customHeight="1" x14ac:dyDescent="0.2">
      <c r="A64" s="1720"/>
      <c r="B64" s="1720"/>
      <c r="C64" s="1720"/>
      <c r="D64" s="1720"/>
      <c r="E64" s="1720"/>
      <c r="F64" s="156"/>
      <c r="G64" s="1904"/>
      <c r="H64" s="2165"/>
      <c r="I64" s="2159"/>
      <c r="J64" s="2159"/>
      <c r="K64" s="2159"/>
      <c r="L64" s="2159"/>
      <c r="M64" s="2159"/>
      <c r="N64" s="2159"/>
      <c r="O64" s="2159"/>
      <c r="P64" s="2159"/>
      <c r="Q64" s="2159"/>
      <c r="R64" s="2159"/>
      <c r="S64" s="2159"/>
      <c r="T64" s="2159"/>
      <c r="U64" s="2159"/>
      <c r="V64" s="2159"/>
      <c r="W64" s="2159"/>
      <c r="X64" s="2159"/>
      <c r="Y64" s="2159"/>
      <c r="Z64" s="2169"/>
      <c r="AA64" s="2141"/>
      <c r="AB64" s="2142"/>
      <c r="AC64" s="2144"/>
      <c r="AD64" s="2118"/>
      <c r="AE64" s="2144"/>
      <c r="AF64" s="2117"/>
      <c r="AG64" s="2121"/>
      <c r="AH64" s="2116"/>
      <c r="AI64" s="2117"/>
      <c r="AJ64" s="2118"/>
      <c r="AK64" s="2117"/>
      <c r="AL64" s="2117"/>
      <c r="AM64" s="2121"/>
      <c r="AN64" s="2116"/>
      <c r="AO64" s="2117"/>
      <c r="AP64" s="2117"/>
      <c r="AQ64" s="2144"/>
      <c r="AR64" s="2121"/>
      <c r="AS64" s="2116"/>
      <c r="AT64" s="2118"/>
      <c r="AU64" s="2141"/>
      <c r="AV64" s="2141"/>
      <c r="AW64" s="2141"/>
      <c r="AX64" s="2141"/>
      <c r="AY64" s="2141"/>
      <c r="AZ64" s="2142"/>
      <c r="BA64" s="2144"/>
      <c r="BB64" s="2117"/>
      <c r="BC64" s="2117"/>
      <c r="BD64" s="2117"/>
      <c r="BE64" s="2118"/>
      <c r="BF64" s="2144"/>
      <c r="BG64" s="2117"/>
      <c r="BH64" s="2117"/>
      <c r="BI64" s="2117"/>
      <c r="BJ64" s="2118"/>
      <c r="BK64" s="2144"/>
      <c r="BL64" s="2117"/>
      <c r="BM64" s="135"/>
      <c r="BN64" s="2111"/>
      <c r="BO64" s="2111"/>
      <c r="BP64" s="2111"/>
      <c r="BQ64" s="2111"/>
      <c r="BR64" s="2111"/>
      <c r="BS64" s="2111"/>
      <c r="BT64" s="2111"/>
      <c r="BU64" s="135"/>
      <c r="BV64" s="2103"/>
      <c r="BW64" s="2129"/>
      <c r="BX64" s="1773"/>
      <c r="BY64" s="2073"/>
      <c r="BZ64" s="2073"/>
      <c r="CA64" s="185"/>
      <c r="CB64" s="185"/>
      <c r="CC64" s="185"/>
      <c r="CD64" s="185"/>
      <c r="CE64" s="185"/>
      <c r="CF64" s="185"/>
      <c r="CG64" s="185"/>
      <c r="CH64" s="185"/>
      <c r="CI64" s="185"/>
    </row>
    <row r="65" spans="1:87" ht="5.25" customHeight="1" x14ac:dyDescent="0.2">
      <c r="A65" s="1720"/>
      <c r="B65" s="1720"/>
      <c r="C65" s="1720"/>
      <c r="D65" s="1720"/>
      <c r="E65" s="1720"/>
      <c r="F65" s="156"/>
      <c r="G65" s="1904"/>
      <c r="H65" s="2163" t="str">
        <f>★法人その他入力!P344</f>
        <v/>
      </c>
      <c r="I65" s="2157"/>
      <c r="J65" s="2157" t="str">
        <f>★法人その他入力!Q344</f>
        <v/>
      </c>
      <c r="K65" s="2157"/>
      <c r="L65" s="2157" t="str">
        <f>★法人その他入力!R344</f>
        <v/>
      </c>
      <c r="M65" s="2157"/>
      <c r="N65" s="2157" t="str">
        <f>★法人その他入力!S344</f>
        <v/>
      </c>
      <c r="O65" s="2157"/>
      <c r="P65" s="2157" t="str">
        <f>★法人その他入力!T344</f>
        <v/>
      </c>
      <c r="Q65" s="2157"/>
      <c r="R65" s="2157" t="str">
        <f>★法人その他入力!U344</f>
        <v/>
      </c>
      <c r="S65" s="2157"/>
      <c r="T65" s="2157" t="str">
        <f>★法人その他入力!V344</f>
        <v/>
      </c>
      <c r="U65" s="2157"/>
      <c r="V65" s="2157" t="str">
        <f>★法人その他入力!W344</f>
        <v/>
      </c>
      <c r="W65" s="2157"/>
      <c r="X65" s="2157" t="str">
        <f>★法人その他入力!X344</f>
        <v/>
      </c>
      <c r="Y65" s="2157"/>
      <c r="Z65" s="2167" t="str">
        <f>★法人その他入力!Y344</f>
        <v/>
      </c>
      <c r="AA65" s="2137"/>
      <c r="AB65" s="2138"/>
      <c r="AC65" s="2143" t="str">
        <f>★法人その他入力!BS345</f>
        <v/>
      </c>
      <c r="AD65" s="2114"/>
      <c r="AE65" s="2143" t="str">
        <f>★法人その他入力!BM345</f>
        <v/>
      </c>
      <c r="AF65" s="2113"/>
      <c r="AG65" s="2119"/>
      <c r="AH65" s="2112" t="str">
        <f>★法人その他入力!BN345</f>
        <v/>
      </c>
      <c r="AI65" s="2113"/>
      <c r="AJ65" s="2114"/>
      <c r="AK65" s="2113" t="str">
        <f>★法人その他入力!BO345</f>
        <v/>
      </c>
      <c r="AL65" s="2113"/>
      <c r="AM65" s="2119"/>
      <c r="AN65" s="2112" t="str">
        <f>★法人その他入力!BP345</f>
        <v/>
      </c>
      <c r="AO65" s="2113"/>
      <c r="AP65" s="2113"/>
      <c r="AQ65" s="2143" t="str">
        <f>★法人その他入力!BQ345</f>
        <v/>
      </c>
      <c r="AR65" s="2119"/>
      <c r="AS65" s="2112" t="str">
        <f>★法人その他入力!BR345</f>
        <v/>
      </c>
      <c r="AT65" s="2114"/>
      <c r="AU65" s="2137" t="str">
        <f>IF(★法人その他入力!M346="選択　▼","1.男2.女",★法人その他入力!M346)</f>
        <v>1.男2.女</v>
      </c>
      <c r="AV65" s="2137"/>
      <c r="AW65" s="2137"/>
      <c r="AX65" s="2137"/>
      <c r="AY65" s="2137"/>
      <c r="AZ65" s="2138"/>
      <c r="BA65" s="2143">
        <f>★法人その他入力!M347</f>
        <v>0</v>
      </c>
      <c r="BB65" s="2113"/>
      <c r="BC65" s="2113"/>
      <c r="BD65" s="2113"/>
      <c r="BE65" s="2114"/>
      <c r="BF65" s="2143" t="str">
        <f>IF(★法人その他入力!M348="選択　▼","",★法人その他入力!M348)</f>
        <v/>
      </c>
      <c r="BG65" s="2113"/>
      <c r="BH65" s="2113"/>
      <c r="BI65" s="2113"/>
      <c r="BJ65" s="2114"/>
      <c r="BK65" s="2143" t="str">
        <f>★法人その他入力!BM349</f>
        <v/>
      </c>
      <c r="BL65" s="2113"/>
      <c r="BM65" s="135"/>
      <c r="BN65" s="1902"/>
      <c r="BO65" s="1902"/>
      <c r="BP65" s="1902"/>
      <c r="BQ65" s="1902"/>
      <c r="BR65" s="1902"/>
      <c r="BS65" s="1902"/>
      <c r="BT65" s="1902"/>
      <c r="BU65" s="135"/>
      <c r="BV65" s="1903"/>
      <c r="BW65" s="2129"/>
      <c r="BX65" s="1773"/>
      <c r="BY65" s="2073"/>
      <c r="BZ65" s="2073"/>
      <c r="CA65" s="185"/>
      <c r="CB65" s="185"/>
      <c r="CC65" s="185"/>
      <c r="CD65" s="185"/>
      <c r="CE65" s="185"/>
      <c r="CF65" s="185"/>
      <c r="CG65" s="185"/>
      <c r="CH65" s="185"/>
      <c r="CI65" s="185"/>
    </row>
    <row r="66" spans="1:87" ht="13.5" customHeight="1" x14ac:dyDescent="0.2">
      <c r="A66" s="1720"/>
      <c r="B66" s="1720"/>
      <c r="C66" s="1720"/>
      <c r="D66" s="1720"/>
      <c r="E66" s="1720"/>
      <c r="F66" s="256" t="s">
        <v>646</v>
      </c>
      <c r="G66" s="1904"/>
      <c r="H66" s="2164"/>
      <c r="I66" s="2158"/>
      <c r="J66" s="2158"/>
      <c r="K66" s="2158"/>
      <c r="L66" s="2158"/>
      <c r="M66" s="2158"/>
      <c r="N66" s="2158"/>
      <c r="O66" s="2158"/>
      <c r="P66" s="2158"/>
      <c r="Q66" s="2158"/>
      <c r="R66" s="2158"/>
      <c r="S66" s="2158"/>
      <c r="T66" s="2158"/>
      <c r="U66" s="2158"/>
      <c r="V66" s="2158"/>
      <c r="W66" s="2158"/>
      <c r="X66" s="2158"/>
      <c r="Y66" s="2158"/>
      <c r="Z66" s="2168"/>
      <c r="AA66" s="2139"/>
      <c r="AB66" s="2140"/>
      <c r="AC66" s="2108"/>
      <c r="AD66" s="2110"/>
      <c r="AE66" s="2108"/>
      <c r="AF66" s="2109"/>
      <c r="AG66" s="2120"/>
      <c r="AH66" s="2115"/>
      <c r="AI66" s="2109"/>
      <c r="AJ66" s="2110"/>
      <c r="AK66" s="2109"/>
      <c r="AL66" s="2109"/>
      <c r="AM66" s="2120"/>
      <c r="AN66" s="2115"/>
      <c r="AO66" s="2109"/>
      <c r="AP66" s="2109"/>
      <c r="AQ66" s="2108"/>
      <c r="AR66" s="2120"/>
      <c r="AS66" s="2115"/>
      <c r="AT66" s="2110"/>
      <c r="AU66" s="2139"/>
      <c r="AV66" s="2139"/>
      <c r="AW66" s="2139"/>
      <c r="AX66" s="2139"/>
      <c r="AY66" s="2139"/>
      <c r="AZ66" s="2140"/>
      <c r="BA66" s="2108"/>
      <c r="BB66" s="2109"/>
      <c r="BC66" s="2109"/>
      <c r="BD66" s="2109"/>
      <c r="BE66" s="2110"/>
      <c r="BF66" s="2108"/>
      <c r="BG66" s="2109"/>
      <c r="BH66" s="2109"/>
      <c r="BI66" s="2109"/>
      <c r="BJ66" s="2110"/>
      <c r="BK66" s="2108"/>
      <c r="BL66" s="2109"/>
      <c r="BM66" s="2108" t="str">
        <f>★法人その他入力!BL350</f>
        <v/>
      </c>
      <c r="BN66" s="2109"/>
      <c r="BO66" s="2109"/>
      <c r="BP66" s="2109"/>
      <c r="BQ66" s="2109"/>
      <c r="BR66" s="2109"/>
      <c r="BS66" s="2109"/>
      <c r="BT66" s="2109"/>
      <c r="BU66" s="2110"/>
      <c r="BV66" s="1904"/>
      <c r="BW66" s="2129"/>
      <c r="BX66" s="1773"/>
      <c r="BY66" s="2073"/>
      <c r="BZ66" s="2073"/>
      <c r="CA66" s="185"/>
      <c r="CB66" s="185"/>
      <c r="CC66" s="185"/>
      <c r="CD66" s="185"/>
      <c r="CE66" s="185"/>
      <c r="CF66" s="185"/>
      <c r="CG66" s="185"/>
      <c r="CH66" s="185"/>
      <c r="CI66" s="185"/>
    </row>
    <row r="67" spans="1:87" ht="5.25" customHeight="1" x14ac:dyDescent="0.2">
      <c r="A67" s="1720"/>
      <c r="B67" s="1720"/>
      <c r="C67" s="1720"/>
      <c r="D67" s="1720"/>
      <c r="E67" s="1720"/>
      <c r="F67" s="156"/>
      <c r="G67" s="1904"/>
      <c r="H67" s="2165"/>
      <c r="I67" s="2159"/>
      <c r="J67" s="2159"/>
      <c r="K67" s="2159"/>
      <c r="L67" s="2159"/>
      <c r="M67" s="2159"/>
      <c r="N67" s="2159"/>
      <c r="O67" s="2159"/>
      <c r="P67" s="2159"/>
      <c r="Q67" s="2159"/>
      <c r="R67" s="2159"/>
      <c r="S67" s="2159"/>
      <c r="T67" s="2159"/>
      <c r="U67" s="2159"/>
      <c r="V67" s="2159"/>
      <c r="W67" s="2159"/>
      <c r="X67" s="2159"/>
      <c r="Y67" s="2159"/>
      <c r="Z67" s="2169"/>
      <c r="AA67" s="2141"/>
      <c r="AB67" s="2142"/>
      <c r="AC67" s="2144"/>
      <c r="AD67" s="2118"/>
      <c r="AE67" s="2144"/>
      <c r="AF67" s="2117"/>
      <c r="AG67" s="2121"/>
      <c r="AH67" s="2116"/>
      <c r="AI67" s="2117"/>
      <c r="AJ67" s="2118"/>
      <c r="AK67" s="2117"/>
      <c r="AL67" s="2117"/>
      <c r="AM67" s="2121"/>
      <c r="AN67" s="2116"/>
      <c r="AO67" s="2117"/>
      <c r="AP67" s="2117"/>
      <c r="AQ67" s="2144"/>
      <c r="AR67" s="2121"/>
      <c r="AS67" s="2116"/>
      <c r="AT67" s="2118"/>
      <c r="AU67" s="2141"/>
      <c r="AV67" s="2141"/>
      <c r="AW67" s="2141"/>
      <c r="AX67" s="2141"/>
      <c r="AY67" s="2141"/>
      <c r="AZ67" s="2142"/>
      <c r="BA67" s="2144"/>
      <c r="BB67" s="2117"/>
      <c r="BC67" s="2117"/>
      <c r="BD67" s="2117"/>
      <c r="BE67" s="2118"/>
      <c r="BF67" s="2144"/>
      <c r="BG67" s="2117"/>
      <c r="BH67" s="2117"/>
      <c r="BI67" s="2117"/>
      <c r="BJ67" s="2118"/>
      <c r="BK67" s="2144"/>
      <c r="BL67" s="2117"/>
      <c r="BM67" s="135"/>
      <c r="BN67" s="2111"/>
      <c r="BO67" s="2111"/>
      <c r="BP67" s="2111"/>
      <c r="BQ67" s="2111"/>
      <c r="BR67" s="2111"/>
      <c r="BS67" s="2111"/>
      <c r="BT67" s="2111"/>
      <c r="BU67" s="135"/>
      <c r="BV67" s="2103"/>
      <c r="BW67" s="2129"/>
      <c r="BX67" s="1773"/>
      <c r="BY67" s="2073"/>
      <c r="BZ67" s="2073"/>
      <c r="CA67" s="185"/>
      <c r="CB67" s="185"/>
      <c r="CC67" s="185"/>
      <c r="CD67" s="185"/>
      <c r="CE67" s="185"/>
      <c r="CF67" s="185"/>
      <c r="CG67" s="185"/>
      <c r="CH67" s="185"/>
      <c r="CI67" s="185"/>
    </row>
    <row r="68" spans="1:87" ht="5.25" customHeight="1" x14ac:dyDescent="0.2">
      <c r="A68" s="1720"/>
      <c r="B68" s="1720"/>
      <c r="C68" s="1720"/>
      <c r="D68" s="1720"/>
      <c r="E68" s="1720"/>
      <c r="F68" s="156"/>
      <c r="G68" s="1904"/>
      <c r="H68" s="2163" t="str">
        <f>★法人その他入力!P352</f>
        <v/>
      </c>
      <c r="I68" s="2157"/>
      <c r="J68" s="2157" t="str">
        <f>★法人その他入力!Q352</f>
        <v/>
      </c>
      <c r="K68" s="2157"/>
      <c r="L68" s="2157" t="str">
        <f>★法人その他入力!R352</f>
        <v/>
      </c>
      <c r="M68" s="2157"/>
      <c r="N68" s="2157" t="str">
        <f>★法人その他入力!S352</f>
        <v/>
      </c>
      <c r="O68" s="2157"/>
      <c r="P68" s="2157" t="str">
        <f>★法人その他入力!T352</f>
        <v/>
      </c>
      <c r="Q68" s="2157"/>
      <c r="R68" s="2157" t="str">
        <f>★法人その他入力!U352</f>
        <v/>
      </c>
      <c r="S68" s="2157"/>
      <c r="T68" s="2157" t="str">
        <f>★法人その他入力!V352</f>
        <v/>
      </c>
      <c r="U68" s="2157"/>
      <c r="V68" s="2157" t="str">
        <f>★法人その他入力!W352</f>
        <v/>
      </c>
      <c r="W68" s="2157"/>
      <c r="X68" s="2157" t="str">
        <f>★法人その他入力!X352</f>
        <v/>
      </c>
      <c r="Y68" s="2157"/>
      <c r="Z68" s="2167" t="str">
        <f>★法人その他入力!Y352</f>
        <v/>
      </c>
      <c r="AA68" s="2137"/>
      <c r="AB68" s="2138"/>
      <c r="AC68" s="2143" t="str">
        <f>★法人その他入力!BS353</f>
        <v/>
      </c>
      <c r="AD68" s="2114"/>
      <c r="AE68" s="2143" t="str">
        <f>★法人その他入力!BM353</f>
        <v/>
      </c>
      <c r="AF68" s="2113"/>
      <c r="AG68" s="2119"/>
      <c r="AH68" s="2112" t="str">
        <f>★法人その他入力!BN353</f>
        <v/>
      </c>
      <c r="AI68" s="2113"/>
      <c r="AJ68" s="2114"/>
      <c r="AK68" s="2113" t="str">
        <f>★法人その他入力!BO353</f>
        <v/>
      </c>
      <c r="AL68" s="2113"/>
      <c r="AM68" s="2119"/>
      <c r="AN68" s="2112" t="str">
        <f>★法人その他入力!BP353</f>
        <v/>
      </c>
      <c r="AO68" s="2113"/>
      <c r="AP68" s="2113"/>
      <c r="AQ68" s="2143" t="str">
        <f>★法人その他入力!BQ353</f>
        <v/>
      </c>
      <c r="AR68" s="2119"/>
      <c r="AS68" s="2112" t="str">
        <f>★法人その他入力!BR353</f>
        <v/>
      </c>
      <c r="AT68" s="2114"/>
      <c r="AU68" s="2137" t="str">
        <f>IF(★法人その他入力!M354="選択　▼","1.男2.女",★法人その他入力!M354)</f>
        <v>1.男2.女</v>
      </c>
      <c r="AV68" s="2137"/>
      <c r="AW68" s="2137"/>
      <c r="AX68" s="2137"/>
      <c r="AY68" s="2137"/>
      <c r="AZ68" s="2138"/>
      <c r="BA68" s="2143">
        <f>★法人その他入力!M355</f>
        <v>0</v>
      </c>
      <c r="BB68" s="2113"/>
      <c r="BC68" s="2113"/>
      <c r="BD68" s="2113"/>
      <c r="BE68" s="2114"/>
      <c r="BF68" s="2143" t="str">
        <f>IF(★法人その他入力!M356="選択　▼","",★法人その他入力!M356)</f>
        <v/>
      </c>
      <c r="BG68" s="2113"/>
      <c r="BH68" s="2113"/>
      <c r="BI68" s="2113"/>
      <c r="BJ68" s="2114"/>
      <c r="BK68" s="2143" t="str">
        <f>★法人その他入力!BM357</f>
        <v/>
      </c>
      <c r="BL68" s="2113"/>
      <c r="BM68" s="135"/>
      <c r="BN68" s="1902"/>
      <c r="BO68" s="1902"/>
      <c r="BP68" s="1902"/>
      <c r="BQ68" s="1902"/>
      <c r="BR68" s="1902"/>
      <c r="BS68" s="1902"/>
      <c r="BT68" s="1902"/>
      <c r="BU68" s="135"/>
      <c r="BV68" s="1903"/>
      <c r="BW68" s="2129"/>
      <c r="BX68" s="1773"/>
      <c r="BY68" s="2073"/>
      <c r="BZ68" s="2073"/>
      <c r="CA68" s="185"/>
      <c r="CB68" s="185"/>
      <c r="CC68" s="185"/>
      <c r="CD68" s="185"/>
      <c r="CE68" s="185"/>
      <c r="CF68" s="185"/>
      <c r="CG68" s="185"/>
      <c r="CH68" s="185"/>
      <c r="CI68" s="185"/>
    </row>
    <row r="69" spans="1:87" ht="13.5" customHeight="1" x14ac:dyDescent="0.2">
      <c r="A69" s="1720"/>
      <c r="B69" s="1720"/>
      <c r="C69" s="1720"/>
      <c r="D69" s="1720"/>
      <c r="E69" s="1720"/>
      <c r="F69" s="256" t="s">
        <v>647</v>
      </c>
      <c r="G69" s="1904"/>
      <c r="H69" s="2164"/>
      <c r="I69" s="2158"/>
      <c r="J69" s="2158"/>
      <c r="K69" s="2158"/>
      <c r="L69" s="2158"/>
      <c r="M69" s="2158"/>
      <c r="N69" s="2158"/>
      <c r="O69" s="2158"/>
      <c r="P69" s="2158"/>
      <c r="Q69" s="2158"/>
      <c r="R69" s="2158"/>
      <c r="S69" s="2158"/>
      <c r="T69" s="2158"/>
      <c r="U69" s="2158"/>
      <c r="V69" s="2158"/>
      <c r="W69" s="2158"/>
      <c r="X69" s="2158"/>
      <c r="Y69" s="2158"/>
      <c r="Z69" s="2168"/>
      <c r="AA69" s="2139"/>
      <c r="AB69" s="2140"/>
      <c r="AC69" s="2108"/>
      <c r="AD69" s="2110"/>
      <c r="AE69" s="2108"/>
      <c r="AF69" s="2109"/>
      <c r="AG69" s="2120"/>
      <c r="AH69" s="2115"/>
      <c r="AI69" s="2109"/>
      <c r="AJ69" s="2110"/>
      <c r="AK69" s="2109"/>
      <c r="AL69" s="2109"/>
      <c r="AM69" s="2120"/>
      <c r="AN69" s="2115"/>
      <c r="AO69" s="2109"/>
      <c r="AP69" s="2109"/>
      <c r="AQ69" s="2108"/>
      <c r="AR69" s="2120"/>
      <c r="AS69" s="2115"/>
      <c r="AT69" s="2110"/>
      <c r="AU69" s="2139"/>
      <c r="AV69" s="2139"/>
      <c r="AW69" s="2139"/>
      <c r="AX69" s="2139"/>
      <c r="AY69" s="2139"/>
      <c r="AZ69" s="2140"/>
      <c r="BA69" s="2108"/>
      <c r="BB69" s="2109"/>
      <c r="BC69" s="2109"/>
      <c r="BD69" s="2109"/>
      <c r="BE69" s="2110"/>
      <c r="BF69" s="2108"/>
      <c r="BG69" s="2109"/>
      <c r="BH69" s="2109"/>
      <c r="BI69" s="2109"/>
      <c r="BJ69" s="2110"/>
      <c r="BK69" s="2108"/>
      <c r="BL69" s="2109"/>
      <c r="BM69" s="2108" t="str">
        <f>★法人その他入力!BL358</f>
        <v/>
      </c>
      <c r="BN69" s="2109"/>
      <c r="BO69" s="2109"/>
      <c r="BP69" s="2109"/>
      <c r="BQ69" s="2109"/>
      <c r="BR69" s="2109"/>
      <c r="BS69" s="2109"/>
      <c r="BT69" s="2109"/>
      <c r="BU69" s="2110"/>
      <c r="BV69" s="1904"/>
      <c r="BW69" s="2129"/>
      <c r="BX69" s="1773"/>
      <c r="BY69" s="2073"/>
      <c r="BZ69" s="2073"/>
      <c r="CA69" s="185"/>
      <c r="CB69" s="185"/>
      <c r="CC69" s="185"/>
      <c r="CD69" s="185"/>
      <c r="CE69" s="185"/>
      <c r="CF69" s="185"/>
      <c r="CG69" s="185"/>
      <c r="CH69" s="185"/>
      <c r="CI69" s="185"/>
    </row>
    <row r="70" spans="1:87" ht="5.25" customHeight="1" x14ac:dyDescent="0.2">
      <c r="A70" s="1720"/>
      <c r="B70" s="1720"/>
      <c r="C70" s="1720"/>
      <c r="D70" s="1720"/>
      <c r="E70" s="1720"/>
      <c r="F70" s="156"/>
      <c r="G70" s="1904"/>
      <c r="H70" s="2165"/>
      <c r="I70" s="2159"/>
      <c r="J70" s="2159"/>
      <c r="K70" s="2159"/>
      <c r="L70" s="2159"/>
      <c r="M70" s="2159"/>
      <c r="N70" s="2159"/>
      <c r="O70" s="2159"/>
      <c r="P70" s="2159"/>
      <c r="Q70" s="2159"/>
      <c r="R70" s="2159"/>
      <c r="S70" s="2159"/>
      <c r="T70" s="2159"/>
      <c r="U70" s="2159"/>
      <c r="V70" s="2159"/>
      <c r="W70" s="2159"/>
      <c r="X70" s="2159"/>
      <c r="Y70" s="2159"/>
      <c r="Z70" s="2169"/>
      <c r="AA70" s="2141"/>
      <c r="AB70" s="2142"/>
      <c r="AC70" s="2144"/>
      <c r="AD70" s="2118"/>
      <c r="AE70" s="2144"/>
      <c r="AF70" s="2117"/>
      <c r="AG70" s="2121"/>
      <c r="AH70" s="2116"/>
      <c r="AI70" s="2117"/>
      <c r="AJ70" s="2118"/>
      <c r="AK70" s="2117"/>
      <c r="AL70" s="2117"/>
      <c r="AM70" s="2121"/>
      <c r="AN70" s="2116"/>
      <c r="AO70" s="2117"/>
      <c r="AP70" s="2117"/>
      <c r="AQ70" s="2144"/>
      <c r="AR70" s="2121"/>
      <c r="AS70" s="2116"/>
      <c r="AT70" s="2118"/>
      <c r="AU70" s="2141"/>
      <c r="AV70" s="2141"/>
      <c r="AW70" s="2141"/>
      <c r="AX70" s="2141"/>
      <c r="AY70" s="2141"/>
      <c r="AZ70" s="2142"/>
      <c r="BA70" s="2144"/>
      <c r="BB70" s="2117"/>
      <c r="BC70" s="2117"/>
      <c r="BD70" s="2117"/>
      <c r="BE70" s="2118"/>
      <c r="BF70" s="2144"/>
      <c r="BG70" s="2117"/>
      <c r="BH70" s="2117"/>
      <c r="BI70" s="2117"/>
      <c r="BJ70" s="2118"/>
      <c r="BK70" s="2144"/>
      <c r="BL70" s="2117"/>
      <c r="BM70" s="135"/>
      <c r="BN70" s="2111"/>
      <c r="BO70" s="2111"/>
      <c r="BP70" s="2111"/>
      <c r="BQ70" s="2111"/>
      <c r="BR70" s="2111"/>
      <c r="BS70" s="2111"/>
      <c r="BT70" s="2111"/>
      <c r="BU70" s="135"/>
      <c r="BV70" s="2103"/>
      <c r="BW70" s="2129"/>
      <c r="BX70" s="1773"/>
      <c r="BY70" s="2073"/>
      <c r="BZ70" s="2073"/>
      <c r="CA70" s="185"/>
      <c r="CB70" s="185"/>
      <c r="CC70" s="185"/>
      <c r="CD70" s="185"/>
      <c r="CE70" s="185"/>
      <c r="CF70" s="185"/>
      <c r="CG70" s="185"/>
      <c r="CH70" s="185"/>
      <c r="CI70" s="185"/>
    </row>
    <row r="71" spans="1:87" ht="5.25" customHeight="1" x14ac:dyDescent="0.2">
      <c r="A71" s="1720"/>
      <c r="B71" s="1720"/>
      <c r="C71" s="1720"/>
      <c r="D71" s="1720"/>
      <c r="E71" s="1720"/>
      <c r="F71" s="156"/>
      <c r="G71" s="1904"/>
      <c r="H71" s="2163" t="str">
        <f>★法人その他入力!P360</f>
        <v/>
      </c>
      <c r="I71" s="2157"/>
      <c r="J71" s="2157" t="str">
        <f>★法人その他入力!Q360</f>
        <v/>
      </c>
      <c r="K71" s="2157"/>
      <c r="L71" s="2157" t="str">
        <f>★法人その他入力!R360</f>
        <v/>
      </c>
      <c r="M71" s="2157"/>
      <c r="N71" s="2157" t="str">
        <f>★法人その他入力!S360</f>
        <v/>
      </c>
      <c r="O71" s="2157"/>
      <c r="P71" s="2157" t="str">
        <f>★法人その他入力!T360</f>
        <v/>
      </c>
      <c r="Q71" s="2157"/>
      <c r="R71" s="2157" t="str">
        <f>★法人その他入力!U360</f>
        <v/>
      </c>
      <c r="S71" s="2157"/>
      <c r="T71" s="2157" t="str">
        <f>★法人その他入力!V360</f>
        <v/>
      </c>
      <c r="U71" s="2157"/>
      <c r="V71" s="2157" t="str">
        <f>★法人その他入力!W360</f>
        <v/>
      </c>
      <c r="W71" s="2157"/>
      <c r="X71" s="2157" t="str">
        <f>★法人その他入力!X360</f>
        <v/>
      </c>
      <c r="Y71" s="2157"/>
      <c r="Z71" s="2167" t="str">
        <f>★法人その他入力!Y360</f>
        <v/>
      </c>
      <c r="AA71" s="2137"/>
      <c r="AB71" s="2138"/>
      <c r="AC71" s="2143" t="str">
        <f>★法人その他入力!BS361</f>
        <v/>
      </c>
      <c r="AD71" s="2114"/>
      <c r="AE71" s="2143" t="str">
        <f>★法人その他入力!BM361</f>
        <v/>
      </c>
      <c r="AF71" s="2113"/>
      <c r="AG71" s="2119"/>
      <c r="AH71" s="2112" t="str">
        <f>★法人その他入力!BN361</f>
        <v/>
      </c>
      <c r="AI71" s="2113"/>
      <c r="AJ71" s="2114"/>
      <c r="AK71" s="2113" t="str">
        <f>★法人その他入力!BO361</f>
        <v/>
      </c>
      <c r="AL71" s="2113"/>
      <c r="AM71" s="2119"/>
      <c r="AN71" s="2112" t="str">
        <f>★法人その他入力!BP361</f>
        <v/>
      </c>
      <c r="AO71" s="2113"/>
      <c r="AP71" s="2113"/>
      <c r="AQ71" s="2143" t="str">
        <f>★法人その他入力!BQ361</f>
        <v/>
      </c>
      <c r="AR71" s="2119"/>
      <c r="AS71" s="2112" t="str">
        <f>★法人その他入力!BR361</f>
        <v/>
      </c>
      <c r="AT71" s="2114"/>
      <c r="AU71" s="2137" t="str">
        <f>IF(★法人その他入力!M362="選択　▼","1.男2.女",★法人その他入力!M362)</f>
        <v>1.男2.女</v>
      </c>
      <c r="AV71" s="2137"/>
      <c r="AW71" s="2137"/>
      <c r="AX71" s="2137"/>
      <c r="AY71" s="2137"/>
      <c r="AZ71" s="2138"/>
      <c r="BA71" s="2143">
        <f>★法人その他入力!M363</f>
        <v>0</v>
      </c>
      <c r="BB71" s="2113"/>
      <c r="BC71" s="2113"/>
      <c r="BD71" s="2113"/>
      <c r="BE71" s="2114"/>
      <c r="BF71" s="2143" t="str">
        <f>IF(★法人その他入力!M364="選択　▼","",★法人その他入力!M364)</f>
        <v/>
      </c>
      <c r="BG71" s="2113"/>
      <c r="BH71" s="2113"/>
      <c r="BI71" s="2113"/>
      <c r="BJ71" s="2114"/>
      <c r="BK71" s="2143" t="str">
        <f>★法人その他入力!BM365</f>
        <v/>
      </c>
      <c r="BL71" s="2113"/>
      <c r="BM71" s="135"/>
      <c r="BN71" s="1902"/>
      <c r="BO71" s="1902"/>
      <c r="BP71" s="1902"/>
      <c r="BQ71" s="1902"/>
      <c r="BR71" s="1902"/>
      <c r="BS71" s="1902"/>
      <c r="BT71" s="1902"/>
      <c r="BU71" s="135"/>
      <c r="BV71" s="1903"/>
      <c r="BW71" s="2129"/>
      <c r="BX71" s="1773"/>
      <c r="BY71" s="2073"/>
      <c r="BZ71" s="2073"/>
      <c r="CA71" s="185"/>
      <c r="CB71" s="185"/>
      <c r="CC71" s="185"/>
      <c r="CD71" s="185"/>
      <c r="CE71" s="185"/>
      <c r="CF71" s="185"/>
      <c r="CG71" s="185"/>
      <c r="CH71" s="185"/>
      <c r="CI71" s="185"/>
    </row>
    <row r="72" spans="1:87" ht="13.5" customHeight="1" x14ac:dyDescent="0.2">
      <c r="A72" s="1720"/>
      <c r="B72" s="1720"/>
      <c r="C72" s="1720"/>
      <c r="D72" s="1720"/>
      <c r="E72" s="1720"/>
      <c r="F72" s="256" t="s">
        <v>648</v>
      </c>
      <c r="G72" s="1904"/>
      <c r="H72" s="2164"/>
      <c r="I72" s="2158"/>
      <c r="J72" s="2158"/>
      <c r="K72" s="2158"/>
      <c r="L72" s="2158"/>
      <c r="M72" s="2158"/>
      <c r="N72" s="2158"/>
      <c r="O72" s="2158"/>
      <c r="P72" s="2158"/>
      <c r="Q72" s="2158"/>
      <c r="R72" s="2158"/>
      <c r="S72" s="2158"/>
      <c r="T72" s="2158"/>
      <c r="U72" s="2158"/>
      <c r="V72" s="2158"/>
      <c r="W72" s="2158"/>
      <c r="X72" s="2158"/>
      <c r="Y72" s="2158"/>
      <c r="Z72" s="2168"/>
      <c r="AA72" s="2139"/>
      <c r="AB72" s="2140"/>
      <c r="AC72" s="2108"/>
      <c r="AD72" s="2110"/>
      <c r="AE72" s="2108"/>
      <c r="AF72" s="2109"/>
      <c r="AG72" s="2120"/>
      <c r="AH72" s="2115"/>
      <c r="AI72" s="2109"/>
      <c r="AJ72" s="2110"/>
      <c r="AK72" s="2109"/>
      <c r="AL72" s="2109"/>
      <c r="AM72" s="2120"/>
      <c r="AN72" s="2115"/>
      <c r="AO72" s="2109"/>
      <c r="AP72" s="2109"/>
      <c r="AQ72" s="2108"/>
      <c r="AR72" s="2120"/>
      <c r="AS72" s="2115"/>
      <c r="AT72" s="2110"/>
      <c r="AU72" s="2139"/>
      <c r="AV72" s="2139"/>
      <c r="AW72" s="2139"/>
      <c r="AX72" s="2139"/>
      <c r="AY72" s="2139"/>
      <c r="AZ72" s="2140"/>
      <c r="BA72" s="2108"/>
      <c r="BB72" s="2109"/>
      <c r="BC72" s="2109"/>
      <c r="BD72" s="2109"/>
      <c r="BE72" s="2110"/>
      <c r="BF72" s="2108"/>
      <c r="BG72" s="2109"/>
      <c r="BH72" s="2109"/>
      <c r="BI72" s="2109"/>
      <c r="BJ72" s="2110"/>
      <c r="BK72" s="2108"/>
      <c r="BL72" s="2109"/>
      <c r="BM72" s="2108" t="str">
        <f>★法人その他入力!BL366</f>
        <v/>
      </c>
      <c r="BN72" s="2109"/>
      <c r="BO72" s="2109"/>
      <c r="BP72" s="2109"/>
      <c r="BQ72" s="2109"/>
      <c r="BR72" s="2109"/>
      <c r="BS72" s="2109"/>
      <c r="BT72" s="2109"/>
      <c r="BU72" s="2110"/>
      <c r="BV72" s="1904"/>
      <c r="BW72" s="2129"/>
      <c r="BX72" s="1773"/>
      <c r="BY72" s="2073"/>
      <c r="BZ72" s="2073"/>
      <c r="CA72" s="185"/>
      <c r="CB72" s="185"/>
      <c r="CC72" s="185"/>
      <c r="CD72" s="185"/>
      <c r="CE72" s="185"/>
      <c r="CF72" s="185"/>
      <c r="CG72" s="185"/>
      <c r="CH72" s="185"/>
      <c r="CI72" s="185"/>
    </row>
    <row r="73" spans="1:87" ht="5.25" customHeight="1" x14ac:dyDescent="0.2">
      <c r="A73" s="1720"/>
      <c r="B73" s="1720"/>
      <c r="C73" s="1720"/>
      <c r="D73" s="1720"/>
      <c r="E73" s="1720"/>
      <c r="F73" s="156"/>
      <c r="G73" s="1904"/>
      <c r="H73" s="2165"/>
      <c r="I73" s="2159"/>
      <c r="J73" s="2159"/>
      <c r="K73" s="2159"/>
      <c r="L73" s="2159"/>
      <c r="M73" s="2159"/>
      <c r="N73" s="2159"/>
      <c r="O73" s="2159"/>
      <c r="P73" s="2159"/>
      <c r="Q73" s="2159"/>
      <c r="R73" s="2159"/>
      <c r="S73" s="2159"/>
      <c r="T73" s="2159"/>
      <c r="U73" s="2159"/>
      <c r="V73" s="2159"/>
      <c r="W73" s="2159"/>
      <c r="X73" s="2159"/>
      <c r="Y73" s="2159"/>
      <c r="Z73" s="2169"/>
      <c r="AA73" s="2141"/>
      <c r="AB73" s="2142"/>
      <c r="AC73" s="2144"/>
      <c r="AD73" s="2118"/>
      <c r="AE73" s="2144"/>
      <c r="AF73" s="2117"/>
      <c r="AG73" s="2121"/>
      <c r="AH73" s="2116"/>
      <c r="AI73" s="2117"/>
      <c r="AJ73" s="2118"/>
      <c r="AK73" s="2117"/>
      <c r="AL73" s="2117"/>
      <c r="AM73" s="2121"/>
      <c r="AN73" s="2116"/>
      <c r="AO73" s="2117"/>
      <c r="AP73" s="2117"/>
      <c r="AQ73" s="2144"/>
      <c r="AR73" s="2121"/>
      <c r="AS73" s="2116"/>
      <c r="AT73" s="2118"/>
      <c r="AU73" s="2141"/>
      <c r="AV73" s="2141"/>
      <c r="AW73" s="2141"/>
      <c r="AX73" s="2141"/>
      <c r="AY73" s="2141"/>
      <c r="AZ73" s="2142"/>
      <c r="BA73" s="2144"/>
      <c r="BB73" s="2117"/>
      <c r="BC73" s="2117"/>
      <c r="BD73" s="2117"/>
      <c r="BE73" s="2118"/>
      <c r="BF73" s="2144"/>
      <c r="BG73" s="2117"/>
      <c r="BH73" s="2117"/>
      <c r="BI73" s="2117"/>
      <c r="BJ73" s="2118"/>
      <c r="BK73" s="2144"/>
      <c r="BL73" s="2117"/>
      <c r="BM73" s="135"/>
      <c r="BN73" s="2111"/>
      <c r="BO73" s="2111"/>
      <c r="BP73" s="2111"/>
      <c r="BQ73" s="2111"/>
      <c r="BR73" s="2111"/>
      <c r="BS73" s="2111"/>
      <c r="BT73" s="2111"/>
      <c r="BU73" s="135"/>
      <c r="BV73" s="2103"/>
      <c r="BW73" s="2129"/>
      <c r="BX73" s="1773"/>
      <c r="BY73" s="2073"/>
      <c r="BZ73" s="2073"/>
      <c r="CA73" s="185"/>
      <c r="CB73" s="185"/>
      <c r="CC73" s="185"/>
      <c r="CD73" s="185"/>
      <c r="CE73" s="185"/>
      <c r="CF73" s="185"/>
      <c r="CG73" s="185"/>
      <c r="CH73" s="185"/>
      <c r="CI73" s="185"/>
    </row>
    <row r="74" spans="1:87" ht="5.25" customHeight="1" x14ac:dyDescent="0.2">
      <c r="A74" s="1720"/>
      <c r="B74" s="1720"/>
      <c r="C74" s="1720"/>
      <c r="D74" s="1720"/>
      <c r="E74" s="1720"/>
      <c r="F74" s="156"/>
      <c r="G74" s="1904"/>
      <c r="H74" s="2163" t="str">
        <f>★法人その他入力!P368</f>
        <v/>
      </c>
      <c r="I74" s="2157"/>
      <c r="J74" s="2157" t="str">
        <f>★法人その他入力!Q368</f>
        <v/>
      </c>
      <c r="K74" s="2157"/>
      <c r="L74" s="2157" t="str">
        <f>★法人その他入力!R368</f>
        <v/>
      </c>
      <c r="M74" s="2157"/>
      <c r="N74" s="2157" t="str">
        <f>★法人その他入力!S368</f>
        <v/>
      </c>
      <c r="O74" s="2157"/>
      <c r="P74" s="2157" t="str">
        <f>★法人その他入力!T368</f>
        <v/>
      </c>
      <c r="Q74" s="2157"/>
      <c r="R74" s="2157" t="str">
        <f>★法人その他入力!U368</f>
        <v/>
      </c>
      <c r="S74" s="2157"/>
      <c r="T74" s="2157" t="str">
        <f>★法人その他入力!V368</f>
        <v/>
      </c>
      <c r="U74" s="2157"/>
      <c r="V74" s="2157" t="str">
        <f>★法人その他入力!W368</f>
        <v/>
      </c>
      <c r="W74" s="2157"/>
      <c r="X74" s="2157" t="str">
        <f>★法人その他入力!X368</f>
        <v/>
      </c>
      <c r="Y74" s="2157"/>
      <c r="Z74" s="2167" t="str">
        <f>★法人その他入力!Y368</f>
        <v/>
      </c>
      <c r="AA74" s="2137"/>
      <c r="AB74" s="2138"/>
      <c r="AC74" s="2143" t="str">
        <f>★法人その他入力!BS369</f>
        <v/>
      </c>
      <c r="AD74" s="2114"/>
      <c r="AE74" s="2143" t="str">
        <f>★法人その他入力!BM369</f>
        <v/>
      </c>
      <c r="AF74" s="2113"/>
      <c r="AG74" s="2119"/>
      <c r="AH74" s="2112" t="str">
        <f>★法人その他入力!BN369</f>
        <v/>
      </c>
      <c r="AI74" s="2113"/>
      <c r="AJ74" s="2114"/>
      <c r="AK74" s="2113" t="str">
        <f>★法人その他入力!BO369</f>
        <v/>
      </c>
      <c r="AL74" s="2113"/>
      <c r="AM74" s="2119"/>
      <c r="AN74" s="2112" t="str">
        <f>★法人その他入力!BP369</f>
        <v/>
      </c>
      <c r="AO74" s="2113"/>
      <c r="AP74" s="2113"/>
      <c r="AQ74" s="2143" t="str">
        <f>★法人その他入力!BQ369</f>
        <v/>
      </c>
      <c r="AR74" s="2119"/>
      <c r="AS74" s="2112" t="str">
        <f>★法人その他入力!BR369</f>
        <v/>
      </c>
      <c r="AT74" s="2114"/>
      <c r="AU74" s="2137" t="str">
        <f>IF(★法人その他入力!M370="選択　▼","1.男2.女",★法人その他入力!M370)</f>
        <v>1.男2.女</v>
      </c>
      <c r="AV74" s="2137"/>
      <c r="AW74" s="2137"/>
      <c r="AX74" s="2137"/>
      <c r="AY74" s="2137"/>
      <c r="AZ74" s="2138"/>
      <c r="BA74" s="2143">
        <f>★法人その他入力!M371</f>
        <v>0</v>
      </c>
      <c r="BB74" s="2113"/>
      <c r="BC74" s="2113"/>
      <c r="BD74" s="2113"/>
      <c r="BE74" s="2114"/>
      <c r="BF74" s="2143" t="str">
        <f>IF(★法人その他入力!M372="選択　▼","",★法人その他入力!M372)</f>
        <v/>
      </c>
      <c r="BG74" s="2113"/>
      <c r="BH74" s="2113"/>
      <c r="BI74" s="2113"/>
      <c r="BJ74" s="2114"/>
      <c r="BK74" s="2143" t="str">
        <f>★法人その他入力!BM373</f>
        <v/>
      </c>
      <c r="BL74" s="2113"/>
      <c r="BM74" s="135"/>
      <c r="BN74" s="1902"/>
      <c r="BO74" s="1902"/>
      <c r="BP74" s="1902"/>
      <c r="BQ74" s="1902"/>
      <c r="BR74" s="1902"/>
      <c r="BS74" s="1902"/>
      <c r="BT74" s="1902"/>
      <c r="BU74" s="135"/>
      <c r="BV74" s="1903"/>
      <c r="BW74" s="2129"/>
      <c r="BX74" s="1773"/>
      <c r="BY74" s="2073"/>
      <c r="BZ74" s="2073"/>
      <c r="CA74" s="185"/>
      <c r="CB74" s="185"/>
      <c r="CC74" s="185"/>
      <c r="CD74" s="185"/>
      <c r="CE74" s="185"/>
      <c r="CF74" s="185"/>
      <c r="CG74" s="185"/>
      <c r="CH74" s="185"/>
      <c r="CI74" s="185"/>
    </row>
    <row r="75" spans="1:87" ht="13.5" customHeight="1" x14ac:dyDescent="0.2">
      <c r="A75" s="1720"/>
      <c r="B75" s="1720"/>
      <c r="C75" s="1720"/>
      <c r="D75" s="1720"/>
      <c r="E75" s="1720"/>
      <c r="F75" s="256" t="s">
        <v>649</v>
      </c>
      <c r="G75" s="1904"/>
      <c r="H75" s="2164"/>
      <c r="I75" s="2158"/>
      <c r="J75" s="2158"/>
      <c r="K75" s="2158"/>
      <c r="L75" s="2158"/>
      <c r="M75" s="2158"/>
      <c r="N75" s="2158"/>
      <c r="O75" s="2158"/>
      <c r="P75" s="2158"/>
      <c r="Q75" s="2158"/>
      <c r="R75" s="2158"/>
      <c r="S75" s="2158"/>
      <c r="T75" s="2158"/>
      <c r="U75" s="2158"/>
      <c r="V75" s="2158"/>
      <c r="W75" s="2158"/>
      <c r="X75" s="2158"/>
      <c r="Y75" s="2158"/>
      <c r="Z75" s="2168"/>
      <c r="AA75" s="2139"/>
      <c r="AB75" s="2140"/>
      <c r="AC75" s="2108"/>
      <c r="AD75" s="2110"/>
      <c r="AE75" s="2108"/>
      <c r="AF75" s="2109"/>
      <c r="AG75" s="2120"/>
      <c r="AH75" s="2115"/>
      <c r="AI75" s="2109"/>
      <c r="AJ75" s="2110"/>
      <c r="AK75" s="2109"/>
      <c r="AL75" s="2109"/>
      <c r="AM75" s="2120"/>
      <c r="AN75" s="2115"/>
      <c r="AO75" s="2109"/>
      <c r="AP75" s="2109"/>
      <c r="AQ75" s="2108"/>
      <c r="AR75" s="2120"/>
      <c r="AS75" s="2115"/>
      <c r="AT75" s="2110"/>
      <c r="AU75" s="2139"/>
      <c r="AV75" s="2139"/>
      <c r="AW75" s="2139"/>
      <c r="AX75" s="2139"/>
      <c r="AY75" s="2139"/>
      <c r="AZ75" s="2140"/>
      <c r="BA75" s="2108"/>
      <c r="BB75" s="2109"/>
      <c r="BC75" s="2109"/>
      <c r="BD75" s="2109"/>
      <c r="BE75" s="2110"/>
      <c r="BF75" s="2108"/>
      <c r="BG75" s="2109"/>
      <c r="BH75" s="2109"/>
      <c r="BI75" s="2109"/>
      <c r="BJ75" s="2110"/>
      <c r="BK75" s="2108"/>
      <c r="BL75" s="2109"/>
      <c r="BM75" s="2108" t="str">
        <f>★法人その他入力!BL374</f>
        <v/>
      </c>
      <c r="BN75" s="2109"/>
      <c r="BO75" s="2109"/>
      <c r="BP75" s="2109"/>
      <c r="BQ75" s="2109"/>
      <c r="BR75" s="2109"/>
      <c r="BS75" s="2109"/>
      <c r="BT75" s="2109"/>
      <c r="BU75" s="2110"/>
      <c r="BV75" s="1904"/>
      <c r="BW75" s="2129"/>
      <c r="BX75" s="1773"/>
      <c r="BY75" s="2073"/>
      <c r="BZ75" s="2073"/>
      <c r="CA75" s="185"/>
      <c r="CB75" s="185"/>
      <c r="CC75" s="185"/>
      <c r="CD75" s="185"/>
      <c r="CE75" s="185"/>
      <c r="CF75" s="185"/>
      <c r="CG75" s="185"/>
      <c r="CH75" s="185"/>
      <c r="CI75" s="185"/>
    </row>
    <row r="76" spans="1:87" ht="5.25" customHeight="1" x14ac:dyDescent="0.2">
      <c r="A76" s="1720"/>
      <c r="B76" s="1720"/>
      <c r="C76" s="1720"/>
      <c r="D76" s="1720"/>
      <c r="E76" s="1720"/>
      <c r="F76" s="156"/>
      <c r="G76" s="1904"/>
      <c r="H76" s="2165"/>
      <c r="I76" s="2159"/>
      <c r="J76" s="2159"/>
      <c r="K76" s="2159"/>
      <c r="L76" s="2159"/>
      <c r="M76" s="2159"/>
      <c r="N76" s="2159"/>
      <c r="O76" s="2159"/>
      <c r="P76" s="2159"/>
      <c r="Q76" s="2159"/>
      <c r="R76" s="2159"/>
      <c r="S76" s="2159"/>
      <c r="T76" s="2159"/>
      <c r="U76" s="2159"/>
      <c r="V76" s="2159"/>
      <c r="W76" s="2159"/>
      <c r="X76" s="2159"/>
      <c r="Y76" s="2159"/>
      <c r="Z76" s="2169"/>
      <c r="AA76" s="2141"/>
      <c r="AB76" s="2142"/>
      <c r="AC76" s="2144"/>
      <c r="AD76" s="2118"/>
      <c r="AE76" s="2144"/>
      <c r="AF76" s="2117"/>
      <c r="AG76" s="2121"/>
      <c r="AH76" s="2116"/>
      <c r="AI76" s="2117"/>
      <c r="AJ76" s="2118"/>
      <c r="AK76" s="2117"/>
      <c r="AL76" s="2117"/>
      <c r="AM76" s="2121"/>
      <c r="AN76" s="2116"/>
      <c r="AO76" s="2117"/>
      <c r="AP76" s="2117"/>
      <c r="AQ76" s="2144"/>
      <c r="AR76" s="2121"/>
      <c r="AS76" s="2116"/>
      <c r="AT76" s="2118"/>
      <c r="AU76" s="2141"/>
      <c r="AV76" s="2141"/>
      <c r="AW76" s="2141"/>
      <c r="AX76" s="2141"/>
      <c r="AY76" s="2141"/>
      <c r="AZ76" s="2142"/>
      <c r="BA76" s="2144"/>
      <c r="BB76" s="2117"/>
      <c r="BC76" s="2117"/>
      <c r="BD76" s="2117"/>
      <c r="BE76" s="2118"/>
      <c r="BF76" s="2144"/>
      <c r="BG76" s="2117"/>
      <c r="BH76" s="2117"/>
      <c r="BI76" s="2117"/>
      <c r="BJ76" s="2118"/>
      <c r="BK76" s="2144"/>
      <c r="BL76" s="2117"/>
      <c r="BM76" s="135"/>
      <c r="BN76" s="2111"/>
      <c r="BO76" s="2111"/>
      <c r="BP76" s="2111"/>
      <c r="BQ76" s="2111"/>
      <c r="BR76" s="2111"/>
      <c r="BS76" s="2111"/>
      <c r="BT76" s="2111"/>
      <c r="BU76" s="135"/>
      <c r="BV76" s="2103"/>
      <c r="BW76" s="2129"/>
      <c r="BX76" s="1773"/>
      <c r="BY76" s="2073"/>
      <c r="BZ76" s="2073"/>
      <c r="CA76" s="185"/>
      <c r="CB76" s="185"/>
      <c r="CC76" s="185"/>
      <c r="CD76" s="185"/>
      <c r="CE76" s="185"/>
      <c r="CF76" s="185"/>
      <c r="CG76" s="185"/>
      <c r="CH76" s="185"/>
      <c r="CI76" s="185"/>
    </row>
    <row r="77" spans="1:87" ht="5.25" customHeight="1" x14ac:dyDescent="0.2">
      <c r="A77" s="1720"/>
      <c r="B77" s="1720"/>
      <c r="C77" s="1720"/>
      <c r="D77" s="1720"/>
      <c r="E77" s="1720"/>
      <c r="F77" s="156"/>
      <c r="G77" s="1904"/>
      <c r="H77" s="2163" t="str">
        <f>★法人その他入力!P376</f>
        <v/>
      </c>
      <c r="I77" s="2157"/>
      <c r="J77" s="2157" t="str">
        <f>★法人その他入力!Q376</f>
        <v/>
      </c>
      <c r="K77" s="2157"/>
      <c r="L77" s="2157" t="str">
        <f>★法人その他入力!R376</f>
        <v/>
      </c>
      <c r="M77" s="2157"/>
      <c r="N77" s="2157" t="str">
        <f>★法人その他入力!S376</f>
        <v/>
      </c>
      <c r="O77" s="2157"/>
      <c r="P77" s="2157" t="str">
        <f>★法人その他入力!T376</f>
        <v/>
      </c>
      <c r="Q77" s="2157"/>
      <c r="R77" s="2157" t="str">
        <f>★法人その他入力!U376</f>
        <v/>
      </c>
      <c r="S77" s="2157"/>
      <c r="T77" s="2157" t="str">
        <f>★法人その他入力!V376</f>
        <v/>
      </c>
      <c r="U77" s="2157"/>
      <c r="V77" s="2157" t="str">
        <f>★法人その他入力!W376</f>
        <v/>
      </c>
      <c r="W77" s="2157"/>
      <c r="X77" s="2157" t="str">
        <f>★法人その他入力!X376</f>
        <v/>
      </c>
      <c r="Y77" s="2157"/>
      <c r="Z77" s="2167" t="str">
        <f>★法人その他入力!Y376</f>
        <v/>
      </c>
      <c r="AA77" s="2137"/>
      <c r="AB77" s="2138"/>
      <c r="AC77" s="2143" t="str">
        <f>★法人その他入力!BS377</f>
        <v/>
      </c>
      <c r="AD77" s="2114"/>
      <c r="AE77" s="2143" t="str">
        <f>★法人その他入力!BM377</f>
        <v/>
      </c>
      <c r="AF77" s="2113"/>
      <c r="AG77" s="2119"/>
      <c r="AH77" s="2112" t="str">
        <f>★法人その他入力!BN377</f>
        <v/>
      </c>
      <c r="AI77" s="2113"/>
      <c r="AJ77" s="2114"/>
      <c r="AK77" s="2113" t="str">
        <f>★法人その他入力!BO377</f>
        <v/>
      </c>
      <c r="AL77" s="2113"/>
      <c r="AM77" s="2119"/>
      <c r="AN77" s="2112" t="str">
        <f>★法人その他入力!BP377</f>
        <v/>
      </c>
      <c r="AO77" s="2113"/>
      <c r="AP77" s="2113"/>
      <c r="AQ77" s="2143" t="str">
        <f>★法人その他入力!BQ377</f>
        <v/>
      </c>
      <c r="AR77" s="2119"/>
      <c r="AS77" s="2112" t="str">
        <f>★法人その他入力!BR377</f>
        <v/>
      </c>
      <c r="AT77" s="2114"/>
      <c r="AU77" s="2137" t="str">
        <f>IF(★法人その他入力!M378="選択　▼","1.男2.女",★法人その他入力!M378)</f>
        <v>1.男2.女</v>
      </c>
      <c r="AV77" s="2137"/>
      <c r="AW77" s="2137"/>
      <c r="AX77" s="2137"/>
      <c r="AY77" s="2137"/>
      <c r="AZ77" s="2138"/>
      <c r="BA77" s="2143">
        <f>★法人その他入力!M379</f>
        <v>0</v>
      </c>
      <c r="BB77" s="2113"/>
      <c r="BC77" s="2113"/>
      <c r="BD77" s="2113"/>
      <c r="BE77" s="2114"/>
      <c r="BF77" s="2143" t="str">
        <f>IF(★法人その他入力!M380="選択　▼","",★法人その他入力!M380)</f>
        <v/>
      </c>
      <c r="BG77" s="2113"/>
      <c r="BH77" s="2113"/>
      <c r="BI77" s="2113"/>
      <c r="BJ77" s="2114"/>
      <c r="BK77" s="2143" t="str">
        <f>★法人その他入力!BM381</f>
        <v/>
      </c>
      <c r="BL77" s="2113"/>
      <c r="BM77" s="135"/>
      <c r="BN77" s="1902"/>
      <c r="BO77" s="1902"/>
      <c r="BP77" s="1902"/>
      <c r="BQ77" s="1902"/>
      <c r="BR77" s="1902"/>
      <c r="BS77" s="1902"/>
      <c r="BT77" s="1902"/>
      <c r="BU77" s="135"/>
      <c r="BV77" s="1903"/>
      <c r="BW77" s="2129"/>
      <c r="BX77" s="1773"/>
      <c r="BY77" s="2073"/>
      <c r="BZ77" s="2073"/>
      <c r="CA77" s="185"/>
      <c r="CB77" s="185"/>
      <c r="CC77" s="185"/>
      <c r="CD77" s="185"/>
      <c r="CE77" s="185"/>
      <c r="CF77" s="185"/>
      <c r="CG77" s="185"/>
      <c r="CH77" s="185"/>
      <c r="CI77" s="185"/>
    </row>
    <row r="78" spans="1:87" ht="13.5" customHeight="1" x14ac:dyDescent="0.2">
      <c r="A78" s="1720"/>
      <c r="B78" s="1720"/>
      <c r="C78" s="1720"/>
      <c r="D78" s="1720"/>
      <c r="E78" s="1720"/>
      <c r="F78" s="256" t="s">
        <v>650</v>
      </c>
      <c r="G78" s="1904"/>
      <c r="H78" s="2164"/>
      <c r="I78" s="2158"/>
      <c r="J78" s="2158"/>
      <c r="K78" s="2158"/>
      <c r="L78" s="2158"/>
      <c r="M78" s="2158"/>
      <c r="N78" s="2158"/>
      <c r="O78" s="2158"/>
      <c r="P78" s="2158"/>
      <c r="Q78" s="2158"/>
      <c r="R78" s="2158"/>
      <c r="S78" s="2158"/>
      <c r="T78" s="2158"/>
      <c r="U78" s="2158"/>
      <c r="V78" s="2158"/>
      <c r="W78" s="2158"/>
      <c r="X78" s="2158"/>
      <c r="Y78" s="2158"/>
      <c r="Z78" s="2168"/>
      <c r="AA78" s="2139"/>
      <c r="AB78" s="2140"/>
      <c r="AC78" s="2108"/>
      <c r="AD78" s="2110"/>
      <c r="AE78" s="2108"/>
      <c r="AF78" s="2109"/>
      <c r="AG78" s="2120"/>
      <c r="AH78" s="2115"/>
      <c r="AI78" s="2109"/>
      <c r="AJ78" s="2110"/>
      <c r="AK78" s="2109"/>
      <c r="AL78" s="2109"/>
      <c r="AM78" s="2120"/>
      <c r="AN78" s="2115"/>
      <c r="AO78" s="2109"/>
      <c r="AP78" s="2109"/>
      <c r="AQ78" s="2108"/>
      <c r="AR78" s="2120"/>
      <c r="AS78" s="2115"/>
      <c r="AT78" s="2110"/>
      <c r="AU78" s="2139"/>
      <c r="AV78" s="2139"/>
      <c r="AW78" s="2139"/>
      <c r="AX78" s="2139"/>
      <c r="AY78" s="2139"/>
      <c r="AZ78" s="2140"/>
      <c r="BA78" s="2108"/>
      <c r="BB78" s="2109"/>
      <c r="BC78" s="2109"/>
      <c r="BD78" s="2109"/>
      <c r="BE78" s="2110"/>
      <c r="BF78" s="2108"/>
      <c r="BG78" s="2109"/>
      <c r="BH78" s="2109"/>
      <c r="BI78" s="2109"/>
      <c r="BJ78" s="2110"/>
      <c r="BK78" s="2108"/>
      <c r="BL78" s="2109"/>
      <c r="BM78" s="2108" t="str">
        <f>★法人その他入力!BL382</f>
        <v/>
      </c>
      <c r="BN78" s="2109"/>
      <c r="BO78" s="2109"/>
      <c r="BP78" s="2109"/>
      <c r="BQ78" s="2109"/>
      <c r="BR78" s="2109"/>
      <c r="BS78" s="2109"/>
      <c r="BT78" s="2109"/>
      <c r="BU78" s="2110"/>
      <c r="BV78" s="1904"/>
      <c r="BW78" s="2129"/>
      <c r="BX78" s="1773"/>
      <c r="BY78" s="2073"/>
      <c r="BZ78" s="2073"/>
      <c r="CA78" s="185"/>
      <c r="CB78" s="185"/>
      <c r="CC78" s="185"/>
      <c r="CD78" s="185"/>
      <c r="CE78" s="185"/>
      <c r="CF78" s="185"/>
      <c r="CG78" s="185"/>
      <c r="CH78" s="185"/>
      <c r="CI78" s="185"/>
    </row>
    <row r="79" spans="1:87" ht="5.25" customHeight="1" x14ac:dyDescent="0.2">
      <c r="A79" s="1720"/>
      <c r="B79" s="1720"/>
      <c r="C79" s="1720"/>
      <c r="D79" s="1720"/>
      <c r="E79" s="1720"/>
      <c r="F79" s="156"/>
      <c r="G79" s="1904"/>
      <c r="H79" s="2165"/>
      <c r="I79" s="2159"/>
      <c r="J79" s="2159"/>
      <c r="K79" s="2159"/>
      <c r="L79" s="2159"/>
      <c r="M79" s="2159"/>
      <c r="N79" s="2159"/>
      <c r="O79" s="2159"/>
      <c r="P79" s="2159"/>
      <c r="Q79" s="2159"/>
      <c r="R79" s="2159"/>
      <c r="S79" s="2159"/>
      <c r="T79" s="2159"/>
      <c r="U79" s="2159"/>
      <c r="V79" s="2159"/>
      <c r="W79" s="2159"/>
      <c r="X79" s="2159"/>
      <c r="Y79" s="2159"/>
      <c r="Z79" s="2169"/>
      <c r="AA79" s="2141"/>
      <c r="AB79" s="2142"/>
      <c r="AC79" s="2144"/>
      <c r="AD79" s="2118"/>
      <c r="AE79" s="2144"/>
      <c r="AF79" s="2117"/>
      <c r="AG79" s="2121"/>
      <c r="AH79" s="2116"/>
      <c r="AI79" s="2117"/>
      <c r="AJ79" s="2118"/>
      <c r="AK79" s="2117"/>
      <c r="AL79" s="2117"/>
      <c r="AM79" s="2121"/>
      <c r="AN79" s="2116"/>
      <c r="AO79" s="2117"/>
      <c r="AP79" s="2117"/>
      <c r="AQ79" s="2144"/>
      <c r="AR79" s="2121"/>
      <c r="AS79" s="2116"/>
      <c r="AT79" s="2118"/>
      <c r="AU79" s="2141"/>
      <c r="AV79" s="2141"/>
      <c r="AW79" s="2141"/>
      <c r="AX79" s="2141"/>
      <c r="AY79" s="2141"/>
      <c r="AZ79" s="2142"/>
      <c r="BA79" s="2144"/>
      <c r="BB79" s="2117"/>
      <c r="BC79" s="2117"/>
      <c r="BD79" s="2117"/>
      <c r="BE79" s="2118"/>
      <c r="BF79" s="2144"/>
      <c r="BG79" s="2117"/>
      <c r="BH79" s="2117"/>
      <c r="BI79" s="2117"/>
      <c r="BJ79" s="2118"/>
      <c r="BK79" s="2144"/>
      <c r="BL79" s="2117"/>
      <c r="BM79" s="135"/>
      <c r="BN79" s="2111"/>
      <c r="BO79" s="2111"/>
      <c r="BP79" s="2111"/>
      <c r="BQ79" s="2111"/>
      <c r="BR79" s="2111"/>
      <c r="BS79" s="2111"/>
      <c r="BT79" s="2111"/>
      <c r="BU79" s="135"/>
      <c r="BV79" s="2103"/>
      <c r="BW79" s="2129"/>
      <c r="BX79" s="1773"/>
      <c r="BY79" s="2073"/>
      <c r="BZ79" s="2073"/>
      <c r="CA79" s="185"/>
      <c r="CB79" s="185"/>
      <c r="CC79" s="185"/>
      <c r="CD79" s="185"/>
      <c r="CE79" s="185"/>
      <c r="CF79" s="185"/>
      <c r="CG79" s="185"/>
      <c r="CH79" s="185"/>
      <c r="CI79" s="185"/>
    </row>
    <row r="80" spans="1:87" ht="5.25" customHeight="1" x14ac:dyDescent="0.2">
      <c r="A80" s="1720"/>
      <c r="B80" s="1720"/>
      <c r="C80" s="1720"/>
      <c r="D80" s="1720"/>
      <c r="E80" s="1720"/>
      <c r="F80" s="156"/>
      <c r="G80" s="1904"/>
      <c r="H80" s="2163" t="str">
        <f>★法人その他入力!P384</f>
        <v/>
      </c>
      <c r="I80" s="2157"/>
      <c r="J80" s="2157" t="str">
        <f>★法人その他入力!Q384</f>
        <v/>
      </c>
      <c r="K80" s="2157"/>
      <c r="L80" s="2157" t="str">
        <f>★法人その他入力!R384</f>
        <v/>
      </c>
      <c r="M80" s="2157"/>
      <c r="N80" s="2157" t="str">
        <f>★法人その他入力!S384</f>
        <v/>
      </c>
      <c r="O80" s="2157"/>
      <c r="P80" s="2157" t="str">
        <f>★法人その他入力!T384</f>
        <v/>
      </c>
      <c r="Q80" s="2157"/>
      <c r="R80" s="2157" t="str">
        <f>★法人その他入力!U384</f>
        <v/>
      </c>
      <c r="S80" s="2157"/>
      <c r="T80" s="2157" t="str">
        <f>★法人その他入力!V384</f>
        <v/>
      </c>
      <c r="U80" s="2157"/>
      <c r="V80" s="2157" t="str">
        <f>★法人その他入力!W384</f>
        <v/>
      </c>
      <c r="W80" s="2157"/>
      <c r="X80" s="2157" t="str">
        <f>★法人その他入力!X384</f>
        <v/>
      </c>
      <c r="Y80" s="2157"/>
      <c r="Z80" s="2167" t="str">
        <f>★法人その他入力!Y384</f>
        <v/>
      </c>
      <c r="AA80" s="2137"/>
      <c r="AB80" s="2138"/>
      <c r="AC80" s="2143" t="str">
        <f>★法人その他入力!BS385</f>
        <v/>
      </c>
      <c r="AD80" s="2114"/>
      <c r="AE80" s="2143" t="str">
        <f>★法人その他入力!BM385</f>
        <v/>
      </c>
      <c r="AF80" s="2113"/>
      <c r="AG80" s="2119"/>
      <c r="AH80" s="2112" t="str">
        <f>★法人その他入力!BN385</f>
        <v/>
      </c>
      <c r="AI80" s="2113"/>
      <c r="AJ80" s="2114"/>
      <c r="AK80" s="2113" t="str">
        <f>★法人その他入力!BO385</f>
        <v/>
      </c>
      <c r="AL80" s="2113"/>
      <c r="AM80" s="2119"/>
      <c r="AN80" s="2112" t="str">
        <f>★法人その他入力!BP385</f>
        <v/>
      </c>
      <c r="AO80" s="2113"/>
      <c r="AP80" s="2113"/>
      <c r="AQ80" s="2143" t="str">
        <f>★法人その他入力!BQ385</f>
        <v/>
      </c>
      <c r="AR80" s="2119"/>
      <c r="AS80" s="2112" t="str">
        <f>★法人その他入力!BR385</f>
        <v/>
      </c>
      <c r="AT80" s="2114"/>
      <c r="AU80" s="2137" t="str">
        <f>IF(★法人その他入力!M386="選択　▼","1.男2.女",★法人その他入力!M386)</f>
        <v>1.男2.女</v>
      </c>
      <c r="AV80" s="2137"/>
      <c r="AW80" s="2137"/>
      <c r="AX80" s="2137"/>
      <c r="AY80" s="2137"/>
      <c r="AZ80" s="2138"/>
      <c r="BA80" s="2143">
        <f>★法人その他入力!M387</f>
        <v>0</v>
      </c>
      <c r="BB80" s="2113"/>
      <c r="BC80" s="2113"/>
      <c r="BD80" s="2113"/>
      <c r="BE80" s="2114"/>
      <c r="BF80" s="2143" t="str">
        <f>IF(★法人その他入力!M388="選択　▼","",★法人その他入力!M388)</f>
        <v/>
      </c>
      <c r="BG80" s="2113"/>
      <c r="BH80" s="2113"/>
      <c r="BI80" s="2113"/>
      <c r="BJ80" s="2114"/>
      <c r="BK80" s="2143" t="str">
        <f>★法人その他入力!BM389</f>
        <v/>
      </c>
      <c r="BL80" s="2113"/>
      <c r="BM80" s="135"/>
      <c r="BN80" s="1902"/>
      <c r="BO80" s="1902"/>
      <c r="BP80" s="1902"/>
      <c r="BQ80" s="1902"/>
      <c r="BR80" s="1902"/>
      <c r="BS80" s="1902"/>
      <c r="BT80" s="1902"/>
      <c r="BU80" s="135"/>
      <c r="BV80" s="1903"/>
      <c r="BW80" s="2129"/>
      <c r="BX80" s="1773"/>
      <c r="BY80" s="2073"/>
      <c r="BZ80" s="2073"/>
      <c r="CA80" s="185"/>
      <c r="CB80" s="185"/>
      <c r="CC80" s="185"/>
      <c r="CD80" s="185"/>
      <c r="CE80" s="185"/>
      <c r="CF80" s="185"/>
      <c r="CG80" s="185"/>
      <c r="CH80" s="185"/>
      <c r="CI80" s="185"/>
    </row>
    <row r="81" spans="1:87" ht="13.5" customHeight="1" x14ac:dyDescent="0.2">
      <c r="A81" s="1720"/>
      <c r="B81" s="1720"/>
      <c r="C81" s="1720"/>
      <c r="D81" s="1720"/>
      <c r="E81" s="1720"/>
      <c r="F81" s="256" t="s">
        <v>651</v>
      </c>
      <c r="G81" s="1904"/>
      <c r="H81" s="2164"/>
      <c r="I81" s="2158"/>
      <c r="J81" s="2158"/>
      <c r="K81" s="2158"/>
      <c r="L81" s="2158"/>
      <c r="M81" s="2158"/>
      <c r="N81" s="2158"/>
      <c r="O81" s="2158"/>
      <c r="P81" s="2158"/>
      <c r="Q81" s="2158"/>
      <c r="R81" s="2158"/>
      <c r="S81" s="2158"/>
      <c r="T81" s="2158"/>
      <c r="U81" s="2158"/>
      <c r="V81" s="2158"/>
      <c r="W81" s="2158"/>
      <c r="X81" s="2158"/>
      <c r="Y81" s="2158"/>
      <c r="Z81" s="2168"/>
      <c r="AA81" s="2139"/>
      <c r="AB81" s="2140"/>
      <c r="AC81" s="2108"/>
      <c r="AD81" s="2110"/>
      <c r="AE81" s="2108"/>
      <c r="AF81" s="2109"/>
      <c r="AG81" s="2120"/>
      <c r="AH81" s="2115"/>
      <c r="AI81" s="2109"/>
      <c r="AJ81" s="2110"/>
      <c r="AK81" s="2109"/>
      <c r="AL81" s="2109"/>
      <c r="AM81" s="2120"/>
      <c r="AN81" s="2115"/>
      <c r="AO81" s="2109"/>
      <c r="AP81" s="2109"/>
      <c r="AQ81" s="2108"/>
      <c r="AR81" s="2120"/>
      <c r="AS81" s="2115"/>
      <c r="AT81" s="2110"/>
      <c r="AU81" s="2139"/>
      <c r="AV81" s="2139"/>
      <c r="AW81" s="2139"/>
      <c r="AX81" s="2139"/>
      <c r="AY81" s="2139"/>
      <c r="AZ81" s="2140"/>
      <c r="BA81" s="2108"/>
      <c r="BB81" s="2109"/>
      <c r="BC81" s="2109"/>
      <c r="BD81" s="2109"/>
      <c r="BE81" s="2110"/>
      <c r="BF81" s="2108"/>
      <c r="BG81" s="2109"/>
      <c r="BH81" s="2109"/>
      <c r="BI81" s="2109"/>
      <c r="BJ81" s="2110"/>
      <c r="BK81" s="2108"/>
      <c r="BL81" s="2109"/>
      <c r="BM81" s="2108" t="str">
        <f>★法人その他入力!BL390</f>
        <v/>
      </c>
      <c r="BN81" s="2109"/>
      <c r="BO81" s="2109"/>
      <c r="BP81" s="2109"/>
      <c r="BQ81" s="2109"/>
      <c r="BR81" s="2109"/>
      <c r="BS81" s="2109"/>
      <c r="BT81" s="2109"/>
      <c r="BU81" s="2110"/>
      <c r="BV81" s="1904"/>
      <c r="BW81" s="2129"/>
      <c r="BX81" s="1773"/>
      <c r="BY81" s="2073"/>
      <c r="BZ81" s="2073"/>
      <c r="CA81" s="185"/>
      <c r="CB81" s="185"/>
      <c r="CC81" s="185"/>
      <c r="CD81" s="185"/>
      <c r="CE81" s="185"/>
      <c r="CF81" s="185"/>
      <c r="CG81" s="185"/>
      <c r="CH81" s="185"/>
      <c r="CI81" s="185"/>
    </row>
    <row r="82" spans="1:87" ht="5.25" customHeight="1" x14ac:dyDescent="0.2">
      <c r="A82" s="1720"/>
      <c r="B82" s="1720"/>
      <c r="C82" s="1720"/>
      <c r="D82" s="1720"/>
      <c r="E82" s="1720"/>
      <c r="F82" s="156"/>
      <c r="G82" s="1904"/>
      <c r="H82" s="2165"/>
      <c r="I82" s="2159"/>
      <c r="J82" s="2159"/>
      <c r="K82" s="2159"/>
      <c r="L82" s="2159"/>
      <c r="M82" s="2159"/>
      <c r="N82" s="2159"/>
      <c r="O82" s="2159"/>
      <c r="P82" s="2159"/>
      <c r="Q82" s="2159"/>
      <c r="R82" s="2159"/>
      <c r="S82" s="2159"/>
      <c r="T82" s="2159"/>
      <c r="U82" s="2159"/>
      <c r="V82" s="2159"/>
      <c r="W82" s="2159"/>
      <c r="X82" s="2159"/>
      <c r="Y82" s="2159"/>
      <c r="Z82" s="2169"/>
      <c r="AA82" s="2141"/>
      <c r="AB82" s="2142"/>
      <c r="AC82" s="2144"/>
      <c r="AD82" s="2118"/>
      <c r="AE82" s="2144"/>
      <c r="AF82" s="2117"/>
      <c r="AG82" s="2121"/>
      <c r="AH82" s="2116"/>
      <c r="AI82" s="2117"/>
      <c r="AJ82" s="2118"/>
      <c r="AK82" s="2117"/>
      <c r="AL82" s="2117"/>
      <c r="AM82" s="2121"/>
      <c r="AN82" s="2116"/>
      <c r="AO82" s="2117"/>
      <c r="AP82" s="2117"/>
      <c r="AQ82" s="2144"/>
      <c r="AR82" s="2121"/>
      <c r="AS82" s="2116"/>
      <c r="AT82" s="2118"/>
      <c r="AU82" s="2141"/>
      <c r="AV82" s="2141"/>
      <c r="AW82" s="2141"/>
      <c r="AX82" s="2141"/>
      <c r="AY82" s="2141"/>
      <c r="AZ82" s="2142"/>
      <c r="BA82" s="2144"/>
      <c r="BB82" s="2117"/>
      <c r="BC82" s="2117"/>
      <c r="BD82" s="2117"/>
      <c r="BE82" s="2118"/>
      <c r="BF82" s="2144"/>
      <c r="BG82" s="2117"/>
      <c r="BH82" s="2117"/>
      <c r="BI82" s="2117"/>
      <c r="BJ82" s="2118"/>
      <c r="BK82" s="2144"/>
      <c r="BL82" s="2117"/>
      <c r="BM82" s="135"/>
      <c r="BN82" s="2111"/>
      <c r="BO82" s="2111"/>
      <c r="BP82" s="2111"/>
      <c r="BQ82" s="2111"/>
      <c r="BR82" s="2111"/>
      <c r="BS82" s="2111"/>
      <c r="BT82" s="2111"/>
      <c r="BU82" s="135"/>
      <c r="BV82" s="2103"/>
      <c r="BW82" s="2129"/>
      <c r="BX82" s="1773"/>
      <c r="BY82" s="2073"/>
      <c r="BZ82" s="2073"/>
      <c r="CA82" s="185"/>
      <c r="CB82" s="185"/>
      <c r="CC82" s="185"/>
      <c r="CD82" s="185"/>
      <c r="CE82" s="185"/>
      <c r="CF82" s="185"/>
      <c r="CG82" s="185"/>
      <c r="CH82" s="185"/>
      <c r="CI82" s="185"/>
    </row>
    <row r="83" spans="1:87" ht="5.25" customHeight="1" x14ac:dyDescent="0.2">
      <c r="A83" s="1720"/>
      <c r="B83" s="1720"/>
      <c r="C83" s="1720"/>
      <c r="D83" s="1720"/>
      <c r="E83" s="1720"/>
      <c r="F83" s="156"/>
      <c r="G83" s="1904"/>
      <c r="H83" s="2163" t="str">
        <f>★法人その他入力!P392</f>
        <v/>
      </c>
      <c r="I83" s="2157"/>
      <c r="J83" s="2157" t="str">
        <f>★法人その他入力!Q392</f>
        <v/>
      </c>
      <c r="K83" s="2157"/>
      <c r="L83" s="2157" t="str">
        <f>★法人その他入力!R392</f>
        <v/>
      </c>
      <c r="M83" s="2157"/>
      <c r="N83" s="2157" t="str">
        <f>★法人その他入力!S392</f>
        <v/>
      </c>
      <c r="O83" s="2157"/>
      <c r="P83" s="2157" t="str">
        <f>★法人その他入力!T392</f>
        <v/>
      </c>
      <c r="Q83" s="2157"/>
      <c r="R83" s="2157" t="str">
        <f>★法人その他入力!U392</f>
        <v/>
      </c>
      <c r="S83" s="2157"/>
      <c r="T83" s="2157" t="str">
        <f>★法人その他入力!V392</f>
        <v/>
      </c>
      <c r="U83" s="2157"/>
      <c r="V83" s="2157" t="str">
        <f>★法人その他入力!W392</f>
        <v/>
      </c>
      <c r="W83" s="2157"/>
      <c r="X83" s="2157" t="str">
        <f>★法人その他入力!X392</f>
        <v/>
      </c>
      <c r="Y83" s="2157"/>
      <c r="Z83" s="2167" t="str">
        <f>★法人その他入力!Y392</f>
        <v/>
      </c>
      <c r="AA83" s="2137"/>
      <c r="AB83" s="2138"/>
      <c r="AC83" s="2143" t="str">
        <f>★法人その他入力!BS393</f>
        <v/>
      </c>
      <c r="AD83" s="2114"/>
      <c r="AE83" s="2143" t="str">
        <f>★法人その他入力!BM393</f>
        <v/>
      </c>
      <c r="AF83" s="2113"/>
      <c r="AG83" s="2119"/>
      <c r="AH83" s="2112" t="str">
        <f>★法人その他入力!BN393</f>
        <v/>
      </c>
      <c r="AI83" s="2113"/>
      <c r="AJ83" s="2114"/>
      <c r="AK83" s="2113" t="str">
        <f>★法人その他入力!BO393</f>
        <v/>
      </c>
      <c r="AL83" s="2113"/>
      <c r="AM83" s="2119"/>
      <c r="AN83" s="2112" t="str">
        <f>★法人その他入力!BP393</f>
        <v/>
      </c>
      <c r="AO83" s="2113"/>
      <c r="AP83" s="2113"/>
      <c r="AQ83" s="2143" t="str">
        <f>★法人その他入力!BQ393</f>
        <v/>
      </c>
      <c r="AR83" s="2119"/>
      <c r="AS83" s="2112" t="str">
        <f>★法人その他入力!BR393</f>
        <v/>
      </c>
      <c r="AT83" s="2114"/>
      <c r="AU83" s="2137" t="str">
        <f>IF(★法人その他入力!M394="選択　▼","1.男2.女",★法人その他入力!M394)</f>
        <v>1.男2.女</v>
      </c>
      <c r="AV83" s="2137"/>
      <c r="AW83" s="2137"/>
      <c r="AX83" s="2137"/>
      <c r="AY83" s="2137"/>
      <c r="AZ83" s="2138"/>
      <c r="BA83" s="2143">
        <f>★法人その他入力!M395</f>
        <v>0</v>
      </c>
      <c r="BB83" s="2113"/>
      <c r="BC83" s="2113"/>
      <c r="BD83" s="2113"/>
      <c r="BE83" s="2114"/>
      <c r="BF83" s="2143" t="str">
        <f>IF(★法人その他入力!M396="選択　▼","",★法人その他入力!M396)</f>
        <v/>
      </c>
      <c r="BG83" s="2113"/>
      <c r="BH83" s="2113"/>
      <c r="BI83" s="2113"/>
      <c r="BJ83" s="2114"/>
      <c r="BK83" s="2143" t="str">
        <f>★法人その他入力!BM397</f>
        <v/>
      </c>
      <c r="BL83" s="2113"/>
      <c r="BM83" s="135"/>
      <c r="BN83" s="1902"/>
      <c r="BO83" s="1902"/>
      <c r="BP83" s="1902"/>
      <c r="BQ83" s="1902"/>
      <c r="BR83" s="1902"/>
      <c r="BS83" s="1902"/>
      <c r="BT83" s="1902"/>
      <c r="BU83" s="135"/>
      <c r="BV83" s="1903"/>
      <c r="BW83" s="2129"/>
      <c r="BX83" s="1773"/>
      <c r="BY83" s="2073"/>
      <c r="BZ83" s="2073"/>
      <c r="CA83" s="185"/>
      <c r="CB83" s="185"/>
      <c r="CC83" s="185"/>
      <c r="CD83" s="185"/>
      <c r="CE83" s="185"/>
      <c r="CF83" s="185"/>
      <c r="CG83" s="185"/>
      <c r="CH83" s="185"/>
      <c r="CI83" s="185"/>
    </row>
    <row r="84" spans="1:87" ht="13.5" customHeight="1" x14ac:dyDescent="0.2">
      <c r="A84" s="1720"/>
      <c r="B84" s="1720"/>
      <c r="C84" s="1720"/>
      <c r="D84" s="1720"/>
      <c r="E84" s="1720"/>
      <c r="F84" s="256" t="s">
        <v>652</v>
      </c>
      <c r="G84" s="1904"/>
      <c r="H84" s="2164"/>
      <c r="I84" s="2158"/>
      <c r="J84" s="2158"/>
      <c r="K84" s="2158"/>
      <c r="L84" s="2158"/>
      <c r="M84" s="2158"/>
      <c r="N84" s="2158"/>
      <c r="O84" s="2158"/>
      <c r="P84" s="2158"/>
      <c r="Q84" s="2158"/>
      <c r="R84" s="2158"/>
      <c r="S84" s="2158"/>
      <c r="T84" s="2158"/>
      <c r="U84" s="2158"/>
      <c r="V84" s="2158"/>
      <c r="W84" s="2158"/>
      <c r="X84" s="2158"/>
      <c r="Y84" s="2158"/>
      <c r="Z84" s="2168"/>
      <c r="AA84" s="2139"/>
      <c r="AB84" s="2140"/>
      <c r="AC84" s="2108"/>
      <c r="AD84" s="2110"/>
      <c r="AE84" s="2108"/>
      <c r="AF84" s="2109"/>
      <c r="AG84" s="2120"/>
      <c r="AH84" s="2115"/>
      <c r="AI84" s="2109"/>
      <c r="AJ84" s="2110"/>
      <c r="AK84" s="2109"/>
      <c r="AL84" s="2109"/>
      <c r="AM84" s="2120"/>
      <c r="AN84" s="2115"/>
      <c r="AO84" s="2109"/>
      <c r="AP84" s="2109"/>
      <c r="AQ84" s="2108"/>
      <c r="AR84" s="2120"/>
      <c r="AS84" s="2115"/>
      <c r="AT84" s="2110"/>
      <c r="AU84" s="2139"/>
      <c r="AV84" s="2139"/>
      <c r="AW84" s="2139"/>
      <c r="AX84" s="2139"/>
      <c r="AY84" s="2139"/>
      <c r="AZ84" s="2140"/>
      <c r="BA84" s="2108"/>
      <c r="BB84" s="2109"/>
      <c r="BC84" s="2109"/>
      <c r="BD84" s="2109"/>
      <c r="BE84" s="2110"/>
      <c r="BF84" s="2108"/>
      <c r="BG84" s="2109"/>
      <c r="BH84" s="2109"/>
      <c r="BI84" s="2109"/>
      <c r="BJ84" s="2110"/>
      <c r="BK84" s="2108"/>
      <c r="BL84" s="2109"/>
      <c r="BM84" s="2108" t="str">
        <f>★法人その他入力!BL398</f>
        <v/>
      </c>
      <c r="BN84" s="2109"/>
      <c r="BO84" s="2109"/>
      <c r="BP84" s="2109"/>
      <c r="BQ84" s="2109"/>
      <c r="BR84" s="2109"/>
      <c r="BS84" s="2109"/>
      <c r="BT84" s="2109"/>
      <c r="BU84" s="2110"/>
      <c r="BV84" s="1904"/>
      <c r="BW84" s="2129"/>
      <c r="BX84" s="1773"/>
      <c r="BY84" s="2073"/>
      <c r="BZ84" s="2073"/>
      <c r="CA84" s="185"/>
      <c r="CB84" s="185"/>
      <c r="CC84" s="185"/>
      <c r="CD84" s="185"/>
      <c r="CE84" s="185"/>
      <c r="CF84" s="185"/>
      <c r="CG84" s="185"/>
      <c r="CH84" s="185"/>
      <c r="CI84" s="185"/>
    </row>
    <row r="85" spans="1:87" ht="5.25" customHeight="1" x14ac:dyDescent="0.2">
      <c r="A85" s="1720"/>
      <c r="B85" s="1720"/>
      <c r="C85" s="1720"/>
      <c r="D85" s="1720"/>
      <c r="E85" s="1720"/>
      <c r="F85" s="156"/>
      <c r="G85" s="1904"/>
      <c r="H85" s="2165"/>
      <c r="I85" s="2159"/>
      <c r="J85" s="2159"/>
      <c r="K85" s="2159"/>
      <c r="L85" s="2159"/>
      <c r="M85" s="2159"/>
      <c r="N85" s="2159"/>
      <c r="O85" s="2159"/>
      <c r="P85" s="2159"/>
      <c r="Q85" s="2159"/>
      <c r="R85" s="2159"/>
      <c r="S85" s="2159"/>
      <c r="T85" s="2159"/>
      <c r="U85" s="2159"/>
      <c r="V85" s="2159"/>
      <c r="W85" s="2159"/>
      <c r="X85" s="2159"/>
      <c r="Y85" s="2159"/>
      <c r="Z85" s="2169"/>
      <c r="AA85" s="2141"/>
      <c r="AB85" s="2142"/>
      <c r="AC85" s="2144"/>
      <c r="AD85" s="2118"/>
      <c r="AE85" s="2144"/>
      <c r="AF85" s="2117"/>
      <c r="AG85" s="2121"/>
      <c r="AH85" s="2116"/>
      <c r="AI85" s="2117"/>
      <c r="AJ85" s="2118"/>
      <c r="AK85" s="2117"/>
      <c r="AL85" s="2117"/>
      <c r="AM85" s="2121"/>
      <c r="AN85" s="2116"/>
      <c r="AO85" s="2117"/>
      <c r="AP85" s="2117"/>
      <c r="AQ85" s="2144"/>
      <c r="AR85" s="2121"/>
      <c r="AS85" s="2116"/>
      <c r="AT85" s="2118"/>
      <c r="AU85" s="2141"/>
      <c r="AV85" s="2141"/>
      <c r="AW85" s="2141"/>
      <c r="AX85" s="2141"/>
      <c r="AY85" s="2141"/>
      <c r="AZ85" s="2142"/>
      <c r="BA85" s="2144"/>
      <c r="BB85" s="2117"/>
      <c r="BC85" s="2117"/>
      <c r="BD85" s="2117"/>
      <c r="BE85" s="2118"/>
      <c r="BF85" s="2144"/>
      <c r="BG85" s="2117"/>
      <c r="BH85" s="2117"/>
      <c r="BI85" s="2117"/>
      <c r="BJ85" s="2118"/>
      <c r="BK85" s="2144"/>
      <c r="BL85" s="2117"/>
      <c r="BM85" s="135"/>
      <c r="BN85" s="2111"/>
      <c r="BO85" s="2111"/>
      <c r="BP85" s="2111"/>
      <c r="BQ85" s="2111"/>
      <c r="BR85" s="2111"/>
      <c r="BS85" s="2111"/>
      <c r="BT85" s="2111"/>
      <c r="BU85" s="135"/>
      <c r="BV85" s="2103"/>
      <c r="BW85" s="2129"/>
      <c r="BX85" s="1773"/>
      <c r="BY85" s="2073"/>
      <c r="BZ85" s="2073"/>
      <c r="CA85" s="185"/>
      <c r="CB85" s="185"/>
      <c r="CC85" s="185"/>
      <c r="CD85" s="185"/>
      <c r="CE85" s="185"/>
      <c r="CF85" s="185"/>
      <c r="CG85" s="185"/>
      <c r="CH85" s="185"/>
      <c r="CI85" s="185"/>
    </row>
    <row r="86" spans="1:87" ht="5.25" customHeight="1" x14ac:dyDescent="0.2">
      <c r="A86" s="1720"/>
      <c r="B86" s="1720"/>
      <c r="C86" s="1720"/>
      <c r="D86" s="1720"/>
      <c r="E86" s="1720"/>
      <c r="F86" s="156"/>
      <c r="G86" s="1904"/>
      <c r="H86" s="2163" t="str">
        <f>★法人その他入力!P400</f>
        <v/>
      </c>
      <c r="I86" s="2157"/>
      <c r="J86" s="2157" t="str">
        <f>★法人その他入力!Q400</f>
        <v/>
      </c>
      <c r="K86" s="2157"/>
      <c r="L86" s="2157" t="str">
        <f>★法人その他入力!R400</f>
        <v/>
      </c>
      <c r="M86" s="2157"/>
      <c r="N86" s="2157" t="str">
        <f>★法人その他入力!S400</f>
        <v/>
      </c>
      <c r="O86" s="2157"/>
      <c r="P86" s="2157" t="str">
        <f>★法人その他入力!T400</f>
        <v/>
      </c>
      <c r="Q86" s="2157"/>
      <c r="R86" s="2157" t="str">
        <f>★法人その他入力!U400</f>
        <v/>
      </c>
      <c r="S86" s="2157"/>
      <c r="T86" s="2157" t="str">
        <f>★法人その他入力!V400</f>
        <v/>
      </c>
      <c r="U86" s="2157"/>
      <c r="V86" s="2157" t="str">
        <f>★法人その他入力!W400</f>
        <v/>
      </c>
      <c r="W86" s="2157"/>
      <c r="X86" s="2157" t="str">
        <f>★法人その他入力!X400</f>
        <v/>
      </c>
      <c r="Y86" s="2157"/>
      <c r="Z86" s="2167" t="str">
        <f>★法人その他入力!Y400</f>
        <v/>
      </c>
      <c r="AA86" s="2137"/>
      <c r="AB86" s="2138"/>
      <c r="AC86" s="2143" t="str">
        <f>★法人その他入力!BS401</f>
        <v/>
      </c>
      <c r="AD86" s="2114"/>
      <c r="AE86" s="2143" t="str">
        <f>★法人その他入力!BM401</f>
        <v/>
      </c>
      <c r="AF86" s="2113"/>
      <c r="AG86" s="2119"/>
      <c r="AH86" s="2112" t="str">
        <f>★法人その他入力!BN401</f>
        <v/>
      </c>
      <c r="AI86" s="2113"/>
      <c r="AJ86" s="2114"/>
      <c r="AK86" s="2113" t="str">
        <f>★法人その他入力!BO401</f>
        <v/>
      </c>
      <c r="AL86" s="2113"/>
      <c r="AM86" s="2119"/>
      <c r="AN86" s="2112" t="str">
        <f>★法人その他入力!BP401</f>
        <v/>
      </c>
      <c r="AO86" s="2113"/>
      <c r="AP86" s="2113"/>
      <c r="AQ86" s="2143" t="str">
        <f>★法人その他入力!BQ401</f>
        <v/>
      </c>
      <c r="AR86" s="2119"/>
      <c r="AS86" s="2112" t="str">
        <f>★法人その他入力!BR401</f>
        <v/>
      </c>
      <c r="AT86" s="2114"/>
      <c r="AU86" s="2137" t="str">
        <f>IF(★法人その他入力!M402="選択　▼","1.男2.女",★法人その他入力!M402)</f>
        <v>1.男2.女</v>
      </c>
      <c r="AV86" s="2137"/>
      <c r="AW86" s="2137"/>
      <c r="AX86" s="2137"/>
      <c r="AY86" s="2137"/>
      <c r="AZ86" s="2138"/>
      <c r="BA86" s="2143">
        <f>★法人その他入力!M403</f>
        <v>0</v>
      </c>
      <c r="BB86" s="2113"/>
      <c r="BC86" s="2113"/>
      <c r="BD86" s="2113"/>
      <c r="BE86" s="2114"/>
      <c r="BF86" s="2143" t="str">
        <f>IF(★法人その他入力!M404="選択　▼","",★法人その他入力!M404)</f>
        <v/>
      </c>
      <c r="BG86" s="2113"/>
      <c r="BH86" s="2113"/>
      <c r="BI86" s="2113"/>
      <c r="BJ86" s="2114"/>
      <c r="BK86" s="2143" t="str">
        <f>★法人その他入力!BM405</f>
        <v/>
      </c>
      <c r="BL86" s="2113"/>
      <c r="BM86" s="135"/>
      <c r="BN86" s="1902"/>
      <c r="BO86" s="1902"/>
      <c r="BP86" s="1902"/>
      <c r="BQ86" s="1902"/>
      <c r="BR86" s="1902"/>
      <c r="BS86" s="1902"/>
      <c r="BT86" s="1902"/>
      <c r="BU86" s="135"/>
      <c r="BV86" s="1903"/>
      <c r="BW86" s="2129"/>
      <c r="BX86" s="1773"/>
      <c r="BY86" s="2073"/>
      <c r="BZ86" s="2073"/>
      <c r="CA86" s="185"/>
      <c r="CB86" s="185"/>
      <c r="CC86" s="185"/>
      <c r="CD86" s="185"/>
      <c r="CE86" s="185"/>
      <c r="CF86" s="185"/>
      <c r="CG86" s="185"/>
      <c r="CH86" s="185"/>
      <c r="CI86" s="185"/>
    </row>
    <row r="87" spans="1:87" ht="13.5" customHeight="1" x14ac:dyDescent="0.2">
      <c r="A87" s="1720"/>
      <c r="B87" s="1720"/>
      <c r="C87" s="1720"/>
      <c r="D87" s="1720"/>
      <c r="E87" s="1720"/>
      <c r="F87" s="256" t="s">
        <v>653</v>
      </c>
      <c r="G87" s="1904"/>
      <c r="H87" s="2164"/>
      <c r="I87" s="2158"/>
      <c r="J87" s="2158"/>
      <c r="K87" s="2158"/>
      <c r="L87" s="2158"/>
      <c r="M87" s="2158"/>
      <c r="N87" s="2158"/>
      <c r="O87" s="2158"/>
      <c r="P87" s="2158"/>
      <c r="Q87" s="2158"/>
      <c r="R87" s="2158"/>
      <c r="S87" s="2158"/>
      <c r="T87" s="2158"/>
      <c r="U87" s="2158"/>
      <c r="V87" s="2158"/>
      <c r="W87" s="2158"/>
      <c r="X87" s="2158"/>
      <c r="Y87" s="2158"/>
      <c r="Z87" s="2168"/>
      <c r="AA87" s="2139"/>
      <c r="AB87" s="2140"/>
      <c r="AC87" s="2108"/>
      <c r="AD87" s="2110"/>
      <c r="AE87" s="2108"/>
      <c r="AF87" s="2109"/>
      <c r="AG87" s="2120"/>
      <c r="AH87" s="2115"/>
      <c r="AI87" s="2109"/>
      <c r="AJ87" s="2110"/>
      <c r="AK87" s="2109"/>
      <c r="AL87" s="2109"/>
      <c r="AM87" s="2120"/>
      <c r="AN87" s="2115"/>
      <c r="AO87" s="2109"/>
      <c r="AP87" s="2109"/>
      <c r="AQ87" s="2108"/>
      <c r="AR87" s="2120"/>
      <c r="AS87" s="2115"/>
      <c r="AT87" s="2110"/>
      <c r="AU87" s="2139"/>
      <c r="AV87" s="2139"/>
      <c r="AW87" s="2139"/>
      <c r="AX87" s="2139"/>
      <c r="AY87" s="2139"/>
      <c r="AZ87" s="2140"/>
      <c r="BA87" s="2108"/>
      <c r="BB87" s="2109"/>
      <c r="BC87" s="2109"/>
      <c r="BD87" s="2109"/>
      <c r="BE87" s="2110"/>
      <c r="BF87" s="2108"/>
      <c r="BG87" s="2109"/>
      <c r="BH87" s="2109"/>
      <c r="BI87" s="2109"/>
      <c r="BJ87" s="2110"/>
      <c r="BK87" s="2108"/>
      <c r="BL87" s="2109"/>
      <c r="BM87" s="2108" t="str">
        <f>★法人その他入力!BL406</f>
        <v/>
      </c>
      <c r="BN87" s="2109"/>
      <c r="BO87" s="2109"/>
      <c r="BP87" s="2109"/>
      <c r="BQ87" s="2109"/>
      <c r="BR87" s="2109"/>
      <c r="BS87" s="2109"/>
      <c r="BT87" s="2109"/>
      <c r="BU87" s="2110"/>
      <c r="BV87" s="1904"/>
      <c r="BW87" s="2129"/>
      <c r="BX87" s="1773"/>
      <c r="BY87" s="2073"/>
      <c r="BZ87" s="2073"/>
      <c r="CA87" s="185"/>
      <c r="CB87" s="185"/>
      <c r="CC87" s="185"/>
      <c r="CD87" s="185"/>
      <c r="CE87" s="185"/>
      <c r="CF87" s="185"/>
      <c r="CG87" s="185"/>
      <c r="CH87" s="185"/>
      <c r="CI87" s="185"/>
    </row>
    <row r="88" spans="1:87" ht="5.25" customHeight="1" x14ac:dyDescent="0.2">
      <c r="A88" s="1720"/>
      <c r="B88" s="1720"/>
      <c r="C88" s="1720"/>
      <c r="D88" s="1720"/>
      <c r="E88" s="1720"/>
      <c r="F88" s="156"/>
      <c r="G88" s="1904"/>
      <c r="H88" s="2165"/>
      <c r="I88" s="2159"/>
      <c r="J88" s="2159"/>
      <c r="K88" s="2159"/>
      <c r="L88" s="2159"/>
      <c r="M88" s="2159"/>
      <c r="N88" s="2159"/>
      <c r="O88" s="2159"/>
      <c r="P88" s="2159"/>
      <c r="Q88" s="2159"/>
      <c r="R88" s="2159"/>
      <c r="S88" s="2159"/>
      <c r="T88" s="2159"/>
      <c r="U88" s="2159"/>
      <c r="V88" s="2159"/>
      <c r="W88" s="2159"/>
      <c r="X88" s="2159"/>
      <c r="Y88" s="2159"/>
      <c r="Z88" s="2169"/>
      <c r="AA88" s="2141"/>
      <c r="AB88" s="2142"/>
      <c r="AC88" s="2144"/>
      <c r="AD88" s="2118"/>
      <c r="AE88" s="2144"/>
      <c r="AF88" s="2117"/>
      <c r="AG88" s="2121"/>
      <c r="AH88" s="2116"/>
      <c r="AI88" s="2117"/>
      <c r="AJ88" s="2118"/>
      <c r="AK88" s="2117"/>
      <c r="AL88" s="2117"/>
      <c r="AM88" s="2121"/>
      <c r="AN88" s="2116"/>
      <c r="AO88" s="2117"/>
      <c r="AP88" s="2117"/>
      <c r="AQ88" s="2144"/>
      <c r="AR88" s="2121"/>
      <c r="AS88" s="2116"/>
      <c r="AT88" s="2118"/>
      <c r="AU88" s="2141"/>
      <c r="AV88" s="2141"/>
      <c r="AW88" s="2141"/>
      <c r="AX88" s="2141"/>
      <c r="AY88" s="2141"/>
      <c r="AZ88" s="2142"/>
      <c r="BA88" s="2144"/>
      <c r="BB88" s="2117"/>
      <c r="BC88" s="2117"/>
      <c r="BD88" s="2117"/>
      <c r="BE88" s="2118"/>
      <c r="BF88" s="2144"/>
      <c r="BG88" s="2117"/>
      <c r="BH88" s="2117"/>
      <c r="BI88" s="2117"/>
      <c r="BJ88" s="2118"/>
      <c r="BK88" s="2144"/>
      <c r="BL88" s="2117"/>
      <c r="BM88" s="135"/>
      <c r="BN88" s="2111"/>
      <c r="BO88" s="2111"/>
      <c r="BP88" s="2111"/>
      <c r="BQ88" s="2111"/>
      <c r="BR88" s="2111"/>
      <c r="BS88" s="2111"/>
      <c r="BT88" s="2111"/>
      <c r="BU88" s="135"/>
      <c r="BV88" s="2103"/>
      <c r="BW88" s="2129"/>
      <c r="BX88" s="1773"/>
      <c r="BY88" s="2073"/>
      <c r="BZ88" s="2073"/>
      <c r="CA88" s="185"/>
      <c r="CB88" s="185"/>
      <c r="CC88" s="185"/>
      <c r="CD88" s="185"/>
      <c r="CE88" s="185"/>
      <c r="CF88" s="185"/>
      <c r="CG88" s="185"/>
      <c r="CH88" s="185"/>
      <c r="CI88" s="185"/>
    </row>
    <row r="89" spans="1:87" ht="5.25" customHeight="1" x14ac:dyDescent="0.2">
      <c r="A89" s="1720"/>
      <c r="B89" s="1720"/>
      <c r="C89" s="1720"/>
      <c r="D89" s="1720"/>
      <c r="E89" s="1720"/>
      <c r="F89" s="156"/>
      <c r="G89" s="1904"/>
      <c r="H89" s="2163" t="str">
        <f>★法人その他入力!P408</f>
        <v/>
      </c>
      <c r="I89" s="2157"/>
      <c r="J89" s="2157" t="str">
        <f>★法人その他入力!Q408</f>
        <v/>
      </c>
      <c r="K89" s="2157"/>
      <c r="L89" s="2157" t="str">
        <f>★法人その他入力!R408</f>
        <v/>
      </c>
      <c r="M89" s="2157"/>
      <c r="N89" s="2157" t="str">
        <f>★法人その他入力!S408</f>
        <v/>
      </c>
      <c r="O89" s="2157"/>
      <c r="P89" s="2157" t="str">
        <f>★法人その他入力!T408</f>
        <v/>
      </c>
      <c r="Q89" s="2157"/>
      <c r="R89" s="2157" t="str">
        <f>★法人その他入力!U408</f>
        <v/>
      </c>
      <c r="S89" s="2157"/>
      <c r="T89" s="2157" t="str">
        <f>★法人その他入力!V408</f>
        <v/>
      </c>
      <c r="U89" s="2157"/>
      <c r="V89" s="2157" t="str">
        <f>★法人その他入力!W408</f>
        <v/>
      </c>
      <c r="W89" s="2157"/>
      <c r="X89" s="2157" t="str">
        <f>★法人その他入力!X408</f>
        <v/>
      </c>
      <c r="Y89" s="2157"/>
      <c r="Z89" s="2167" t="str">
        <f>★法人その他入力!Y408</f>
        <v/>
      </c>
      <c r="AA89" s="2137"/>
      <c r="AB89" s="2138"/>
      <c r="AC89" s="2143" t="str">
        <f>★法人その他入力!BS409</f>
        <v/>
      </c>
      <c r="AD89" s="2114"/>
      <c r="AE89" s="2143" t="str">
        <f>★法人その他入力!BM409</f>
        <v/>
      </c>
      <c r="AF89" s="2113"/>
      <c r="AG89" s="2119"/>
      <c r="AH89" s="2112" t="str">
        <f>★法人その他入力!BN409</f>
        <v/>
      </c>
      <c r="AI89" s="2113"/>
      <c r="AJ89" s="2114"/>
      <c r="AK89" s="2113" t="str">
        <f>★法人その他入力!BO409</f>
        <v/>
      </c>
      <c r="AL89" s="2113"/>
      <c r="AM89" s="2119"/>
      <c r="AN89" s="2112" t="str">
        <f>★法人その他入力!BP409</f>
        <v/>
      </c>
      <c r="AO89" s="2113"/>
      <c r="AP89" s="2113"/>
      <c r="AQ89" s="2143" t="str">
        <f>★法人その他入力!BQ409</f>
        <v/>
      </c>
      <c r="AR89" s="2119"/>
      <c r="AS89" s="2112" t="str">
        <f>★法人その他入力!BR409</f>
        <v/>
      </c>
      <c r="AT89" s="2114"/>
      <c r="AU89" s="2137" t="str">
        <f>IF(★法人その他入力!M410="選択　▼","1.男2.女",★法人その他入力!M410)</f>
        <v>1.男2.女</v>
      </c>
      <c r="AV89" s="2137"/>
      <c r="AW89" s="2137"/>
      <c r="AX89" s="2137"/>
      <c r="AY89" s="2137"/>
      <c r="AZ89" s="2138"/>
      <c r="BA89" s="2143">
        <f>★法人その他入力!M411</f>
        <v>0</v>
      </c>
      <c r="BB89" s="2113"/>
      <c r="BC89" s="2113"/>
      <c r="BD89" s="2113"/>
      <c r="BE89" s="2114"/>
      <c r="BF89" s="2143" t="str">
        <f>IF(★法人その他入力!M412="選択　▼","",★法人その他入力!M412)</f>
        <v/>
      </c>
      <c r="BG89" s="2113"/>
      <c r="BH89" s="2113"/>
      <c r="BI89" s="2113"/>
      <c r="BJ89" s="2114"/>
      <c r="BK89" s="2143" t="str">
        <f>★法人その他入力!BM413</f>
        <v/>
      </c>
      <c r="BL89" s="2113"/>
      <c r="BM89" s="135"/>
      <c r="BN89" s="1902"/>
      <c r="BO89" s="1902"/>
      <c r="BP89" s="1902"/>
      <c r="BQ89" s="1902"/>
      <c r="BR89" s="1902"/>
      <c r="BS89" s="1902"/>
      <c r="BT89" s="1902"/>
      <c r="BU89" s="135"/>
      <c r="BV89" s="1903"/>
      <c r="BW89" s="2149" t="s">
        <v>182</v>
      </c>
      <c r="BX89" s="2150"/>
      <c r="BY89" s="2150"/>
      <c r="BZ89" s="2150"/>
      <c r="CA89" s="185"/>
      <c r="CB89" s="185"/>
      <c r="CC89" s="185"/>
      <c r="CD89" s="185"/>
      <c r="CE89" s="185"/>
      <c r="CF89" s="185"/>
      <c r="CG89" s="185"/>
      <c r="CH89" s="185"/>
      <c r="CI89" s="185"/>
    </row>
    <row r="90" spans="1:87" ht="13.5" customHeight="1" x14ac:dyDescent="0.2">
      <c r="A90" s="1720"/>
      <c r="B90" s="1720"/>
      <c r="C90" s="1720"/>
      <c r="D90" s="1720"/>
      <c r="E90" s="1720"/>
      <c r="F90" s="256" t="s">
        <v>654</v>
      </c>
      <c r="G90" s="1904"/>
      <c r="H90" s="2164"/>
      <c r="I90" s="2158"/>
      <c r="J90" s="2158"/>
      <c r="K90" s="2158"/>
      <c r="L90" s="2158"/>
      <c r="M90" s="2158"/>
      <c r="N90" s="2158"/>
      <c r="O90" s="2158"/>
      <c r="P90" s="2158"/>
      <c r="Q90" s="2158"/>
      <c r="R90" s="2158"/>
      <c r="S90" s="2158"/>
      <c r="T90" s="2158"/>
      <c r="U90" s="2158"/>
      <c r="V90" s="2158"/>
      <c r="W90" s="2158"/>
      <c r="X90" s="2158"/>
      <c r="Y90" s="2158"/>
      <c r="Z90" s="2168"/>
      <c r="AA90" s="2139"/>
      <c r="AB90" s="2140"/>
      <c r="AC90" s="2108"/>
      <c r="AD90" s="2110"/>
      <c r="AE90" s="2108"/>
      <c r="AF90" s="2109"/>
      <c r="AG90" s="2120"/>
      <c r="AH90" s="2115"/>
      <c r="AI90" s="2109"/>
      <c r="AJ90" s="2110"/>
      <c r="AK90" s="2109"/>
      <c r="AL90" s="2109"/>
      <c r="AM90" s="2120"/>
      <c r="AN90" s="2115"/>
      <c r="AO90" s="2109"/>
      <c r="AP90" s="2109"/>
      <c r="AQ90" s="2108"/>
      <c r="AR90" s="2120"/>
      <c r="AS90" s="2115"/>
      <c r="AT90" s="2110"/>
      <c r="AU90" s="2139"/>
      <c r="AV90" s="2139"/>
      <c r="AW90" s="2139"/>
      <c r="AX90" s="2139"/>
      <c r="AY90" s="2139"/>
      <c r="AZ90" s="2140"/>
      <c r="BA90" s="2108"/>
      <c r="BB90" s="2109"/>
      <c r="BC90" s="2109"/>
      <c r="BD90" s="2109"/>
      <c r="BE90" s="2110"/>
      <c r="BF90" s="2108"/>
      <c r="BG90" s="2109"/>
      <c r="BH90" s="2109"/>
      <c r="BI90" s="2109"/>
      <c r="BJ90" s="2110"/>
      <c r="BK90" s="2108"/>
      <c r="BL90" s="2109"/>
      <c r="BM90" s="2108" t="str">
        <f>★法人その他入力!BL414</f>
        <v/>
      </c>
      <c r="BN90" s="2109"/>
      <c r="BO90" s="2109"/>
      <c r="BP90" s="2109"/>
      <c r="BQ90" s="2109"/>
      <c r="BR90" s="2109"/>
      <c r="BS90" s="2109"/>
      <c r="BT90" s="2109"/>
      <c r="BU90" s="2110"/>
      <c r="BV90" s="1904"/>
      <c r="BW90" s="2149"/>
      <c r="BX90" s="2150"/>
      <c r="BY90" s="2150"/>
      <c r="BZ90" s="2150"/>
      <c r="CA90" s="185"/>
      <c r="CB90" s="185"/>
      <c r="CC90" s="185"/>
      <c r="CD90" s="185"/>
      <c r="CE90" s="185"/>
      <c r="CF90" s="185"/>
      <c r="CG90" s="185"/>
      <c r="CH90" s="185"/>
      <c r="CI90" s="185"/>
    </row>
    <row r="91" spans="1:87" ht="5.25" customHeight="1" x14ac:dyDescent="0.2">
      <c r="A91" s="1720"/>
      <c r="B91" s="1720"/>
      <c r="C91" s="1720"/>
      <c r="D91" s="1720"/>
      <c r="E91" s="1720"/>
      <c r="F91" s="156"/>
      <c r="G91" s="1904"/>
      <c r="H91" s="2165"/>
      <c r="I91" s="2159"/>
      <c r="J91" s="2159"/>
      <c r="K91" s="2159"/>
      <c r="L91" s="2159"/>
      <c r="M91" s="2159"/>
      <c r="N91" s="2159"/>
      <c r="O91" s="2159"/>
      <c r="P91" s="2159"/>
      <c r="Q91" s="2159"/>
      <c r="R91" s="2159"/>
      <c r="S91" s="2159"/>
      <c r="T91" s="2159"/>
      <c r="U91" s="2159"/>
      <c r="V91" s="2159"/>
      <c r="W91" s="2159"/>
      <c r="X91" s="2159"/>
      <c r="Y91" s="2159"/>
      <c r="Z91" s="2169"/>
      <c r="AA91" s="2141"/>
      <c r="AB91" s="2142"/>
      <c r="AC91" s="2144"/>
      <c r="AD91" s="2118"/>
      <c r="AE91" s="2144"/>
      <c r="AF91" s="2117"/>
      <c r="AG91" s="2121"/>
      <c r="AH91" s="2116"/>
      <c r="AI91" s="2117"/>
      <c r="AJ91" s="2118"/>
      <c r="AK91" s="2117"/>
      <c r="AL91" s="2117"/>
      <c r="AM91" s="2121"/>
      <c r="AN91" s="2116"/>
      <c r="AO91" s="2117"/>
      <c r="AP91" s="2117"/>
      <c r="AQ91" s="2144"/>
      <c r="AR91" s="2121"/>
      <c r="AS91" s="2116"/>
      <c r="AT91" s="2118"/>
      <c r="AU91" s="2141"/>
      <c r="AV91" s="2141"/>
      <c r="AW91" s="2141"/>
      <c r="AX91" s="2141"/>
      <c r="AY91" s="2141"/>
      <c r="AZ91" s="2142"/>
      <c r="BA91" s="2144"/>
      <c r="BB91" s="2117"/>
      <c r="BC91" s="2117"/>
      <c r="BD91" s="2117"/>
      <c r="BE91" s="2118"/>
      <c r="BF91" s="2144"/>
      <c r="BG91" s="2117"/>
      <c r="BH91" s="2117"/>
      <c r="BI91" s="2117"/>
      <c r="BJ91" s="2118"/>
      <c r="BK91" s="2144"/>
      <c r="BL91" s="2117"/>
      <c r="BM91" s="135"/>
      <c r="BN91" s="2111"/>
      <c r="BO91" s="2111"/>
      <c r="BP91" s="2111"/>
      <c r="BQ91" s="2111"/>
      <c r="BR91" s="2111"/>
      <c r="BS91" s="2111"/>
      <c r="BT91" s="2111"/>
      <c r="BU91" s="135"/>
      <c r="BV91" s="2103"/>
      <c r="BW91" s="2149"/>
      <c r="BX91" s="2150"/>
      <c r="BY91" s="2150"/>
      <c r="BZ91" s="2150"/>
      <c r="CA91" s="185"/>
      <c r="CB91" s="185"/>
      <c r="CC91" s="185"/>
      <c r="CD91" s="185"/>
      <c r="CE91" s="185"/>
      <c r="CF91" s="185"/>
      <c r="CG91" s="185"/>
      <c r="CH91" s="185"/>
      <c r="CI91" s="185"/>
    </row>
    <row r="92" spans="1:87" ht="5.25" customHeight="1" x14ac:dyDescent="0.2">
      <c r="A92" s="1720"/>
      <c r="B92" s="1720"/>
      <c r="C92" s="1720"/>
      <c r="D92" s="1720"/>
      <c r="E92" s="1720"/>
      <c r="F92" s="156"/>
      <c r="G92" s="1904"/>
      <c r="H92" s="2163" t="str">
        <f>★法人その他入力!P416</f>
        <v/>
      </c>
      <c r="I92" s="2157"/>
      <c r="J92" s="2157" t="str">
        <f>★法人その他入力!Q416</f>
        <v/>
      </c>
      <c r="K92" s="2157"/>
      <c r="L92" s="2157" t="str">
        <f>★法人その他入力!R416</f>
        <v/>
      </c>
      <c r="M92" s="2157"/>
      <c r="N92" s="2157" t="str">
        <f>★法人その他入力!S416</f>
        <v/>
      </c>
      <c r="O92" s="2157"/>
      <c r="P92" s="2157" t="str">
        <f>★法人その他入力!T416</f>
        <v/>
      </c>
      <c r="Q92" s="2157"/>
      <c r="R92" s="2157" t="str">
        <f>★法人その他入力!U416</f>
        <v/>
      </c>
      <c r="S92" s="2157"/>
      <c r="T92" s="2157" t="str">
        <f>★法人その他入力!V416</f>
        <v/>
      </c>
      <c r="U92" s="2157"/>
      <c r="V92" s="2157" t="str">
        <f>★法人その他入力!W416</f>
        <v/>
      </c>
      <c r="W92" s="2157"/>
      <c r="X92" s="2157" t="str">
        <f>★法人その他入力!X416</f>
        <v/>
      </c>
      <c r="Y92" s="2157"/>
      <c r="Z92" s="2167" t="str">
        <f>★法人その他入力!Y416</f>
        <v/>
      </c>
      <c r="AA92" s="2137"/>
      <c r="AB92" s="2138"/>
      <c r="AC92" s="2143" t="str">
        <f>★法人その他入力!BS417</f>
        <v/>
      </c>
      <c r="AD92" s="2114"/>
      <c r="AE92" s="2143" t="str">
        <f>★法人その他入力!BM417</f>
        <v/>
      </c>
      <c r="AF92" s="2113"/>
      <c r="AG92" s="2119"/>
      <c r="AH92" s="2112" t="str">
        <f>★法人その他入力!BN417</f>
        <v/>
      </c>
      <c r="AI92" s="2113"/>
      <c r="AJ92" s="2114"/>
      <c r="AK92" s="2113" t="str">
        <f>★法人その他入力!BO417</f>
        <v/>
      </c>
      <c r="AL92" s="2113"/>
      <c r="AM92" s="2119"/>
      <c r="AN92" s="2112" t="str">
        <f>★法人その他入力!BP417</f>
        <v/>
      </c>
      <c r="AO92" s="2113"/>
      <c r="AP92" s="2113"/>
      <c r="AQ92" s="2143" t="str">
        <f>★法人その他入力!BQ417</f>
        <v/>
      </c>
      <c r="AR92" s="2119"/>
      <c r="AS92" s="2112" t="str">
        <f>★法人その他入力!BR417</f>
        <v/>
      </c>
      <c r="AT92" s="2114"/>
      <c r="AU92" s="2137" t="str">
        <f>IF(★法人その他入力!M418="選択　▼","1.男2.女",★法人その他入力!M418)</f>
        <v>1.男2.女</v>
      </c>
      <c r="AV92" s="2137"/>
      <c r="AW92" s="2137"/>
      <c r="AX92" s="2137"/>
      <c r="AY92" s="2137"/>
      <c r="AZ92" s="2138"/>
      <c r="BA92" s="2143">
        <f>★法人その他入力!M419</f>
        <v>0</v>
      </c>
      <c r="BB92" s="2113"/>
      <c r="BC92" s="2113"/>
      <c r="BD92" s="2113"/>
      <c r="BE92" s="2114"/>
      <c r="BF92" s="2143" t="str">
        <f>IF(★法人その他入力!M420="選択　▼","",★法人その他入力!M420)</f>
        <v/>
      </c>
      <c r="BG92" s="2113"/>
      <c r="BH92" s="2113"/>
      <c r="BI92" s="2113"/>
      <c r="BJ92" s="2114"/>
      <c r="BK92" s="2143" t="str">
        <f>★法人その他入力!BM421</f>
        <v/>
      </c>
      <c r="BL92" s="2113"/>
      <c r="BM92" s="135"/>
      <c r="BN92" s="1902"/>
      <c r="BO92" s="1902"/>
      <c r="BP92" s="1902"/>
      <c r="BQ92" s="1902"/>
      <c r="BR92" s="1902"/>
      <c r="BS92" s="1902"/>
      <c r="BT92" s="1902"/>
      <c r="BU92" s="135"/>
      <c r="BV92" s="1903"/>
      <c r="BW92" s="2129"/>
      <c r="BX92" s="1773"/>
      <c r="BY92" s="1773"/>
      <c r="BZ92" s="1773"/>
      <c r="CA92" s="185"/>
      <c r="CB92" s="185"/>
      <c r="CC92" s="185"/>
      <c r="CD92" s="185"/>
      <c r="CE92" s="185"/>
      <c r="CF92" s="185"/>
      <c r="CG92" s="185"/>
      <c r="CH92" s="185"/>
      <c r="CI92" s="185"/>
    </row>
    <row r="93" spans="1:87" ht="13.5" customHeight="1" x14ac:dyDescent="0.2">
      <c r="A93" s="1720"/>
      <c r="B93" s="1720"/>
      <c r="C93" s="1720"/>
      <c r="D93" s="1720"/>
      <c r="E93" s="1720"/>
      <c r="F93" s="256" t="s">
        <v>655</v>
      </c>
      <c r="G93" s="1904"/>
      <c r="H93" s="2164"/>
      <c r="I93" s="2158"/>
      <c r="J93" s="2158"/>
      <c r="K93" s="2158"/>
      <c r="L93" s="2158"/>
      <c r="M93" s="2158"/>
      <c r="N93" s="2158"/>
      <c r="O93" s="2158"/>
      <c r="P93" s="2158"/>
      <c r="Q93" s="2158"/>
      <c r="R93" s="2158"/>
      <c r="S93" s="2158"/>
      <c r="T93" s="2158"/>
      <c r="U93" s="2158"/>
      <c r="V93" s="2158"/>
      <c r="W93" s="2158"/>
      <c r="X93" s="2158"/>
      <c r="Y93" s="2158"/>
      <c r="Z93" s="2168"/>
      <c r="AA93" s="2139"/>
      <c r="AB93" s="2140"/>
      <c r="AC93" s="2108"/>
      <c r="AD93" s="2110"/>
      <c r="AE93" s="2108"/>
      <c r="AF93" s="2109"/>
      <c r="AG93" s="2120"/>
      <c r="AH93" s="2115"/>
      <c r="AI93" s="2109"/>
      <c r="AJ93" s="2110"/>
      <c r="AK93" s="2109"/>
      <c r="AL93" s="2109"/>
      <c r="AM93" s="2120"/>
      <c r="AN93" s="2115"/>
      <c r="AO93" s="2109"/>
      <c r="AP93" s="2109"/>
      <c r="AQ93" s="2108"/>
      <c r="AR93" s="2120"/>
      <c r="AS93" s="2115"/>
      <c r="AT93" s="2110"/>
      <c r="AU93" s="2139"/>
      <c r="AV93" s="2139"/>
      <c r="AW93" s="2139"/>
      <c r="AX93" s="2139"/>
      <c r="AY93" s="2139"/>
      <c r="AZ93" s="2140"/>
      <c r="BA93" s="2108"/>
      <c r="BB93" s="2109"/>
      <c r="BC93" s="2109"/>
      <c r="BD93" s="2109"/>
      <c r="BE93" s="2110"/>
      <c r="BF93" s="2108"/>
      <c r="BG93" s="2109"/>
      <c r="BH93" s="2109"/>
      <c r="BI93" s="2109"/>
      <c r="BJ93" s="2110"/>
      <c r="BK93" s="2108"/>
      <c r="BL93" s="2109"/>
      <c r="BM93" s="2108" t="str">
        <f>★法人その他入力!BL422</f>
        <v/>
      </c>
      <c r="BN93" s="2109"/>
      <c r="BO93" s="2109"/>
      <c r="BP93" s="2109"/>
      <c r="BQ93" s="2109"/>
      <c r="BR93" s="2109"/>
      <c r="BS93" s="2109"/>
      <c r="BT93" s="2109"/>
      <c r="BU93" s="2110"/>
      <c r="BV93" s="1904"/>
      <c r="BW93" s="156"/>
      <c r="BX93" s="2130"/>
      <c r="BY93" s="2131"/>
      <c r="BZ93" s="1773"/>
      <c r="CA93" s="185"/>
      <c r="CB93" s="185"/>
      <c r="CC93" s="185"/>
      <c r="CD93" s="185"/>
      <c r="CE93" s="185"/>
      <c r="CF93" s="185"/>
      <c r="CG93" s="185"/>
      <c r="CH93" s="185"/>
      <c r="CI93" s="185"/>
    </row>
    <row r="94" spans="1:87" ht="5.25" customHeight="1" x14ac:dyDescent="0.2">
      <c r="A94" s="1720"/>
      <c r="B94" s="1720"/>
      <c r="C94" s="1720"/>
      <c r="D94" s="1720"/>
      <c r="E94" s="1720"/>
      <c r="F94" s="156"/>
      <c r="G94" s="1904"/>
      <c r="H94" s="2165"/>
      <c r="I94" s="2159"/>
      <c r="J94" s="2159"/>
      <c r="K94" s="2159"/>
      <c r="L94" s="2159"/>
      <c r="M94" s="2159"/>
      <c r="N94" s="2159"/>
      <c r="O94" s="2159"/>
      <c r="P94" s="2159"/>
      <c r="Q94" s="2159"/>
      <c r="R94" s="2159"/>
      <c r="S94" s="2159"/>
      <c r="T94" s="2159"/>
      <c r="U94" s="2159"/>
      <c r="V94" s="2159"/>
      <c r="W94" s="2159"/>
      <c r="X94" s="2159"/>
      <c r="Y94" s="2159"/>
      <c r="Z94" s="2169"/>
      <c r="AA94" s="2141"/>
      <c r="AB94" s="2142"/>
      <c r="AC94" s="2144"/>
      <c r="AD94" s="2118"/>
      <c r="AE94" s="2144"/>
      <c r="AF94" s="2117"/>
      <c r="AG94" s="2121"/>
      <c r="AH94" s="2116"/>
      <c r="AI94" s="2117"/>
      <c r="AJ94" s="2118"/>
      <c r="AK94" s="2117"/>
      <c r="AL94" s="2117"/>
      <c r="AM94" s="2121"/>
      <c r="AN94" s="2116"/>
      <c r="AO94" s="2117"/>
      <c r="AP94" s="2117"/>
      <c r="AQ94" s="2144"/>
      <c r="AR94" s="2121"/>
      <c r="AS94" s="2116"/>
      <c r="AT94" s="2118"/>
      <c r="AU94" s="2141"/>
      <c r="AV94" s="2141"/>
      <c r="AW94" s="2141"/>
      <c r="AX94" s="2141"/>
      <c r="AY94" s="2141"/>
      <c r="AZ94" s="2142"/>
      <c r="BA94" s="2144"/>
      <c r="BB94" s="2117"/>
      <c r="BC94" s="2117"/>
      <c r="BD94" s="2117"/>
      <c r="BE94" s="2118"/>
      <c r="BF94" s="2144"/>
      <c r="BG94" s="2117"/>
      <c r="BH94" s="2117"/>
      <c r="BI94" s="2117"/>
      <c r="BJ94" s="2118"/>
      <c r="BK94" s="2144"/>
      <c r="BL94" s="2117"/>
      <c r="BM94" s="135"/>
      <c r="BN94" s="2111"/>
      <c r="BO94" s="2111"/>
      <c r="BP94" s="2111"/>
      <c r="BQ94" s="2111"/>
      <c r="BR94" s="2111"/>
      <c r="BS94" s="2111"/>
      <c r="BT94" s="2111"/>
      <c r="BU94" s="135"/>
      <c r="BV94" s="2103"/>
      <c r="BW94" s="156"/>
      <c r="BX94" s="2132"/>
      <c r="BY94" s="2133"/>
      <c r="BZ94" s="1773"/>
      <c r="CA94" s="185"/>
      <c r="CB94" s="185"/>
      <c r="CC94" s="185"/>
      <c r="CD94" s="185"/>
      <c r="CE94" s="185"/>
      <c r="CF94" s="185"/>
      <c r="CG94" s="185"/>
      <c r="CH94" s="185"/>
      <c r="CI94" s="185"/>
    </row>
    <row r="95" spans="1:87" ht="15" customHeight="1" x14ac:dyDescent="0.2">
      <c r="A95" s="2148"/>
      <c r="B95" s="2148"/>
      <c r="C95" s="2148"/>
      <c r="D95" s="2148"/>
      <c r="E95" s="2148"/>
      <c r="F95" s="2148"/>
      <c r="G95" s="2148"/>
      <c r="H95" s="2148"/>
      <c r="I95" s="2148"/>
      <c r="J95" s="2148"/>
      <c r="K95" s="2148"/>
      <c r="L95" s="2148"/>
      <c r="M95" s="2148"/>
      <c r="N95" s="2148"/>
      <c r="O95" s="2148"/>
      <c r="P95" s="2148"/>
      <c r="Q95" s="2148"/>
      <c r="R95" s="2148"/>
      <c r="S95" s="2148"/>
      <c r="T95" s="2148"/>
      <c r="U95" s="2148"/>
      <c r="V95" s="2148"/>
      <c r="W95" s="2148"/>
      <c r="X95" s="2148"/>
      <c r="Y95" s="2148"/>
      <c r="Z95" s="2148"/>
      <c r="AA95" s="2148"/>
      <c r="AB95" s="2148"/>
      <c r="AC95" s="2148"/>
      <c r="AD95" s="2148"/>
      <c r="AE95" s="2148"/>
      <c r="AF95" s="2148"/>
      <c r="AG95" s="2148"/>
      <c r="AH95" s="2148"/>
      <c r="AI95" s="2148"/>
      <c r="AJ95" s="2148"/>
      <c r="AK95" s="2148"/>
      <c r="AL95" s="2148"/>
      <c r="AM95" s="2148"/>
      <c r="AN95" s="2148"/>
      <c r="AO95" s="2148"/>
      <c r="AP95" s="2148"/>
      <c r="AQ95" s="2148"/>
      <c r="AR95" s="2148"/>
      <c r="AS95" s="2148"/>
      <c r="AT95" s="2148"/>
      <c r="AU95" s="2148"/>
      <c r="AV95" s="2148"/>
      <c r="AW95" s="2148"/>
      <c r="AX95" s="2148"/>
      <c r="AY95" s="2148"/>
      <c r="AZ95" s="2148"/>
      <c r="BA95" s="2148"/>
      <c r="BB95" s="2148"/>
      <c r="BC95" s="2148"/>
      <c r="BD95" s="2148"/>
      <c r="BE95" s="2148"/>
      <c r="BF95" s="2148"/>
      <c r="BG95" s="2148"/>
      <c r="BH95" s="2148"/>
      <c r="BI95" s="2148"/>
      <c r="BJ95" s="2148"/>
      <c r="BK95" s="2148"/>
      <c r="BL95" s="2148"/>
      <c r="BM95" s="2148"/>
      <c r="BN95" s="2148"/>
      <c r="BO95" s="2148"/>
      <c r="BP95" s="2148"/>
      <c r="BQ95" s="2148"/>
      <c r="BR95" s="2148"/>
      <c r="BS95" s="2148"/>
      <c r="BT95" s="2148"/>
      <c r="BU95" s="2148"/>
      <c r="BV95" s="2148"/>
      <c r="BW95" s="2148"/>
      <c r="BX95" s="2148"/>
      <c r="BY95" s="2148"/>
      <c r="BZ95" s="2148"/>
      <c r="CA95" s="75"/>
      <c r="CB95" s="75"/>
      <c r="CC95" s="75"/>
      <c r="CD95" s="75"/>
      <c r="CE95" s="75"/>
      <c r="CF95" s="75"/>
      <c r="CG95" s="75"/>
      <c r="CH95" s="75"/>
      <c r="CI95" s="75"/>
    </row>
    <row r="96" spans="1:87" ht="20.25" customHeight="1" x14ac:dyDescent="0.2">
      <c r="A96" s="2148"/>
      <c r="B96" s="2148"/>
      <c r="C96" s="2148"/>
      <c r="D96" s="2148"/>
      <c r="E96" s="2148"/>
      <c r="F96" s="2148"/>
      <c r="G96" s="2148"/>
      <c r="H96" s="2148"/>
      <c r="I96" s="2148"/>
      <c r="J96" s="2148"/>
      <c r="K96" s="2148"/>
      <c r="L96" s="2148"/>
      <c r="M96" s="2148"/>
      <c r="N96" s="2148"/>
      <c r="O96" s="2148"/>
      <c r="P96" s="2148"/>
      <c r="Q96" s="2148"/>
      <c r="R96" s="2148"/>
      <c r="S96" s="2148"/>
      <c r="T96" s="2148"/>
      <c r="U96" s="2148"/>
      <c r="V96" s="2148"/>
      <c r="W96" s="2148"/>
      <c r="X96" s="2148"/>
      <c r="Y96" s="2148"/>
      <c r="Z96" s="2148"/>
      <c r="AA96" s="2148"/>
      <c r="AB96" s="2148"/>
      <c r="AC96" s="2148"/>
      <c r="AD96" s="2148"/>
      <c r="AE96" s="2148"/>
      <c r="AF96" s="2148"/>
      <c r="AG96" s="2148"/>
      <c r="AH96" s="2148"/>
      <c r="AI96" s="2148"/>
      <c r="AJ96" s="2148"/>
      <c r="AK96" s="2148"/>
      <c r="AL96" s="2148"/>
      <c r="AM96" s="2148"/>
      <c r="AN96" s="2148"/>
      <c r="AO96" s="2148"/>
      <c r="AP96" s="2148"/>
      <c r="AQ96" s="2148"/>
      <c r="AR96" s="2148"/>
      <c r="AS96" s="2148"/>
      <c r="AT96" s="2148"/>
      <c r="AU96" s="2148"/>
      <c r="AV96" s="2148"/>
      <c r="AW96" s="2148"/>
      <c r="AX96" s="2148"/>
      <c r="AY96" s="2148"/>
      <c r="AZ96" s="2148"/>
      <c r="BA96" s="2148"/>
      <c r="BB96" s="2148"/>
      <c r="BC96" s="2148"/>
      <c r="BD96" s="2148"/>
      <c r="BE96" s="2148"/>
      <c r="BF96" s="2148"/>
      <c r="BG96" s="2148"/>
      <c r="BH96" s="2148"/>
      <c r="BI96" s="2148"/>
      <c r="BJ96" s="2148"/>
      <c r="BK96" s="2148"/>
      <c r="BL96" s="2148"/>
      <c r="BM96" s="2148"/>
      <c r="BN96" s="2148"/>
      <c r="BO96" s="2148"/>
      <c r="BP96" s="2148"/>
      <c r="BQ96" s="2148"/>
      <c r="BR96" s="2148"/>
      <c r="BS96" s="2148"/>
      <c r="BT96" s="2148"/>
      <c r="BU96" s="2148"/>
      <c r="BV96" s="2148"/>
      <c r="BW96" s="2148"/>
      <c r="BX96" s="2148"/>
      <c r="BY96" s="2148"/>
      <c r="BZ96" s="2148"/>
      <c r="CA96" s="75"/>
      <c r="CB96" s="75"/>
      <c r="CC96" s="75"/>
      <c r="CD96" s="75"/>
      <c r="CE96" s="75"/>
      <c r="CF96" s="75"/>
      <c r="CG96" s="75"/>
      <c r="CH96" s="75"/>
      <c r="CI96" s="75"/>
    </row>
    <row r="97" ht="15" hidden="1" customHeight="1" x14ac:dyDescent="0.2"/>
    <row r="98" ht="15" hidden="1" customHeight="1" x14ac:dyDescent="0.2"/>
    <row r="99" ht="15" hidden="1" customHeight="1" x14ac:dyDescent="0.2"/>
    <row r="100" ht="15" hidden="1" customHeight="1" x14ac:dyDescent="0.2"/>
    <row r="101" ht="15" hidden="1" customHeight="1" x14ac:dyDescent="0.2"/>
    <row r="102" ht="15" hidden="1" customHeight="1" x14ac:dyDescent="0.2"/>
    <row r="103" ht="15" hidden="1" customHeight="1" x14ac:dyDescent="0.2"/>
    <row r="104" ht="15" hidden="1" customHeight="1" x14ac:dyDescent="0.2"/>
    <row r="105" ht="15" hidden="1" customHeight="1" x14ac:dyDescent="0.2"/>
    <row r="106" ht="15" hidden="1" customHeight="1" x14ac:dyDescent="0.2"/>
    <row r="107" ht="15" hidden="1" customHeight="1" x14ac:dyDescent="0.2"/>
    <row r="108" ht="15" hidden="1" customHeight="1" x14ac:dyDescent="0.2"/>
    <row r="109" ht="15" hidden="1" customHeight="1" x14ac:dyDescent="0.2"/>
    <row r="110" ht="15" hidden="1" customHeight="1" x14ac:dyDescent="0.2"/>
    <row r="111" ht="15" hidden="1" customHeight="1" x14ac:dyDescent="0.2"/>
    <row r="112" ht="15" hidden="1" customHeight="1" x14ac:dyDescent="0.2"/>
    <row r="113" ht="15" hidden="1" customHeight="1" x14ac:dyDescent="0.2"/>
    <row r="114" ht="15" hidden="1" customHeight="1" x14ac:dyDescent="0.2"/>
    <row r="115" ht="15" hidden="1" customHeight="1" x14ac:dyDescent="0.2"/>
    <row r="116" ht="15" hidden="1" customHeight="1" x14ac:dyDescent="0.2"/>
    <row r="117" ht="15" hidden="1" customHeight="1" x14ac:dyDescent="0.2"/>
    <row r="118" ht="15" hidden="1" customHeight="1" x14ac:dyDescent="0.2"/>
    <row r="119" ht="15" hidden="1" customHeight="1" x14ac:dyDescent="0.2"/>
    <row r="120" ht="15" hidden="1" customHeight="1" x14ac:dyDescent="0.2"/>
    <row r="121" ht="15" hidden="1" customHeight="1" x14ac:dyDescent="0.2"/>
    <row r="122" ht="15" hidden="1" customHeight="1" x14ac:dyDescent="0.2"/>
    <row r="123" ht="15" hidden="1" customHeight="1" x14ac:dyDescent="0.2"/>
    <row r="124" ht="15" hidden="1" customHeight="1" x14ac:dyDescent="0.2"/>
    <row r="125" ht="15" hidden="1" customHeight="1" x14ac:dyDescent="0.2"/>
    <row r="126" ht="15" hidden="1" customHeight="1" x14ac:dyDescent="0.2"/>
    <row r="127" ht="15" hidden="1" customHeight="1" x14ac:dyDescent="0.2"/>
    <row r="128" ht="15" hidden="1" customHeight="1" x14ac:dyDescent="0.2"/>
    <row r="129" ht="15" hidden="1" customHeight="1" x14ac:dyDescent="0.2"/>
    <row r="130" ht="15" hidden="1" customHeight="1" x14ac:dyDescent="0.2"/>
    <row r="131" ht="15" hidden="1" customHeight="1" x14ac:dyDescent="0.2"/>
    <row r="132" ht="15" hidden="1" customHeight="1" x14ac:dyDescent="0.2"/>
    <row r="133" ht="15" hidden="1" customHeight="1" x14ac:dyDescent="0.2"/>
    <row r="134" ht="15" hidden="1" customHeight="1" x14ac:dyDescent="0.2"/>
    <row r="135" ht="15" hidden="1" customHeight="1" x14ac:dyDescent="0.2"/>
    <row r="136" ht="15" hidden="1" customHeight="1" x14ac:dyDescent="0.2"/>
    <row r="137" ht="15" hidden="1" customHeight="1" x14ac:dyDescent="0.2"/>
    <row r="138" ht="15" hidden="1" customHeight="1" x14ac:dyDescent="0.2"/>
    <row r="139" ht="15" hidden="1" customHeight="1" x14ac:dyDescent="0.2"/>
    <row r="140" ht="15" hidden="1" customHeight="1" x14ac:dyDescent="0.2"/>
    <row r="141" ht="15" hidden="1" customHeight="1" x14ac:dyDescent="0.2"/>
    <row r="142" ht="15" hidden="1" customHeight="1" x14ac:dyDescent="0.2"/>
    <row r="143" ht="15" hidden="1" customHeight="1" x14ac:dyDescent="0.2"/>
    <row r="144" ht="15" hidden="1" customHeight="1" x14ac:dyDescent="0.2"/>
    <row r="145" ht="15" hidden="1" customHeight="1" x14ac:dyDescent="0.2"/>
    <row r="146" ht="15" hidden="1" customHeight="1" x14ac:dyDescent="0.2"/>
    <row r="147" ht="15" hidden="1" customHeight="1" x14ac:dyDescent="0.2"/>
    <row r="148" ht="15" hidden="1" customHeight="1" x14ac:dyDescent="0.2"/>
    <row r="149" ht="15" hidden="1" customHeight="1" x14ac:dyDescent="0.2"/>
    <row r="150" ht="15" hidden="1" customHeight="1" x14ac:dyDescent="0.2"/>
    <row r="151" ht="15" hidden="1" customHeight="1" x14ac:dyDescent="0.2"/>
    <row r="152" ht="15" hidden="1" customHeight="1" x14ac:dyDescent="0.2"/>
    <row r="153" ht="15" hidden="1" customHeight="1" x14ac:dyDescent="0.2"/>
    <row r="154" ht="15" hidden="1" customHeight="1" x14ac:dyDescent="0.2"/>
    <row r="155" ht="15" hidden="1" customHeight="1" x14ac:dyDescent="0.2"/>
    <row r="156" ht="15" hidden="1" customHeight="1" x14ac:dyDescent="0.2"/>
    <row r="157" ht="15" hidden="1" customHeight="1" x14ac:dyDescent="0.2"/>
    <row r="158" ht="15" hidden="1" customHeight="1" x14ac:dyDescent="0.2"/>
    <row r="159" ht="15" hidden="1" customHeight="1" x14ac:dyDescent="0.2"/>
    <row r="160" ht="15" hidden="1" customHeight="1" x14ac:dyDescent="0.2"/>
    <row r="161" ht="15" hidden="1" customHeight="1" x14ac:dyDescent="0.2"/>
    <row r="162" ht="15" hidden="1" customHeight="1" x14ac:dyDescent="0.2"/>
    <row r="163" ht="15" hidden="1" customHeight="1" x14ac:dyDescent="0.2"/>
    <row r="164" ht="15" hidden="1" customHeight="1" x14ac:dyDescent="0.2"/>
    <row r="165" ht="15" hidden="1" customHeight="1" x14ac:dyDescent="0.2"/>
    <row r="166" ht="15" hidden="1" customHeight="1" x14ac:dyDescent="0.2"/>
    <row r="167" ht="15" hidden="1" customHeight="1" x14ac:dyDescent="0.2"/>
    <row r="168" ht="15" hidden="1" customHeight="1" x14ac:dyDescent="0.2"/>
    <row r="169" ht="15" hidden="1" customHeight="1" x14ac:dyDescent="0.2"/>
    <row r="170" ht="15" hidden="1" customHeight="1" x14ac:dyDescent="0.2"/>
    <row r="171" ht="15" hidden="1" customHeight="1" x14ac:dyDescent="0.2"/>
    <row r="172" ht="15" hidden="1" customHeight="1" x14ac:dyDescent="0.2"/>
    <row r="173" ht="15" hidden="1" customHeight="1" x14ac:dyDescent="0.2"/>
    <row r="174" ht="15" hidden="1" customHeight="1" x14ac:dyDescent="0.2"/>
    <row r="175" ht="15" hidden="1" customHeight="1" x14ac:dyDescent="0.2"/>
    <row r="176" ht="15" hidden="1" customHeight="1" x14ac:dyDescent="0.2"/>
    <row r="177" ht="15" hidden="1" customHeight="1" x14ac:dyDescent="0.2"/>
    <row r="178" ht="15" hidden="1" customHeight="1" x14ac:dyDescent="0.2"/>
    <row r="179" ht="15" hidden="1" customHeight="1" x14ac:dyDescent="0.2"/>
    <row r="180" ht="15" hidden="1" customHeight="1" x14ac:dyDescent="0.2"/>
    <row r="181" ht="15" hidden="1" customHeight="1" x14ac:dyDescent="0.2"/>
    <row r="182" ht="15" hidden="1" customHeight="1" x14ac:dyDescent="0.2"/>
    <row r="183" ht="15" hidden="1" customHeight="1" x14ac:dyDescent="0.2"/>
    <row r="184" ht="15" hidden="1" customHeight="1" x14ac:dyDescent="0.2"/>
    <row r="185" ht="15" hidden="1" customHeight="1" x14ac:dyDescent="0.2"/>
    <row r="186" ht="15" hidden="1" customHeight="1" x14ac:dyDescent="0.2"/>
    <row r="187" ht="15" hidden="1" customHeight="1" x14ac:dyDescent="0.2"/>
    <row r="188" ht="15" hidden="1" customHeight="1" x14ac:dyDescent="0.2"/>
    <row r="189" ht="15" hidden="1" customHeight="1" x14ac:dyDescent="0.2"/>
    <row r="190" ht="15" hidden="1" customHeight="1" x14ac:dyDescent="0.2"/>
    <row r="191" ht="15" hidden="1" customHeight="1" x14ac:dyDescent="0.2"/>
    <row r="192" ht="15" hidden="1" customHeight="1" x14ac:dyDescent="0.2"/>
    <row r="193" ht="15" hidden="1" customHeight="1" x14ac:dyDescent="0.2"/>
    <row r="194" ht="15" hidden="1" customHeight="1" x14ac:dyDescent="0.2"/>
    <row r="195" ht="15" hidden="1" customHeight="1" x14ac:dyDescent="0.2"/>
    <row r="196" ht="15" hidden="1" customHeight="1" x14ac:dyDescent="0.2"/>
  </sheetData>
  <sheetProtection sheet="1" objects="1" scenarios="1" selectLockedCells="1"/>
  <mergeCells count="708">
    <mergeCell ref="Z92:AB94"/>
    <mergeCell ref="AC92:AD94"/>
    <mergeCell ref="AE92:AG94"/>
    <mergeCell ref="BZ92:BZ94"/>
    <mergeCell ref="BA92:BE94"/>
    <mergeCell ref="BF92:BJ94"/>
    <mergeCell ref="BK92:BL94"/>
    <mergeCell ref="BN92:BT92"/>
    <mergeCell ref="BM93:BU93"/>
    <mergeCell ref="BN94:BT94"/>
    <mergeCell ref="AH92:AJ94"/>
    <mergeCell ref="AK92:AM94"/>
    <mergeCell ref="AN92:AP94"/>
    <mergeCell ref="AQ92:AR94"/>
    <mergeCell ref="AS92:AT94"/>
    <mergeCell ref="AU92:AZ94"/>
    <mergeCell ref="BA89:BE91"/>
    <mergeCell ref="BF89:BJ91"/>
    <mergeCell ref="BK89:BL91"/>
    <mergeCell ref="BN89:BT89"/>
    <mergeCell ref="BM90:BU90"/>
    <mergeCell ref="BN91:BT91"/>
    <mergeCell ref="AH89:AJ91"/>
    <mergeCell ref="AK89:AM91"/>
    <mergeCell ref="AN89:AP91"/>
    <mergeCell ref="AQ89:AR91"/>
    <mergeCell ref="AS89:AT91"/>
    <mergeCell ref="AU89:AZ91"/>
    <mergeCell ref="Z86:AB88"/>
    <mergeCell ref="AC86:AD88"/>
    <mergeCell ref="AE86:AG88"/>
    <mergeCell ref="H92:I94"/>
    <mergeCell ref="J92:K94"/>
    <mergeCell ref="L92:M94"/>
    <mergeCell ref="N92:O94"/>
    <mergeCell ref="P92:Q94"/>
    <mergeCell ref="R92:S94"/>
    <mergeCell ref="T89:U91"/>
    <mergeCell ref="V89:W91"/>
    <mergeCell ref="X89:Y91"/>
    <mergeCell ref="Z89:AB91"/>
    <mergeCell ref="AC89:AD91"/>
    <mergeCell ref="AE89:AG91"/>
    <mergeCell ref="H89:I91"/>
    <mergeCell ref="J89:K91"/>
    <mergeCell ref="L89:M91"/>
    <mergeCell ref="N89:O91"/>
    <mergeCell ref="P89:Q91"/>
    <mergeCell ref="R89:S91"/>
    <mergeCell ref="T92:U94"/>
    <mergeCell ref="V92:W94"/>
    <mergeCell ref="X92:Y94"/>
    <mergeCell ref="BA86:BE88"/>
    <mergeCell ref="BF86:BJ88"/>
    <mergeCell ref="BK86:BL88"/>
    <mergeCell ref="BN86:BT86"/>
    <mergeCell ref="BM87:BU87"/>
    <mergeCell ref="BN88:BT88"/>
    <mergeCell ref="AH86:AJ88"/>
    <mergeCell ref="AK86:AM88"/>
    <mergeCell ref="AN86:AP88"/>
    <mergeCell ref="AQ86:AR88"/>
    <mergeCell ref="AS86:AT88"/>
    <mergeCell ref="AU86:AZ88"/>
    <mergeCell ref="BA83:BE85"/>
    <mergeCell ref="BF83:BJ85"/>
    <mergeCell ref="BK83:BL85"/>
    <mergeCell ref="BN83:BT83"/>
    <mergeCell ref="BM84:BU84"/>
    <mergeCell ref="BN85:BT85"/>
    <mergeCell ref="AH83:AJ85"/>
    <mergeCell ref="AK83:AM85"/>
    <mergeCell ref="AN83:AP85"/>
    <mergeCell ref="AQ83:AR85"/>
    <mergeCell ref="AS83:AT85"/>
    <mergeCell ref="AU83:AZ85"/>
    <mergeCell ref="Z80:AB82"/>
    <mergeCell ref="AC80:AD82"/>
    <mergeCell ref="AE80:AG82"/>
    <mergeCell ref="H86:I88"/>
    <mergeCell ref="J86:K88"/>
    <mergeCell ref="L86:M88"/>
    <mergeCell ref="N86:O88"/>
    <mergeCell ref="P86:Q88"/>
    <mergeCell ref="R86:S88"/>
    <mergeCell ref="T83:U85"/>
    <mergeCell ref="V83:W85"/>
    <mergeCell ref="X83:Y85"/>
    <mergeCell ref="Z83:AB85"/>
    <mergeCell ref="AC83:AD85"/>
    <mergeCell ref="AE83:AG85"/>
    <mergeCell ref="H83:I85"/>
    <mergeCell ref="J83:K85"/>
    <mergeCell ref="L83:M85"/>
    <mergeCell ref="N83:O85"/>
    <mergeCell ref="P83:Q85"/>
    <mergeCell ref="R83:S85"/>
    <mergeCell ref="T86:U88"/>
    <mergeCell ref="V86:W88"/>
    <mergeCell ref="X86:Y88"/>
    <mergeCell ref="BA80:BE82"/>
    <mergeCell ref="BF80:BJ82"/>
    <mergeCell ref="BK80:BL82"/>
    <mergeCell ref="BN80:BT80"/>
    <mergeCell ref="BM81:BU81"/>
    <mergeCell ref="BN82:BT82"/>
    <mergeCell ref="AH80:AJ82"/>
    <mergeCell ref="AK80:AM82"/>
    <mergeCell ref="AN80:AP82"/>
    <mergeCell ref="AQ80:AR82"/>
    <mergeCell ref="AS80:AT82"/>
    <mergeCell ref="AU80:AZ82"/>
    <mergeCell ref="BA77:BE79"/>
    <mergeCell ref="BF77:BJ79"/>
    <mergeCell ref="BK77:BL79"/>
    <mergeCell ref="BN77:BT77"/>
    <mergeCell ref="BM78:BU78"/>
    <mergeCell ref="BN79:BT79"/>
    <mergeCell ref="AH77:AJ79"/>
    <mergeCell ref="AK77:AM79"/>
    <mergeCell ref="AN77:AP79"/>
    <mergeCell ref="AQ77:AR79"/>
    <mergeCell ref="AS77:AT79"/>
    <mergeCell ref="AU77:AZ79"/>
    <mergeCell ref="Z74:AB76"/>
    <mergeCell ref="AC74:AD76"/>
    <mergeCell ref="AE74:AG76"/>
    <mergeCell ref="H80:I82"/>
    <mergeCell ref="J80:K82"/>
    <mergeCell ref="L80:M82"/>
    <mergeCell ref="N80:O82"/>
    <mergeCell ref="P80:Q82"/>
    <mergeCell ref="R80:S82"/>
    <mergeCell ref="T77:U79"/>
    <mergeCell ref="V77:W79"/>
    <mergeCell ref="X77:Y79"/>
    <mergeCell ref="Z77:AB79"/>
    <mergeCell ref="AC77:AD79"/>
    <mergeCell ref="AE77:AG79"/>
    <mergeCell ref="H77:I79"/>
    <mergeCell ref="J77:K79"/>
    <mergeCell ref="L77:M79"/>
    <mergeCell ref="N77:O79"/>
    <mergeCell ref="P77:Q79"/>
    <mergeCell ref="R77:S79"/>
    <mergeCell ref="T80:U82"/>
    <mergeCell ref="V80:W82"/>
    <mergeCell ref="X80:Y82"/>
    <mergeCell ref="BA74:BE76"/>
    <mergeCell ref="BF74:BJ76"/>
    <mergeCell ref="BK74:BL76"/>
    <mergeCell ref="BN74:BT74"/>
    <mergeCell ref="BM75:BU75"/>
    <mergeCell ref="BN76:BT76"/>
    <mergeCell ref="AH74:AJ76"/>
    <mergeCell ref="AK74:AM76"/>
    <mergeCell ref="AN74:AP76"/>
    <mergeCell ref="AQ74:AR76"/>
    <mergeCell ref="AS74:AT76"/>
    <mergeCell ref="AU74:AZ76"/>
    <mergeCell ref="BA71:BE73"/>
    <mergeCell ref="BF71:BJ73"/>
    <mergeCell ref="BK71:BL73"/>
    <mergeCell ref="BN71:BT71"/>
    <mergeCell ref="BM72:BU72"/>
    <mergeCell ref="BN73:BT73"/>
    <mergeCell ref="AH71:AJ73"/>
    <mergeCell ref="AK71:AM73"/>
    <mergeCell ref="AN71:AP73"/>
    <mergeCell ref="AQ71:AR73"/>
    <mergeCell ref="AS71:AT73"/>
    <mergeCell ref="AU71:AZ73"/>
    <mergeCell ref="Z68:AB70"/>
    <mergeCell ref="AC68:AD70"/>
    <mergeCell ref="AE68:AG70"/>
    <mergeCell ref="H74:I76"/>
    <mergeCell ref="J74:K76"/>
    <mergeCell ref="L74:M76"/>
    <mergeCell ref="N74:O76"/>
    <mergeCell ref="P74:Q76"/>
    <mergeCell ref="R74:S76"/>
    <mergeCell ref="T71:U73"/>
    <mergeCell ref="V71:W73"/>
    <mergeCell ref="X71:Y73"/>
    <mergeCell ref="Z71:AB73"/>
    <mergeCell ref="AC71:AD73"/>
    <mergeCell ref="AE71:AG73"/>
    <mergeCell ref="H71:I73"/>
    <mergeCell ref="J71:K73"/>
    <mergeCell ref="L71:M73"/>
    <mergeCell ref="N71:O73"/>
    <mergeCell ref="P71:Q73"/>
    <mergeCell ref="R71:S73"/>
    <mergeCell ref="T74:U76"/>
    <mergeCell ref="V74:W76"/>
    <mergeCell ref="X74:Y76"/>
    <mergeCell ref="BA68:BE70"/>
    <mergeCell ref="BF68:BJ70"/>
    <mergeCell ref="BK68:BL70"/>
    <mergeCell ref="BN68:BT68"/>
    <mergeCell ref="BM69:BU69"/>
    <mergeCell ref="BN70:BT70"/>
    <mergeCell ref="AH68:AJ70"/>
    <mergeCell ref="AK68:AM70"/>
    <mergeCell ref="AN68:AP70"/>
    <mergeCell ref="AQ68:AR70"/>
    <mergeCell ref="AS68:AT70"/>
    <mergeCell ref="AU68:AZ70"/>
    <mergeCell ref="BA65:BE67"/>
    <mergeCell ref="BF65:BJ67"/>
    <mergeCell ref="BK65:BL67"/>
    <mergeCell ref="BN65:BT65"/>
    <mergeCell ref="BM66:BU66"/>
    <mergeCell ref="BN67:BT67"/>
    <mergeCell ref="AH65:AJ67"/>
    <mergeCell ref="AK65:AM67"/>
    <mergeCell ref="AN65:AP67"/>
    <mergeCell ref="AQ65:AR67"/>
    <mergeCell ref="AS65:AT67"/>
    <mergeCell ref="AU65:AZ67"/>
    <mergeCell ref="Z62:AB64"/>
    <mergeCell ref="AC62:AD64"/>
    <mergeCell ref="AE62:AG64"/>
    <mergeCell ref="H68:I70"/>
    <mergeCell ref="J68:K70"/>
    <mergeCell ref="L68:M70"/>
    <mergeCell ref="N68:O70"/>
    <mergeCell ref="P68:Q70"/>
    <mergeCell ref="R68:S70"/>
    <mergeCell ref="T65:U67"/>
    <mergeCell ref="V65:W67"/>
    <mergeCell ref="X65:Y67"/>
    <mergeCell ref="Z65:AB67"/>
    <mergeCell ref="AC65:AD67"/>
    <mergeCell ref="AE65:AG67"/>
    <mergeCell ref="H65:I67"/>
    <mergeCell ref="J65:K67"/>
    <mergeCell ref="L65:M67"/>
    <mergeCell ref="N65:O67"/>
    <mergeCell ref="P65:Q67"/>
    <mergeCell ref="R65:S67"/>
    <mergeCell ref="T68:U70"/>
    <mergeCell ref="V68:W70"/>
    <mergeCell ref="X68:Y70"/>
    <mergeCell ref="BA62:BE64"/>
    <mergeCell ref="BF62:BJ64"/>
    <mergeCell ref="BK62:BL64"/>
    <mergeCell ref="BN62:BT62"/>
    <mergeCell ref="BM63:BU63"/>
    <mergeCell ref="BN64:BT64"/>
    <mergeCell ref="AH62:AJ64"/>
    <mergeCell ref="AK62:AM64"/>
    <mergeCell ref="AN62:AP64"/>
    <mergeCell ref="AQ62:AR64"/>
    <mergeCell ref="AS62:AT64"/>
    <mergeCell ref="AU62:AZ64"/>
    <mergeCell ref="BA59:BE61"/>
    <mergeCell ref="BF59:BJ61"/>
    <mergeCell ref="BK59:BL61"/>
    <mergeCell ref="BN59:BT59"/>
    <mergeCell ref="BM60:BU60"/>
    <mergeCell ref="BN61:BT61"/>
    <mergeCell ref="AH59:AJ61"/>
    <mergeCell ref="AK59:AM61"/>
    <mergeCell ref="AN59:AP61"/>
    <mergeCell ref="AQ59:AR61"/>
    <mergeCell ref="AS59:AT61"/>
    <mergeCell ref="AU59:AZ61"/>
    <mergeCell ref="Z56:AB58"/>
    <mergeCell ref="AC56:AD58"/>
    <mergeCell ref="AE56:AG58"/>
    <mergeCell ref="H62:I64"/>
    <mergeCell ref="J62:K64"/>
    <mergeCell ref="L62:M64"/>
    <mergeCell ref="N62:O64"/>
    <mergeCell ref="P62:Q64"/>
    <mergeCell ref="R62:S64"/>
    <mergeCell ref="T59:U61"/>
    <mergeCell ref="V59:W61"/>
    <mergeCell ref="X59:Y61"/>
    <mergeCell ref="Z59:AB61"/>
    <mergeCell ref="AC59:AD61"/>
    <mergeCell ref="AE59:AG61"/>
    <mergeCell ref="H59:I61"/>
    <mergeCell ref="J59:K61"/>
    <mergeCell ref="L59:M61"/>
    <mergeCell ref="N59:O61"/>
    <mergeCell ref="P59:Q61"/>
    <mergeCell ref="R59:S61"/>
    <mergeCell ref="T62:U64"/>
    <mergeCell ref="V62:W64"/>
    <mergeCell ref="X62:Y64"/>
    <mergeCell ref="BA56:BE58"/>
    <mergeCell ref="BF56:BJ58"/>
    <mergeCell ref="BK56:BL58"/>
    <mergeCell ref="BN56:BT56"/>
    <mergeCell ref="BM57:BU57"/>
    <mergeCell ref="BN58:BT58"/>
    <mergeCell ref="AH56:AJ58"/>
    <mergeCell ref="AK56:AM58"/>
    <mergeCell ref="AN56:AP58"/>
    <mergeCell ref="AQ56:AR58"/>
    <mergeCell ref="AS56:AT58"/>
    <mergeCell ref="AU56:AZ58"/>
    <mergeCell ref="BA53:BE55"/>
    <mergeCell ref="BF53:BJ55"/>
    <mergeCell ref="BK53:BL55"/>
    <mergeCell ref="BN53:BT53"/>
    <mergeCell ref="BM54:BU54"/>
    <mergeCell ref="BN55:BT55"/>
    <mergeCell ref="AH53:AJ55"/>
    <mergeCell ref="AK53:AM55"/>
    <mergeCell ref="AN53:AP55"/>
    <mergeCell ref="AQ53:AR55"/>
    <mergeCell ref="AS53:AT55"/>
    <mergeCell ref="AU53:AZ55"/>
    <mergeCell ref="Z50:AB52"/>
    <mergeCell ref="AC50:AD52"/>
    <mergeCell ref="AE50:AG52"/>
    <mergeCell ref="H56:I58"/>
    <mergeCell ref="J56:K58"/>
    <mergeCell ref="L56:M58"/>
    <mergeCell ref="N56:O58"/>
    <mergeCell ref="P56:Q58"/>
    <mergeCell ref="R56:S58"/>
    <mergeCell ref="T53:U55"/>
    <mergeCell ref="V53:W55"/>
    <mergeCell ref="X53:Y55"/>
    <mergeCell ref="Z53:AB55"/>
    <mergeCell ref="AC53:AD55"/>
    <mergeCell ref="AE53:AG55"/>
    <mergeCell ref="H53:I55"/>
    <mergeCell ref="J53:K55"/>
    <mergeCell ref="L53:M55"/>
    <mergeCell ref="N53:O55"/>
    <mergeCell ref="P53:Q55"/>
    <mergeCell ref="R53:S55"/>
    <mergeCell ref="T56:U58"/>
    <mergeCell ref="V56:W58"/>
    <mergeCell ref="X56:Y58"/>
    <mergeCell ref="BA50:BE52"/>
    <mergeCell ref="BF50:BJ52"/>
    <mergeCell ref="BK50:BL52"/>
    <mergeCell ref="BN50:BT50"/>
    <mergeCell ref="BM51:BU51"/>
    <mergeCell ref="BN52:BT52"/>
    <mergeCell ref="AH50:AJ52"/>
    <mergeCell ref="AK50:AM52"/>
    <mergeCell ref="AN50:AP52"/>
    <mergeCell ref="AQ50:AR52"/>
    <mergeCell ref="AS50:AT52"/>
    <mergeCell ref="AU50:AZ52"/>
    <mergeCell ref="BA47:BE49"/>
    <mergeCell ref="BF47:BJ49"/>
    <mergeCell ref="BK47:BL49"/>
    <mergeCell ref="BN47:BT47"/>
    <mergeCell ref="BM48:BU48"/>
    <mergeCell ref="BN49:BT49"/>
    <mergeCell ref="AH47:AJ49"/>
    <mergeCell ref="AK47:AM49"/>
    <mergeCell ref="AN47:AP49"/>
    <mergeCell ref="AQ47:AR49"/>
    <mergeCell ref="AS47:AT49"/>
    <mergeCell ref="AU47:AZ49"/>
    <mergeCell ref="Z44:AB46"/>
    <mergeCell ref="AC44:AD46"/>
    <mergeCell ref="AE44:AG46"/>
    <mergeCell ref="H50:I52"/>
    <mergeCell ref="J50:K52"/>
    <mergeCell ref="L50:M52"/>
    <mergeCell ref="N50:O52"/>
    <mergeCell ref="P50:Q52"/>
    <mergeCell ref="R50:S52"/>
    <mergeCell ref="T47:U49"/>
    <mergeCell ref="V47:W49"/>
    <mergeCell ref="X47:Y49"/>
    <mergeCell ref="Z47:AB49"/>
    <mergeCell ref="AC47:AD49"/>
    <mergeCell ref="AE47:AG49"/>
    <mergeCell ref="H47:I49"/>
    <mergeCell ref="J47:K49"/>
    <mergeCell ref="L47:M49"/>
    <mergeCell ref="N47:O49"/>
    <mergeCell ref="P47:Q49"/>
    <mergeCell ref="R47:S49"/>
    <mergeCell ref="T50:U52"/>
    <mergeCell ref="V50:W52"/>
    <mergeCell ref="X50:Y52"/>
    <mergeCell ref="BA44:BE46"/>
    <mergeCell ref="BF44:BJ46"/>
    <mergeCell ref="BK44:BL46"/>
    <mergeCell ref="BN44:BT44"/>
    <mergeCell ref="BM45:BU45"/>
    <mergeCell ref="BN46:BT46"/>
    <mergeCell ref="AH44:AJ46"/>
    <mergeCell ref="AK44:AM46"/>
    <mergeCell ref="AN44:AP46"/>
    <mergeCell ref="AQ44:AR46"/>
    <mergeCell ref="AS44:AT46"/>
    <mergeCell ref="AU44:AZ46"/>
    <mergeCell ref="BA41:BE43"/>
    <mergeCell ref="BF41:BJ43"/>
    <mergeCell ref="BK41:BL43"/>
    <mergeCell ref="BN41:BT41"/>
    <mergeCell ref="BM42:BU42"/>
    <mergeCell ref="BN43:BT43"/>
    <mergeCell ref="AH41:AJ43"/>
    <mergeCell ref="AK41:AM43"/>
    <mergeCell ref="AN41:AP43"/>
    <mergeCell ref="AQ41:AR43"/>
    <mergeCell ref="AS41:AT43"/>
    <mergeCell ref="AU41:AZ43"/>
    <mergeCell ref="AN38:AP40"/>
    <mergeCell ref="AQ38:AR40"/>
    <mergeCell ref="AS38:AT40"/>
    <mergeCell ref="H44:I46"/>
    <mergeCell ref="J44:K46"/>
    <mergeCell ref="L44:M46"/>
    <mergeCell ref="N44:O46"/>
    <mergeCell ref="P44:Q46"/>
    <mergeCell ref="R44:S46"/>
    <mergeCell ref="T41:U43"/>
    <mergeCell ref="V41:W43"/>
    <mergeCell ref="X41:Y43"/>
    <mergeCell ref="Z41:AB43"/>
    <mergeCell ref="AC41:AD43"/>
    <mergeCell ref="AE41:AG43"/>
    <mergeCell ref="H41:I43"/>
    <mergeCell ref="J41:K43"/>
    <mergeCell ref="L41:M43"/>
    <mergeCell ref="N41:O43"/>
    <mergeCell ref="P41:Q43"/>
    <mergeCell ref="R41:S43"/>
    <mergeCell ref="T44:U46"/>
    <mergeCell ref="V44:W46"/>
    <mergeCell ref="X44:Y46"/>
    <mergeCell ref="BF35:BJ37"/>
    <mergeCell ref="BK35:BL37"/>
    <mergeCell ref="BN35:BT35"/>
    <mergeCell ref="BM36:BU36"/>
    <mergeCell ref="BN37:BT37"/>
    <mergeCell ref="AS35:AT37"/>
    <mergeCell ref="AU35:AZ37"/>
    <mergeCell ref="AU38:AZ40"/>
    <mergeCell ref="BA38:BE40"/>
    <mergeCell ref="BF38:BJ40"/>
    <mergeCell ref="BK38:BL40"/>
    <mergeCell ref="BN38:BT38"/>
    <mergeCell ref="BM39:BU39"/>
    <mergeCell ref="BN40:BT40"/>
    <mergeCell ref="AN35:AP37"/>
    <mergeCell ref="AQ35:AR37"/>
    <mergeCell ref="T35:U37"/>
    <mergeCell ref="V35:W37"/>
    <mergeCell ref="X35:Y37"/>
    <mergeCell ref="Z35:AB37"/>
    <mergeCell ref="AC35:AD37"/>
    <mergeCell ref="AE35:AG37"/>
    <mergeCell ref="H35:I37"/>
    <mergeCell ref="J35:K37"/>
    <mergeCell ref="L35:M37"/>
    <mergeCell ref="N35:O37"/>
    <mergeCell ref="P35:Q37"/>
    <mergeCell ref="R35:S37"/>
    <mergeCell ref="P32:Q34"/>
    <mergeCell ref="R32:S34"/>
    <mergeCell ref="H38:I40"/>
    <mergeCell ref="J38:K40"/>
    <mergeCell ref="L38:M40"/>
    <mergeCell ref="N38:O40"/>
    <mergeCell ref="P38:Q40"/>
    <mergeCell ref="AH35:AJ37"/>
    <mergeCell ref="AK35:AM37"/>
    <mergeCell ref="R38:S40"/>
    <mergeCell ref="T38:U40"/>
    <mergeCell ref="V38:W40"/>
    <mergeCell ref="X38:Y40"/>
    <mergeCell ref="Z38:AB40"/>
    <mergeCell ref="AC38:AD40"/>
    <mergeCell ref="AE38:AG40"/>
    <mergeCell ref="AH38:AJ40"/>
    <mergeCell ref="AK38:AM40"/>
    <mergeCell ref="H29:I31"/>
    <mergeCell ref="J29:K31"/>
    <mergeCell ref="L29:M31"/>
    <mergeCell ref="N29:O31"/>
    <mergeCell ref="P29:Q31"/>
    <mergeCell ref="R29:S31"/>
    <mergeCell ref="BF32:BJ34"/>
    <mergeCell ref="BK32:BL34"/>
    <mergeCell ref="AH32:AJ34"/>
    <mergeCell ref="AK32:AM34"/>
    <mergeCell ref="AN32:AP34"/>
    <mergeCell ref="AQ32:AR34"/>
    <mergeCell ref="AS32:AT34"/>
    <mergeCell ref="AU32:AZ34"/>
    <mergeCell ref="T32:U34"/>
    <mergeCell ref="V32:W34"/>
    <mergeCell ref="X32:Y34"/>
    <mergeCell ref="Z32:AB34"/>
    <mergeCell ref="AC32:AD34"/>
    <mergeCell ref="AE32:AG34"/>
    <mergeCell ref="H32:I34"/>
    <mergeCell ref="J32:K34"/>
    <mergeCell ref="L32:M34"/>
    <mergeCell ref="N32:O34"/>
    <mergeCell ref="BA29:BE31"/>
    <mergeCell ref="BF29:BJ31"/>
    <mergeCell ref="BK29:BL31"/>
    <mergeCell ref="T29:U31"/>
    <mergeCell ref="V29:W31"/>
    <mergeCell ref="X29:Y31"/>
    <mergeCell ref="Z29:AB31"/>
    <mergeCell ref="AC29:AD31"/>
    <mergeCell ref="AE29:AG31"/>
    <mergeCell ref="AN29:AP31"/>
    <mergeCell ref="AQ29:AR31"/>
    <mergeCell ref="AS29:AT31"/>
    <mergeCell ref="AU29:AZ31"/>
    <mergeCell ref="BN26:BT26"/>
    <mergeCell ref="BM27:BU27"/>
    <mergeCell ref="BN28:BT28"/>
    <mergeCell ref="H26:I28"/>
    <mergeCell ref="J26:K28"/>
    <mergeCell ref="L26:M28"/>
    <mergeCell ref="N26:O28"/>
    <mergeCell ref="P26:Q28"/>
    <mergeCell ref="R26:S28"/>
    <mergeCell ref="AK26:AM28"/>
    <mergeCell ref="AN26:AP28"/>
    <mergeCell ref="AQ26:AR28"/>
    <mergeCell ref="AS26:AT28"/>
    <mergeCell ref="AU26:AZ28"/>
    <mergeCell ref="BA26:BE28"/>
    <mergeCell ref="BF26:BJ28"/>
    <mergeCell ref="BK26:BL28"/>
    <mergeCell ref="BA23:BE25"/>
    <mergeCell ref="BF23:BJ25"/>
    <mergeCell ref="BK23:BL25"/>
    <mergeCell ref="AH23:AJ25"/>
    <mergeCell ref="AK23:AM25"/>
    <mergeCell ref="AN23:AP25"/>
    <mergeCell ref="AQ23:AR25"/>
    <mergeCell ref="AS23:AT25"/>
    <mergeCell ref="AU23:AZ25"/>
    <mergeCell ref="V23:W25"/>
    <mergeCell ref="X23:Y25"/>
    <mergeCell ref="Z23:AB25"/>
    <mergeCell ref="AC23:AD25"/>
    <mergeCell ref="AE23:AG25"/>
    <mergeCell ref="H23:I25"/>
    <mergeCell ref="J23:K25"/>
    <mergeCell ref="AH26:AJ28"/>
    <mergeCell ref="R23:S25"/>
    <mergeCell ref="V20:W22"/>
    <mergeCell ref="X20:Y22"/>
    <mergeCell ref="Z20:AB22"/>
    <mergeCell ref="E17:F17"/>
    <mergeCell ref="F18:F19"/>
    <mergeCell ref="AH20:AJ22"/>
    <mergeCell ref="AE20:AG22"/>
    <mergeCell ref="H18:AB19"/>
    <mergeCell ref="H20:I22"/>
    <mergeCell ref="J20:K22"/>
    <mergeCell ref="L20:M22"/>
    <mergeCell ref="N20:O22"/>
    <mergeCell ref="P20:Q22"/>
    <mergeCell ref="R20:S22"/>
    <mergeCell ref="T20:U22"/>
    <mergeCell ref="E18:E94"/>
    <mergeCell ref="G18:G94"/>
    <mergeCell ref="T26:U28"/>
    <mergeCell ref="V26:W28"/>
    <mergeCell ref="X26:Y28"/>
    <mergeCell ref="Z26:AB28"/>
    <mergeCell ref="AC26:AD28"/>
    <mergeCell ref="AE26:AG28"/>
    <mergeCell ref="T23:U25"/>
    <mergeCell ref="A95:BZ96"/>
    <mergeCell ref="BW89:BZ91"/>
    <mergeCell ref="BA18:BE18"/>
    <mergeCell ref="BF18:BJ18"/>
    <mergeCell ref="BK18:BV18"/>
    <mergeCell ref="BA19:BE19"/>
    <mergeCell ref="BK20:BL22"/>
    <mergeCell ref="BN20:BT20"/>
    <mergeCell ref="BM21:BU21"/>
    <mergeCell ref="BN22:BT22"/>
    <mergeCell ref="BA20:BE22"/>
    <mergeCell ref="AQ20:AR22"/>
    <mergeCell ref="BA32:BE34"/>
    <mergeCell ref="BM33:BU33"/>
    <mergeCell ref="BN34:BT34"/>
    <mergeCell ref="BA35:BE37"/>
    <mergeCell ref="BV20:BV22"/>
    <mergeCell ref="BV23:BV25"/>
    <mergeCell ref="BV26:BV28"/>
    <mergeCell ref="BV29:BV31"/>
    <mergeCell ref="BV32:BV34"/>
    <mergeCell ref="L23:M25"/>
    <mergeCell ref="N23:O25"/>
    <mergeCell ref="P23:Q25"/>
    <mergeCell ref="BW12:BX12"/>
    <mergeCell ref="AQ10:AS10"/>
    <mergeCell ref="AT10:AU10"/>
    <mergeCell ref="AV10:AX10"/>
    <mergeCell ref="AY10:AZ10"/>
    <mergeCell ref="AU18:AZ19"/>
    <mergeCell ref="AU20:AZ22"/>
    <mergeCell ref="AC18:AT19"/>
    <mergeCell ref="AC20:AD22"/>
    <mergeCell ref="AK20:AM22"/>
    <mergeCell ref="AN20:AP22"/>
    <mergeCell ref="AS20:AT22"/>
    <mergeCell ref="BF19:BJ19"/>
    <mergeCell ref="BK19:BV19"/>
    <mergeCell ref="BF20:BJ22"/>
    <mergeCell ref="D16:G16"/>
    <mergeCell ref="H17:BV17"/>
    <mergeCell ref="F13:BX13"/>
    <mergeCell ref="F14:M14"/>
    <mergeCell ref="N14:U14"/>
    <mergeCell ref="V14:AD14"/>
    <mergeCell ref="AF14:AH14"/>
    <mergeCell ref="AJ14:BF14"/>
    <mergeCell ref="BG14:BN14"/>
    <mergeCell ref="BO14:BP14"/>
    <mergeCell ref="BQ14:BX14"/>
    <mergeCell ref="H16:BX16"/>
    <mergeCell ref="BW17:BX88"/>
    <mergeCell ref="A1:E15"/>
    <mergeCell ref="A17:D94"/>
    <mergeCell ref="A16:C16"/>
    <mergeCell ref="F15:BX15"/>
    <mergeCell ref="BX93:BY94"/>
    <mergeCell ref="BW92:BY92"/>
    <mergeCell ref="F12:M12"/>
    <mergeCell ref="N12:U12"/>
    <mergeCell ref="V12:BP12"/>
    <mergeCell ref="BQ12:BR12"/>
    <mergeCell ref="BS12:BT12"/>
    <mergeCell ref="F10:I10"/>
    <mergeCell ref="J10:K10"/>
    <mergeCell ref="L10:M10"/>
    <mergeCell ref="N10:O10"/>
    <mergeCell ref="AC10:AL10"/>
    <mergeCell ref="P10:Q10"/>
    <mergeCell ref="R10:S10"/>
    <mergeCell ref="F6:BX6"/>
    <mergeCell ref="F7:U7"/>
    <mergeCell ref="V7:BI7"/>
    <mergeCell ref="BJ7:BX7"/>
    <mergeCell ref="F8:BX8"/>
    <mergeCell ref="F9:I9"/>
    <mergeCell ref="J9:U9"/>
    <mergeCell ref="V9:W9"/>
    <mergeCell ref="X9:AS9"/>
    <mergeCell ref="AT9:BX9"/>
    <mergeCell ref="BO10:BX11"/>
    <mergeCell ref="F11:BN11"/>
    <mergeCell ref="BV74:BV76"/>
    <mergeCell ref="BV77:BV79"/>
    <mergeCell ref="BV80:BV82"/>
    <mergeCell ref="BV83:BV85"/>
    <mergeCell ref="BV86:BV88"/>
    <mergeCell ref="BA10:BB10"/>
    <mergeCell ref="BC10:BN10"/>
    <mergeCell ref="T10:U10"/>
    <mergeCell ref="V10:W10"/>
    <mergeCell ref="X10:Y10"/>
    <mergeCell ref="Z10:AB10"/>
    <mergeCell ref="AM10:AP10"/>
    <mergeCell ref="BV35:BV37"/>
    <mergeCell ref="BV38:BV40"/>
    <mergeCell ref="BU12:BV12"/>
    <mergeCell ref="BN32:BT32"/>
    <mergeCell ref="BN23:BT23"/>
    <mergeCell ref="BM24:BU24"/>
    <mergeCell ref="BN25:BT25"/>
    <mergeCell ref="BN29:BT29"/>
    <mergeCell ref="BM30:BU30"/>
    <mergeCell ref="BN31:BT31"/>
    <mergeCell ref="AH29:AJ31"/>
    <mergeCell ref="AK29:AM31"/>
    <mergeCell ref="BV89:BV91"/>
    <mergeCell ref="BV92:BV94"/>
    <mergeCell ref="F1:BY1"/>
    <mergeCell ref="F2:BZ2"/>
    <mergeCell ref="F3:Z5"/>
    <mergeCell ref="AA3:BD5"/>
    <mergeCell ref="BE3:BR5"/>
    <mergeCell ref="BS3:BX3"/>
    <mergeCell ref="BS4:BT4"/>
    <mergeCell ref="BU4:BV4"/>
    <mergeCell ref="BW4:BX4"/>
    <mergeCell ref="BS5:BX5"/>
    <mergeCell ref="BY3:BZ88"/>
    <mergeCell ref="BV41:BV43"/>
    <mergeCell ref="BV44:BV46"/>
    <mergeCell ref="BV47:BV49"/>
    <mergeCell ref="BV50:BV52"/>
    <mergeCell ref="BV53:BV55"/>
    <mergeCell ref="BV56:BV58"/>
    <mergeCell ref="BV59:BV61"/>
    <mergeCell ref="BV62:BV64"/>
    <mergeCell ref="BV65:BV67"/>
    <mergeCell ref="BV68:BV70"/>
    <mergeCell ref="BV71:BV73"/>
  </mergeCells>
  <phoneticPr fontId="7"/>
  <dataValidations count="3">
    <dataValidation imeMode="hiragana" allowBlank="1" showInputMessage="1" sqref="BS4 BW4 BU4 X9:X10 Z10 BU12 V9 BC10 R10 T10 BW12 P10 F2:F3 AA3:AB3 L10 BS12 J9:J10 N10 F9:F10 V12 N14 BW89 N12 BQ14 V14 D16 F18 A95 BZ1:CA1 F20:F94 H16:H18 AC18 BA18 AU18 BF18 BG14 F12:F15 CJ1:XFD1048576 A97:CA1048576" xr:uid="{00000000-0002-0000-1200-000000000000}"/>
    <dataValidation imeMode="disabled" allowBlank="1" showInputMessage="1" showErrorMessage="1" sqref="AQ10:BB10 AC10:AK10 AM10:AO10" xr:uid="{00000000-0002-0000-1200-000001000000}"/>
    <dataValidation imeMode="off" allowBlank="1" showInputMessage="1" sqref="H20:BV94" xr:uid="{00000000-0002-0000-1200-000002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0070C0"/>
    <pageSetUpPr autoPageBreaks="0" fitToPage="1"/>
  </sheetPr>
  <dimension ref="A1:CM68"/>
  <sheetViews>
    <sheetView showGridLines="0" showRowColHeaders="0" topLeftCell="A19" workbookViewId="0">
      <selection activeCell="AY21" sqref="AY21:CA21"/>
    </sheetView>
  </sheetViews>
  <sheetFormatPr defaultColWidth="0" defaultRowHeight="15" customHeight="1" zeroHeight="1" x14ac:dyDescent="0.2"/>
  <cols>
    <col min="1" max="2" width="1.26953125" style="88" customWidth="1"/>
    <col min="3" max="33" width="1.26953125" style="91" customWidth="1"/>
    <col min="34" max="34" width="1.26953125" style="92" customWidth="1"/>
    <col min="35" max="35" width="1.26953125" style="91" customWidth="1"/>
    <col min="36" max="37" width="1.26953125" style="92" customWidth="1"/>
    <col min="38" max="68" width="1.26953125" style="91" customWidth="1"/>
    <col min="69" max="69" width="1.26953125" style="88" customWidth="1"/>
    <col min="70" max="79" width="1.26953125" style="93" customWidth="1"/>
    <col min="80" max="80" width="1.26953125" style="91" customWidth="1"/>
    <col min="81" max="81" width="1.26953125" style="88" customWidth="1"/>
    <col min="82" max="82" width="1.90625" style="88" customWidth="1"/>
    <col min="83" max="83" width="2.36328125" style="34" customWidth="1"/>
    <col min="84" max="91" width="2.36328125" style="6" customWidth="1"/>
    <col min="92" max="16384" width="2.36328125" style="39" hidden="1"/>
  </cols>
  <sheetData>
    <row r="1" spans="1:91" ht="15" customHeight="1" x14ac:dyDescent="0.2">
      <c r="A1" s="1720"/>
      <c r="B1" s="1720"/>
      <c r="C1" s="1720"/>
      <c r="D1" s="1720"/>
      <c r="E1" s="1720"/>
      <c r="F1" s="2073"/>
      <c r="G1" s="2073"/>
      <c r="H1" s="2073"/>
      <c r="I1" s="2073"/>
      <c r="J1" s="2073"/>
      <c r="K1" s="2073"/>
      <c r="L1" s="2073"/>
      <c r="M1" s="2073"/>
      <c r="N1" s="2073"/>
      <c r="O1" s="2073"/>
      <c r="P1" s="2073"/>
      <c r="Q1" s="2073"/>
      <c r="R1" s="2073"/>
      <c r="S1" s="2073"/>
      <c r="T1" s="2073"/>
      <c r="U1" s="2073"/>
      <c r="V1" s="2073"/>
      <c r="W1" s="2073"/>
      <c r="X1" s="2073"/>
      <c r="Y1" s="2073"/>
      <c r="Z1" s="2073"/>
      <c r="AA1" s="2073"/>
      <c r="AB1" s="2073"/>
      <c r="AC1" s="2073"/>
      <c r="AD1" s="2073"/>
      <c r="AE1" s="2073"/>
      <c r="AF1" s="2073"/>
      <c r="AG1" s="2073"/>
      <c r="AH1" s="2073"/>
      <c r="AI1" s="2073"/>
      <c r="AJ1" s="2073"/>
      <c r="AK1" s="2073"/>
      <c r="AL1" s="2073"/>
      <c r="AM1" s="2073"/>
      <c r="AN1" s="2073"/>
      <c r="AO1" s="2073"/>
      <c r="AP1" s="2073"/>
      <c r="AQ1" s="2073"/>
      <c r="AR1" s="2073"/>
      <c r="AS1" s="2073"/>
      <c r="AT1" s="2073"/>
      <c r="AU1" s="2073"/>
      <c r="AV1" s="2073"/>
      <c r="AW1" s="2073"/>
      <c r="AX1" s="2073"/>
      <c r="AY1" s="2073"/>
      <c r="AZ1" s="2073"/>
      <c r="BA1" s="2073"/>
      <c r="BB1" s="2073"/>
      <c r="BC1" s="2073"/>
      <c r="BD1" s="2073"/>
      <c r="BE1" s="2073"/>
      <c r="BF1" s="2073"/>
      <c r="BG1" s="2073"/>
      <c r="BH1" s="2073"/>
      <c r="BI1" s="2073"/>
      <c r="BJ1" s="2073"/>
      <c r="BK1" s="2073"/>
      <c r="BL1" s="2073"/>
      <c r="BM1" s="2073"/>
      <c r="BN1" s="2073"/>
      <c r="BO1" s="2073"/>
      <c r="BP1" s="2073"/>
      <c r="BQ1" s="2073"/>
      <c r="BR1" s="2073"/>
      <c r="BS1" s="2073"/>
      <c r="BT1" s="2073"/>
      <c r="BU1" s="2073"/>
      <c r="BV1" s="2073"/>
      <c r="BW1" s="2073"/>
      <c r="BX1" s="2073"/>
      <c r="BY1" s="2073"/>
      <c r="BZ1" s="2073"/>
      <c r="CA1" s="2073"/>
      <c r="CB1" s="2073"/>
      <c r="CC1" s="2073"/>
      <c r="CD1" s="138"/>
      <c r="CE1" s="326"/>
      <c r="CF1" s="185"/>
      <c r="CG1" s="185"/>
      <c r="CH1" s="185"/>
      <c r="CI1" s="185"/>
      <c r="CJ1" s="185"/>
      <c r="CK1" s="185"/>
      <c r="CL1" s="185"/>
      <c r="CM1" s="185"/>
    </row>
    <row r="2" spans="1:91" ht="15" customHeight="1" x14ac:dyDescent="0.2">
      <c r="A2" s="1720"/>
      <c r="B2" s="1720"/>
      <c r="C2" s="1720"/>
      <c r="D2" s="1720"/>
      <c r="E2" s="1720"/>
      <c r="F2" s="2072" t="s">
        <v>436</v>
      </c>
      <c r="G2" s="2072"/>
      <c r="H2" s="2072"/>
      <c r="I2" s="2072"/>
      <c r="J2" s="2072"/>
      <c r="K2" s="2072"/>
      <c r="L2" s="2072"/>
      <c r="M2" s="2072"/>
      <c r="N2" s="2072"/>
      <c r="O2" s="2072"/>
      <c r="P2" s="2072"/>
      <c r="Q2" s="2072"/>
      <c r="R2" s="2072"/>
      <c r="S2" s="2072"/>
      <c r="T2" s="2072"/>
      <c r="U2" s="2072"/>
      <c r="V2" s="2072"/>
      <c r="W2" s="2072"/>
      <c r="X2" s="2072"/>
      <c r="Y2" s="2072"/>
      <c r="Z2" s="2072"/>
      <c r="AA2" s="2072"/>
      <c r="AB2" s="2072"/>
      <c r="AC2" s="2072"/>
      <c r="AD2" s="2072"/>
      <c r="AE2" s="2072"/>
      <c r="AF2" s="2072"/>
      <c r="AG2" s="2072"/>
      <c r="AH2" s="2072"/>
      <c r="AI2" s="2072"/>
      <c r="AJ2" s="2072"/>
      <c r="AK2" s="2072"/>
      <c r="AL2" s="2072"/>
      <c r="AM2" s="2072"/>
      <c r="AN2" s="2072"/>
      <c r="AO2" s="2072"/>
      <c r="AP2" s="2072"/>
      <c r="AQ2" s="2072"/>
      <c r="AR2" s="2072"/>
      <c r="AS2" s="2072"/>
      <c r="AT2" s="2072"/>
      <c r="AU2" s="2072"/>
      <c r="AV2" s="2072"/>
      <c r="AW2" s="2072"/>
      <c r="AX2" s="2072"/>
      <c r="AY2" s="2072"/>
      <c r="AZ2" s="2072"/>
      <c r="BA2" s="2072"/>
      <c r="BB2" s="2072"/>
      <c r="BC2" s="2072"/>
      <c r="BD2" s="2072"/>
      <c r="BE2" s="2072"/>
      <c r="BF2" s="2072"/>
      <c r="BG2" s="2072"/>
      <c r="BH2" s="2072"/>
      <c r="BI2" s="2072"/>
      <c r="BJ2" s="2072"/>
      <c r="BK2" s="2072"/>
      <c r="BL2" s="2072"/>
      <c r="BM2" s="2072"/>
      <c r="BN2" s="2072"/>
      <c r="BO2" s="2072"/>
      <c r="BP2" s="2072"/>
      <c r="BQ2" s="2072"/>
      <c r="BR2" s="2072"/>
      <c r="BS2" s="2072"/>
      <c r="BT2" s="2072"/>
      <c r="BU2" s="2072"/>
      <c r="BV2" s="2072"/>
      <c r="BW2" s="2072"/>
      <c r="BX2" s="2072"/>
      <c r="BY2" s="2072"/>
      <c r="BZ2" s="2072"/>
      <c r="CA2" s="2072"/>
      <c r="CB2" s="2072"/>
      <c r="CC2" s="2072"/>
      <c r="CD2" s="2072"/>
      <c r="CE2" s="326"/>
      <c r="CF2" s="185"/>
      <c r="CG2" s="185"/>
      <c r="CH2" s="185"/>
      <c r="CI2" s="185"/>
      <c r="CJ2" s="185"/>
      <c r="CK2" s="185"/>
      <c r="CL2" s="185"/>
      <c r="CM2" s="185"/>
    </row>
    <row r="3" spans="1:91" s="42" customFormat="1" ht="15" customHeight="1" x14ac:dyDescent="0.2">
      <c r="A3" s="1720"/>
      <c r="B3" s="1720"/>
      <c r="C3" s="1720"/>
      <c r="D3" s="1720"/>
      <c r="E3" s="1720"/>
      <c r="F3" s="2073"/>
      <c r="G3" s="2073"/>
      <c r="H3" s="2073"/>
      <c r="I3" s="2073"/>
      <c r="J3" s="2073"/>
      <c r="K3" s="2073"/>
      <c r="L3" s="2073"/>
      <c r="M3" s="2073"/>
      <c r="N3" s="2073"/>
      <c r="O3" s="2073"/>
      <c r="P3" s="2073"/>
      <c r="Q3" s="2073"/>
      <c r="R3" s="2073"/>
      <c r="S3" s="2073"/>
      <c r="T3" s="2073"/>
      <c r="U3" s="2073"/>
      <c r="V3" s="2073"/>
      <c r="W3" s="2073"/>
      <c r="X3" s="2073"/>
      <c r="Y3" s="2073"/>
      <c r="Z3" s="2073"/>
      <c r="AA3" s="2073"/>
      <c r="AB3" s="2073"/>
      <c r="AC3" s="2073"/>
      <c r="AD3" s="2073"/>
      <c r="AE3" s="2073"/>
      <c r="AF3" s="2073"/>
      <c r="AG3" s="2074" t="s">
        <v>437</v>
      </c>
      <c r="AH3" s="2074"/>
      <c r="AI3" s="2074"/>
      <c r="AJ3" s="2074"/>
      <c r="AK3" s="2074"/>
      <c r="AL3" s="2074"/>
      <c r="AM3" s="2074"/>
      <c r="AN3" s="2074"/>
      <c r="AO3" s="2074"/>
      <c r="AP3" s="2074"/>
      <c r="AQ3" s="2074"/>
      <c r="AR3" s="2074"/>
      <c r="AS3" s="2074"/>
      <c r="AT3" s="2074"/>
      <c r="AU3" s="2074"/>
      <c r="AV3" s="2074"/>
      <c r="AW3" s="2074"/>
      <c r="AX3" s="2074"/>
      <c r="AY3" s="2074"/>
      <c r="AZ3" s="2074"/>
      <c r="BA3" s="2074"/>
      <c r="BB3" s="2073"/>
      <c r="BC3" s="2073"/>
      <c r="BD3" s="2073"/>
      <c r="BE3" s="2073"/>
      <c r="BF3" s="2073"/>
      <c r="BG3" s="2073"/>
      <c r="BH3" s="2073"/>
      <c r="BI3" s="2073"/>
      <c r="BJ3" s="2073"/>
      <c r="BK3" s="2073"/>
      <c r="BL3" s="2073"/>
      <c r="BM3" s="2073"/>
      <c r="BN3" s="2073"/>
      <c r="BO3" s="2073"/>
      <c r="BP3" s="2073"/>
      <c r="BQ3" s="2073"/>
      <c r="BR3" s="2073"/>
      <c r="BS3" s="2073"/>
      <c r="BT3" s="2073"/>
      <c r="BU3" s="2073"/>
      <c r="BV3" s="2073"/>
      <c r="BW3" s="2073"/>
      <c r="BX3" s="2073"/>
      <c r="BY3" s="2073"/>
      <c r="BZ3" s="2073"/>
      <c r="CA3" s="2073"/>
      <c r="CB3" s="2073"/>
      <c r="CC3" s="1756"/>
      <c r="CD3" s="1756"/>
      <c r="CE3" s="326"/>
      <c r="CF3" s="185"/>
      <c r="CG3" s="185"/>
      <c r="CH3" s="185"/>
      <c r="CI3" s="185"/>
      <c r="CJ3" s="185"/>
      <c r="CK3" s="185"/>
      <c r="CL3" s="185"/>
      <c r="CM3" s="185"/>
    </row>
    <row r="4" spans="1:91" ht="15" customHeight="1" x14ac:dyDescent="0.2">
      <c r="A4" s="1720"/>
      <c r="B4" s="1720"/>
      <c r="C4" s="1720"/>
      <c r="D4" s="1720"/>
      <c r="E4" s="1720"/>
      <c r="F4" s="2073"/>
      <c r="G4" s="2073"/>
      <c r="H4" s="2073"/>
      <c r="I4" s="2073"/>
      <c r="J4" s="2073"/>
      <c r="K4" s="2073"/>
      <c r="L4" s="2073"/>
      <c r="M4" s="2073"/>
      <c r="N4" s="2073"/>
      <c r="O4" s="2073"/>
      <c r="P4" s="2073"/>
      <c r="Q4" s="2073"/>
      <c r="R4" s="2073"/>
      <c r="S4" s="2073"/>
      <c r="T4" s="2073"/>
      <c r="U4" s="2073"/>
      <c r="V4" s="2073"/>
      <c r="W4" s="2073"/>
      <c r="X4" s="2073"/>
      <c r="Y4" s="2073"/>
      <c r="Z4" s="2073"/>
      <c r="AA4" s="2073"/>
      <c r="AB4" s="2073"/>
      <c r="AC4" s="2073"/>
      <c r="AD4" s="2073"/>
      <c r="AE4" s="2073"/>
      <c r="AF4" s="2073"/>
      <c r="AG4" s="2074"/>
      <c r="AH4" s="2074"/>
      <c r="AI4" s="2074"/>
      <c r="AJ4" s="2074"/>
      <c r="AK4" s="2074"/>
      <c r="AL4" s="2074"/>
      <c r="AM4" s="2074"/>
      <c r="AN4" s="2074"/>
      <c r="AO4" s="2074"/>
      <c r="AP4" s="2074"/>
      <c r="AQ4" s="2074"/>
      <c r="AR4" s="2074"/>
      <c r="AS4" s="2074"/>
      <c r="AT4" s="2074"/>
      <c r="AU4" s="2074"/>
      <c r="AV4" s="2074"/>
      <c r="AW4" s="2074"/>
      <c r="AX4" s="2074"/>
      <c r="AY4" s="2074"/>
      <c r="AZ4" s="2074"/>
      <c r="BA4" s="2074"/>
      <c r="BB4" s="2073"/>
      <c r="BC4" s="2073"/>
      <c r="BD4" s="2073"/>
      <c r="BE4" s="2073"/>
      <c r="BF4" s="2073"/>
      <c r="BG4" s="2073"/>
      <c r="BH4" s="2073"/>
      <c r="BI4" s="2073"/>
      <c r="BJ4" s="2073"/>
      <c r="BK4" s="2073"/>
      <c r="BL4" s="2073"/>
      <c r="BM4" s="2073"/>
      <c r="BN4" s="2073"/>
      <c r="BO4" s="2073"/>
      <c r="BP4" s="2073"/>
      <c r="BQ4" s="2073"/>
      <c r="BR4" s="2073"/>
      <c r="BS4" s="2073"/>
      <c r="BT4" s="2073"/>
      <c r="BU4" s="2073"/>
      <c r="BV4" s="2073"/>
      <c r="BW4" s="2073"/>
      <c r="BX4" s="2073"/>
      <c r="BY4" s="2073"/>
      <c r="BZ4" s="2073"/>
      <c r="CA4" s="2073"/>
      <c r="CB4" s="2073"/>
      <c r="CC4" s="1756"/>
      <c r="CD4" s="1756"/>
      <c r="CE4" s="326"/>
      <c r="CF4" s="185"/>
      <c r="CG4" s="185"/>
      <c r="CH4" s="185"/>
      <c r="CI4" s="185"/>
      <c r="CJ4" s="185"/>
      <c r="CK4" s="185"/>
      <c r="CL4" s="185"/>
      <c r="CM4" s="185"/>
    </row>
    <row r="5" spans="1:91" ht="15" customHeight="1" x14ac:dyDescent="0.2">
      <c r="A5" s="1720"/>
      <c r="B5" s="1720"/>
      <c r="C5" s="1720"/>
      <c r="D5" s="1720"/>
      <c r="E5" s="1720"/>
      <c r="F5" s="1773"/>
      <c r="G5" s="1773"/>
      <c r="H5" s="1773"/>
      <c r="I5" s="1773"/>
      <c r="J5" s="1773"/>
      <c r="K5" s="1773"/>
      <c r="L5" s="1773"/>
      <c r="M5" s="1773"/>
      <c r="N5" s="1773"/>
      <c r="O5" s="1773"/>
      <c r="P5" s="1773"/>
      <c r="Q5" s="1773"/>
      <c r="R5" s="1773"/>
      <c r="S5" s="1773"/>
      <c r="T5" s="1773"/>
      <c r="U5" s="1773"/>
      <c r="V5" s="1773"/>
      <c r="W5" s="1773"/>
      <c r="X5" s="1773"/>
      <c r="Y5" s="1773"/>
      <c r="Z5" s="1773"/>
      <c r="AA5" s="1773"/>
      <c r="AB5" s="1773"/>
      <c r="AC5" s="1773"/>
      <c r="AD5" s="1773"/>
      <c r="AE5" s="1773"/>
      <c r="AF5" s="1773"/>
      <c r="AG5" s="1773"/>
      <c r="AH5" s="1773"/>
      <c r="AI5" s="1773"/>
      <c r="AJ5" s="1773"/>
      <c r="AK5" s="1773"/>
      <c r="AL5" s="1773"/>
      <c r="AM5" s="1773"/>
      <c r="AN5" s="1773"/>
      <c r="AO5" s="1773"/>
      <c r="AP5" s="1773"/>
      <c r="AQ5" s="1773"/>
      <c r="AR5" s="1773"/>
      <c r="AS5" s="1773"/>
      <c r="AT5" s="1773"/>
      <c r="AU5" s="1773"/>
      <c r="AV5" s="1773"/>
      <c r="AW5" s="1773"/>
      <c r="AX5" s="1773"/>
      <c r="AY5" s="1773"/>
      <c r="AZ5" s="1773"/>
      <c r="BA5" s="1773"/>
      <c r="BB5" s="1773"/>
      <c r="BC5" s="1773"/>
      <c r="BD5" s="1773"/>
      <c r="BE5" s="1773"/>
      <c r="BF5" s="1773"/>
      <c r="BG5" s="1773"/>
      <c r="BH5" s="1773"/>
      <c r="BI5" s="1773"/>
      <c r="BJ5" s="1773"/>
      <c r="BK5" s="1773"/>
      <c r="BL5" s="1773"/>
      <c r="BM5" s="1773"/>
      <c r="BN5" s="1773"/>
      <c r="BO5" s="1773"/>
      <c r="BP5" s="1773"/>
      <c r="BQ5" s="1773"/>
      <c r="BR5" s="1773"/>
      <c r="BS5" s="1773"/>
      <c r="BT5" s="1773"/>
      <c r="BU5" s="1773"/>
      <c r="BV5" s="1773"/>
      <c r="BW5" s="1773"/>
      <c r="BX5" s="1773"/>
      <c r="BY5" s="1773"/>
      <c r="BZ5" s="1773"/>
      <c r="CA5" s="1773"/>
      <c r="CB5" s="1773"/>
      <c r="CC5" s="1756"/>
      <c r="CD5" s="1756"/>
      <c r="CE5" s="326"/>
      <c r="CF5" s="185"/>
      <c r="CG5" s="185"/>
      <c r="CH5" s="185"/>
      <c r="CI5" s="185"/>
      <c r="CJ5" s="185"/>
      <c r="CK5" s="185"/>
      <c r="CL5" s="185"/>
      <c r="CM5" s="185"/>
    </row>
    <row r="6" spans="1:91" ht="15" customHeight="1" x14ac:dyDescent="0.2">
      <c r="A6" s="1720"/>
      <c r="B6" s="1720"/>
      <c r="C6" s="1720"/>
      <c r="D6" s="1720"/>
      <c r="E6" s="1720"/>
      <c r="F6" s="1773"/>
      <c r="G6" s="1773"/>
      <c r="H6" s="1773"/>
      <c r="I6" s="1773"/>
      <c r="J6" s="1773"/>
      <c r="K6" s="1773"/>
      <c r="L6" s="1773"/>
      <c r="M6" s="1773"/>
      <c r="N6" s="1773"/>
      <c r="O6" s="1773"/>
      <c r="P6" s="1773"/>
      <c r="Q6" s="1773"/>
      <c r="R6" s="1773"/>
      <c r="S6" s="1773"/>
      <c r="T6" s="1773"/>
      <c r="U6" s="1773"/>
      <c r="V6" s="1773"/>
      <c r="W6" s="1773"/>
      <c r="X6" s="1773"/>
      <c r="Y6" s="1773"/>
      <c r="Z6" s="1773"/>
      <c r="AA6" s="1773"/>
      <c r="AB6" s="1773"/>
      <c r="AC6" s="1773"/>
      <c r="AD6" s="1773"/>
      <c r="AE6" s="1773"/>
      <c r="AF6" s="1773"/>
      <c r="AG6" s="1773"/>
      <c r="AH6" s="1773"/>
      <c r="AI6" s="1773"/>
      <c r="AJ6" s="1773"/>
      <c r="AK6" s="1773"/>
      <c r="AL6" s="1773"/>
      <c r="AM6" s="1773"/>
      <c r="AN6" s="1773"/>
      <c r="AO6" s="1773"/>
      <c r="AP6" s="1773"/>
      <c r="AQ6" s="1773"/>
      <c r="AR6" s="1773"/>
      <c r="AS6" s="1773"/>
      <c r="AT6" s="1773"/>
      <c r="AU6" s="1773"/>
      <c r="AV6" s="1773"/>
      <c r="AW6" s="1773"/>
      <c r="AX6" s="1773"/>
      <c r="AY6" s="1773"/>
      <c r="AZ6" s="1773"/>
      <c r="BA6" s="1773"/>
      <c r="BB6" s="1773"/>
      <c r="BC6" s="1773"/>
      <c r="BD6" s="1773"/>
      <c r="BE6" s="1773"/>
      <c r="BF6" s="1773"/>
      <c r="BG6" s="1773"/>
      <c r="BH6" s="1773"/>
      <c r="BI6" s="1773"/>
      <c r="BJ6" s="1773"/>
      <c r="BK6" s="1773"/>
      <c r="BL6" s="1773"/>
      <c r="BM6" s="1773"/>
      <c r="BN6" s="1773"/>
      <c r="BO6" s="1773"/>
      <c r="BP6" s="1773"/>
      <c r="BQ6" s="1773"/>
      <c r="BR6" s="1773"/>
      <c r="BS6" s="1773"/>
      <c r="BT6" s="1773"/>
      <c r="BU6" s="1773"/>
      <c r="BV6" s="1773"/>
      <c r="BW6" s="1773"/>
      <c r="BX6" s="1773"/>
      <c r="BY6" s="1773"/>
      <c r="BZ6" s="1773"/>
      <c r="CA6" s="1773"/>
      <c r="CB6" s="1773"/>
      <c r="CC6" s="1756"/>
      <c r="CD6" s="1756"/>
      <c r="CE6" s="326"/>
      <c r="CF6" s="185"/>
      <c r="CG6" s="185"/>
      <c r="CH6" s="185"/>
      <c r="CI6" s="185"/>
      <c r="CJ6" s="185"/>
      <c r="CK6" s="185"/>
      <c r="CL6" s="185"/>
      <c r="CM6" s="185"/>
    </row>
    <row r="7" spans="1:91" ht="15" customHeight="1" x14ac:dyDescent="0.2">
      <c r="A7" s="1720"/>
      <c r="B7" s="1720"/>
      <c r="C7" s="1720"/>
      <c r="D7" s="1720"/>
      <c r="E7" s="1720"/>
      <c r="F7" s="2179"/>
      <c r="G7" s="2179"/>
      <c r="H7" s="2179"/>
      <c r="I7" s="2179"/>
      <c r="J7" s="2179"/>
      <c r="K7" s="2179"/>
      <c r="L7" s="2179"/>
      <c r="M7" s="2179"/>
      <c r="N7" s="2179"/>
      <c r="O7" s="2179"/>
      <c r="P7" s="2179"/>
      <c r="Q7" s="2179"/>
      <c r="R7" s="2179"/>
      <c r="S7" s="2179"/>
      <c r="T7" s="2179"/>
      <c r="U7" s="2180" t="s">
        <v>438</v>
      </c>
      <c r="V7" s="2180"/>
      <c r="W7" s="2180"/>
      <c r="X7" s="2180"/>
      <c r="Y7" s="2180"/>
      <c r="Z7" s="2180"/>
      <c r="AA7" s="2180"/>
      <c r="AB7" s="2180"/>
      <c r="AC7" s="2180"/>
      <c r="AD7" s="2180"/>
      <c r="AE7" s="2180"/>
      <c r="AF7" s="2180"/>
      <c r="AG7" s="2180"/>
      <c r="AH7" s="2180"/>
      <c r="AI7" s="2180"/>
      <c r="AJ7" s="2180"/>
      <c r="AK7" s="2180"/>
      <c r="AL7" s="2180"/>
      <c r="AM7" s="2180"/>
      <c r="AN7" s="2180"/>
      <c r="AO7" s="2180"/>
      <c r="AP7" s="2180"/>
      <c r="AQ7" s="2180"/>
      <c r="AR7" s="2180"/>
      <c r="AS7" s="2180"/>
      <c r="AT7" s="2180"/>
      <c r="AU7" s="2180"/>
      <c r="AV7" s="2180"/>
      <c r="AW7" s="2180"/>
      <c r="AX7" s="2180"/>
      <c r="AY7" s="2180"/>
      <c r="AZ7" s="2180"/>
      <c r="BA7" s="2180"/>
      <c r="BB7" s="2180"/>
      <c r="BC7" s="2180"/>
      <c r="BD7" s="2180"/>
      <c r="BE7" s="2180"/>
      <c r="BF7" s="2180"/>
      <c r="BG7" s="2180"/>
      <c r="BH7" s="2180"/>
      <c r="BI7" s="2180"/>
      <c r="BJ7" s="2180"/>
      <c r="BK7" s="2180"/>
      <c r="BL7" s="2180"/>
      <c r="BM7" s="2180"/>
      <c r="BN7" s="2179"/>
      <c r="BO7" s="2179"/>
      <c r="BP7" s="2179"/>
      <c r="BQ7" s="2179"/>
      <c r="BR7" s="2179"/>
      <c r="BS7" s="2179"/>
      <c r="BT7" s="2179"/>
      <c r="BU7" s="2179"/>
      <c r="BV7" s="2179"/>
      <c r="BW7" s="2179"/>
      <c r="BX7" s="2179"/>
      <c r="BY7" s="2179"/>
      <c r="BZ7" s="2179"/>
      <c r="CA7" s="2179"/>
      <c r="CB7" s="2179"/>
      <c r="CC7" s="1756"/>
      <c r="CD7" s="1756"/>
      <c r="CE7" s="326"/>
      <c r="CF7" s="185"/>
      <c r="CG7" s="185"/>
      <c r="CH7" s="185"/>
      <c r="CI7" s="185"/>
      <c r="CJ7" s="185"/>
      <c r="CK7" s="185"/>
      <c r="CL7" s="185"/>
      <c r="CM7" s="185"/>
    </row>
    <row r="8" spans="1:91" ht="15" customHeight="1" x14ac:dyDescent="0.2">
      <c r="A8" s="1720"/>
      <c r="B8" s="1720"/>
      <c r="C8" s="1720"/>
      <c r="D8" s="1720"/>
      <c r="E8" s="1720"/>
      <c r="F8" s="2179"/>
      <c r="G8" s="2179"/>
      <c r="H8" s="2179"/>
      <c r="I8" s="2179"/>
      <c r="J8" s="2179"/>
      <c r="K8" s="2179"/>
      <c r="L8" s="2179"/>
      <c r="M8" s="2179"/>
      <c r="N8" s="2179"/>
      <c r="O8" s="2179"/>
      <c r="P8" s="2179"/>
      <c r="Q8" s="2179"/>
      <c r="R8" s="2179"/>
      <c r="S8" s="2179"/>
      <c r="T8" s="2179"/>
      <c r="U8" s="2180"/>
      <c r="V8" s="2180"/>
      <c r="W8" s="2180"/>
      <c r="X8" s="2180"/>
      <c r="Y8" s="2180"/>
      <c r="Z8" s="2180"/>
      <c r="AA8" s="2180"/>
      <c r="AB8" s="2180"/>
      <c r="AC8" s="2180"/>
      <c r="AD8" s="2180"/>
      <c r="AE8" s="2180"/>
      <c r="AF8" s="2180"/>
      <c r="AG8" s="2180"/>
      <c r="AH8" s="2180"/>
      <c r="AI8" s="2180"/>
      <c r="AJ8" s="2180"/>
      <c r="AK8" s="2180"/>
      <c r="AL8" s="2180"/>
      <c r="AM8" s="2180"/>
      <c r="AN8" s="2180"/>
      <c r="AO8" s="2180"/>
      <c r="AP8" s="2180"/>
      <c r="AQ8" s="2180"/>
      <c r="AR8" s="2180"/>
      <c r="AS8" s="2180"/>
      <c r="AT8" s="2180"/>
      <c r="AU8" s="2180"/>
      <c r="AV8" s="2180"/>
      <c r="AW8" s="2180"/>
      <c r="AX8" s="2180"/>
      <c r="AY8" s="2180"/>
      <c r="AZ8" s="2180"/>
      <c r="BA8" s="2180"/>
      <c r="BB8" s="2180"/>
      <c r="BC8" s="2180"/>
      <c r="BD8" s="2180"/>
      <c r="BE8" s="2180"/>
      <c r="BF8" s="2180"/>
      <c r="BG8" s="2180"/>
      <c r="BH8" s="2180"/>
      <c r="BI8" s="2180"/>
      <c r="BJ8" s="2180"/>
      <c r="BK8" s="2180"/>
      <c r="BL8" s="2180"/>
      <c r="BM8" s="2180"/>
      <c r="BN8" s="2179"/>
      <c r="BO8" s="2179"/>
      <c r="BP8" s="2179"/>
      <c r="BQ8" s="2179"/>
      <c r="BR8" s="2179"/>
      <c r="BS8" s="2179"/>
      <c r="BT8" s="2179"/>
      <c r="BU8" s="2179"/>
      <c r="BV8" s="2179"/>
      <c r="BW8" s="2179"/>
      <c r="BX8" s="2179"/>
      <c r="BY8" s="2179"/>
      <c r="BZ8" s="2179"/>
      <c r="CA8" s="2179"/>
      <c r="CB8" s="2179"/>
      <c r="CC8" s="1756"/>
      <c r="CD8" s="1756"/>
      <c r="CE8" s="326"/>
      <c r="CF8" s="185"/>
      <c r="CG8" s="185"/>
      <c r="CH8" s="185"/>
      <c r="CI8" s="185"/>
      <c r="CJ8" s="185"/>
      <c r="CK8" s="185"/>
      <c r="CL8" s="185"/>
      <c r="CM8" s="185"/>
    </row>
    <row r="9" spans="1:91" ht="15" customHeight="1" x14ac:dyDescent="0.2">
      <c r="A9" s="1720"/>
      <c r="B9" s="1720"/>
      <c r="C9" s="1720"/>
      <c r="D9" s="1720"/>
      <c r="E9" s="1720"/>
      <c r="F9" s="2179"/>
      <c r="G9" s="2179"/>
      <c r="H9" s="2179"/>
      <c r="I9" s="2179"/>
      <c r="J9" s="2179"/>
      <c r="K9" s="2179"/>
      <c r="L9" s="2179"/>
      <c r="M9" s="2179"/>
      <c r="N9" s="2179"/>
      <c r="O9" s="2179"/>
      <c r="P9" s="2179"/>
      <c r="Q9" s="2179"/>
      <c r="R9" s="2179"/>
      <c r="S9" s="2179"/>
      <c r="T9" s="2179"/>
      <c r="U9" s="2179"/>
      <c r="V9" s="2179"/>
      <c r="W9" s="2179"/>
      <c r="X9" s="2179"/>
      <c r="Y9" s="2179"/>
      <c r="Z9" s="2179"/>
      <c r="AA9" s="2179"/>
      <c r="AB9" s="2179"/>
      <c r="AC9" s="2179"/>
      <c r="AD9" s="2179"/>
      <c r="AE9" s="2179"/>
      <c r="AF9" s="2179"/>
      <c r="AG9" s="2179"/>
      <c r="AH9" s="2179"/>
      <c r="AI9" s="2179"/>
      <c r="AJ9" s="2179"/>
      <c r="AK9" s="2179"/>
      <c r="AL9" s="2179"/>
      <c r="AM9" s="2179"/>
      <c r="AN9" s="2179"/>
      <c r="AO9" s="2179"/>
      <c r="AP9" s="2179"/>
      <c r="AQ9" s="2179"/>
      <c r="AR9" s="2179"/>
      <c r="AS9" s="2179"/>
      <c r="AT9" s="2179"/>
      <c r="AU9" s="2179"/>
      <c r="AV9" s="2179"/>
      <c r="AW9" s="2179"/>
      <c r="AX9" s="2179"/>
      <c r="AY9" s="2179"/>
      <c r="AZ9" s="2179"/>
      <c r="BA9" s="2179"/>
      <c r="BB9" s="2179"/>
      <c r="BC9" s="2179"/>
      <c r="BD9" s="2179"/>
      <c r="BE9" s="2179"/>
      <c r="BF9" s="2179"/>
      <c r="BG9" s="2179"/>
      <c r="BH9" s="2179"/>
      <c r="BI9" s="2179"/>
      <c r="BJ9" s="2179"/>
      <c r="BK9" s="2179"/>
      <c r="BL9" s="2179"/>
      <c r="BM9" s="2179"/>
      <c r="BN9" s="2179"/>
      <c r="BO9" s="2179"/>
      <c r="BP9" s="2179"/>
      <c r="BQ9" s="2179"/>
      <c r="BR9" s="2179"/>
      <c r="BS9" s="2179"/>
      <c r="BT9" s="2179"/>
      <c r="BU9" s="2179"/>
      <c r="BV9" s="2179"/>
      <c r="BW9" s="2179"/>
      <c r="BX9" s="2179"/>
      <c r="BY9" s="2179"/>
      <c r="BZ9" s="2179"/>
      <c r="CA9" s="2179"/>
      <c r="CB9" s="2179"/>
      <c r="CC9" s="1756"/>
      <c r="CD9" s="1756"/>
      <c r="CE9" s="326"/>
      <c r="CF9" s="185"/>
      <c r="CG9" s="185"/>
      <c r="CH9" s="185"/>
      <c r="CI9" s="185"/>
      <c r="CJ9" s="185"/>
      <c r="CK9" s="185"/>
      <c r="CL9" s="185"/>
      <c r="CM9" s="185"/>
    </row>
    <row r="10" spans="1:91" ht="15" customHeight="1" x14ac:dyDescent="0.2">
      <c r="A10" s="1720"/>
      <c r="B10" s="1720"/>
      <c r="C10" s="1720"/>
      <c r="D10" s="1720"/>
      <c r="E10" s="1720"/>
      <c r="F10" s="2179"/>
      <c r="G10" s="2179"/>
      <c r="H10" s="2179"/>
      <c r="I10" s="2179"/>
      <c r="J10" s="2182" t="s">
        <v>439</v>
      </c>
      <c r="K10" s="2182"/>
      <c r="L10" s="2182"/>
      <c r="M10" s="2182"/>
      <c r="N10" s="2182"/>
      <c r="O10" s="2182"/>
      <c r="P10" s="2182"/>
      <c r="Q10" s="2182"/>
      <c r="R10" s="2182"/>
      <c r="S10" s="2182"/>
      <c r="T10" s="2182"/>
      <c r="U10" s="2182"/>
      <c r="V10" s="2182"/>
      <c r="W10" s="2182"/>
      <c r="X10" s="2182"/>
      <c r="Y10" s="2182"/>
      <c r="Z10" s="2182"/>
      <c r="AA10" s="2182"/>
      <c r="AB10" s="2182"/>
      <c r="AC10" s="2182"/>
      <c r="AD10" s="2182"/>
      <c r="AE10" s="2182"/>
      <c r="AF10" s="2182"/>
      <c r="AG10" s="2182"/>
      <c r="AH10" s="2182"/>
      <c r="AI10" s="2182"/>
      <c r="AJ10" s="2182"/>
      <c r="AK10" s="2182"/>
      <c r="AL10" s="2182"/>
      <c r="AM10" s="2182"/>
      <c r="AN10" s="2182"/>
      <c r="AO10" s="2182"/>
      <c r="AP10" s="2182"/>
      <c r="AQ10" s="2182"/>
      <c r="AR10" s="2182"/>
      <c r="AS10" s="2182"/>
      <c r="AT10" s="2182"/>
      <c r="AU10" s="2182"/>
      <c r="AV10" s="2182"/>
      <c r="AW10" s="2182"/>
      <c r="AX10" s="2182"/>
      <c r="AY10" s="2182"/>
      <c r="AZ10" s="2182"/>
      <c r="BA10" s="2182"/>
      <c r="BB10" s="2182"/>
      <c r="BC10" s="2182"/>
      <c r="BD10" s="2182"/>
      <c r="BE10" s="2182"/>
      <c r="BF10" s="2182"/>
      <c r="BG10" s="2182"/>
      <c r="BH10" s="2182"/>
      <c r="BI10" s="2182"/>
      <c r="BJ10" s="2182"/>
      <c r="BK10" s="2182"/>
      <c r="BL10" s="2182"/>
      <c r="BM10" s="2182"/>
      <c r="BN10" s="2182"/>
      <c r="BO10" s="2182"/>
      <c r="BP10" s="2182"/>
      <c r="BQ10" s="2182"/>
      <c r="BR10" s="2182"/>
      <c r="BS10" s="2182"/>
      <c r="BT10" s="2182"/>
      <c r="BU10" s="2182"/>
      <c r="BV10" s="2182"/>
      <c r="BW10" s="2182"/>
      <c r="BX10" s="2182"/>
      <c r="BY10" s="2182"/>
      <c r="BZ10" s="2182"/>
      <c r="CA10" s="2182"/>
      <c r="CB10" s="2182"/>
      <c r="CC10" s="1756"/>
      <c r="CD10" s="1756"/>
      <c r="CE10" s="326"/>
      <c r="CF10" s="185"/>
      <c r="CG10" s="185"/>
      <c r="CH10" s="185"/>
      <c r="CI10" s="185"/>
      <c r="CJ10" s="185"/>
      <c r="CK10" s="185"/>
      <c r="CL10" s="185"/>
      <c r="CM10" s="185"/>
    </row>
    <row r="11" spans="1:91" ht="15" customHeight="1" x14ac:dyDescent="0.2">
      <c r="A11" s="1720"/>
      <c r="B11" s="1720"/>
      <c r="C11" s="1720"/>
      <c r="D11" s="1720"/>
      <c r="E11" s="1720"/>
      <c r="F11" s="2179"/>
      <c r="G11" s="2179"/>
      <c r="H11" s="2179"/>
      <c r="I11" s="2179"/>
      <c r="J11" s="2182"/>
      <c r="K11" s="2182"/>
      <c r="L11" s="2182"/>
      <c r="M11" s="2182"/>
      <c r="N11" s="2182"/>
      <c r="O11" s="2182"/>
      <c r="P11" s="2182"/>
      <c r="Q11" s="2182"/>
      <c r="R11" s="2182"/>
      <c r="S11" s="2182"/>
      <c r="T11" s="2182"/>
      <c r="U11" s="2182"/>
      <c r="V11" s="2182"/>
      <c r="W11" s="2182"/>
      <c r="X11" s="2182"/>
      <c r="Y11" s="2182"/>
      <c r="Z11" s="2182"/>
      <c r="AA11" s="2182"/>
      <c r="AB11" s="2182"/>
      <c r="AC11" s="2182"/>
      <c r="AD11" s="2182"/>
      <c r="AE11" s="2182"/>
      <c r="AF11" s="2182"/>
      <c r="AG11" s="2182"/>
      <c r="AH11" s="2182"/>
      <c r="AI11" s="2182"/>
      <c r="AJ11" s="2182"/>
      <c r="AK11" s="2182"/>
      <c r="AL11" s="2182"/>
      <c r="AM11" s="2182"/>
      <c r="AN11" s="2182"/>
      <c r="AO11" s="2182"/>
      <c r="AP11" s="2182"/>
      <c r="AQ11" s="2182"/>
      <c r="AR11" s="2182"/>
      <c r="AS11" s="2182"/>
      <c r="AT11" s="2182"/>
      <c r="AU11" s="2182"/>
      <c r="AV11" s="2182"/>
      <c r="AW11" s="2182"/>
      <c r="AX11" s="2182"/>
      <c r="AY11" s="2182"/>
      <c r="AZ11" s="2182"/>
      <c r="BA11" s="2182"/>
      <c r="BB11" s="2182"/>
      <c r="BC11" s="2182"/>
      <c r="BD11" s="2182"/>
      <c r="BE11" s="2182"/>
      <c r="BF11" s="2182"/>
      <c r="BG11" s="2182"/>
      <c r="BH11" s="2182"/>
      <c r="BI11" s="2182"/>
      <c r="BJ11" s="2182"/>
      <c r="BK11" s="2182"/>
      <c r="BL11" s="2182"/>
      <c r="BM11" s="2182"/>
      <c r="BN11" s="2182"/>
      <c r="BO11" s="2182"/>
      <c r="BP11" s="2182"/>
      <c r="BQ11" s="2182"/>
      <c r="BR11" s="2182"/>
      <c r="BS11" s="2182"/>
      <c r="BT11" s="2182"/>
      <c r="BU11" s="2182"/>
      <c r="BV11" s="2182"/>
      <c r="BW11" s="2182"/>
      <c r="BX11" s="2182"/>
      <c r="BY11" s="2182"/>
      <c r="BZ11" s="2182"/>
      <c r="CA11" s="2182"/>
      <c r="CB11" s="2182"/>
      <c r="CC11" s="1756"/>
      <c r="CD11" s="1756"/>
      <c r="CE11" s="326"/>
      <c r="CF11" s="185"/>
      <c r="CG11" s="185"/>
      <c r="CH11" s="185"/>
      <c r="CI11" s="185"/>
      <c r="CJ11" s="185"/>
      <c r="CK11" s="185"/>
      <c r="CL11" s="185"/>
      <c r="CM11" s="185"/>
    </row>
    <row r="12" spans="1:91" ht="15" customHeight="1" x14ac:dyDescent="0.2">
      <c r="A12" s="1720"/>
      <c r="B12" s="1720"/>
      <c r="C12" s="1720"/>
      <c r="D12" s="1720"/>
      <c r="E12" s="1720"/>
      <c r="F12" s="2179"/>
      <c r="G12" s="2179"/>
      <c r="H12" s="2179"/>
      <c r="I12" s="2179"/>
      <c r="J12" s="2182" t="s">
        <v>440</v>
      </c>
      <c r="K12" s="2182"/>
      <c r="L12" s="2182"/>
      <c r="M12" s="2182"/>
      <c r="N12" s="2182"/>
      <c r="O12" s="2182"/>
      <c r="P12" s="2182"/>
      <c r="Q12" s="2182"/>
      <c r="R12" s="2182"/>
      <c r="S12" s="2182"/>
      <c r="T12" s="2182"/>
      <c r="U12" s="2182"/>
      <c r="V12" s="2182"/>
      <c r="W12" s="2182"/>
      <c r="X12" s="2182"/>
      <c r="Y12" s="2182"/>
      <c r="Z12" s="2182"/>
      <c r="AA12" s="2182"/>
      <c r="AB12" s="2182"/>
      <c r="AC12" s="2182"/>
      <c r="AD12" s="2182"/>
      <c r="AE12" s="2182"/>
      <c r="AF12" s="2182"/>
      <c r="AG12" s="2182"/>
      <c r="AH12" s="2182"/>
      <c r="AI12" s="2182"/>
      <c r="AJ12" s="2182"/>
      <c r="AK12" s="2182"/>
      <c r="AL12" s="2182"/>
      <c r="AM12" s="2182"/>
      <c r="AN12" s="2182"/>
      <c r="AO12" s="2182"/>
      <c r="AP12" s="2182"/>
      <c r="AQ12" s="2182"/>
      <c r="AR12" s="2182"/>
      <c r="AS12" s="2182"/>
      <c r="AT12" s="2182"/>
      <c r="AU12" s="2182"/>
      <c r="AV12" s="2182"/>
      <c r="AW12" s="2182"/>
      <c r="AX12" s="2182"/>
      <c r="AY12" s="2182"/>
      <c r="AZ12" s="2182"/>
      <c r="BA12" s="2182"/>
      <c r="BB12" s="2182"/>
      <c r="BC12" s="2182"/>
      <c r="BD12" s="2182"/>
      <c r="BE12" s="2182"/>
      <c r="BF12" s="2182"/>
      <c r="BG12" s="2182"/>
      <c r="BH12" s="2182"/>
      <c r="BI12" s="2182"/>
      <c r="BJ12" s="2182"/>
      <c r="BK12" s="2182"/>
      <c r="BL12" s="2182"/>
      <c r="BM12" s="2182"/>
      <c r="BN12" s="2182"/>
      <c r="BO12" s="2182"/>
      <c r="BP12" s="2182"/>
      <c r="BQ12" s="2182"/>
      <c r="BR12" s="2182"/>
      <c r="BS12" s="2182"/>
      <c r="BT12" s="2182"/>
      <c r="BU12" s="2182"/>
      <c r="BV12" s="2182"/>
      <c r="BW12" s="2182"/>
      <c r="BX12" s="2182"/>
      <c r="BY12" s="2182"/>
      <c r="BZ12" s="2182"/>
      <c r="CA12" s="2182"/>
      <c r="CB12" s="2182"/>
      <c r="CC12" s="1756"/>
      <c r="CD12" s="1756"/>
      <c r="CE12" s="326"/>
      <c r="CF12" s="185"/>
      <c r="CG12" s="185"/>
      <c r="CH12" s="185"/>
      <c r="CI12" s="185"/>
      <c r="CJ12" s="185"/>
      <c r="CK12" s="185"/>
      <c r="CL12" s="185"/>
      <c r="CM12" s="185"/>
    </row>
    <row r="13" spans="1:91" ht="15" customHeight="1" x14ac:dyDescent="0.2">
      <c r="A13" s="1720"/>
      <c r="B13" s="1720"/>
      <c r="C13" s="1720"/>
      <c r="D13" s="1720"/>
      <c r="E13" s="1720"/>
      <c r="F13" s="2179"/>
      <c r="G13" s="2179"/>
      <c r="H13" s="2179"/>
      <c r="I13" s="2179"/>
      <c r="J13" s="2182"/>
      <c r="K13" s="2182"/>
      <c r="L13" s="2182"/>
      <c r="M13" s="2182"/>
      <c r="N13" s="2182"/>
      <c r="O13" s="2182"/>
      <c r="P13" s="2182"/>
      <c r="Q13" s="2182"/>
      <c r="R13" s="2182"/>
      <c r="S13" s="2182"/>
      <c r="T13" s="2182"/>
      <c r="U13" s="2182"/>
      <c r="V13" s="2182"/>
      <c r="W13" s="2182"/>
      <c r="X13" s="2182"/>
      <c r="Y13" s="2182"/>
      <c r="Z13" s="2182"/>
      <c r="AA13" s="2182"/>
      <c r="AB13" s="2182"/>
      <c r="AC13" s="2182"/>
      <c r="AD13" s="2182"/>
      <c r="AE13" s="2182"/>
      <c r="AF13" s="2182"/>
      <c r="AG13" s="2182"/>
      <c r="AH13" s="2182"/>
      <c r="AI13" s="2182"/>
      <c r="AJ13" s="2182"/>
      <c r="AK13" s="2182"/>
      <c r="AL13" s="2182"/>
      <c r="AM13" s="2182"/>
      <c r="AN13" s="2182"/>
      <c r="AO13" s="2182"/>
      <c r="AP13" s="2182"/>
      <c r="AQ13" s="2182"/>
      <c r="AR13" s="2182"/>
      <c r="AS13" s="2182"/>
      <c r="AT13" s="2182"/>
      <c r="AU13" s="2182"/>
      <c r="AV13" s="2182"/>
      <c r="AW13" s="2182"/>
      <c r="AX13" s="2182"/>
      <c r="AY13" s="2182"/>
      <c r="AZ13" s="2182"/>
      <c r="BA13" s="2182"/>
      <c r="BB13" s="2182"/>
      <c r="BC13" s="2182"/>
      <c r="BD13" s="2182"/>
      <c r="BE13" s="2182"/>
      <c r="BF13" s="2182"/>
      <c r="BG13" s="2182"/>
      <c r="BH13" s="2182"/>
      <c r="BI13" s="2182"/>
      <c r="BJ13" s="2182"/>
      <c r="BK13" s="2182"/>
      <c r="BL13" s="2182"/>
      <c r="BM13" s="2182"/>
      <c r="BN13" s="2182"/>
      <c r="BO13" s="2182"/>
      <c r="BP13" s="2182"/>
      <c r="BQ13" s="2182"/>
      <c r="BR13" s="2182"/>
      <c r="BS13" s="2182"/>
      <c r="BT13" s="2182"/>
      <c r="BU13" s="2182"/>
      <c r="BV13" s="2182"/>
      <c r="BW13" s="2182"/>
      <c r="BX13" s="2182"/>
      <c r="BY13" s="2182"/>
      <c r="BZ13" s="2182"/>
      <c r="CA13" s="2182"/>
      <c r="CB13" s="2182"/>
      <c r="CC13" s="1756"/>
      <c r="CD13" s="1756"/>
      <c r="CE13" s="326"/>
      <c r="CF13" s="185"/>
      <c r="CG13" s="185"/>
      <c r="CH13" s="185"/>
      <c r="CI13" s="185"/>
      <c r="CJ13" s="185"/>
      <c r="CK13" s="185"/>
      <c r="CL13" s="185"/>
      <c r="CM13" s="185"/>
    </row>
    <row r="14" spans="1:91" ht="15" customHeight="1" x14ac:dyDescent="0.2">
      <c r="A14" s="1720"/>
      <c r="B14" s="1720"/>
      <c r="C14" s="1720"/>
      <c r="D14" s="1720"/>
      <c r="E14" s="1720"/>
      <c r="F14" s="2183"/>
      <c r="G14" s="2183"/>
      <c r="H14" s="2183"/>
      <c r="I14" s="2183"/>
      <c r="J14" s="2183"/>
      <c r="K14" s="2183"/>
      <c r="L14" s="2183"/>
      <c r="M14" s="2183"/>
      <c r="N14" s="2183"/>
      <c r="O14" s="2183"/>
      <c r="P14" s="2183"/>
      <c r="Q14" s="2183"/>
      <c r="R14" s="2183"/>
      <c r="S14" s="2183"/>
      <c r="T14" s="2183"/>
      <c r="U14" s="2183"/>
      <c r="V14" s="2183"/>
      <c r="W14" s="2183"/>
      <c r="X14" s="2183"/>
      <c r="Y14" s="2183"/>
      <c r="Z14" s="2183"/>
      <c r="AA14" s="2183"/>
      <c r="AB14" s="2183"/>
      <c r="AC14" s="2183"/>
      <c r="AD14" s="2183"/>
      <c r="AE14" s="2183"/>
      <c r="AF14" s="2183"/>
      <c r="AG14" s="2183"/>
      <c r="AH14" s="2183"/>
      <c r="AI14" s="2183"/>
      <c r="AJ14" s="2183"/>
      <c r="AK14" s="2183"/>
      <c r="AL14" s="2183"/>
      <c r="AM14" s="2183"/>
      <c r="AN14" s="2183"/>
      <c r="AO14" s="2183"/>
      <c r="AP14" s="2183"/>
      <c r="AQ14" s="2183"/>
      <c r="AR14" s="2183"/>
      <c r="AS14" s="2183"/>
      <c r="AT14" s="2183"/>
      <c r="AU14" s="2183"/>
      <c r="AV14" s="2183"/>
      <c r="AW14" s="2183"/>
      <c r="AX14" s="2183"/>
      <c r="AY14" s="2183"/>
      <c r="AZ14" s="2183"/>
      <c r="BA14" s="2183"/>
      <c r="BB14" s="2183"/>
      <c r="BC14" s="2183"/>
      <c r="BD14" s="2183"/>
      <c r="BE14" s="2183"/>
      <c r="BF14" s="2183"/>
      <c r="BG14" s="2183"/>
      <c r="BH14" s="2183"/>
      <c r="BI14" s="2183"/>
      <c r="BJ14" s="2183"/>
      <c r="BK14" s="2183"/>
      <c r="BL14" s="2183"/>
      <c r="BM14" s="2183"/>
      <c r="BN14" s="2183"/>
      <c r="BO14" s="2183"/>
      <c r="BP14" s="2183"/>
      <c r="BQ14" s="2183"/>
      <c r="BR14" s="2183"/>
      <c r="BS14" s="2183"/>
      <c r="BT14" s="2183"/>
      <c r="BU14" s="2183"/>
      <c r="BV14" s="2183"/>
      <c r="BW14" s="2183"/>
      <c r="BX14" s="2183"/>
      <c r="BY14" s="2183"/>
      <c r="BZ14" s="2183"/>
      <c r="CA14" s="2183"/>
      <c r="CB14" s="138"/>
      <c r="CC14" s="1756"/>
      <c r="CD14" s="1756"/>
      <c r="CE14" s="326"/>
      <c r="CF14" s="185"/>
      <c r="CG14" s="185"/>
      <c r="CH14" s="185"/>
      <c r="CI14" s="185"/>
      <c r="CJ14" s="185"/>
      <c r="CK14" s="185"/>
      <c r="CL14" s="185"/>
      <c r="CM14" s="185"/>
    </row>
    <row r="15" spans="1:91" s="42" customFormat="1" ht="15" customHeight="1" x14ac:dyDescent="0.2">
      <c r="A15" s="1720"/>
      <c r="B15" s="1720"/>
      <c r="C15" s="1720"/>
      <c r="D15" s="1720"/>
      <c r="E15" s="1720"/>
      <c r="F15" s="1738"/>
      <c r="G15" s="1738"/>
      <c r="H15" s="1738"/>
      <c r="I15" s="1738"/>
      <c r="J15" s="1738"/>
      <c r="K15" s="1738"/>
      <c r="L15" s="1738"/>
      <c r="M15" s="1738"/>
      <c r="N15" s="1738"/>
      <c r="O15" s="1738"/>
      <c r="P15" s="1738"/>
      <c r="Q15" s="1738"/>
      <c r="R15" s="1738"/>
      <c r="S15" s="1738"/>
      <c r="T15" s="1738"/>
      <c r="U15" s="1738"/>
      <c r="V15" s="1738"/>
      <c r="W15" s="1738"/>
      <c r="X15" s="1738"/>
      <c r="Y15" s="1738"/>
      <c r="Z15" s="1738"/>
      <c r="AA15" s="1738"/>
      <c r="AB15" s="1738"/>
      <c r="AC15" s="1738"/>
      <c r="AD15" s="1738"/>
      <c r="AE15" s="1738"/>
      <c r="AF15" s="1738"/>
      <c r="AG15" s="1738"/>
      <c r="AH15" s="1738"/>
      <c r="AI15" s="1738"/>
      <c r="AJ15" s="1738"/>
      <c r="AK15" s="1738"/>
      <c r="AL15" s="1738"/>
      <c r="AM15" s="1738"/>
      <c r="AN15" s="1738"/>
      <c r="AO15" s="1738"/>
      <c r="AP15" s="1738"/>
      <c r="AQ15" s="1738"/>
      <c r="AR15" s="1738"/>
      <c r="AS15" s="1738"/>
      <c r="AT15" s="1738"/>
      <c r="AU15" s="1738"/>
      <c r="AV15" s="1738"/>
      <c r="AW15" s="1738"/>
      <c r="AX15" s="1738"/>
      <c r="AY15" s="1738"/>
      <c r="AZ15" s="2051" t="str">
        <f>★入力画面!$BL$12</f>
        <v>令和      年      月      日</v>
      </c>
      <c r="BA15" s="2051"/>
      <c r="BB15" s="2051"/>
      <c r="BC15" s="2051"/>
      <c r="BD15" s="2051"/>
      <c r="BE15" s="2051"/>
      <c r="BF15" s="2051"/>
      <c r="BG15" s="2051"/>
      <c r="BH15" s="2051"/>
      <c r="BI15" s="2051"/>
      <c r="BJ15" s="2051"/>
      <c r="BK15" s="2051"/>
      <c r="BL15" s="2051"/>
      <c r="BM15" s="2051"/>
      <c r="BN15" s="2051"/>
      <c r="BO15" s="2051"/>
      <c r="BP15" s="2051"/>
      <c r="BQ15" s="2051"/>
      <c r="BR15" s="2051"/>
      <c r="BS15" s="2051"/>
      <c r="BT15" s="2051"/>
      <c r="BU15" s="2051"/>
      <c r="BV15" s="2051"/>
      <c r="BW15" s="2051"/>
      <c r="BX15" s="2181"/>
      <c r="BY15" s="2181"/>
      <c r="BZ15" s="2181"/>
      <c r="CA15" s="2181"/>
      <c r="CB15" s="2181"/>
      <c r="CC15" s="1756"/>
      <c r="CD15" s="1756"/>
      <c r="CE15" s="326"/>
      <c r="CF15" s="185"/>
      <c r="CG15" s="185"/>
      <c r="CH15" s="185"/>
      <c r="CI15" s="185"/>
      <c r="CJ15" s="185"/>
      <c r="CK15" s="185"/>
      <c r="CL15" s="185"/>
      <c r="CM15" s="185"/>
    </row>
    <row r="16" spans="1:91" s="42" customFormat="1" ht="15" customHeight="1" x14ac:dyDescent="0.2">
      <c r="A16" s="1720"/>
      <c r="B16" s="1720"/>
      <c r="C16" s="1720"/>
      <c r="D16" s="1720"/>
      <c r="E16" s="1720"/>
      <c r="F16" s="1773"/>
      <c r="G16" s="1773"/>
      <c r="H16" s="1773"/>
      <c r="I16" s="1773"/>
      <c r="J16" s="1773"/>
      <c r="K16" s="1773"/>
      <c r="L16" s="1773"/>
      <c r="M16" s="1773"/>
      <c r="N16" s="1773"/>
      <c r="O16" s="1773"/>
      <c r="P16" s="1773"/>
      <c r="Q16" s="1773"/>
      <c r="R16" s="1773"/>
      <c r="S16" s="1773"/>
      <c r="T16" s="1773"/>
      <c r="U16" s="1773"/>
      <c r="V16" s="1773"/>
      <c r="W16" s="1773"/>
      <c r="X16" s="1773"/>
      <c r="Y16" s="1773"/>
      <c r="Z16" s="1773"/>
      <c r="AA16" s="1773"/>
      <c r="AB16" s="1773"/>
      <c r="AC16" s="1773"/>
      <c r="AD16" s="1773"/>
      <c r="AE16" s="1773"/>
      <c r="AF16" s="1773"/>
      <c r="AG16" s="1773"/>
      <c r="AH16" s="1773"/>
      <c r="AI16" s="1773"/>
      <c r="AJ16" s="1773"/>
      <c r="AK16" s="1773"/>
      <c r="AL16" s="1773"/>
      <c r="AM16" s="1773"/>
      <c r="AN16" s="1773"/>
      <c r="AO16" s="1773"/>
      <c r="AP16" s="1773"/>
      <c r="AQ16" s="1773"/>
      <c r="AR16" s="1773"/>
      <c r="AS16" s="1773"/>
      <c r="AT16" s="1773"/>
      <c r="AU16" s="1773"/>
      <c r="AV16" s="1773"/>
      <c r="AW16" s="1773"/>
      <c r="AX16" s="1773"/>
      <c r="AY16" s="1773"/>
      <c r="AZ16" s="1773"/>
      <c r="BA16" s="1773"/>
      <c r="BB16" s="1773"/>
      <c r="BC16" s="1773"/>
      <c r="BD16" s="1773"/>
      <c r="BE16" s="1773"/>
      <c r="BF16" s="1773"/>
      <c r="BG16" s="1773"/>
      <c r="BH16" s="1773"/>
      <c r="BI16" s="1773"/>
      <c r="BJ16" s="1773"/>
      <c r="BK16" s="1773"/>
      <c r="BL16" s="1773"/>
      <c r="BM16" s="1773"/>
      <c r="BN16" s="1773"/>
      <c r="BO16" s="1773"/>
      <c r="BP16" s="1773"/>
      <c r="BQ16" s="1773"/>
      <c r="BR16" s="1773"/>
      <c r="BS16" s="1773"/>
      <c r="BT16" s="1773"/>
      <c r="BU16" s="1773"/>
      <c r="BV16" s="1773"/>
      <c r="BW16" s="1773"/>
      <c r="BX16" s="1773"/>
      <c r="BY16" s="1773"/>
      <c r="BZ16" s="1773"/>
      <c r="CA16" s="1773"/>
      <c r="CB16" s="1773"/>
      <c r="CC16" s="1756"/>
      <c r="CD16" s="1756"/>
      <c r="CE16" s="326"/>
      <c r="CF16" s="185"/>
      <c r="CG16" s="185"/>
      <c r="CH16" s="185"/>
      <c r="CI16" s="185"/>
      <c r="CJ16" s="185"/>
      <c r="CK16" s="185"/>
      <c r="CL16" s="185"/>
      <c r="CM16" s="185"/>
    </row>
    <row r="17" spans="1:91" s="42" customFormat="1" ht="22.5" customHeight="1" x14ac:dyDescent="0.2">
      <c r="A17" s="1720"/>
      <c r="B17" s="1720"/>
      <c r="C17" s="1720"/>
      <c r="D17" s="1720"/>
      <c r="E17" s="1720"/>
      <c r="F17" s="1738"/>
      <c r="G17" s="1738"/>
      <c r="H17" s="1738"/>
      <c r="I17" s="1738"/>
      <c r="J17" s="1738"/>
      <c r="K17" s="1738"/>
      <c r="L17" s="1738"/>
      <c r="M17" s="1738"/>
      <c r="N17" s="2184" t="s">
        <v>134</v>
      </c>
      <c r="O17" s="2184"/>
      <c r="P17" s="2184"/>
      <c r="Q17" s="2184"/>
      <c r="R17" s="2184"/>
      <c r="S17" s="2184"/>
      <c r="T17" s="2184"/>
      <c r="U17" s="2184"/>
      <c r="V17" s="2184"/>
      <c r="W17" s="2184"/>
      <c r="X17" s="2184"/>
      <c r="Y17" s="2184"/>
      <c r="Z17" s="2184"/>
      <c r="AA17" s="2184"/>
      <c r="AB17" s="2184"/>
      <c r="AC17" s="2184" t="s">
        <v>135</v>
      </c>
      <c r="AD17" s="2184"/>
      <c r="AE17" s="2184"/>
      <c r="AF17" s="2184"/>
      <c r="AG17" s="2184"/>
      <c r="AH17" s="2184"/>
      <c r="AI17" s="2184"/>
      <c r="AJ17" s="2184"/>
      <c r="AK17" s="2184"/>
      <c r="AL17" s="2184"/>
      <c r="AM17" s="2184"/>
      <c r="AN17" s="2184"/>
      <c r="AO17" s="2184"/>
      <c r="AP17" s="2184"/>
      <c r="AQ17" s="2184"/>
      <c r="AR17" s="2184"/>
      <c r="AS17" s="2184"/>
      <c r="AT17" s="2184"/>
      <c r="AU17" s="2184"/>
      <c r="AV17" s="2184"/>
      <c r="AW17" s="2184"/>
      <c r="AX17" s="2184"/>
      <c r="AY17" s="2184"/>
      <c r="AZ17" s="2184"/>
      <c r="BA17" s="2184"/>
      <c r="BB17" s="2184"/>
      <c r="BC17" s="2184"/>
      <c r="BD17" s="2184"/>
      <c r="BE17" s="2184"/>
      <c r="BF17" s="2184"/>
      <c r="BG17" s="2184"/>
      <c r="BH17" s="2184"/>
      <c r="BI17" s="2184"/>
      <c r="BJ17" s="2184"/>
      <c r="BK17" s="2184"/>
      <c r="BL17" s="2184"/>
      <c r="BM17" s="2184"/>
      <c r="BN17" s="2184"/>
      <c r="BO17" s="2184"/>
      <c r="BP17" s="2184"/>
      <c r="BQ17" s="2184"/>
      <c r="BR17" s="2184"/>
      <c r="BS17" s="2184"/>
      <c r="BT17" s="2184"/>
      <c r="BU17" s="2184"/>
      <c r="BV17" s="2184"/>
      <c r="BW17" s="2184"/>
      <c r="BX17" s="2184"/>
      <c r="BY17" s="2184"/>
      <c r="BZ17" s="2184"/>
      <c r="CA17" s="2184"/>
      <c r="CB17" s="2184"/>
      <c r="CC17" s="1756"/>
      <c r="CD17" s="1756"/>
      <c r="CE17" s="326"/>
      <c r="CF17" s="185"/>
      <c r="CG17" s="185"/>
      <c r="CH17" s="185"/>
      <c r="CI17" s="185"/>
      <c r="CJ17" s="185"/>
      <c r="CK17" s="185"/>
      <c r="CL17" s="185"/>
      <c r="CM17" s="185"/>
    </row>
    <row r="18" spans="1:91" s="42" customFormat="1" ht="22.5" customHeight="1" x14ac:dyDescent="0.2">
      <c r="A18" s="1720"/>
      <c r="B18" s="1720"/>
      <c r="C18" s="1720"/>
      <c r="D18" s="1720"/>
      <c r="E18" s="1720"/>
      <c r="F18" s="1738"/>
      <c r="G18" s="1738"/>
      <c r="H18" s="1738"/>
      <c r="I18" s="1738"/>
      <c r="J18" s="1738"/>
      <c r="K18" s="1738"/>
      <c r="L18" s="1738"/>
      <c r="M18" s="1738"/>
      <c r="N18" s="2185" t="s">
        <v>398</v>
      </c>
      <c r="O18" s="2185"/>
      <c r="P18" s="2185"/>
      <c r="Q18" s="2185"/>
      <c r="R18" s="2185"/>
      <c r="S18" s="2185"/>
      <c r="T18" s="2185"/>
      <c r="U18" s="2185"/>
      <c r="V18" s="2185"/>
      <c r="W18" s="2185"/>
      <c r="X18" s="2185"/>
      <c r="Y18" s="2185"/>
      <c r="Z18" s="2185"/>
      <c r="AA18" s="2185"/>
      <c r="AB18" s="2185"/>
      <c r="AC18" s="2184"/>
      <c r="AD18" s="2184"/>
      <c r="AE18" s="2184"/>
      <c r="AF18" s="2184"/>
      <c r="AG18" s="2184"/>
      <c r="AH18" s="2184"/>
      <c r="AI18" s="2184"/>
      <c r="AJ18" s="2184"/>
      <c r="AK18" s="2184"/>
      <c r="AL18" s="2184"/>
      <c r="AM18" s="2184"/>
      <c r="AN18" s="2184"/>
      <c r="AO18" s="2184"/>
      <c r="AP18" s="2184"/>
      <c r="AQ18" s="2184"/>
      <c r="AR18" s="2184"/>
      <c r="AS18" s="2184"/>
      <c r="AT18" s="2184"/>
      <c r="AU18" s="2184"/>
      <c r="AV18" s="2184"/>
      <c r="AW18" s="2184"/>
      <c r="AX18" s="2184"/>
      <c r="AY18" s="2184"/>
      <c r="AZ18" s="2184"/>
      <c r="BA18" s="2184"/>
      <c r="BB18" s="2184"/>
      <c r="BC18" s="2184"/>
      <c r="BD18" s="2184"/>
      <c r="BE18" s="2184"/>
      <c r="BF18" s="2184"/>
      <c r="BG18" s="2184"/>
      <c r="BH18" s="2184"/>
      <c r="BI18" s="2184"/>
      <c r="BJ18" s="2184"/>
      <c r="BK18" s="2184"/>
      <c r="BL18" s="2184"/>
      <c r="BM18" s="2184"/>
      <c r="BN18" s="2184"/>
      <c r="BO18" s="2184"/>
      <c r="BP18" s="2184"/>
      <c r="BQ18" s="2184"/>
      <c r="BR18" s="2184"/>
      <c r="BS18" s="2184"/>
      <c r="BT18" s="2184"/>
      <c r="BU18" s="2184"/>
      <c r="BV18" s="2184"/>
      <c r="BW18" s="2184"/>
      <c r="BX18" s="2184"/>
      <c r="BY18" s="2184"/>
      <c r="BZ18" s="2184"/>
      <c r="CA18" s="2184"/>
      <c r="CB18" s="2184"/>
      <c r="CC18" s="1756"/>
      <c r="CD18" s="1756"/>
      <c r="CE18" s="326"/>
      <c r="CF18" s="185"/>
      <c r="CG18" s="185"/>
      <c r="CH18" s="185"/>
      <c r="CI18" s="185"/>
      <c r="CJ18" s="185"/>
      <c r="CK18" s="185"/>
      <c r="CL18" s="185"/>
      <c r="CM18" s="185"/>
    </row>
    <row r="19" spans="1:91" s="42" customFormat="1" ht="15" customHeight="1" x14ac:dyDescent="0.2">
      <c r="A19" s="1720"/>
      <c r="B19" s="1720"/>
      <c r="C19" s="1720"/>
      <c r="D19" s="1720"/>
      <c r="E19" s="1720"/>
      <c r="F19" s="1738"/>
      <c r="G19" s="1738"/>
      <c r="H19" s="1738"/>
      <c r="I19" s="1738"/>
      <c r="J19" s="1738"/>
      <c r="K19" s="1738"/>
      <c r="L19" s="1738"/>
      <c r="M19" s="1738"/>
      <c r="N19" s="1738"/>
      <c r="O19" s="1738"/>
      <c r="P19" s="1738"/>
      <c r="Q19" s="1738"/>
      <c r="R19" s="1738"/>
      <c r="S19" s="1738"/>
      <c r="T19" s="1738"/>
      <c r="U19" s="1738"/>
      <c r="V19" s="1738"/>
      <c r="W19" s="1738"/>
      <c r="X19" s="1738"/>
      <c r="Y19" s="1738"/>
      <c r="Z19" s="1738"/>
      <c r="AA19" s="1738"/>
      <c r="AB19" s="1738"/>
      <c r="AC19" s="1738"/>
      <c r="AD19" s="1738"/>
      <c r="AE19" s="1738"/>
      <c r="AF19" s="1738"/>
      <c r="AG19" s="1738"/>
      <c r="AH19" s="1738"/>
      <c r="AI19" s="1738"/>
      <c r="AJ19" s="1738"/>
      <c r="AK19" s="1738"/>
      <c r="AL19" s="1738"/>
      <c r="AM19" s="1738"/>
      <c r="AN19" s="1738"/>
      <c r="AO19" s="1738"/>
      <c r="AP19" s="1738"/>
      <c r="AQ19" s="1738"/>
      <c r="AR19" s="1738"/>
      <c r="AS19" s="1738"/>
      <c r="AT19" s="1738"/>
      <c r="AU19" s="1738"/>
      <c r="AV19" s="1738"/>
      <c r="AW19" s="1738"/>
      <c r="AX19" s="1738"/>
      <c r="AY19" s="1738"/>
      <c r="AZ19" s="1738"/>
      <c r="BA19" s="1738"/>
      <c r="BB19" s="1738"/>
      <c r="BC19" s="1738"/>
      <c r="BD19" s="1738"/>
      <c r="BE19" s="1738"/>
      <c r="BF19" s="1738"/>
      <c r="BG19" s="1738"/>
      <c r="BH19" s="1738"/>
      <c r="BI19" s="1738"/>
      <c r="BJ19" s="1738"/>
      <c r="BK19" s="1738"/>
      <c r="BL19" s="1738"/>
      <c r="BM19" s="1738"/>
      <c r="BN19" s="1738"/>
      <c r="BO19" s="1738"/>
      <c r="BP19" s="1738"/>
      <c r="BQ19" s="1738"/>
      <c r="BR19" s="1738"/>
      <c r="BS19" s="1738"/>
      <c r="BT19" s="1738"/>
      <c r="BU19" s="1738"/>
      <c r="BV19" s="1738"/>
      <c r="BW19" s="1738"/>
      <c r="BX19" s="1738"/>
      <c r="BY19" s="1738"/>
      <c r="BZ19" s="1738"/>
      <c r="CA19" s="1738"/>
      <c r="CB19" s="1738"/>
      <c r="CC19" s="1756"/>
      <c r="CD19" s="1756"/>
      <c r="CE19" s="326"/>
      <c r="CF19" s="185"/>
      <c r="CG19" s="185"/>
      <c r="CH19" s="185"/>
      <c r="CI19" s="185"/>
      <c r="CJ19" s="185"/>
      <c r="CK19" s="185"/>
      <c r="CL19" s="185"/>
      <c r="CM19" s="185"/>
    </row>
    <row r="20" spans="1:91" s="42" customFormat="1" ht="15" customHeight="1" x14ac:dyDescent="0.2">
      <c r="A20" s="1720"/>
      <c r="B20" s="1720"/>
      <c r="C20" s="1720"/>
      <c r="D20" s="1720"/>
      <c r="E20" s="1720"/>
      <c r="F20" s="1738"/>
      <c r="G20" s="1738"/>
      <c r="H20" s="1738"/>
      <c r="I20" s="1738"/>
      <c r="J20" s="1738"/>
      <c r="K20" s="1738"/>
      <c r="L20" s="1738"/>
      <c r="M20" s="1738"/>
      <c r="N20" s="1738"/>
      <c r="O20" s="1738"/>
      <c r="P20" s="1738"/>
      <c r="Q20" s="1738"/>
      <c r="R20" s="1738"/>
      <c r="S20" s="1738"/>
      <c r="T20" s="1738"/>
      <c r="U20" s="1738"/>
      <c r="V20" s="1738"/>
      <c r="W20" s="1738"/>
      <c r="X20" s="1738"/>
      <c r="Y20" s="1738"/>
      <c r="Z20" s="1738"/>
      <c r="AA20" s="1738"/>
      <c r="AB20" s="1738"/>
      <c r="AC20" s="1738"/>
      <c r="AD20" s="1738"/>
      <c r="AE20" s="1738"/>
      <c r="AF20" s="1738"/>
      <c r="AG20" s="1738"/>
      <c r="AH20" s="1738"/>
      <c r="AI20" s="1738"/>
      <c r="AJ20" s="1738"/>
      <c r="AK20" s="1738"/>
      <c r="AL20" s="1738"/>
      <c r="AM20" s="1738"/>
      <c r="AN20" s="1738"/>
      <c r="AO20" s="1738"/>
      <c r="AP20" s="1738"/>
      <c r="AQ20" s="1738"/>
      <c r="AR20" s="1738"/>
      <c r="AS20" s="1738"/>
      <c r="AT20" s="1738"/>
      <c r="AU20" s="1738"/>
      <c r="AV20" s="1738"/>
      <c r="AW20" s="1738"/>
      <c r="AX20" s="1738"/>
      <c r="AY20" s="1738"/>
      <c r="AZ20" s="1738"/>
      <c r="BA20" s="1738"/>
      <c r="BB20" s="1738"/>
      <c r="BC20" s="1738"/>
      <c r="BD20" s="1738"/>
      <c r="BE20" s="1738"/>
      <c r="BF20" s="1738"/>
      <c r="BG20" s="1738"/>
      <c r="BH20" s="1738"/>
      <c r="BI20" s="1738"/>
      <c r="BJ20" s="1738"/>
      <c r="BK20" s="1738"/>
      <c r="BL20" s="1738"/>
      <c r="BM20" s="1738"/>
      <c r="BN20" s="1738"/>
      <c r="BO20" s="1738"/>
      <c r="BP20" s="1738"/>
      <c r="BQ20" s="1738"/>
      <c r="BR20" s="1738"/>
      <c r="BS20" s="1738"/>
      <c r="BT20" s="1738"/>
      <c r="BU20" s="1738"/>
      <c r="BV20" s="1738"/>
      <c r="BW20" s="1738"/>
      <c r="BX20" s="1738"/>
      <c r="BY20" s="1738"/>
      <c r="BZ20" s="1738"/>
      <c r="CA20" s="1738"/>
      <c r="CB20" s="1738"/>
      <c r="CC20" s="1756"/>
      <c r="CD20" s="1756"/>
      <c r="CE20" s="326"/>
      <c r="CF20" s="185"/>
      <c r="CG20" s="185"/>
      <c r="CH20" s="185"/>
      <c r="CI20" s="185"/>
      <c r="CJ20" s="185"/>
      <c r="CK20" s="185"/>
      <c r="CL20" s="185"/>
      <c r="CM20" s="185"/>
    </row>
    <row r="21" spans="1:91" s="42" customFormat="1" ht="15" customHeight="1" x14ac:dyDescent="0.2">
      <c r="A21" s="1720"/>
      <c r="B21" s="1720"/>
      <c r="C21" s="1720"/>
      <c r="D21" s="1720"/>
      <c r="E21" s="1720"/>
      <c r="F21" s="1738"/>
      <c r="G21" s="1738"/>
      <c r="H21" s="1738"/>
      <c r="I21" s="1738"/>
      <c r="J21" s="1738"/>
      <c r="K21" s="1738"/>
      <c r="L21" s="1738"/>
      <c r="M21" s="1738"/>
      <c r="N21" s="1738"/>
      <c r="O21" s="1738"/>
      <c r="P21" s="1738"/>
      <c r="Q21" s="1738"/>
      <c r="R21" s="1738"/>
      <c r="S21" s="1738"/>
      <c r="T21" s="1738"/>
      <c r="U21" s="1738"/>
      <c r="V21" s="1738"/>
      <c r="W21" s="1738"/>
      <c r="X21" s="1738"/>
      <c r="Y21" s="1738"/>
      <c r="Z21" s="1738"/>
      <c r="AA21" s="1738"/>
      <c r="AB21" s="1738"/>
      <c r="AC21" s="1738"/>
      <c r="AD21" s="1738"/>
      <c r="AE21" s="1738"/>
      <c r="AF21" s="1738"/>
      <c r="AG21" s="1738"/>
      <c r="AH21" s="1738"/>
      <c r="AI21" s="1738"/>
      <c r="AJ21" s="1738"/>
      <c r="AK21" s="1738"/>
      <c r="AL21" s="1738"/>
      <c r="AM21" s="1738"/>
      <c r="AN21" s="1734" t="s">
        <v>137</v>
      </c>
      <c r="AO21" s="1734"/>
      <c r="AP21" s="1734"/>
      <c r="AQ21" s="1734"/>
      <c r="AR21" s="1734"/>
      <c r="AS21" s="1734"/>
      <c r="AT21" s="1734"/>
      <c r="AU21" s="1734"/>
      <c r="AV21" s="1734"/>
      <c r="AW21" s="1734"/>
      <c r="AX21" s="160"/>
      <c r="AY21" s="1774">
        <f>★入力画面!M18</f>
        <v>0</v>
      </c>
      <c r="AZ21" s="1774"/>
      <c r="BA21" s="1774"/>
      <c r="BB21" s="1774"/>
      <c r="BC21" s="1774"/>
      <c r="BD21" s="1774"/>
      <c r="BE21" s="1774"/>
      <c r="BF21" s="1774"/>
      <c r="BG21" s="1774"/>
      <c r="BH21" s="1774"/>
      <c r="BI21" s="1774"/>
      <c r="BJ21" s="1774"/>
      <c r="BK21" s="1774"/>
      <c r="BL21" s="1774"/>
      <c r="BM21" s="1774"/>
      <c r="BN21" s="1774"/>
      <c r="BO21" s="1774"/>
      <c r="BP21" s="1774"/>
      <c r="BQ21" s="1774"/>
      <c r="BR21" s="1774"/>
      <c r="BS21" s="1774"/>
      <c r="BT21" s="1774"/>
      <c r="BU21" s="1774"/>
      <c r="BV21" s="1774"/>
      <c r="BW21" s="1774"/>
      <c r="BX21" s="1774"/>
      <c r="BY21" s="1774"/>
      <c r="BZ21" s="1774"/>
      <c r="CA21" s="1774"/>
      <c r="CB21" s="160"/>
      <c r="CC21" s="1756"/>
      <c r="CD21" s="1756"/>
      <c r="CE21" s="326"/>
      <c r="CF21" s="185"/>
      <c r="CG21" s="185"/>
      <c r="CH21" s="185"/>
      <c r="CI21" s="185"/>
      <c r="CJ21" s="185"/>
      <c r="CK21" s="185"/>
      <c r="CL21" s="185"/>
      <c r="CM21" s="185"/>
    </row>
    <row r="22" spans="1:91" s="42" customFormat="1" ht="15" customHeight="1" x14ac:dyDescent="0.2">
      <c r="A22" s="1720"/>
      <c r="B22" s="1720"/>
      <c r="C22" s="1720"/>
      <c r="D22" s="1720"/>
      <c r="E22" s="1720"/>
      <c r="F22" s="1738"/>
      <c r="G22" s="1738"/>
      <c r="H22" s="1738"/>
      <c r="I22" s="1738"/>
      <c r="J22" s="1738"/>
      <c r="K22" s="1738"/>
      <c r="L22" s="1738"/>
      <c r="M22" s="1738"/>
      <c r="N22" s="1738"/>
      <c r="O22" s="1738"/>
      <c r="P22" s="1738"/>
      <c r="Q22" s="1738"/>
      <c r="R22" s="1738"/>
      <c r="S22" s="1738"/>
      <c r="T22" s="1738"/>
      <c r="U22" s="1738"/>
      <c r="V22" s="1738"/>
      <c r="W22" s="1738"/>
      <c r="X22" s="1738"/>
      <c r="Y22" s="1738"/>
      <c r="Z22" s="1738"/>
      <c r="AA22" s="1738"/>
      <c r="AB22" s="1738"/>
      <c r="AC22" s="1738"/>
      <c r="AD22" s="1738"/>
      <c r="AE22" s="1738"/>
      <c r="AF22" s="1738"/>
      <c r="AG22" s="1738"/>
      <c r="AH22" s="1738"/>
      <c r="AI22" s="1738"/>
      <c r="AJ22" s="1738"/>
      <c r="AK22" s="1738"/>
      <c r="AL22" s="1738"/>
      <c r="AM22" s="1738"/>
      <c r="AN22" s="1834"/>
      <c r="AO22" s="1834"/>
      <c r="AP22" s="1834"/>
      <c r="AQ22" s="1834"/>
      <c r="AR22" s="1834"/>
      <c r="AS22" s="1834"/>
      <c r="AT22" s="1834"/>
      <c r="AU22" s="1834"/>
      <c r="AV22" s="1834"/>
      <c r="AW22" s="1834"/>
      <c r="AX22" s="160"/>
      <c r="AY22" s="1738"/>
      <c r="AZ22" s="1738"/>
      <c r="BA22" s="1738"/>
      <c r="BB22" s="1738"/>
      <c r="BC22" s="1738"/>
      <c r="BD22" s="1738"/>
      <c r="BE22" s="1738"/>
      <c r="BF22" s="1738"/>
      <c r="BG22" s="1738"/>
      <c r="BH22" s="1738"/>
      <c r="BI22" s="1738"/>
      <c r="BJ22" s="1738"/>
      <c r="BK22" s="1738"/>
      <c r="BL22" s="1738"/>
      <c r="BM22" s="1738"/>
      <c r="BN22" s="1738"/>
      <c r="BO22" s="1738"/>
      <c r="BP22" s="1738"/>
      <c r="BQ22" s="1738"/>
      <c r="BR22" s="1738"/>
      <c r="BS22" s="1738"/>
      <c r="BT22" s="1738"/>
      <c r="BU22" s="1738"/>
      <c r="BV22" s="1738"/>
      <c r="BW22" s="1738"/>
      <c r="BX22" s="1738"/>
      <c r="BY22" s="1738"/>
      <c r="BZ22" s="1738"/>
      <c r="CA22" s="1738"/>
      <c r="CB22" s="1738"/>
      <c r="CC22" s="1756"/>
      <c r="CD22" s="1756"/>
      <c r="CE22" s="326"/>
      <c r="CF22" s="185"/>
      <c r="CG22" s="185"/>
      <c r="CH22" s="185"/>
      <c r="CI22" s="185"/>
      <c r="CJ22" s="185"/>
      <c r="CK22" s="185"/>
      <c r="CL22" s="185"/>
      <c r="CM22" s="185"/>
    </row>
    <row r="23" spans="1:91" s="42" customFormat="1" ht="15" customHeight="1" x14ac:dyDescent="0.2">
      <c r="A23" s="1720"/>
      <c r="B23" s="1720"/>
      <c r="C23" s="1720"/>
      <c r="D23" s="1720"/>
      <c r="E23" s="1720"/>
      <c r="F23" s="1738"/>
      <c r="G23" s="1738"/>
      <c r="H23" s="1738"/>
      <c r="I23" s="1738"/>
      <c r="J23" s="1738"/>
      <c r="K23" s="1738"/>
      <c r="L23" s="1738"/>
      <c r="M23" s="1738"/>
      <c r="N23" s="1738"/>
      <c r="O23" s="1738"/>
      <c r="P23" s="1738"/>
      <c r="Q23" s="1738"/>
      <c r="R23" s="1738"/>
      <c r="S23" s="1738"/>
      <c r="T23" s="1738"/>
      <c r="U23" s="1738"/>
      <c r="V23" s="1738"/>
      <c r="W23" s="1738"/>
      <c r="X23" s="1738"/>
      <c r="Y23" s="1738"/>
      <c r="Z23" s="1738"/>
      <c r="AA23" s="1738"/>
      <c r="AB23" s="1738"/>
      <c r="AC23" s="1738"/>
      <c r="AD23" s="1738"/>
      <c r="AE23" s="1738"/>
      <c r="AF23" s="1738"/>
      <c r="AG23" s="1738"/>
      <c r="AH23" s="1738"/>
      <c r="AI23" s="1738"/>
      <c r="AJ23" s="1738"/>
      <c r="AK23" s="1738"/>
      <c r="AL23" s="1738"/>
      <c r="AM23" s="1738"/>
      <c r="AN23" s="1834" t="s">
        <v>143</v>
      </c>
      <c r="AO23" s="1834"/>
      <c r="AP23" s="1834"/>
      <c r="AQ23" s="1834"/>
      <c r="AR23" s="1834"/>
      <c r="AS23" s="1834"/>
      <c r="AT23" s="1834"/>
      <c r="AU23" s="1834"/>
      <c r="AV23" s="1834"/>
      <c r="AW23" s="1834"/>
      <c r="AX23" s="160"/>
      <c r="AY23" s="1774" t="str">
        <f>★入力画面!BL54</f>
        <v/>
      </c>
      <c r="AZ23" s="1774"/>
      <c r="BA23" s="1774"/>
      <c r="BB23" s="1774"/>
      <c r="BC23" s="1774"/>
      <c r="BD23" s="1774"/>
      <c r="BE23" s="1774"/>
      <c r="BF23" s="1774"/>
      <c r="BG23" s="1774"/>
      <c r="BH23" s="1774"/>
      <c r="BI23" s="1774"/>
      <c r="BJ23" s="1774"/>
      <c r="BK23" s="1774"/>
      <c r="BL23" s="1774"/>
      <c r="BM23" s="1774"/>
      <c r="BN23" s="1774"/>
      <c r="BO23" s="1774"/>
      <c r="BP23" s="1774"/>
      <c r="BQ23" s="1774"/>
      <c r="BR23" s="1774"/>
      <c r="BS23" s="1774"/>
      <c r="BT23" s="1774"/>
      <c r="BU23" s="1774"/>
      <c r="BV23" s="2186"/>
      <c r="BW23" s="2186"/>
      <c r="BX23" s="2181"/>
      <c r="BY23" s="2181"/>
      <c r="BZ23" s="2181"/>
      <c r="CA23" s="2181"/>
      <c r="CB23" s="2181"/>
      <c r="CC23" s="1756"/>
      <c r="CD23" s="1756"/>
      <c r="CE23" s="326"/>
      <c r="CF23" s="185"/>
      <c r="CG23" s="185"/>
      <c r="CH23" s="185"/>
      <c r="CI23" s="185"/>
      <c r="CJ23" s="185"/>
      <c r="CK23" s="185"/>
      <c r="CL23" s="185"/>
      <c r="CM23" s="185"/>
    </row>
    <row r="24" spans="1:91" s="42" customFormat="1" ht="15" customHeight="1" x14ac:dyDescent="0.2">
      <c r="A24" s="1720"/>
      <c r="B24" s="1720"/>
      <c r="C24" s="1720"/>
      <c r="D24" s="1720"/>
      <c r="E24" s="1720"/>
      <c r="F24" s="1738"/>
      <c r="G24" s="1738"/>
      <c r="H24" s="1738"/>
      <c r="I24" s="1738"/>
      <c r="J24" s="1738"/>
      <c r="K24" s="1738"/>
      <c r="L24" s="1738"/>
      <c r="M24" s="1738"/>
      <c r="N24" s="1738"/>
      <c r="O24" s="1738"/>
      <c r="P24" s="1738"/>
      <c r="Q24" s="1738"/>
      <c r="R24" s="1738"/>
      <c r="S24" s="1738"/>
      <c r="T24" s="1738"/>
      <c r="U24" s="1738"/>
      <c r="V24" s="1738"/>
      <c r="W24" s="1738"/>
      <c r="X24" s="1738"/>
      <c r="Y24" s="1738"/>
      <c r="Z24" s="1738"/>
      <c r="AA24" s="1738"/>
      <c r="AB24" s="1738"/>
      <c r="AC24" s="1738"/>
      <c r="AD24" s="1738"/>
      <c r="AE24" s="1738"/>
      <c r="AF24" s="1738"/>
      <c r="AG24" s="1738"/>
      <c r="AH24" s="1738"/>
      <c r="AI24" s="1738"/>
      <c r="AJ24" s="1738"/>
      <c r="AK24" s="1738"/>
      <c r="AL24" s="1738"/>
      <c r="AM24" s="1738"/>
      <c r="AN24" s="1738"/>
      <c r="AO24" s="1738"/>
      <c r="AP24" s="1738"/>
      <c r="AQ24" s="1738"/>
      <c r="AR24" s="1738"/>
      <c r="AS24" s="1738"/>
      <c r="AT24" s="1738"/>
      <c r="AU24" s="1738"/>
      <c r="AV24" s="1738"/>
      <c r="AW24" s="1738"/>
      <c r="AX24" s="1738"/>
      <c r="AY24" s="1738"/>
      <c r="AZ24" s="1738"/>
      <c r="BA24" s="1738"/>
      <c r="BB24" s="1738"/>
      <c r="BC24" s="1738"/>
      <c r="BD24" s="1738"/>
      <c r="BE24" s="1738"/>
      <c r="BF24" s="1738"/>
      <c r="BG24" s="1738"/>
      <c r="BH24" s="1738"/>
      <c r="BI24" s="1738"/>
      <c r="BJ24" s="1738"/>
      <c r="BK24" s="1738"/>
      <c r="BL24" s="1738"/>
      <c r="BM24" s="1738"/>
      <c r="BN24" s="1738"/>
      <c r="BO24" s="1738"/>
      <c r="BP24" s="1738"/>
      <c r="BQ24" s="1738"/>
      <c r="BR24" s="1738"/>
      <c r="BS24" s="1738"/>
      <c r="BT24" s="1738"/>
      <c r="BU24" s="1738"/>
      <c r="BV24" s="1738"/>
      <c r="BW24" s="1738"/>
      <c r="BX24" s="1738"/>
      <c r="BY24" s="1738"/>
      <c r="BZ24" s="1738"/>
      <c r="CA24" s="1738"/>
      <c r="CB24" s="1738"/>
      <c r="CC24" s="1756"/>
      <c r="CD24" s="1756"/>
      <c r="CE24" s="326"/>
      <c r="CF24" s="185"/>
      <c r="CG24" s="185"/>
      <c r="CH24" s="185"/>
      <c r="CI24" s="185"/>
      <c r="CJ24" s="185"/>
      <c r="CK24" s="185"/>
      <c r="CL24" s="185"/>
      <c r="CM24" s="185"/>
    </row>
    <row r="25" spans="1:91" s="42" customFormat="1" ht="15" customHeight="1" x14ac:dyDescent="0.2">
      <c r="A25" s="1720"/>
      <c r="B25" s="1720"/>
      <c r="C25" s="1720"/>
      <c r="D25" s="1720"/>
      <c r="E25" s="1720"/>
      <c r="F25" s="1738"/>
      <c r="G25" s="1738"/>
      <c r="H25" s="1738"/>
      <c r="I25" s="1738"/>
      <c r="J25" s="1738"/>
      <c r="K25" s="1738"/>
      <c r="L25" s="1738"/>
      <c r="M25" s="1738"/>
      <c r="N25" s="1738"/>
      <c r="O25" s="1738"/>
      <c r="P25" s="1738"/>
      <c r="Q25" s="1738"/>
      <c r="R25" s="1738"/>
      <c r="S25" s="1738"/>
      <c r="T25" s="1738"/>
      <c r="U25" s="1738"/>
      <c r="V25" s="1738"/>
      <c r="W25" s="1738"/>
      <c r="X25" s="1738"/>
      <c r="Y25" s="1738"/>
      <c r="Z25" s="1738"/>
      <c r="AA25" s="1738"/>
      <c r="AB25" s="1738"/>
      <c r="AC25" s="1738"/>
      <c r="AD25" s="1738"/>
      <c r="AE25" s="1738"/>
      <c r="AF25" s="1738"/>
      <c r="AG25" s="1738"/>
      <c r="AH25" s="1738"/>
      <c r="AI25" s="1738"/>
      <c r="AJ25" s="1738"/>
      <c r="AK25" s="1738"/>
      <c r="AL25" s="1738"/>
      <c r="AM25" s="1738"/>
      <c r="AN25" s="1738" t="s">
        <v>441</v>
      </c>
      <c r="AO25" s="1738"/>
      <c r="AP25" s="1738"/>
      <c r="AQ25" s="1738"/>
      <c r="AR25" s="1738"/>
      <c r="AS25" s="1738"/>
      <c r="AT25" s="1738"/>
      <c r="AU25" s="1738"/>
      <c r="AV25" s="1738"/>
      <c r="AW25" s="1738"/>
      <c r="AX25" s="1738"/>
      <c r="AY25" s="1738"/>
      <c r="AZ25" s="1738"/>
      <c r="BA25" s="1738"/>
      <c r="BB25" s="1738"/>
      <c r="BC25" s="1738"/>
      <c r="BD25" s="1738"/>
      <c r="BE25" s="1738"/>
      <c r="BF25" s="1738"/>
      <c r="BG25" s="1738"/>
      <c r="BH25" s="1738"/>
      <c r="BI25" s="1738"/>
      <c r="BJ25" s="1738"/>
      <c r="BK25" s="1738"/>
      <c r="BL25" s="1738"/>
      <c r="BM25" s="1738"/>
      <c r="BN25" s="1738"/>
      <c r="BO25" s="1738"/>
      <c r="BP25" s="1738"/>
      <c r="BQ25" s="1738"/>
      <c r="BR25" s="1738"/>
      <c r="BS25" s="1738"/>
      <c r="BT25" s="1738"/>
      <c r="BU25" s="1738"/>
      <c r="BV25" s="1738"/>
      <c r="BW25" s="1738"/>
      <c r="BX25" s="1738"/>
      <c r="BY25" s="1738"/>
      <c r="BZ25" s="1738"/>
      <c r="CA25" s="1738"/>
      <c r="CB25" s="1738"/>
      <c r="CC25" s="1756"/>
      <c r="CD25" s="1756"/>
      <c r="CE25" s="326"/>
      <c r="CF25" s="185"/>
      <c r="CG25" s="185"/>
      <c r="CH25" s="185"/>
      <c r="CI25" s="185"/>
      <c r="CJ25" s="185"/>
      <c r="CK25" s="185"/>
      <c r="CL25" s="185"/>
      <c r="CM25" s="185"/>
    </row>
    <row r="26" spans="1:91" s="42" customFormat="1" ht="15" customHeight="1" x14ac:dyDescent="0.2">
      <c r="A26" s="1720"/>
      <c r="B26" s="1720"/>
      <c r="C26" s="1720"/>
      <c r="D26" s="1720"/>
      <c r="E26" s="1720"/>
      <c r="F26" s="1738"/>
      <c r="G26" s="1738"/>
      <c r="H26" s="1738"/>
      <c r="I26" s="1738"/>
      <c r="J26" s="1738"/>
      <c r="K26" s="1738"/>
      <c r="L26" s="1738"/>
      <c r="M26" s="1738"/>
      <c r="N26" s="1738"/>
      <c r="O26" s="1738"/>
      <c r="P26" s="1738"/>
      <c r="Q26" s="1738"/>
      <c r="R26" s="1738"/>
      <c r="S26" s="1738"/>
      <c r="T26" s="1738"/>
      <c r="U26" s="1738"/>
      <c r="V26" s="1738"/>
      <c r="W26" s="1738"/>
      <c r="X26" s="1738"/>
      <c r="Y26" s="1738"/>
      <c r="Z26" s="1738"/>
      <c r="AA26" s="1738"/>
      <c r="AB26" s="1738"/>
      <c r="AC26" s="1738"/>
      <c r="AD26" s="1738"/>
      <c r="AE26" s="1738"/>
      <c r="AF26" s="1738"/>
      <c r="AG26" s="1738"/>
      <c r="AH26" s="1738"/>
      <c r="AI26" s="1738"/>
      <c r="AJ26" s="1738"/>
      <c r="AK26" s="1738"/>
      <c r="AL26" s="1738"/>
      <c r="AM26" s="1738"/>
      <c r="AN26" s="1738"/>
      <c r="AO26" s="1738"/>
      <c r="AP26" s="1738"/>
      <c r="AQ26" s="1738"/>
      <c r="AR26" s="1738"/>
      <c r="AS26" s="1738"/>
      <c r="AT26" s="1738"/>
      <c r="AU26" s="1738"/>
      <c r="AV26" s="1738"/>
      <c r="AW26" s="1738"/>
      <c r="AX26" s="1738"/>
      <c r="AY26" s="1738"/>
      <c r="AZ26" s="1738"/>
      <c r="BA26" s="1738"/>
      <c r="BB26" s="1738"/>
      <c r="BC26" s="1738"/>
      <c r="BD26" s="1738"/>
      <c r="BE26" s="1738"/>
      <c r="BF26" s="1738"/>
      <c r="BG26" s="1738"/>
      <c r="BH26" s="1738"/>
      <c r="BI26" s="1738"/>
      <c r="BJ26" s="1738"/>
      <c r="BK26" s="1738"/>
      <c r="BL26" s="1738"/>
      <c r="BM26" s="1738"/>
      <c r="BN26" s="1738"/>
      <c r="BO26" s="1738"/>
      <c r="BP26" s="1738"/>
      <c r="BQ26" s="1738"/>
      <c r="BR26" s="1738"/>
      <c r="BS26" s="1738"/>
      <c r="BT26" s="1738"/>
      <c r="BU26" s="1738"/>
      <c r="BV26" s="1738"/>
      <c r="BW26" s="1738"/>
      <c r="BX26" s="1738"/>
      <c r="BY26" s="1738"/>
      <c r="BZ26" s="1738"/>
      <c r="CA26" s="1738"/>
      <c r="CB26" s="1738"/>
      <c r="CC26" s="1756"/>
      <c r="CD26" s="1756"/>
      <c r="CE26" s="326"/>
      <c r="CF26" s="185"/>
      <c r="CG26" s="185"/>
      <c r="CH26" s="185"/>
      <c r="CI26" s="185"/>
      <c r="CJ26" s="185"/>
      <c r="CK26" s="185"/>
      <c r="CL26" s="185"/>
      <c r="CM26" s="185"/>
    </row>
    <row r="27" spans="1:91" s="42" customFormat="1" ht="15" customHeight="1" x14ac:dyDescent="0.2">
      <c r="A27" s="1720"/>
      <c r="B27" s="1720"/>
      <c r="C27" s="1720"/>
      <c r="D27" s="1720"/>
      <c r="E27" s="1720"/>
      <c r="F27" s="1738"/>
      <c r="G27" s="1738"/>
      <c r="H27" s="1738"/>
      <c r="I27" s="1738"/>
      <c r="J27" s="1738"/>
      <c r="K27" s="1738"/>
      <c r="L27" s="1738"/>
      <c r="M27" s="1738"/>
      <c r="N27" s="1738"/>
      <c r="O27" s="1738"/>
      <c r="P27" s="1738"/>
      <c r="Q27" s="1738"/>
      <c r="R27" s="1738"/>
      <c r="S27" s="1738"/>
      <c r="T27" s="1738"/>
      <c r="U27" s="1738"/>
      <c r="V27" s="1738"/>
      <c r="W27" s="1738"/>
      <c r="X27" s="1738"/>
      <c r="Y27" s="1738"/>
      <c r="Z27" s="1738"/>
      <c r="AA27" s="1738"/>
      <c r="AB27" s="1738"/>
      <c r="AC27" s="1738"/>
      <c r="AD27" s="1738"/>
      <c r="AE27" s="1738"/>
      <c r="AF27" s="1738"/>
      <c r="AG27" s="1738"/>
      <c r="AH27" s="1738"/>
      <c r="AI27" s="1738"/>
      <c r="AJ27" s="1738"/>
      <c r="AK27" s="1738"/>
      <c r="AL27" s="1738"/>
      <c r="AM27" s="1738"/>
      <c r="AN27" s="1738"/>
      <c r="AO27" s="1738"/>
      <c r="AP27" s="1738"/>
      <c r="AQ27" s="1738"/>
      <c r="AR27" s="1738"/>
      <c r="AS27" s="1738"/>
      <c r="AT27" s="1738"/>
      <c r="AU27" s="1738"/>
      <c r="AV27" s="1738"/>
      <c r="AW27" s="1738"/>
      <c r="AX27" s="1738"/>
      <c r="AY27" s="1738"/>
      <c r="AZ27" s="1738"/>
      <c r="BA27" s="1738"/>
      <c r="BB27" s="1738"/>
      <c r="BC27" s="1738"/>
      <c r="BD27" s="1738"/>
      <c r="BE27" s="1738"/>
      <c r="BF27" s="1738"/>
      <c r="BG27" s="1738"/>
      <c r="BH27" s="1738"/>
      <c r="BI27" s="1738"/>
      <c r="BJ27" s="1738"/>
      <c r="BK27" s="1738"/>
      <c r="BL27" s="1738"/>
      <c r="BM27" s="1738"/>
      <c r="BN27" s="1738"/>
      <c r="BO27" s="1738"/>
      <c r="BP27" s="1738"/>
      <c r="BQ27" s="1738"/>
      <c r="BR27" s="1738"/>
      <c r="BS27" s="1738"/>
      <c r="BT27" s="1738"/>
      <c r="BU27" s="1738"/>
      <c r="BV27" s="1738"/>
      <c r="BW27" s="1738"/>
      <c r="BX27" s="1738"/>
      <c r="BY27" s="1738"/>
      <c r="BZ27" s="1738"/>
      <c r="CA27" s="1738"/>
      <c r="CB27" s="1738"/>
      <c r="CC27" s="1756"/>
      <c r="CD27" s="1756"/>
      <c r="CE27" s="326"/>
      <c r="CF27" s="185"/>
      <c r="CG27" s="185"/>
      <c r="CH27" s="185"/>
      <c r="CI27" s="185"/>
      <c r="CJ27" s="185"/>
      <c r="CK27" s="185"/>
      <c r="CL27" s="185"/>
      <c r="CM27" s="185"/>
    </row>
    <row r="28" spans="1:91" s="42" customFormat="1" ht="15" customHeight="1" x14ac:dyDescent="0.2">
      <c r="A28" s="1720"/>
      <c r="B28" s="1720"/>
      <c r="C28" s="1720"/>
      <c r="D28" s="1720"/>
      <c r="E28" s="1720"/>
      <c r="F28" s="1738"/>
      <c r="G28" s="1738"/>
      <c r="H28" s="1738"/>
      <c r="I28" s="1738"/>
      <c r="J28" s="1738"/>
      <c r="K28" s="1738"/>
      <c r="L28" s="1738"/>
      <c r="M28" s="1738"/>
      <c r="N28" s="1738"/>
      <c r="O28" s="1738"/>
      <c r="P28" s="1738"/>
      <c r="Q28" s="1738"/>
      <c r="R28" s="1738"/>
      <c r="S28" s="1738"/>
      <c r="T28" s="1738"/>
      <c r="U28" s="1738"/>
      <c r="V28" s="1738"/>
      <c r="W28" s="1738"/>
      <c r="X28" s="1738"/>
      <c r="Y28" s="1738"/>
      <c r="Z28" s="1738"/>
      <c r="AA28" s="1738"/>
      <c r="AB28" s="1738"/>
      <c r="AC28" s="1738"/>
      <c r="AD28" s="1738"/>
      <c r="AE28" s="1738"/>
      <c r="AF28" s="1738"/>
      <c r="AG28" s="1738"/>
      <c r="AH28" s="1738"/>
      <c r="AI28" s="1738"/>
      <c r="AJ28" s="1738"/>
      <c r="AK28" s="1738"/>
      <c r="AL28" s="1738"/>
      <c r="AM28" s="1738"/>
      <c r="AN28" s="1738"/>
      <c r="AO28" s="1738"/>
      <c r="AP28" s="1738"/>
      <c r="AQ28" s="1738"/>
      <c r="AR28" s="1738"/>
      <c r="AS28" s="1738"/>
      <c r="AT28" s="1738"/>
      <c r="AU28" s="1738"/>
      <c r="AV28" s="1738"/>
      <c r="AW28" s="1738"/>
      <c r="AX28" s="1738"/>
      <c r="AY28" s="1738"/>
      <c r="AZ28" s="1738"/>
      <c r="BA28" s="1738"/>
      <c r="BB28" s="1738"/>
      <c r="BC28" s="1738"/>
      <c r="BD28" s="1738"/>
      <c r="BE28" s="1738"/>
      <c r="BF28" s="1738"/>
      <c r="BG28" s="1738"/>
      <c r="BH28" s="1738"/>
      <c r="BI28" s="1738"/>
      <c r="BJ28" s="1738"/>
      <c r="BK28" s="1738"/>
      <c r="BL28" s="1738"/>
      <c r="BM28" s="1738"/>
      <c r="BN28" s="1738"/>
      <c r="BO28" s="1738"/>
      <c r="BP28" s="1738"/>
      <c r="BQ28" s="1738"/>
      <c r="BR28" s="1738"/>
      <c r="BS28" s="1738"/>
      <c r="BT28" s="1738"/>
      <c r="BU28" s="1738"/>
      <c r="BV28" s="1738"/>
      <c r="BW28" s="1738"/>
      <c r="BX28" s="1738"/>
      <c r="BY28" s="1738"/>
      <c r="BZ28" s="1738"/>
      <c r="CA28" s="1738"/>
      <c r="CB28" s="1738"/>
      <c r="CC28" s="1756"/>
      <c r="CD28" s="1756"/>
      <c r="CE28" s="326"/>
      <c r="CF28" s="185"/>
      <c r="CG28" s="185"/>
      <c r="CH28" s="185"/>
      <c r="CI28" s="185"/>
      <c r="CJ28" s="185"/>
      <c r="CK28" s="185"/>
      <c r="CL28" s="185"/>
      <c r="CM28" s="185"/>
    </row>
    <row r="29" spans="1:91" s="42" customFormat="1" ht="15" customHeight="1" x14ac:dyDescent="0.2">
      <c r="A29" s="1720"/>
      <c r="B29" s="1720"/>
      <c r="C29" s="1720"/>
      <c r="D29" s="1720"/>
      <c r="E29" s="1720"/>
      <c r="F29" s="2073"/>
      <c r="G29" s="2073"/>
      <c r="H29" s="2073"/>
      <c r="I29" s="2073"/>
      <c r="J29" s="2073"/>
      <c r="K29" s="2073"/>
      <c r="L29" s="2073"/>
      <c r="M29" s="2073"/>
      <c r="N29" s="2073"/>
      <c r="O29" s="2073"/>
      <c r="P29" s="2073"/>
      <c r="Q29" s="2073"/>
      <c r="R29" s="2073"/>
      <c r="S29" s="2073"/>
      <c r="T29" s="2073"/>
      <c r="U29" s="2073"/>
      <c r="V29" s="2073"/>
      <c r="W29" s="2073"/>
      <c r="X29" s="2073"/>
      <c r="Y29" s="2073"/>
      <c r="Z29" s="2073"/>
      <c r="AA29" s="2073"/>
      <c r="AB29" s="2073"/>
      <c r="AC29" s="2073"/>
      <c r="AD29" s="2073"/>
      <c r="AE29" s="2073"/>
      <c r="AF29" s="2073"/>
      <c r="AG29" s="2074" t="s">
        <v>442</v>
      </c>
      <c r="AH29" s="2074"/>
      <c r="AI29" s="2074"/>
      <c r="AJ29" s="2074"/>
      <c r="AK29" s="2074"/>
      <c r="AL29" s="2074"/>
      <c r="AM29" s="2074"/>
      <c r="AN29" s="2074"/>
      <c r="AO29" s="2074"/>
      <c r="AP29" s="2074"/>
      <c r="AQ29" s="2074"/>
      <c r="AR29" s="2074"/>
      <c r="AS29" s="2074"/>
      <c r="AT29" s="2074"/>
      <c r="AU29" s="2074"/>
      <c r="AV29" s="2074"/>
      <c r="AW29" s="2074"/>
      <c r="AX29" s="2074"/>
      <c r="AY29" s="2074"/>
      <c r="AZ29" s="2074"/>
      <c r="BA29" s="2074"/>
      <c r="BB29" s="2073"/>
      <c r="BC29" s="2073"/>
      <c r="BD29" s="2073"/>
      <c r="BE29" s="2073"/>
      <c r="BF29" s="2073"/>
      <c r="BG29" s="2073"/>
      <c r="BH29" s="2073"/>
      <c r="BI29" s="2073"/>
      <c r="BJ29" s="2073"/>
      <c r="BK29" s="2073"/>
      <c r="BL29" s="2073"/>
      <c r="BM29" s="2073"/>
      <c r="BN29" s="2073"/>
      <c r="BO29" s="2073"/>
      <c r="BP29" s="2073"/>
      <c r="BQ29" s="2073"/>
      <c r="BR29" s="2073"/>
      <c r="BS29" s="2073"/>
      <c r="BT29" s="2073"/>
      <c r="BU29" s="2073"/>
      <c r="BV29" s="2073"/>
      <c r="BW29" s="2073"/>
      <c r="BX29" s="2073"/>
      <c r="BY29" s="2073"/>
      <c r="BZ29" s="2073"/>
      <c r="CA29" s="2073"/>
      <c r="CB29" s="2073"/>
      <c r="CC29" s="1756"/>
      <c r="CD29" s="1756"/>
      <c r="CE29" s="326"/>
      <c r="CF29" s="185"/>
      <c r="CG29" s="185"/>
      <c r="CH29" s="185"/>
      <c r="CI29" s="185"/>
      <c r="CJ29" s="185"/>
      <c r="CK29" s="185"/>
      <c r="CL29" s="185"/>
      <c r="CM29" s="185"/>
    </row>
    <row r="30" spans="1:91" s="42" customFormat="1" ht="15" customHeight="1" x14ac:dyDescent="0.2">
      <c r="A30" s="1720"/>
      <c r="B30" s="1720"/>
      <c r="C30" s="1720"/>
      <c r="D30" s="1720"/>
      <c r="E30" s="1720"/>
      <c r="F30" s="2073"/>
      <c r="G30" s="2073"/>
      <c r="H30" s="2073"/>
      <c r="I30" s="2073"/>
      <c r="J30" s="2073"/>
      <c r="K30" s="2073"/>
      <c r="L30" s="2073"/>
      <c r="M30" s="2073"/>
      <c r="N30" s="2073"/>
      <c r="O30" s="2073"/>
      <c r="P30" s="2073"/>
      <c r="Q30" s="2073"/>
      <c r="R30" s="2073"/>
      <c r="S30" s="2073"/>
      <c r="T30" s="2073"/>
      <c r="U30" s="2073"/>
      <c r="V30" s="2073"/>
      <c r="W30" s="2073"/>
      <c r="X30" s="2073"/>
      <c r="Y30" s="2073"/>
      <c r="Z30" s="2073"/>
      <c r="AA30" s="2073"/>
      <c r="AB30" s="2073"/>
      <c r="AC30" s="2073"/>
      <c r="AD30" s="2073"/>
      <c r="AE30" s="2073"/>
      <c r="AF30" s="2073"/>
      <c r="AG30" s="2074"/>
      <c r="AH30" s="2074"/>
      <c r="AI30" s="2074"/>
      <c r="AJ30" s="2074"/>
      <c r="AK30" s="2074"/>
      <c r="AL30" s="2074"/>
      <c r="AM30" s="2074"/>
      <c r="AN30" s="2074"/>
      <c r="AO30" s="2074"/>
      <c r="AP30" s="2074"/>
      <c r="AQ30" s="2074"/>
      <c r="AR30" s="2074"/>
      <c r="AS30" s="2074"/>
      <c r="AT30" s="2074"/>
      <c r="AU30" s="2074"/>
      <c r="AV30" s="2074"/>
      <c r="AW30" s="2074"/>
      <c r="AX30" s="2074"/>
      <c r="AY30" s="2074"/>
      <c r="AZ30" s="2074"/>
      <c r="BA30" s="2074"/>
      <c r="BB30" s="2073"/>
      <c r="BC30" s="2073"/>
      <c r="BD30" s="2073"/>
      <c r="BE30" s="2073"/>
      <c r="BF30" s="2073"/>
      <c r="BG30" s="2073"/>
      <c r="BH30" s="2073"/>
      <c r="BI30" s="2073"/>
      <c r="BJ30" s="2073"/>
      <c r="BK30" s="2073"/>
      <c r="BL30" s="2073"/>
      <c r="BM30" s="2073"/>
      <c r="BN30" s="2073"/>
      <c r="BO30" s="2073"/>
      <c r="BP30" s="2073"/>
      <c r="BQ30" s="2073"/>
      <c r="BR30" s="2073"/>
      <c r="BS30" s="2073"/>
      <c r="BT30" s="2073"/>
      <c r="BU30" s="2073"/>
      <c r="BV30" s="2073"/>
      <c r="BW30" s="2073"/>
      <c r="BX30" s="2073"/>
      <c r="BY30" s="2073"/>
      <c r="BZ30" s="2073"/>
      <c r="CA30" s="2073"/>
      <c r="CB30" s="2073"/>
      <c r="CC30" s="1756"/>
      <c r="CD30" s="1756"/>
      <c r="CE30" s="326"/>
      <c r="CF30" s="185"/>
      <c r="CG30" s="185"/>
      <c r="CH30" s="185"/>
      <c r="CI30" s="185"/>
      <c r="CJ30" s="185"/>
      <c r="CK30" s="185"/>
      <c r="CL30" s="185"/>
      <c r="CM30" s="185"/>
    </row>
    <row r="31" spans="1:91" s="42" customFormat="1" ht="7.5" customHeight="1" x14ac:dyDescent="0.2">
      <c r="A31" s="1720"/>
      <c r="B31" s="1720"/>
      <c r="C31" s="1720"/>
      <c r="D31" s="1720"/>
      <c r="E31" s="1720"/>
      <c r="F31" s="1738"/>
      <c r="G31" s="1738"/>
      <c r="H31" s="1738"/>
      <c r="I31" s="1738"/>
      <c r="J31" s="1738"/>
      <c r="K31" s="1738"/>
      <c r="L31" s="1738"/>
      <c r="M31" s="1738"/>
      <c r="N31" s="1738"/>
      <c r="O31" s="1738"/>
      <c r="P31" s="1738"/>
      <c r="Q31" s="1738"/>
      <c r="R31" s="1738"/>
      <c r="S31" s="1738"/>
      <c r="T31" s="1738"/>
      <c r="U31" s="1738"/>
      <c r="V31" s="1738"/>
      <c r="W31" s="1738"/>
      <c r="X31" s="1738"/>
      <c r="Y31" s="1738"/>
      <c r="Z31" s="1738"/>
      <c r="AA31" s="1738"/>
      <c r="AB31" s="1738"/>
      <c r="AC31" s="1738"/>
      <c r="AD31" s="1738"/>
      <c r="AE31" s="1738"/>
      <c r="AF31" s="1738"/>
      <c r="AG31" s="1738"/>
      <c r="AH31" s="1738"/>
      <c r="AI31" s="1738"/>
      <c r="AJ31" s="1738"/>
      <c r="AK31" s="1738"/>
      <c r="AL31" s="1738"/>
      <c r="AM31" s="1738"/>
      <c r="AN31" s="1738"/>
      <c r="AO31" s="1738"/>
      <c r="AP31" s="1738"/>
      <c r="AQ31" s="1738"/>
      <c r="AR31" s="1738"/>
      <c r="AS31" s="1738"/>
      <c r="AT31" s="1738"/>
      <c r="AU31" s="1738"/>
      <c r="AV31" s="1738"/>
      <c r="AW31" s="1738"/>
      <c r="AX31" s="1738"/>
      <c r="AY31" s="1738"/>
      <c r="AZ31" s="1738"/>
      <c r="BA31" s="1738"/>
      <c r="BB31" s="1738"/>
      <c r="BC31" s="1738"/>
      <c r="BD31" s="1738"/>
      <c r="BE31" s="1738"/>
      <c r="BF31" s="1738"/>
      <c r="BG31" s="1738"/>
      <c r="BH31" s="1738"/>
      <c r="BI31" s="1738"/>
      <c r="BJ31" s="1738"/>
      <c r="BK31" s="1738"/>
      <c r="BL31" s="1738"/>
      <c r="BM31" s="1738"/>
      <c r="BN31" s="1738"/>
      <c r="BO31" s="1738"/>
      <c r="BP31" s="1738"/>
      <c r="BQ31" s="1738"/>
      <c r="BR31" s="1738"/>
      <c r="BS31" s="1738"/>
      <c r="BT31" s="1738"/>
      <c r="BU31" s="1738"/>
      <c r="BV31" s="1738"/>
      <c r="BW31" s="1738"/>
      <c r="BX31" s="1738"/>
      <c r="BY31" s="1738"/>
      <c r="BZ31" s="1738"/>
      <c r="CA31" s="1738"/>
      <c r="CB31" s="1738"/>
      <c r="CC31" s="1756"/>
      <c r="CD31" s="1756"/>
      <c r="CE31" s="326"/>
      <c r="CF31" s="185"/>
      <c r="CG31" s="185"/>
      <c r="CH31" s="185"/>
      <c r="CI31" s="185"/>
      <c r="CJ31" s="185"/>
      <c r="CK31" s="185"/>
      <c r="CL31" s="185"/>
      <c r="CM31" s="185"/>
    </row>
    <row r="32" spans="1:91" s="42" customFormat="1" ht="18.75" customHeight="1" x14ac:dyDescent="0.2">
      <c r="A32" s="1720"/>
      <c r="B32" s="1720"/>
      <c r="C32" s="1720"/>
      <c r="D32" s="1720"/>
      <c r="E32" s="1720"/>
      <c r="F32" s="1738"/>
      <c r="G32" s="1738"/>
      <c r="H32" s="1800" t="s">
        <v>443</v>
      </c>
      <c r="I32" s="1801"/>
      <c r="J32" s="1801"/>
      <c r="K32" s="1801"/>
      <c r="L32" s="1801"/>
      <c r="M32" s="1801"/>
      <c r="N32" s="1801"/>
      <c r="O32" s="1801"/>
      <c r="P32" s="1801"/>
      <c r="Q32" s="1801"/>
      <c r="R32" s="1801"/>
      <c r="S32" s="1801"/>
      <c r="T32" s="1801"/>
      <c r="U32" s="1801"/>
      <c r="V32" s="1801"/>
      <c r="W32" s="1817"/>
      <c r="X32" s="1800" t="s">
        <v>444</v>
      </c>
      <c r="Y32" s="1801"/>
      <c r="Z32" s="1801"/>
      <c r="AA32" s="1801"/>
      <c r="AB32" s="1801"/>
      <c r="AC32" s="1801"/>
      <c r="AD32" s="1801"/>
      <c r="AE32" s="1801"/>
      <c r="AF32" s="1801"/>
      <c r="AG32" s="1801"/>
      <c r="AH32" s="1801"/>
      <c r="AI32" s="1801"/>
      <c r="AJ32" s="1801"/>
      <c r="AK32" s="1801"/>
      <c r="AL32" s="1801"/>
      <c r="AM32" s="1801"/>
      <c r="AN32" s="1801"/>
      <c r="AO32" s="1801"/>
      <c r="AP32" s="1801"/>
      <c r="AQ32" s="1801"/>
      <c r="AR32" s="1801"/>
      <c r="AS32" s="1801"/>
      <c r="AT32" s="1801"/>
      <c r="AU32" s="1801"/>
      <c r="AV32" s="1801"/>
      <c r="AW32" s="1801"/>
      <c r="AX32" s="1801"/>
      <c r="AY32" s="1801"/>
      <c r="AZ32" s="1801"/>
      <c r="BA32" s="1817"/>
      <c r="BB32" s="158"/>
      <c r="BC32" s="1801" t="s">
        <v>445</v>
      </c>
      <c r="BD32" s="1801"/>
      <c r="BE32" s="1801"/>
      <c r="BF32" s="1801"/>
      <c r="BG32" s="1801"/>
      <c r="BH32" s="1801"/>
      <c r="BI32" s="1801"/>
      <c r="BJ32" s="1801"/>
      <c r="BK32" s="1801"/>
      <c r="BL32" s="1801"/>
      <c r="BM32" s="1801"/>
      <c r="BN32" s="159"/>
      <c r="BO32" s="157"/>
      <c r="BP32" s="1801" t="s">
        <v>446</v>
      </c>
      <c r="BQ32" s="1801"/>
      <c r="BR32" s="1801"/>
      <c r="BS32" s="1801"/>
      <c r="BT32" s="1801"/>
      <c r="BU32" s="1801"/>
      <c r="BV32" s="1801"/>
      <c r="BW32" s="1801"/>
      <c r="BX32" s="1801"/>
      <c r="BY32" s="1801"/>
      <c r="BZ32" s="1801"/>
      <c r="CA32" s="1801"/>
      <c r="CB32" s="159"/>
      <c r="CC32" s="1756"/>
      <c r="CD32" s="1756"/>
      <c r="CE32" s="326"/>
      <c r="CF32" s="185"/>
      <c r="CG32" s="185"/>
      <c r="CH32" s="185"/>
      <c r="CI32" s="185"/>
      <c r="CJ32" s="185"/>
      <c r="CK32" s="185"/>
      <c r="CL32" s="185"/>
      <c r="CM32" s="185"/>
    </row>
    <row r="33" spans="1:91" s="42" customFormat="1" ht="18.75" customHeight="1" x14ac:dyDescent="0.2">
      <c r="A33" s="1720"/>
      <c r="B33" s="1720"/>
      <c r="C33" s="1720"/>
      <c r="D33" s="1720"/>
      <c r="E33" s="1720"/>
      <c r="F33" s="1738"/>
      <c r="G33" s="1738"/>
      <c r="H33" s="1802"/>
      <c r="I33" s="1803"/>
      <c r="J33" s="1803"/>
      <c r="K33" s="1803"/>
      <c r="L33" s="1803"/>
      <c r="M33" s="1803"/>
      <c r="N33" s="1803"/>
      <c r="O33" s="1803"/>
      <c r="P33" s="1803"/>
      <c r="Q33" s="1803"/>
      <c r="R33" s="1803"/>
      <c r="S33" s="1803"/>
      <c r="T33" s="1803"/>
      <c r="U33" s="1803"/>
      <c r="V33" s="1803"/>
      <c r="W33" s="1818"/>
      <c r="X33" s="1802"/>
      <c r="Y33" s="1803"/>
      <c r="Z33" s="1803"/>
      <c r="AA33" s="1803"/>
      <c r="AB33" s="1803"/>
      <c r="AC33" s="1803"/>
      <c r="AD33" s="1803"/>
      <c r="AE33" s="1803"/>
      <c r="AF33" s="1803"/>
      <c r="AG33" s="1803"/>
      <c r="AH33" s="1803"/>
      <c r="AI33" s="1803"/>
      <c r="AJ33" s="1803"/>
      <c r="AK33" s="1803"/>
      <c r="AL33" s="1803"/>
      <c r="AM33" s="1803"/>
      <c r="AN33" s="1803"/>
      <c r="AO33" s="1803"/>
      <c r="AP33" s="1803"/>
      <c r="AQ33" s="1803"/>
      <c r="AR33" s="1803"/>
      <c r="AS33" s="1803"/>
      <c r="AT33" s="1803"/>
      <c r="AU33" s="1803"/>
      <c r="AV33" s="1803"/>
      <c r="AW33" s="1803"/>
      <c r="AX33" s="1803"/>
      <c r="AY33" s="1803"/>
      <c r="AZ33" s="1803"/>
      <c r="BA33" s="1818"/>
      <c r="BB33" s="160"/>
      <c r="BC33" s="1834" t="s">
        <v>447</v>
      </c>
      <c r="BD33" s="1834"/>
      <c r="BE33" s="1834"/>
      <c r="BF33" s="1834"/>
      <c r="BG33" s="1834"/>
      <c r="BH33" s="1834"/>
      <c r="BI33" s="1834"/>
      <c r="BJ33" s="1834"/>
      <c r="BK33" s="1834"/>
      <c r="BL33" s="1834"/>
      <c r="BM33" s="1834"/>
      <c r="BN33" s="161"/>
      <c r="BO33" s="162"/>
      <c r="BP33" s="1834" t="s">
        <v>334</v>
      </c>
      <c r="BQ33" s="1834"/>
      <c r="BR33" s="1834"/>
      <c r="BS33" s="1834"/>
      <c r="BT33" s="1834"/>
      <c r="BU33" s="1834"/>
      <c r="BV33" s="1834"/>
      <c r="BW33" s="1834"/>
      <c r="BX33" s="1834"/>
      <c r="BY33" s="1834"/>
      <c r="BZ33" s="1834"/>
      <c r="CA33" s="1834"/>
      <c r="CB33" s="161"/>
      <c r="CC33" s="1756"/>
      <c r="CD33" s="1756"/>
      <c r="CE33" s="326"/>
      <c r="CF33" s="185"/>
      <c r="CG33" s="185"/>
      <c r="CH33" s="185"/>
      <c r="CI33" s="185"/>
      <c r="CJ33" s="185"/>
      <c r="CK33" s="185"/>
      <c r="CL33" s="185"/>
      <c r="CM33" s="185"/>
    </row>
    <row r="34" spans="1:91" s="42" customFormat="1" ht="15" customHeight="1" x14ac:dyDescent="0.2">
      <c r="A34" s="1720"/>
      <c r="B34" s="1720"/>
      <c r="C34" s="1720"/>
      <c r="D34" s="1720"/>
      <c r="E34" s="1720"/>
      <c r="F34" s="1738"/>
      <c r="G34" s="1738"/>
      <c r="H34" s="1742" t="s">
        <v>3386</v>
      </c>
      <c r="I34" s="1897"/>
      <c r="J34" s="1897"/>
      <c r="K34" s="1897"/>
      <c r="L34" s="1897"/>
      <c r="M34" s="1897"/>
      <c r="N34" s="1897"/>
      <c r="O34" s="1897"/>
      <c r="P34" s="1897"/>
      <c r="Q34" s="1897"/>
      <c r="R34" s="1897"/>
      <c r="S34" s="1897"/>
      <c r="T34" s="1897"/>
      <c r="U34" s="1897"/>
      <c r="V34" s="1897"/>
      <c r="W34" s="1743"/>
      <c r="X34" s="2170" t="str">
        <f>★入力画面!BL29</f>
        <v/>
      </c>
      <c r="Y34" s="2171"/>
      <c r="Z34" s="2171"/>
      <c r="AA34" s="2171"/>
      <c r="AB34" s="2171"/>
      <c r="AC34" s="2171"/>
      <c r="AD34" s="2171"/>
      <c r="AE34" s="2171"/>
      <c r="AF34" s="2171"/>
      <c r="AG34" s="2171"/>
      <c r="AH34" s="2171"/>
      <c r="AI34" s="2171"/>
      <c r="AJ34" s="2171"/>
      <c r="AK34" s="2171"/>
      <c r="AL34" s="2171"/>
      <c r="AM34" s="2171"/>
      <c r="AN34" s="2171"/>
      <c r="AO34" s="2171"/>
      <c r="AP34" s="2171"/>
      <c r="AQ34" s="2171"/>
      <c r="AR34" s="2171"/>
      <c r="AS34" s="2171"/>
      <c r="AT34" s="2171"/>
      <c r="AU34" s="2171"/>
      <c r="AV34" s="2171"/>
      <c r="AW34" s="2171"/>
      <c r="AX34" s="2171"/>
      <c r="AY34" s="2171"/>
      <c r="AZ34" s="2171"/>
      <c r="BA34" s="2172"/>
      <c r="BB34" s="2187"/>
      <c r="BC34" s="2188"/>
      <c r="BD34" s="2188"/>
      <c r="BE34" s="2188"/>
      <c r="BF34" s="2188"/>
      <c r="BG34" s="2188"/>
      <c r="BH34" s="2188"/>
      <c r="BI34" s="2188"/>
      <c r="BJ34" s="2188"/>
      <c r="BK34" s="2188"/>
      <c r="BL34" s="2188"/>
      <c r="BM34" s="2188"/>
      <c r="BN34" s="2188"/>
      <c r="BO34" s="2189"/>
      <c r="BP34" s="2190"/>
      <c r="BQ34" s="2190"/>
      <c r="BR34" s="2190"/>
      <c r="BS34" s="2190"/>
      <c r="BT34" s="2190"/>
      <c r="BU34" s="2190"/>
      <c r="BV34" s="2190"/>
      <c r="BW34" s="2190"/>
      <c r="BX34" s="2190"/>
      <c r="BY34" s="2190"/>
      <c r="BZ34" s="2190"/>
      <c r="CA34" s="2190"/>
      <c r="CB34" s="2191"/>
      <c r="CC34" s="1756"/>
      <c r="CD34" s="1756"/>
      <c r="CE34" s="326"/>
      <c r="CF34" s="185"/>
      <c r="CG34" s="185"/>
      <c r="CH34" s="185"/>
      <c r="CI34" s="185"/>
      <c r="CJ34" s="185"/>
      <c r="CK34" s="185"/>
      <c r="CL34" s="185"/>
      <c r="CM34" s="185"/>
    </row>
    <row r="35" spans="1:91" s="42" customFormat="1" ht="15" customHeight="1" x14ac:dyDescent="0.2">
      <c r="A35" s="1720"/>
      <c r="B35" s="1720"/>
      <c r="C35" s="1720"/>
      <c r="D35" s="1720"/>
      <c r="E35" s="1720"/>
      <c r="F35" s="1738"/>
      <c r="G35" s="1738"/>
      <c r="H35" s="1898"/>
      <c r="I35" s="1899"/>
      <c r="J35" s="1899"/>
      <c r="K35" s="1899"/>
      <c r="L35" s="1899"/>
      <c r="M35" s="1899"/>
      <c r="N35" s="1899"/>
      <c r="O35" s="1899"/>
      <c r="P35" s="1899"/>
      <c r="Q35" s="1899"/>
      <c r="R35" s="1899"/>
      <c r="S35" s="1899"/>
      <c r="T35" s="1899"/>
      <c r="U35" s="1899"/>
      <c r="V35" s="1899"/>
      <c r="W35" s="1900"/>
      <c r="X35" s="2173"/>
      <c r="Y35" s="2174"/>
      <c r="Z35" s="2174"/>
      <c r="AA35" s="2174"/>
      <c r="AB35" s="2174"/>
      <c r="AC35" s="2174"/>
      <c r="AD35" s="2174"/>
      <c r="AE35" s="2174"/>
      <c r="AF35" s="2174"/>
      <c r="AG35" s="2174"/>
      <c r="AH35" s="2174"/>
      <c r="AI35" s="2174"/>
      <c r="AJ35" s="2174"/>
      <c r="AK35" s="2174"/>
      <c r="AL35" s="2174"/>
      <c r="AM35" s="2174"/>
      <c r="AN35" s="2174"/>
      <c r="AO35" s="2174"/>
      <c r="AP35" s="2174"/>
      <c r="AQ35" s="2174"/>
      <c r="AR35" s="2174"/>
      <c r="AS35" s="2174"/>
      <c r="AT35" s="2174"/>
      <c r="AU35" s="2174"/>
      <c r="AV35" s="2174"/>
      <c r="AW35" s="2174"/>
      <c r="AX35" s="2174"/>
      <c r="AY35" s="2174"/>
      <c r="AZ35" s="2174"/>
      <c r="BA35" s="2175"/>
      <c r="BB35" s="2192">
        <f>★入力画面!AF37</f>
        <v>0</v>
      </c>
      <c r="BC35" s="2193"/>
      <c r="BD35" s="2193"/>
      <c r="BE35" s="2193"/>
      <c r="BF35" s="2193"/>
      <c r="BG35" s="2193"/>
      <c r="BH35" s="2193"/>
      <c r="BI35" s="2193"/>
      <c r="BJ35" s="2193"/>
      <c r="BK35" s="2193"/>
      <c r="BL35" s="1738"/>
      <c r="BM35" s="1738"/>
      <c r="BN35" s="1738"/>
      <c r="BO35" s="2192">
        <f>★入力画面!M37</f>
        <v>0</v>
      </c>
      <c r="BP35" s="2193"/>
      <c r="BQ35" s="2193"/>
      <c r="BR35" s="2193"/>
      <c r="BS35" s="2193"/>
      <c r="BT35" s="2193"/>
      <c r="BU35" s="2193"/>
      <c r="BV35" s="2193"/>
      <c r="BW35" s="2193"/>
      <c r="BX35" s="2193"/>
      <c r="BY35" s="2193"/>
      <c r="BZ35" s="1738"/>
      <c r="CA35" s="1738"/>
      <c r="CB35" s="2070"/>
      <c r="CC35" s="1756"/>
      <c r="CD35" s="1756"/>
      <c r="CE35" s="326"/>
      <c r="CF35" s="185"/>
      <c r="CG35" s="185"/>
      <c r="CH35" s="185"/>
      <c r="CI35" s="185"/>
      <c r="CJ35" s="185"/>
      <c r="CK35" s="185"/>
      <c r="CL35" s="185"/>
      <c r="CM35" s="185"/>
    </row>
    <row r="36" spans="1:91" s="42" customFormat="1" ht="15" customHeight="1" x14ac:dyDescent="0.2">
      <c r="A36" s="1720"/>
      <c r="B36" s="1720"/>
      <c r="C36" s="1720"/>
      <c r="D36" s="1720"/>
      <c r="E36" s="1720"/>
      <c r="F36" s="1738"/>
      <c r="G36" s="1738"/>
      <c r="H36" s="1898"/>
      <c r="I36" s="1899"/>
      <c r="J36" s="1899"/>
      <c r="K36" s="1899"/>
      <c r="L36" s="1899"/>
      <c r="M36" s="1899"/>
      <c r="N36" s="1899"/>
      <c r="O36" s="1899"/>
      <c r="P36" s="1899"/>
      <c r="Q36" s="1899"/>
      <c r="R36" s="1899"/>
      <c r="S36" s="1899"/>
      <c r="T36" s="1899"/>
      <c r="U36" s="1899"/>
      <c r="V36" s="1899"/>
      <c r="W36" s="1900"/>
      <c r="X36" s="2173"/>
      <c r="Y36" s="2174"/>
      <c r="Z36" s="2174"/>
      <c r="AA36" s="2174"/>
      <c r="AB36" s="2174"/>
      <c r="AC36" s="2174"/>
      <c r="AD36" s="2174"/>
      <c r="AE36" s="2174"/>
      <c r="AF36" s="2174"/>
      <c r="AG36" s="2174"/>
      <c r="AH36" s="2174"/>
      <c r="AI36" s="2174"/>
      <c r="AJ36" s="2174"/>
      <c r="AK36" s="2174"/>
      <c r="AL36" s="2174"/>
      <c r="AM36" s="2174"/>
      <c r="AN36" s="2174"/>
      <c r="AO36" s="2174"/>
      <c r="AP36" s="2174"/>
      <c r="AQ36" s="2174"/>
      <c r="AR36" s="2174"/>
      <c r="AS36" s="2174"/>
      <c r="AT36" s="2174"/>
      <c r="AU36" s="2174"/>
      <c r="AV36" s="2174"/>
      <c r="AW36" s="2174"/>
      <c r="AX36" s="2174"/>
      <c r="AY36" s="2174"/>
      <c r="AZ36" s="2174"/>
      <c r="BA36" s="2175"/>
      <c r="BB36" s="2192"/>
      <c r="BC36" s="2193"/>
      <c r="BD36" s="2193"/>
      <c r="BE36" s="2193"/>
      <c r="BF36" s="2193"/>
      <c r="BG36" s="2193"/>
      <c r="BH36" s="2193"/>
      <c r="BI36" s="2193"/>
      <c r="BJ36" s="2193"/>
      <c r="BK36" s="2193"/>
      <c r="BL36" s="1738" t="s">
        <v>425</v>
      </c>
      <c r="BM36" s="1738"/>
      <c r="BN36" s="1738"/>
      <c r="BO36" s="2192"/>
      <c r="BP36" s="2193"/>
      <c r="BQ36" s="2193"/>
      <c r="BR36" s="2193"/>
      <c r="BS36" s="2193"/>
      <c r="BT36" s="2193"/>
      <c r="BU36" s="2193"/>
      <c r="BV36" s="2193"/>
      <c r="BW36" s="2193"/>
      <c r="BX36" s="2193"/>
      <c r="BY36" s="2193"/>
      <c r="BZ36" s="1738" t="s">
        <v>425</v>
      </c>
      <c r="CA36" s="1738"/>
      <c r="CB36" s="2070"/>
      <c r="CC36" s="1756"/>
      <c r="CD36" s="1756"/>
      <c r="CE36" s="326"/>
      <c r="CF36" s="185"/>
      <c r="CG36" s="185"/>
      <c r="CH36" s="185"/>
      <c r="CI36" s="185"/>
      <c r="CJ36" s="185"/>
      <c r="CK36" s="185"/>
      <c r="CL36" s="185"/>
      <c r="CM36" s="185"/>
    </row>
    <row r="37" spans="1:91" s="42" customFormat="1" ht="15" customHeight="1" x14ac:dyDescent="0.2">
      <c r="A37" s="1720"/>
      <c r="B37" s="1720"/>
      <c r="C37" s="1720"/>
      <c r="D37" s="1720"/>
      <c r="E37" s="1720"/>
      <c r="F37" s="1738"/>
      <c r="G37" s="1738"/>
      <c r="H37" s="1898"/>
      <c r="I37" s="1899"/>
      <c r="J37" s="1899"/>
      <c r="K37" s="1899"/>
      <c r="L37" s="1899"/>
      <c r="M37" s="1899"/>
      <c r="N37" s="1899"/>
      <c r="O37" s="1899"/>
      <c r="P37" s="1899"/>
      <c r="Q37" s="1899"/>
      <c r="R37" s="1899"/>
      <c r="S37" s="1899"/>
      <c r="T37" s="1899"/>
      <c r="U37" s="1899"/>
      <c r="V37" s="1899"/>
      <c r="W37" s="1900"/>
      <c r="X37" s="2176"/>
      <c r="Y37" s="2177"/>
      <c r="Z37" s="2177"/>
      <c r="AA37" s="2177"/>
      <c r="AB37" s="2177"/>
      <c r="AC37" s="2177"/>
      <c r="AD37" s="2177"/>
      <c r="AE37" s="2177"/>
      <c r="AF37" s="2177"/>
      <c r="AG37" s="2177"/>
      <c r="AH37" s="2177"/>
      <c r="AI37" s="2177"/>
      <c r="AJ37" s="2177"/>
      <c r="AK37" s="2177"/>
      <c r="AL37" s="2177"/>
      <c r="AM37" s="2177"/>
      <c r="AN37" s="2177"/>
      <c r="AO37" s="2177"/>
      <c r="AP37" s="2177"/>
      <c r="AQ37" s="2177"/>
      <c r="AR37" s="2177"/>
      <c r="AS37" s="2177"/>
      <c r="AT37" s="2177"/>
      <c r="AU37" s="2177"/>
      <c r="AV37" s="2177"/>
      <c r="AW37" s="2177"/>
      <c r="AX37" s="2177"/>
      <c r="AY37" s="2177"/>
      <c r="AZ37" s="2177"/>
      <c r="BA37" s="2178"/>
      <c r="BB37" s="2194"/>
      <c r="BC37" s="2195"/>
      <c r="BD37" s="2195"/>
      <c r="BE37" s="2195"/>
      <c r="BF37" s="2195"/>
      <c r="BG37" s="2195"/>
      <c r="BH37" s="2195"/>
      <c r="BI37" s="2195"/>
      <c r="BJ37" s="2195"/>
      <c r="BK37" s="2195"/>
      <c r="BL37" s="2196"/>
      <c r="BM37" s="2196"/>
      <c r="BN37" s="2196"/>
      <c r="BO37" s="2194"/>
      <c r="BP37" s="2195"/>
      <c r="BQ37" s="2195"/>
      <c r="BR37" s="2195"/>
      <c r="BS37" s="2195"/>
      <c r="BT37" s="2195"/>
      <c r="BU37" s="2195"/>
      <c r="BV37" s="2195"/>
      <c r="BW37" s="2195"/>
      <c r="BX37" s="2195"/>
      <c r="BY37" s="2195"/>
      <c r="BZ37" s="2196"/>
      <c r="CA37" s="2196"/>
      <c r="CB37" s="2197"/>
      <c r="CC37" s="1756"/>
      <c r="CD37" s="1756"/>
      <c r="CE37" s="326"/>
      <c r="CF37" s="185"/>
      <c r="CG37" s="185"/>
      <c r="CH37" s="185"/>
      <c r="CI37" s="185"/>
      <c r="CJ37" s="185"/>
      <c r="CK37" s="185"/>
      <c r="CL37" s="185"/>
      <c r="CM37" s="185"/>
    </row>
    <row r="38" spans="1:91" s="42" customFormat="1" ht="15" customHeight="1" x14ac:dyDescent="0.2">
      <c r="A38" s="1720"/>
      <c r="B38" s="1720"/>
      <c r="C38" s="1720"/>
      <c r="D38" s="1720"/>
      <c r="E38" s="1720"/>
      <c r="F38" s="1738"/>
      <c r="G38" s="1738"/>
      <c r="H38" s="1742"/>
      <c r="I38" s="1897"/>
      <c r="J38" s="1897"/>
      <c r="K38" s="1897"/>
      <c r="L38" s="1897"/>
      <c r="M38" s="1897"/>
      <c r="N38" s="1897"/>
      <c r="O38" s="1897"/>
      <c r="P38" s="1897"/>
      <c r="Q38" s="1897"/>
      <c r="R38" s="1897"/>
      <c r="S38" s="1897"/>
      <c r="T38" s="1897"/>
      <c r="U38" s="1897"/>
      <c r="V38" s="1897"/>
      <c r="W38" s="1743"/>
      <c r="X38" s="2198"/>
      <c r="Y38" s="2199"/>
      <c r="Z38" s="2199"/>
      <c r="AA38" s="2199"/>
      <c r="AB38" s="2199"/>
      <c r="AC38" s="2199"/>
      <c r="AD38" s="2199"/>
      <c r="AE38" s="2199"/>
      <c r="AF38" s="2199"/>
      <c r="AG38" s="2199"/>
      <c r="AH38" s="2199"/>
      <c r="AI38" s="2199"/>
      <c r="AJ38" s="2199"/>
      <c r="AK38" s="2199"/>
      <c r="AL38" s="2199"/>
      <c r="AM38" s="2199"/>
      <c r="AN38" s="2199"/>
      <c r="AO38" s="2199"/>
      <c r="AP38" s="2199"/>
      <c r="AQ38" s="2199"/>
      <c r="AR38" s="2199"/>
      <c r="AS38" s="2199"/>
      <c r="AT38" s="2199"/>
      <c r="AU38" s="2199"/>
      <c r="AV38" s="2199"/>
      <c r="AW38" s="2199"/>
      <c r="AX38" s="2199"/>
      <c r="AY38" s="2199"/>
      <c r="AZ38" s="2199"/>
      <c r="BA38" s="2200"/>
      <c r="BB38" s="2187"/>
      <c r="BC38" s="2188"/>
      <c r="BD38" s="2188"/>
      <c r="BE38" s="2188"/>
      <c r="BF38" s="2188"/>
      <c r="BG38" s="2188"/>
      <c r="BH38" s="2188"/>
      <c r="BI38" s="2188"/>
      <c r="BJ38" s="2188"/>
      <c r="BK38" s="2188"/>
      <c r="BL38" s="2188"/>
      <c r="BM38" s="2188"/>
      <c r="BN38" s="2188"/>
      <c r="BO38" s="2189"/>
      <c r="BP38" s="2190"/>
      <c r="BQ38" s="2190"/>
      <c r="BR38" s="2190"/>
      <c r="BS38" s="2190"/>
      <c r="BT38" s="2190"/>
      <c r="BU38" s="2190"/>
      <c r="BV38" s="2190"/>
      <c r="BW38" s="2190"/>
      <c r="BX38" s="2190"/>
      <c r="BY38" s="2190"/>
      <c r="BZ38" s="2190"/>
      <c r="CA38" s="2190"/>
      <c r="CB38" s="2191"/>
      <c r="CC38" s="1756"/>
      <c r="CD38" s="1756"/>
      <c r="CE38" s="326"/>
      <c r="CF38" s="185"/>
      <c r="CG38" s="185"/>
      <c r="CH38" s="185"/>
      <c r="CI38" s="185"/>
      <c r="CJ38" s="185"/>
      <c r="CK38" s="185"/>
      <c r="CL38" s="185"/>
      <c r="CM38" s="185"/>
    </row>
    <row r="39" spans="1:91" s="42" customFormat="1" ht="15" customHeight="1" x14ac:dyDescent="0.2">
      <c r="A39" s="1720"/>
      <c r="B39" s="1720"/>
      <c r="C39" s="1720"/>
      <c r="D39" s="1720"/>
      <c r="E39" s="1720"/>
      <c r="F39" s="1738"/>
      <c r="G39" s="1738"/>
      <c r="H39" s="1898"/>
      <c r="I39" s="1899"/>
      <c r="J39" s="1899"/>
      <c r="K39" s="1899"/>
      <c r="L39" s="1899"/>
      <c r="M39" s="1899"/>
      <c r="N39" s="1899"/>
      <c r="O39" s="1899"/>
      <c r="P39" s="1899"/>
      <c r="Q39" s="1899"/>
      <c r="R39" s="1899"/>
      <c r="S39" s="1899"/>
      <c r="T39" s="1899"/>
      <c r="U39" s="1899"/>
      <c r="V39" s="1899"/>
      <c r="W39" s="1900"/>
      <c r="X39" s="2201"/>
      <c r="Y39" s="2202"/>
      <c r="Z39" s="2202"/>
      <c r="AA39" s="2202"/>
      <c r="AB39" s="2202"/>
      <c r="AC39" s="2202"/>
      <c r="AD39" s="2202"/>
      <c r="AE39" s="2202"/>
      <c r="AF39" s="2202"/>
      <c r="AG39" s="2202"/>
      <c r="AH39" s="2202"/>
      <c r="AI39" s="2202"/>
      <c r="AJ39" s="2202"/>
      <c r="AK39" s="2202"/>
      <c r="AL39" s="2202"/>
      <c r="AM39" s="2202"/>
      <c r="AN39" s="2202"/>
      <c r="AO39" s="2202"/>
      <c r="AP39" s="2202"/>
      <c r="AQ39" s="2202"/>
      <c r="AR39" s="2202"/>
      <c r="AS39" s="2202"/>
      <c r="AT39" s="2202"/>
      <c r="AU39" s="2202"/>
      <c r="AV39" s="2202"/>
      <c r="AW39" s="2202"/>
      <c r="AX39" s="2202"/>
      <c r="AY39" s="2202"/>
      <c r="AZ39" s="2202"/>
      <c r="BA39" s="2203"/>
      <c r="BB39" s="2204"/>
      <c r="BC39" s="2205"/>
      <c r="BD39" s="2205"/>
      <c r="BE39" s="2205"/>
      <c r="BF39" s="2205"/>
      <c r="BG39" s="2205"/>
      <c r="BH39" s="2205"/>
      <c r="BI39" s="2205"/>
      <c r="BJ39" s="2205"/>
      <c r="BK39" s="2205"/>
      <c r="BL39" s="1738"/>
      <c r="BM39" s="1738"/>
      <c r="BN39" s="1738"/>
      <c r="BO39" s="2204"/>
      <c r="BP39" s="2205"/>
      <c r="BQ39" s="2205"/>
      <c r="BR39" s="2205"/>
      <c r="BS39" s="2205"/>
      <c r="BT39" s="2205"/>
      <c r="BU39" s="2205"/>
      <c r="BV39" s="2205"/>
      <c r="BW39" s="2205"/>
      <c r="BX39" s="2205"/>
      <c r="BY39" s="2205"/>
      <c r="BZ39" s="1738"/>
      <c r="CA39" s="1738"/>
      <c r="CB39" s="2070"/>
      <c r="CC39" s="1756"/>
      <c r="CD39" s="1756"/>
      <c r="CE39" s="326"/>
      <c r="CF39" s="185"/>
      <c r="CG39" s="185"/>
      <c r="CH39" s="185"/>
      <c r="CI39" s="185"/>
      <c r="CJ39" s="185"/>
      <c r="CK39" s="185"/>
      <c r="CL39" s="185"/>
      <c r="CM39" s="185"/>
    </row>
    <row r="40" spans="1:91" s="42" customFormat="1" ht="15" customHeight="1" x14ac:dyDescent="0.2">
      <c r="A40" s="1720"/>
      <c r="B40" s="1720"/>
      <c r="C40" s="1720"/>
      <c r="D40" s="1720"/>
      <c r="E40" s="1720"/>
      <c r="F40" s="1738"/>
      <c r="G40" s="1738"/>
      <c r="H40" s="1898"/>
      <c r="I40" s="1899"/>
      <c r="J40" s="1899"/>
      <c r="K40" s="1899"/>
      <c r="L40" s="1899"/>
      <c r="M40" s="1899"/>
      <c r="N40" s="1899"/>
      <c r="O40" s="1899"/>
      <c r="P40" s="1899"/>
      <c r="Q40" s="1899"/>
      <c r="R40" s="1899"/>
      <c r="S40" s="1899"/>
      <c r="T40" s="1899"/>
      <c r="U40" s="1899"/>
      <c r="V40" s="1899"/>
      <c r="W40" s="1900"/>
      <c r="X40" s="2201"/>
      <c r="Y40" s="2202"/>
      <c r="Z40" s="2202"/>
      <c r="AA40" s="2202"/>
      <c r="AB40" s="2202"/>
      <c r="AC40" s="2202"/>
      <c r="AD40" s="2202"/>
      <c r="AE40" s="2202"/>
      <c r="AF40" s="2202"/>
      <c r="AG40" s="2202"/>
      <c r="AH40" s="2202"/>
      <c r="AI40" s="2202"/>
      <c r="AJ40" s="2202"/>
      <c r="AK40" s="2202"/>
      <c r="AL40" s="2202"/>
      <c r="AM40" s="2202"/>
      <c r="AN40" s="2202"/>
      <c r="AO40" s="2202"/>
      <c r="AP40" s="2202"/>
      <c r="AQ40" s="2202"/>
      <c r="AR40" s="2202"/>
      <c r="AS40" s="2202"/>
      <c r="AT40" s="2202"/>
      <c r="AU40" s="2202"/>
      <c r="AV40" s="2202"/>
      <c r="AW40" s="2202"/>
      <c r="AX40" s="2202"/>
      <c r="AY40" s="2202"/>
      <c r="AZ40" s="2202"/>
      <c r="BA40" s="2203"/>
      <c r="BB40" s="2204"/>
      <c r="BC40" s="2205"/>
      <c r="BD40" s="2205"/>
      <c r="BE40" s="2205"/>
      <c r="BF40" s="2205"/>
      <c r="BG40" s="2205"/>
      <c r="BH40" s="2205"/>
      <c r="BI40" s="2205"/>
      <c r="BJ40" s="2205"/>
      <c r="BK40" s="2205"/>
      <c r="BL40" s="1738" t="s">
        <v>425</v>
      </c>
      <c r="BM40" s="1738"/>
      <c r="BN40" s="1738"/>
      <c r="BO40" s="2204"/>
      <c r="BP40" s="2205"/>
      <c r="BQ40" s="2205"/>
      <c r="BR40" s="2205"/>
      <c r="BS40" s="2205"/>
      <c r="BT40" s="2205"/>
      <c r="BU40" s="2205"/>
      <c r="BV40" s="2205"/>
      <c r="BW40" s="2205"/>
      <c r="BX40" s="2205"/>
      <c r="BY40" s="2205"/>
      <c r="BZ40" s="1738" t="s">
        <v>425</v>
      </c>
      <c r="CA40" s="1738"/>
      <c r="CB40" s="2070"/>
      <c r="CC40" s="1756"/>
      <c r="CD40" s="1756"/>
      <c r="CE40" s="326"/>
      <c r="CF40" s="185"/>
      <c r="CG40" s="185"/>
      <c r="CH40" s="185"/>
      <c r="CI40" s="185"/>
      <c r="CJ40" s="185"/>
      <c r="CK40" s="185"/>
      <c r="CL40" s="185"/>
      <c r="CM40" s="185"/>
    </row>
    <row r="41" spans="1:91" s="42" customFormat="1" ht="15" customHeight="1" x14ac:dyDescent="0.2">
      <c r="A41" s="1720"/>
      <c r="B41" s="1720"/>
      <c r="C41" s="1720"/>
      <c r="D41" s="1720"/>
      <c r="E41" s="1720"/>
      <c r="F41" s="1738"/>
      <c r="G41" s="1738"/>
      <c r="H41" s="1898"/>
      <c r="I41" s="1899"/>
      <c r="J41" s="1899"/>
      <c r="K41" s="1899"/>
      <c r="L41" s="1899"/>
      <c r="M41" s="1899"/>
      <c r="N41" s="1899"/>
      <c r="O41" s="1899"/>
      <c r="P41" s="1899"/>
      <c r="Q41" s="1899"/>
      <c r="R41" s="1899"/>
      <c r="S41" s="1899"/>
      <c r="T41" s="1899"/>
      <c r="U41" s="1899"/>
      <c r="V41" s="1899"/>
      <c r="W41" s="1900"/>
      <c r="X41" s="2201"/>
      <c r="Y41" s="2202"/>
      <c r="Z41" s="2202"/>
      <c r="AA41" s="2202"/>
      <c r="AB41" s="2202"/>
      <c r="AC41" s="2202"/>
      <c r="AD41" s="2202"/>
      <c r="AE41" s="2202"/>
      <c r="AF41" s="2202"/>
      <c r="AG41" s="2202"/>
      <c r="AH41" s="2202"/>
      <c r="AI41" s="2202"/>
      <c r="AJ41" s="2202"/>
      <c r="AK41" s="2202"/>
      <c r="AL41" s="2202"/>
      <c r="AM41" s="2202"/>
      <c r="AN41" s="2202"/>
      <c r="AO41" s="2202"/>
      <c r="AP41" s="2202"/>
      <c r="AQ41" s="2202"/>
      <c r="AR41" s="2202"/>
      <c r="AS41" s="2202"/>
      <c r="AT41" s="2202"/>
      <c r="AU41" s="2202"/>
      <c r="AV41" s="2202"/>
      <c r="AW41" s="2202"/>
      <c r="AX41" s="2202"/>
      <c r="AY41" s="2202"/>
      <c r="AZ41" s="2202"/>
      <c r="BA41" s="2203"/>
      <c r="BB41" s="2206"/>
      <c r="BC41" s="2207"/>
      <c r="BD41" s="2207"/>
      <c r="BE41" s="2207"/>
      <c r="BF41" s="2207"/>
      <c r="BG41" s="2207"/>
      <c r="BH41" s="2207"/>
      <c r="BI41" s="2207"/>
      <c r="BJ41" s="2207"/>
      <c r="BK41" s="2207"/>
      <c r="BL41" s="2196"/>
      <c r="BM41" s="2196"/>
      <c r="BN41" s="2196"/>
      <c r="BO41" s="2206"/>
      <c r="BP41" s="2207"/>
      <c r="BQ41" s="2207"/>
      <c r="BR41" s="2207"/>
      <c r="BS41" s="2207"/>
      <c r="BT41" s="2207"/>
      <c r="BU41" s="2207"/>
      <c r="BV41" s="2207"/>
      <c r="BW41" s="2207"/>
      <c r="BX41" s="2207"/>
      <c r="BY41" s="2207"/>
      <c r="BZ41" s="2196"/>
      <c r="CA41" s="2196"/>
      <c r="CB41" s="2197"/>
      <c r="CC41" s="1756"/>
      <c r="CD41" s="1756"/>
      <c r="CE41" s="326"/>
      <c r="CF41" s="185"/>
      <c r="CG41" s="185"/>
      <c r="CH41" s="185"/>
      <c r="CI41" s="185"/>
      <c r="CJ41" s="185"/>
      <c r="CK41" s="185"/>
      <c r="CL41" s="185"/>
      <c r="CM41" s="185"/>
    </row>
    <row r="42" spans="1:91" s="42" customFormat="1" ht="15" customHeight="1" x14ac:dyDescent="0.2">
      <c r="A42" s="1720"/>
      <c r="B42" s="1720"/>
      <c r="C42" s="1720"/>
      <c r="D42" s="1720"/>
      <c r="E42" s="1720"/>
      <c r="F42" s="1738"/>
      <c r="G42" s="1738"/>
      <c r="H42" s="1742"/>
      <c r="I42" s="1897"/>
      <c r="J42" s="1897"/>
      <c r="K42" s="1897"/>
      <c r="L42" s="1897"/>
      <c r="M42" s="1897"/>
      <c r="N42" s="1897"/>
      <c r="O42" s="1897"/>
      <c r="P42" s="1897"/>
      <c r="Q42" s="1897"/>
      <c r="R42" s="1897"/>
      <c r="S42" s="1897"/>
      <c r="T42" s="1897"/>
      <c r="U42" s="1897"/>
      <c r="V42" s="1897"/>
      <c r="W42" s="1743"/>
      <c r="X42" s="2198"/>
      <c r="Y42" s="2199"/>
      <c r="Z42" s="2199"/>
      <c r="AA42" s="2199"/>
      <c r="AB42" s="2199"/>
      <c r="AC42" s="2199"/>
      <c r="AD42" s="2199"/>
      <c r="AE42" s="2199"/>
      <c r="AF42" s="2199"/>
      <c r="AG42" s="2199"/>
      <c r="AH42" s="2199"/>
      <c r="AI42" s="2199"/>
      <c r="AJ42" s="2199"/>
      <c r="AK42" s="2199"/>
      <c r="AL42" s="2199"/>
      <c r="AM42" s="2199"/>
      <c r="AN42" s="2199"/>
      <c r="AO42" s="2199"/>
      <c r="AP42" s="2199"/>
      <c r="AQ42" s="2199"/>
      <c r="AR42" s="2199"/>
      <c r="AS42" s="2199"/>
      <c r="AT42" s="2199"/>
      <c r="AU42" s="2199"/>
      <c r="AV42" s="2199"/>
      <c r="AW42" s="2199"/>
      <c r="AX42" s="2199"/>
      <c r="AY42" s="2199"/>
      <c r="AZ42" s="2199"/>
      <c r="BA42" s="2200"/>
      <c r="BB42" s="2187"/>
      <c r="BC42" s="2188"/>
      <c r="BD42" s="2188"/>
      <c r="BE42" s="2188"/>
      <c r="BF42" s="2188"/>
      <c r="BG42" s="2188"/>
      <c r="BH42" s="2188"/>
      <c r="BI42" s="2188"/>
      <c r="BJ42" s="2188"/>
      <c r="BK42" s="2188"/>
      <c r="BL42" s="2188"/>
      <c r="BM42" s="2188"/>
      <c r="BN42" s="2188"/>
      <c r="BO42" s="2189"/>
      <c r="BP42" s="2190"/>
      <c r="BQ42" s="2190"/>
      <c r="BR42" s="2190"/>
      <c r="BS42" s="2190"/>
      <c r="BT42" s="2190"/>
      <c r="BU42" s="2190"/>
      <c r="BV42" s="2190"/>
      <c r="BW42" s="2190"/>
      <c r="BX42" s="2190"/>
      <c r="BY42" s="2190"/>
      <c r="BZ42" s="2190"/>
      <c r="CA42" s="2190"/>
      <c r="CB42" s="2191"/>
      <c r="CC42" s="1756"/>
      <c r="CD42" s="1756"/>
      <c r="CE42" s="326"/>
      <c r="CF42" s="185"/>
      <c r="CG42" s="185"/>
      <c r="CH42" s="185"/>
      <c r="CI42" s="185"/>
      <c r="CJ42" s="185"/>
      <c r="CK42" s="185"/>
      <c r="CL42" s="185"/>
      <c r="CM42" s="185"/>
    </row>
    <row r="43" spans="1:91" s="42" customFormat="1" ht="15" customHeight="1" x14ac:dyDescent="0.2">
      <c r="A43" s="1720"/>
      <c r="B43" s="1720"/>
      <c r="C43" s="1720"/>
      <c r="D43" s="1720"/>
      <c r="E43" s="1720"/>
      <c r="F43" s="1738"/>
      <c r="G43" s="1738"/>
      <c r="H43" s="1898"/>
      <c r="I43" s="1899"/>
      <c r="J43" s="1899"/>
      <c r="K43" s="1899"/>
      <c r="L43" s="1899"/>
      <c r="M43" s="1899"/>
      <c r="N43" s="1899"/>
      <c r="O43" s="1899"/>
      <c r="P43" s="1899"/>
      <c r="Q43" s="1899"/>
      <c r="R43" s="1899"/>
      <c r="S43" s="1899"/>
      <c r="T43" s="1899"/>
      <c r="U43" s="1899"/>
      <c r="V43" s="1899"/>
      <c r="W43" s="1900"/>
      <c r="X43" s="2201"/>
      <c r="Y43" s="2202"/>
      <c r="Z43" s="2202"/>
      <c r="AA43" s="2202"/>
      <c r="AB43" s="2202"/>
      <c r="AC43" s="2202"/>
      <c r="AD43" s="2202"/>
      <c r="AE43" s="2202"/>
      <c r="AF43" s="2202"/>
      <c r="AG43" s="2202"/>
      <c r="AH43" s="2202"/>
      <c r="AI43" s="2202"/>
      <c r="AJ43" s="2202"/>
      <c r="AK43" s="2202"/>
      <c r="AL43" s="2202"/>
      <c r="AM43" s="2202"/>
      <c r="AN43" s="2202"/>
      <c r="AO43" s="2202"/>
      <c r="AP43" s="2202"/>
      <c r="AQ43" s="2202"/>
      <c r="AR43" s="2202"/>
      <c r="AS43" s="2202"/>
      <c r="AT43" s="2202"/>
      <c r="AU43" s="2202"/>
      <c r="AV43" s="2202"/>
      <c r="AW43" s="2202"/>
      <c r="AX43" s="2202"/>
      <c r="AY43" s="2202"/>
      <c r="AZ43" s="2202"/>
      <c r="BA43" s="2203"/>
      <c r="BB43" s="2204"/>
      <c r="BC43" s="2205"/>
      <c r="BD43" s="2205"/>
      <c r="BE43" s="2205"/>
      <c r="BF43" s="2205"/>
      <c r="BG43" s="2205"/>
      <c r="BH43" s="2205"/>
      <c r="BI43" s="2205"/>
      <c r="BJ43" s="2205"/>
      <c r="BK43" s="2205"/>
      <c r="BL43" s="1738"/>
      <c r="BM43" s="1738"/>
      <c r="BN43" s="1738"/>
      <c r="BO43" s="2204"/>
      <c r="BP43" s="2205"/>
      <c r="BQ43" s="2205"/>
      <c r="BR43" s="2205"/>
      <c r="BS43" s="2205"/>
      <c r="BT43" s="2205"/>
      <c r="BU43" s="2205"/>
      <c r="BV43" s="2205"/>
      <c r="BW43" s="2205"/>
      <c r="BX43" s="2205"/>
      <c r="BY43" s="2205"/>
      <c r="BZ43" s="1738"/>
      <c r="CA43" s="1738"/>
      <c r="CB43" s="2070"/>
      <c r="CC43" s="1756"/>
      <c r="CD43" s="1756"/>
      <c r="CE43" s="326"/>
      <c r="CF43" s="185"/>
      <c r="CG43" s="185"/>
      <c r="CH43" s="185"/>
      <c r="CI43" s="185"/>
      <c r="CJ43" s="185"/>
      <c r="CK43" s="185"/>
      <c r="CL43" s="185"/>
      <c r="CM43" s="185"/>
    </row>
    <row r="44" spans="1:91" s="42" customFormat="1" ht="15" customHeight="1" x14ac:dyDescent="0.2">
      <c r="A44" s="1720"/>
      <c r="B44" s="1720"/>
      <c r="C44" s="1720"/>
      <c r="D44" s="1720"/>
      <c r="E44" s="1720"/>
      <c r="F44" s="1738"/>
      <c r="G44" s="1738"/>
      <c r="H44" s="1898"/>
      <c r="I44" s="1899"/>
      <c r="J44" s="1899"/>
      <c r="K44" s="1899"/>
      <c r="L44" s="1899"/>
      <c r="M44" s="1899"/>
      <c r="N44" s="1899"/>
      <c r="O44" s="1899"/>
      <c r="P44" s="1899"/>
      <c r="Q44" s="1899"/>
      <c r="R44" s="1899"/>
      <c r="S44" s="1899"/>
      <c r="T44" s="1899"/>
      <c r="U44" s="1899"/>
      <c r="V44" s="1899"/>
      <c r="W44" s="1900"/>
      <c r="X44" s="2201"/>
      <c r="Y44" s="2202"/>
      <c r="Z44" s="2202"/>
      <c r="AA44" s="2202"/>
      <c r="AB44" s="2202"/>
      <c r="AC44" s="2202"/>
      <c r="AD44" s="2202"/>
      <c r="AE44" s="2202"/>
      <c r="AF44" s="2202"/>
      <c r="AG44" s="2202"/>
      <c r="AH44" s="2202"/>
      <c r="AI44" s="2202"/>
      <c r="AJ44" s="2202"/>
      <c r="AK44" s="2202"/>
      <c r="AL44" s="2202"/>
      <c r="AM44" s="2202"/>
      <c r="AN44" s="2202"/>
      <c r="AO44" s="2202"/>
      <c r="AP44" s="2202"/>
      <c r="AQ44" s="2202"/>
      <c r="AR44" s="2202"/>
      <c r="AS44" s="2202"/>
      <c r="AT44" s="2202"/>
      <c r="AU44" s="2202"/>
      <c r="AV44" s="2202"/>
      <c r="AW44" s="2202"/>
      <c r="AX44" s="2202"/>
      <c r="AY44" s="2202"/>
      <c r="AZ44" s="2202"/>
      <c r="BA44" s="2203"/>
      <c r="BB44" s="2204"/>
      <c r="BC44" s="2205"/>
      <c r="BD44" s="2205"/>
      <c r="BE44" s="2205"/>
      <c r="BF44" s="2205"/>
      <c r="BG44" s="2205"/>
      <c r="BH44" s="2205"/>
      <c r="BI44" s="2205"/>
      <c r="BJ44" s="2205"/>
      <c r="BK44" s="2205"/>
      <c r="BL44" s="1738" t="s">
        <v>425</v>
      </c>
      <c r="BM44" s="1738"/>
      <c r="BN44" s="1738"/>
      <c r="BO44" s="2204"/>
      <c r="BP44" s="2205"/>
      <c r="BQ44" s="2205"/>
      <c r="BR44" s="2205"/>
      <c r="BS44" s="2205"/>
      <c r="BT44" s="2205"/>
      <c r="BU44" s="2205"/>
      <c r="BV44" s="2205"/>
      <c r="BW44" s="2205"/>
      <c r="BX44" s="2205"/>
      <c r="BY44" s="2205"/>
      <c r="BZ44" s="1738" t="s">
        <v>425</v>
      </c>
      <c r="CA44" s="1738"/>
      <c r="CB44" s="2070"/>
      <c r="CC44" s="1756"/>
      <c r="CD44" s="1756"/>
      <c r="CE44" s="326"/>
      <c r="CF44" s="185"/>
      <c r="CG44" s="185"/>
      <c r="CH44" s="185"/>
      <c r="CI44" s="185"/>
      <c r="CJ44" s="185"/>
      <c r="CK44" s="185"/>
      <c r="CL44" s="185"/>
      <c r="CM44" s="185"/>
    </row>
    <row r="45" spans="1:91" s="42" customFormat="1" ht="15" customHeight="1" x14ac:dyDescent="0.2">
      <c r="A45" s="1720"/>
      <c r="B45" s="1720"/>
      <c r="C45" s="1720"/>
      <c r="D45" s="1720"/>
      <c r="E45" s="1720"/>
      <c r="F45" s="1738"/>
      <c r="G45" s="1738"/>
      <c r="H45" s="1898"/>
      <c r="I45" s="1899"/>
      <c r="J45" s="1899"/>
      <c r="K45" s="1899"/>
      <c r="L45" s="1899"/>
      <c r="M45" s="1899"/>
      <c r="N45" s="1899"/>
      <c r="O45" s="1899"/>
      <c r="P45" s="1899"/>
      <c r="Q45" s="1899"/>
      <c r="R45" s="1899"/>
      <c r="S45" s="1899"/>
      <c r="T45" s="1899"/>
      <c r="U45" s="1899"/>
      <c r="V45" s="1899"/>
      <c r="W45" s="1900"/>
      <c r="X45" s="2201"/>
      <c r="Y45" s="2202"/>
      <c r="Z45" s="2202"/>
      <c r="AA45" s="2202"/>
      <c r="AB45" s="2202"/>
      <c r="AC45" s="2202"/>
      <c r="AD45" s="2202"/>
      <c r="AE45" s="2202"/>
      <c r="AF45" s="2202"/>
      <c r="AG45" s="2202"/>
      <c r="AH45" s="2202"/>
      <c r="AI45" s="2202"/>
      <c r="AJ45" s="2202"/>
      <c r="AK45" s="2202"/>
      <c r="AL45" s="2202"/>
      <c r="AM45" s="2202"/>
      <c r="AN45" s="2202"/>
      <c r="AO45" s="2202"/>
      <c r="AP45" s="2202"/>
      <c r="AQ45" s="2202"/>
      <c r="AR45" s="2202"/>
      <c r="AS45" s="2202"/>
      <c r="AT45" s="2202"/>
      <c r="AU45" s="2202"/>
      <c r="AV45" s="2202"/>
      <c r="AW45" s="2202"/>
      <c r="AX45" s="2202"/>
      <c r="AY45" s="2202"/>
      <c r="AZ45" s="2202"/>
      <c r="BA45" s="2203"/>
      <c r="BB45" s="2206"/>
      <c r="BC45" s="2207"/>
      <c r="BD45" s="2207"/>
      <c r="BE45" s="2207"/>
      <c r="BF45" s="2207"/>
      <c r="BG45" s="2207"/>
      <c r="BH45" s="2207"/>
      <c r="BI45" s="2207"/>
      <c r="BJ45" s="2207"/>
      <c r="BK45" s="2207"/>
      <c r="BL45" s="2196"/>
      <c r="BM45" s="2196"/>
      <c r="BN45" s="2196"/>
      <c r="BO45" s="2206"/>
      <c r="BP45" s="2207"/>
      <c r="BQ45" s="2207"/>
      <c r="BR45" s="2207"/>
      <c r="BS45" s="2207"/>
      <c r="BT45" s="2207"/>
      <c r="BU45" s="2207"/>
      <c r="BV45" s="2207"/>
      <c r="BW45" s="2207"/>
      <c r="BX45" s="2207"/>
      <c r="BY45" s="2207"/>
      <c r="BZ45" s="2196"/>
      <c r="CA45" s="2196"/>
      <c r="CB45" s="2197"/>
      <c r="CC45" s="1756"/>
      <c r="CD45" s="1756"/>
      <c r="CE45" s="326"/>
      <c r="CF45" s="185"/>
      <c r="CG45" s="185"/>
      <c r="CH45" s="185"/>
      <c r="CI45" s="185"/>
      <c r="CJ45" s="185"/>
      <c r="CK45" s="185"/>
      <c r="CL45" s="185"/>
      <c r="CM45" s="185"/>
    </row>
    <row r="46" spans="1:91" s="42" customFormat="1" ht="15" customHeight="1" x14ac:dyDescent="0.2">
      <c r="A46" s="1720"/>
      <c r="B46" s="1720"/>
      <c r="C46" s="1720"/>
      <c r="D46" s="1720"/>
      <c r="E46" s="1720"/>
      <c r="F46" s="1738"/>
      <c r="G46" s="1738"/>
      <c r="H46" s="1742"/>
      <c r="I46" s="1897"/>
      <c r="J46" s="1897"/>
      <c r="K46" s="1897"/>
      <c r="L46" s="1897"/>
      <c r="M46" s="1897"/>
      <c r="N46" s="1897"/>
      <c r="O46" s="1897"/>
      <c r="P46" s="1897"/>
      <c r="Q46" s="1897"/>
      <c r="R46" s="1897"/>
      <c r="S46" s="1897"/>
      <c r="T46" s="1897"/>
      <c r="U46" s="1897"/>
      <c r="V46" s="1897"/>
      <c r="W46" s="1743"/>
      <c r="X46" s="2198"/>
      <c r="Y46" s="2199"/>
      <c r="Z46" s="2199"/>
      <c r="AA46" s="2199"/>
      <c r="AB46" s="2199"/>
      <c r="AC46" s="2199"/>
      <c r="AD46" s="2199"/>
      <c r="AE46" s="2199"/>
      <c r="AF46" s="2199"/>
      <c r="AG46" s="2199"/>
      <c r="AH46" s="2199"/>
      <c r="AI46" s="2199"/>
      <c r="AJ46" s="2199"/>
      <c r="AK46" s="2199"/>
      <c r="AL46" s="2199"/>
      <c r="AM46" s="2199"/>
      <c r="AN46" s="2199"/>
      <c r="AO46" s="2199"/>
      <c r="AP46" s="2199"/>
      <c r="AQ46" s="2199"/>
      <c r="AR46" s="2199"/>
      <c r="AS46" s="2199"/>
      <c r="AT46" s="2199"/>
      <c r="AU46" s="2199"/>
      <c r="AV46" s="2199"/>
      <c r="AW46" s="2199"/>
      <c r="AX46" s="2199"/>
      <c r="AY46" s="2199"/>
      <c r="AZ46" s="2199"/>
      <c r="BA46" s="2200"/>
      <c r="BB46" s="2187"/>
      <c r="BC46" s="2188"/>
      <c r="BD46" s="2188"/>
      <c r="BE46" s="2188"/>
      <c r="BF46" s="2188"/>
      <c r="BG46" s="2188"/>
      <c r="BH46" s="2188"/>
      <c r="BI46" s="2188"/>
      <c r="BJ46" s="2188"/>
      <c r="BK46" s="2188"/>
      <c r="BL46" s="2188"/>
      <c r="BM46" s="2188"/>
      <c r="BN46" s="2188"/>
      <c r="BO46" s="2189"/>
      <c r="BP46" s="2190"/>
      <c r="BQ46" s="2190"/>
      <c r="BR46" s="2190"/>
      <c r="BS46" s="2190"/>
      <c r="BT46" s="2190"/>
      <c r="BU46" s="2190"/>
      <c r="BV46" s="2190"/>
      <c r="BW46" s="2190"/>
      <c r="BX46" s="2190"/>
      <c r="BY46" s="2190"/>
      <c r="BZ46" s="2190"/>
      <c r="CA46" s="2190"/>
      <c r="CB46" s="2191"/>
      <c r="CC46" s="1756"/>
      <c r="CD46" s="1756"/>
      <c r="CE46" s="326"/>
      <c r="CF46" s="185"/>
      <c r="CG46" s="185"/>
      <c r="CH46" s="185"/>
      <c r="CI46" s="185"/>
      <c r="CJ46" s="185"/>
      <c r="CK46" s="185"/>
      <c r="CL46" s="185"/>
      <c r="CM46" s="185"/>
    </row>
    <row r="47" spans="1:91" s="42" customFormat="1" ht="15" customHeight="1" x14ac:dyDescent="0.2">
      <c r="A47" s="1720"/>
      <c r="B47" s="1720"/>
      <c r="C47" s="1720"/>
      <c r="D47" s="1720"/>
      <c r="E47" s="1720"/>
      <c r="F47" s="1738"/>
      <c r="G47" s="1738"/>
      <c r="H47" s="1898"/>
      <c r="I47" s="1899"/>
      <c r="J47" s="1899"/>
      <c r="K47" s="1899"/>
      <c r="L47" s="1899"/>
      <c r="M47" s="1899"/>
      <c r="N47" s="1899"/>
      <c r="O47" s="1899"/>
      <c r="P47" s="1899"/>
      <c r="Q47" s="1899"/>
      <c r="R47" s="1899"/>
      <c r="S47" s="1899"/>
      <c r="T47" s="1899"/>
      <c r="U47" s="1899"/>
      <c r="V47" s="1899"/>
      <c r="W47" s="1900"/>
      <c r="X47" s="2201"/>
      <c r="Y47" s="2202"/>
      <c r="Z47" s="2202"/>
      <c r="AA47" s="2202"/>
      <c r="AB47" s="2202"/>
      <c r="AC47" s="2202"/>
      <c r="AD47" s="2202"/>
      <c r="AE47" s="2202"/>
      <c r="AF47" s="2202"/>
      <c r="AG47" s="2202"/>
      <c r="AH47" s="2202"/>
      <c r="AI47" s="2202"/>
      <c r="AJ47" s="2202"/>
      <c r="AK47" s="2202"/>
      <c r="AL47" s="2202"/>
      <c r="AM47" s="2202"/>
      <c r="AN47" s="2202"/>
      <c r="AO47" s="2202"/>
      <c r="AP47" s="2202"/>
      <c r="AQ47" s="2202"/>
      <c r="AR47" s="2202"/>
      <c r="AS47" s="2202"/>
      <c r="AT47" s="2202"/>
      <c r="AU47" s="2202"/>
      <c r="AV47" s="2202"/>
      <c r="AW47" s="2202"/>
      <c r="AX47" s="2202"/>
      <c r="AY47" s="2202"/>
      <c r="AZ47" s="2202"/>
      <c r="BA47" s="2203"/>
      <c r="BB47" s="2204"/>
      <c r="BC47" s="2205"/>
      <c r="BD47" s="2205"/>
      <c r="BE47" s="2205"/>
      <c r="BF47" s="2205"/>
      <c r="BG47" s="2205"/>
      <c r="BH47" s="2205"/>
      <c r="BI47" s="2205"/>
      <c r="BJ47" s="2205"/>
      <c r="BK47" s="2205"/>
      <c r="BL47" s="1738"/>
      <c r="BM47" s="1738"/>
      <c r="BN47" s="1738"/>
      <c r="BO47" s="2204"/>
      <c r="BP47" s="2205"/>
      <c r="BQ47" s="2205"/>
      <c r="BR47" s="2205"/>
      <c r="BS47" s="2205"/>
      <c r="BT47" s="2205"/>
      <c r="BU47" s="2205"/>
      <c r="BV47" s="2205"/>
      <c r="BW47" s="2205"/>
      <c r="BX47" s="2205"/>
      <c r="BY47" s="2205"/>
      <c r="BZ47" s="1738"/>
      <c r="CA47" s="1738"/>
      <c r="CB47" s="2070"/>
      <c r="CC47" s="1756"/>
      <c r="CD47" s="1756"/>
      <c r="CE47" s="326"/>
      <c r="CF47" s="185"/>
      <c r="CG47" s="185"/>
      <c r="CH47" s="185"/>
      <c r="CI47" s="185"/>
      <c r="CJ47" s="185"/>
      <c r="CK47" s="185"/>
      <c r="CL47" s="185"/>
      <c r="CM47" s="185"/>
    </row>
    <row r="48" spans="1:91" s="42" customFormat="1" ht="15" customHeight="1" x14ac:dyDescent="0.2">
      <c r="A48" s="1720"/>
      <c r="B48" s="1720"/>
      <c r="C48" s="1720"/>
      <c r="D48" s="1720"/>
      <c r="E48" s="1720"/>
      <c r="F48" s="1738"/>
      <c r="G48" s="1738"/>
      <c r="H48" s="1898"/>
      <c r="I48" s="1899"/>
      <c r="J48" s="1899"/>
      <c r="K48" s="1899"/>
      <c r="L48" s="1899"/>
      <c r="M48" s="1899"/>
      <c r="N48" s="1899"/>
      <c r="O48" s="1899"/>
      <c r="P48" s="1899"/>
      <c r="Q48" s="1899"/>
      <c r="R48" s="1899"/>
      <c r="S48" s="1899"/>
      <c r="T48" s="1899"/>
      <c r="U48" s="1899"/>
      <c r="V48" s="1899"/>
      <c r="W48" s="1900"/>
      <c r="X48" s="2201"/>
      <c r="Y48" s="2202"/>
      <c r="Z48" s="2202"/>
      <c r="AA48" s="2202"/>
      <c r="AB48" s="2202"/>
      <c r="AC48" s="2202"/>
      <c r="AD48" s="2202"/>
      <c r="AE48" s="2202"/>
      <c r="AF48" s="2202"/>
      <c r="AG48" s="2202"/>
      <c r="AH48" s="2202"/>
      <c r="AI48" s="2202"/>
      <c r="AJ48" s="2202"/>
      <c r="AK48" s="2202"/>
      <c r="AL48" s="2202"/>
      <c r="AM48" s="2202"/>
      <c r="AN48" s="2202"/>
      <c r="AO48" s="2202"/>
      <c r="AP48" s="2202"/>
      <c r="AQ48" s="2202"/>
      <c r="AR48" s="2202"/>
      <c r="AS48" s="2202"/>
      <c r="AT48" s="2202"/>
      <c r="AU48" s="2202"/>
      <c r="AV48" s="2202"/>
      <c r="AW48" s="2202"/>
      <c r="AX48" s="2202"/>
      <c r="AY48" s="2202"/>
      <c r="AZ48" s="2202"/>
      <c r="BA48" s="2203"/>
      <c r="BB48" s="2204"/>
      <c r="BC48" s="2205"/>
      <c r="BD48" s="2205"/>
      <c r="BE48" s="2205"/>
      <c r="BF48" s="2205"/>
      <c r="BG48" s="2205"/>
      <c r="BH48" s="2205"/>
      <c r="BI48" s="2205"/>
      <c r="BJ48" s="2205"/>
      <c r="BK48" s="2205"/>
      <c r="BL48" s="1738" t="s">
        <v>425</v>
      </c>
      <c r="BM48" s="1738"/>
      <c r="BN48" s="1738"/>
      <c r="BO48" s="2204"/>
      <c r="BP48" s="2205"/>
      <c r="BQ48" s="2205"/>
      <c r="BR48" s="2205"/>
      <c r="BS48" s="2205"/>
      <c r="BT48" s="2205"/>
      <c r="BU48" s="2205"/>
      <c r="BV48" s="2205"/>
      <c r="BW48" s="2205"/>
      <c r="BX48" s="2205"/>
      <c r="BY48" s="2205"/>
      <c r="BZ48" s="1738" t="s">
        <v>425</v>
      </c>
      <c r="CA48" s="1738"/>
      <c r="CB48" s="2070"/>
      <c r="CC48" s="1756"/>
      <c r="CD48" s="1756"/>
      <c r="CE48" s="326"/>
      <c r="CF48" s="185"/>
      <c r="CG48" s="185"/>
      <c r="CH48" s="185"/>
      <c r="CI48" s="185"/>
      <c r="CJ48" s="185"/>
      <c r="CK48" s="185"/>
      <c r="CL48" s="185"/>
      <c r="CM48" s="185"/>
    </row>
    <row r="49" spans="1:91" s="42" customFormat="1" ht="15" customHeight="1" x14ac:dyDescent="0.2">
      <c r="A49" s="1720"/>
      <c r="B49" s="1720"/>
      <c r="C49" s="1720"/>
      <c r="D49" s="1720"/>
      <c r="E49" s="1720"/>
      <c r="F49" s="1738"/>
      <c r="G49" s="1738"/>
      <c r="H49" s="1898"/>
      <c r="I49" s="1899"/>
      <c r="J49" s="1899"/>
      <c r="K49" s="1899"/>
      <c r="L49" s="1899"/>
      <c r="M49" s="1899"/>
      <c r="N49" s="1899"/>
      <c r="O49" s="1899"/>
      <c r="P49" s="1899"/>
      <c r="Q49" s="1899"/>
      <c r="R49" s="1899"/>
      <c r="S49" s="1899"/>
      <c r="T49" s="1899"/>
      <c r="U49" s="1899"/>
      <c r="V49" s="1899"/>
      <c r="W49" s="1900"/>
      <c r="X49" s="2201"/>
      <c r="Y49" s="2202"/>
      <c r="Z49" s="2202"/>
      <c r="AA49" s="2202"/>
      <c r="AB49" s="2202"/>
      <c r="AC49" s="2202"/>
      <c r="AD49" s="2202"/>
      <c r="AE49" s="2202"/>
      <c r="AF49" s="2202"/>
      <c r="AG49" s="2202"/>
      <c r="AH49" s="2202"/>
      <c r="AI49" s="2202"/>
      <c r="AJ49" s="2202"/>
      <c r="AK49" s="2202"/>
      <c r="AL49" s="2202"/>
      <c r="AM49" s="2202"/>
      <c r="AN49" s="2202"/>
      <c r="AO49" s="2202"/>
      <c r="AP49" s="2202"/>
      <c r="AQ49" s="2202"/>
      <c r="AR49" s="2202"/>
      <c r="AS49" s="2202"/>
      <c r="AT49" s="2202"/>
      <c r="AU49" s="2202"/>
      <c r="AV49" s="2202"/>
      <c r="AW49" s="2202"/>
      <c r="AX49" s="2202"/>
      <c r="AY49" s="2202"/>
      <c r="AZ49" s="2202"/>
      <c r="BA49" s="2203"/>
      <c r="BB49" s="2206"/>
      <c r="BC49" s="2207"/>
      <c r="BD49" s="2207"/>
      <c r="BE49" s="2207"/>
      <c r="BF49" s="2207"/>
      <c r="BG49" s="2207"/>
      <c r="BH49" s="2207"/>
      <c r="BI49" s="2207"/>
      <c r="BJ49" s="2207"/>
      <c r="BK49" s="2207"/>
      <c r="BL49" s="2196"/>
      <c r="BM49" s="2196"/>
      <c r="BN49" s="2196"/>
      <c r="BO49" s="2206"/>
      <c r="BP49" s="2207"/>
      <c r="BQ49" s="2207"/>
      <c r="BR49" s="2207"/>
      <c r="BS49" s="2207"/>
      <c r="BT49" s="2207"/>
      <c r="BU49" s="2207"/>
      <c r="BV49" s="2207"/>
      <c r="BW49" s="2207"/>
      <c r="BX49" s="2207"/>
      <c r="BY49" s="2207"/>
      <c r="BZ49" s="2196"/>
      <c r="CA49" s="2196"/>
      <c r="CB49" s="2197"/>
      <c r="CC49" s="1756"/>
      <c r="CD49" s="1756"/>
      <c r="CE49" s="326"/>
      <c r="CF49" s="185"/>
      <c r="CG49" s="185"/>
      <c r="CH49" s="185"/>
      <c r="CI49" s="185"/>
      <c r="CJ49" s="185"/>
      <c r="CK49" s="185"/>
      <c r="CL49" s="185"/>
      <c r="CM49" s="185"/>
    </row>
    <row r="50" spans="1:91" s="42" customFormat="1" ht="15" customHeight="1" x14ac:dyDescent="0.2">
      <c r="A50" s="1720"/>
      <c r="B50" s="1720"/>
      <c r="C50" s="1720"/>
      <c r="D50" s="1720"/>
      <c r="E50" s="1720"/>
      <c r="F50" s="1738"/>
      <c r="G50" s="1738"/>
      <c r="H50" s="1742"/>
      <c r="I50" s="1897"/>
      <c r="J50" s="1897"/>
      <c r="K50" s="1897"/>
      <c r="L50" s="1897"/>
      <c r="M50" s="1897"/>
      <c r="N50" s="1897"/>
      <c r="O50" s="1897"/>
      <c r="P50" s="1897"/>
      <c r="Q50" s="1897"/>
      <c r="R50" s="1897"/>
      <c r="S50" s="1897"/>
      <c r="T50" s="1897"/>
      <c r="U50" s="1897"/>
      <c r="V50" s="1897"/>
      <c r="W50" s="1743"/>
      <c r="X50" s="2198"/>
      <c r="Y50" s="2199"/>
      <c r="Z50" s="2199"/>
      <c r="AA50" s="2199"/>
      <c r="AB50" s="2199"/>
      <c r="AC50" s="2199"/>
      <c r="AD50" s="2199"/>
      <c r="AE50" s="2199"/>
      <c r="AF50" s="2199"/>
      <c r="AG50" s="2199"/>
      <c r="AH50" s="2199"/>
      <c r="AI50" s="2199"/>
      <c r="AJ50" s="2199"/>
      <c r="AK50" s="2199"/>
      <c r="AL50" s="2199"/>
      <c r="AM50" s="2199"/>
      <c r="AN50" s="2199"/>
      <c r="AO50" s="2199"/>
      <c r="AP50" s="2199"/>
      <c r="AQ50" s="2199"/>
      <c r="AR50" s="2199"/>
      <c r="AS50" s="2199"/>
      <c r="AT50" s="2199"/>
      <c r="AU50" s="2199"/>
      <c r="AV50" s="2199"/>
      <c r="AW50" s="2199"/>
      <c r="AX50" s="2199"/>
      <c r="AY50" s="2199"/>
      <c r="AZ50" s="2199"/>
      <c r="BA50" s="2200"/>
      <c r="BB50" s="2187"/>
      <c r="BC50" s="2188"/>
      <c r="BD50" s="2188"/>
      <c r="BE50" s="2188"/>
      <c r="BF50" s="2188"/>
      <c r="BG50" s="2188"/>
      <c r="BH50" s="2188"/>
      <c r="BI50" s="2188"/>
      <c r="BJ50" s="2188"/>
      <c r="BK50" s="2188"/>
      <c r="BL50" s="2188"/>
      <c r="BM50" s="2188"/>
      <c r="BN50" s="2188"/>
      <c r="BO50" s="2189"/>
      <c r="BP50" s="2190"/>
      <c r="BQ50" s="2190"/>
      <c r="BR50" s="2190"/>
      <c r="BS50" s="2190"/>
      <c r="BT50" s="2190"/>
      <c r="BU50" s="2190"/>
      <c r="BV50" s="2190"/>
      <c r="BW50" s="2190"/>
      <c r="BX50" s="2190"/>
      <c r="BY50" s="2190"/>
      <c r="BZ50" s="2190"/>
      <c r="CA50" s="2190"/>
      <c r="CB50" s="2191"/>
      <c r="CC50" s="1756"/>
      <c r="CD50" s="1756"/>
      <c r="CE50" s="326"/>
      <c r="CF50" s="185"/>
      <c r="CG50" s="185"/>
      <c r="CH50" s="185"/>
      <c r="CI50" s="185"/>
      <c r="CJ50" s="185"/>
      <c r="CK50" s="185"/>
      <c r="CL50" s="185"/>
      <c r="CM50" s="185"/>
    </row>
    <row r="51" spans="1:91" s="42" customFormat="1" ht="15" customHeight="1" x14ac:dyDescent="0.2">
      <c r="A51" s="1720"/>
      <c r="B51" s="1720"/>
      <c r="C51" s="1720"/>
      <c r="D51" s="1720"/>
      <c r="E51" s="1720"/>
      <c r="F51" s="1738"/>
      <c r="G51" s="1738"/>
      <c r="H51" s="1898"/>
      <c r="I51" s="1899"/>
      <c r="J51" s="1899"/>
      <c r="K51" s="1899"/>
      <c r="L51" s="1899"/>
      <c r="M51" s="1899"/>
      <c r="N51" s="1899"/>
      <c r="O51" s="1899"/>
      <c r="P51" s="1899"/>
      <c r="Q51" s="1899"/>
      <c r="R51" s="1899"/>
      <c r="S51" s="1899"/>
      <c r="T51" s="1899"/>
      <c r="U51" s="1899"/>
      <c r="V51" s="1899"/>
      <c r="W51" s="1900"/>
      <c r="X51" s="2201"/>
      <c r="Y51" s="2202"/>
      <c r="Z51" s="2202"/>
      <c r="AA51" s="2202"/>
      <c r="AB51" s="2202"/>
      <c r="AC51" s="2202"/>
      <c r="AD51" s="2202"/>
      <c r="AE51" s="2202"/>
      <c r="AF51" s="2202"/>
      <c r="AG51" s="2202"/>
      <c r="AH51" s="2202"/>
      <c r="AI51" s="2202"/>
      <c r="AJ51" s="2202"/>
      <c r="AK51" s="2202"/>
      <c r="AL51" s="2202"/>
      <c r="AM51" s="2202"/>
      <c r="AN51" s="2202"/>
      <c r="AO51" s="2202"/>
      <c r="AP51" s="2202"/>
      <c r="AQ51" s="2202"/>
      <c r="AR51" s="2202"/>
      <c r="AS51" s="2202"/>
      <c r="AT51" s="2202"/>
      <c r="AU51" s="2202"/>
      <c r="AV51" s="2202"/>
      <c r="AW51" s="2202"/>
      <c r="AX51" s="2202"/>
      <c r="AY51" s="2202"/>
      <c r="AZ51" s="2202"/>
      <c r="BA51" s="2203"/>
      <c r="BB51" s="2204"/>
      <c r="BC51" s="2205"/>
      <c r="BD51" s="2205"/>
      <c r="BE51" s="2205"/>
      <c r="BF51" s="2205"/>
      <c r="BG51" s="2205"/>
      <c r="BH51" s="2205"/>
      <c r="BI51" s="2205"/>
      <c r="BJ51" s="2205"/>
      <c r="BK51" s="2205"/>
      <c r="BL51" s="1738"/>
      <c r="BM51" s="1738"/>
      <c r="BN51" s="1738"/>
      <c r="BO51" s="2204"/>
      <c r="BP51" s="2205"/>
      <c r="BQ51" s="2205"/>
      <c r="BR51" s="2205"/>
      <c r="BS51" s="2205"/>
      <c r="BT51" s="2205"/>
      <c r="BU51" s="2205"/>
      <c r="BV51" s="2205"/>
      <c r="BW51" s="2205"/>
      <c r="BX51" s="2205"/>
      <c r="BY51" s="2205"/>
      <c r="BZ51" s="1738"/>
      <c r="CA51" s="1738"/>
      <c r="CB51" s="2070"/>
      <c r="CC51" s="1756"/>
      <c r="CD51" s="1756"/>
      <c r="CE51" s="326"/>
      <c r="CF51" s="185"/>
      <c r="CG51" s="185"/>
      <c r="CH51" s="185"/>
      <c r="CI51" s="185"/>
      <c r="CJ51" s="185"/>
      <c r="CK51" s="185"/>
      <c r="CL51" s="185"/>
      <c r="CM51" s="185"/>
    </row>
    <row r="52" spans="1:91" s="42" customFormat="1" ht="15" customHeight="1" x14ac:dyDescent="0.2">
      <c r="A52" s="1720"/>
      <c r="B52" s="1720"/>
      <c r="C52" s="1720"/>
      <c r="D52" s="1720"/>
      <c r="E52" s="1720"/>
      <c r="F52" s="1738"/>
      <c r="G52" s="1738"/>
      <c r="H52" s="1898"/>
      <c r="I52" s="1899"/>
      <c r="J52" s="1899"/>
      <c r="K52" s="1899"/>
      <c r="L52" s="1899"/>
      <c r="M52" s="1899"/>
      <c r="N52" s="1899"/>
      <c r="O52" s="1899"/>
      <c r="P52" s="1899"/>
      <c r="Q52" s="1899"/>
      <c r="R52" s="1899"/>
      <c r="S52" s="1899"/>
      <c r="T52" s="1899"/>
      <c r="U52" s="1899"/>
      <c r="V52" s="1899"/>
      <c r="W52" s="1900"/>
      <c r="X52" s="2201"/>
      <c r="Y52" s="2202"/>
      <c r="Z52" s="2202"/>
      <c r="AA52" s="2202"/>
      <c r="AB52" s="2202"/>
      <c r="AC52" s="2202"/>
      <c r="AD52" s="2202"/>
      <c r="AE52" s="2202"/>
      <c r="AF52" s="2202"/>
      <c r="AG52" s="2202"/>
      <c r="AH52" s="2202"/>
      <c r="AI52" s="2202"/>
      <c r="AJ52" s="2202"/>
      <c r="AK52" s="2202"/>
      <c r="AL52" s="2202"/>
      <c r="AM52" s="2202"/>
      <c r="AN52" s="2202"/>
      <c r="AO52" s="2202"/>
      <c r="AP52" s="2202"/>
      <c r="AQ52" s="2202"/>
      <c r="AR52" s="2202"/>
      <c r="AS52" s="2202"/>
      <c r="AT52" s="2202"/>
      <c r="AU52" s="2202"/>
      <c r="AV52" s="2202"/>
      <c r="AW52" s="2202"/>
      <c r="AX52" s="2202"/>
      <c r="AY52" s="2202"/>
      <c r="AZ52" s="2202"/>
      <c r="BA52" s="2203"/>
      <c r="BB52" s="2204"/>
      <c r="BC52" s="2205"/>
      <c r="BD52" s="2205"/>
      <c r="BE52" s="2205"/>
      <c r="BF52" s="2205"/>
      <c r="BG52" s="2205"/>
      <c r="BH52" s="2205"/>
      <c r="BI52" s="2205"/>
      <c r="BJ52" s="2205"/>
      <c r="BK52" s="2205"/>
      <c r="BL52" s="1738" t="s">
        <v>425</v>
      </c>
      <c r="BM52" s="1738"/>
      <c r="BN52" s="1738"/>
      <c r="BO52" s="2204"/>
      <c r="BP52" s="2205"/>
      <c r="BQ52" s="2205"/>
      <c r="BR52" s="2205"/>
      <c r="BS52" s="2205"/>
      <c r="BT52" s="2205"/>
      <c r="BU52" s="2205"/>
      <c r="BV52" s="2205"/>
      <c r="BW52" s="2205"/>
      <c r="BX52" s="2205"/>
      <c r="BY52" s="2205"/>
      <c r="BZ52" s="1738" t="s">
        <v>425</v>
      </c>
      <c r="CA52" s="1738"/>
      <c r="CB52" s="2070"/>
      <c r="CC52" s="1756"/>
      <c r="CD52" s="1756"/>
      <c r="CE52" s="326"/>
      <c r="CF52" s="185"/>
      <c r="CG52" s="185"/>
      <c r="CH52" s="185"/>
      <c r="CI52" s="185"/>
      <c r="CJ52" s="185"/>
      <c r="CK52" s="185"/>
      <c r="CL52" s="185"/>
      <c r="CM52" s="185"/>
    </row>
    <row r="53" spans="1:91" s="42" customFormat="1" ht="15" customHeight="1" x14ac:dyDescent="0.2">
      <c r="A53" s="1720"/>
      <c r="B53" s="1720"/>
      <c r="C53" s="1720"/>
      <c r="D53" s="1720"/>
      <c r="E53" s="1720"/>
      <c r="F53" s="1738"/>
      <c r="G53" s="1738"/>
      <c r="H53" s="1898"/>
      <c r="I53" s="1899"/>
      <c r="J53" s="1899"/>
      <c r="K53" s="1899"/>
      <c r="L53" s="1899"/>
      <c r="M53" s="1899"/>
      <c r="N53" s="1899"/>
      <c r="O53" s="1899"/>
      <c r="P53" s="1899"/>
      <c r="Q53" s="1899"/>
      <c r="R53" s="1899"/>
      <c r="S53" s="1899"/>
      <c r="T53" s="1899"/>
      <c r="U53" s="1899"/>
      <c r="V53" s="1899"/>
      <c r="W53" s="1900"/>
      <c r="X53" s="2208"/>
      <c r="Y53" s="2209"/>
      <c r="Z53" s="2209"/>
      <c r="AA53" s="2209"/>
      <c r="AB53" s="2209"/>
      <c r="AC53" s="2209"/>
      <c r="AD53" s="2209"/>
      <c r="AE53" s="2209"/>
      <c r="AF53" s="2209"/>
      <c r="AG53" s="2209"/>
      <c r="AH53" s="2209"/>
      <c r="AI53" s="2209"/>
      <c r="AJ53" s="2209"/>
      <c r="AK53" s="2209"/>
      <c r="AL53" s="2209"/>
      <c r="AM53" s="2209"/>
      <c r="AN53" s="2209"/>
      <c r="AO53" s="2209"/>
      <c r="AP53" s="2209"/>
      <c r="AQ53" s="2209"/>
      <c r="AR53" s="2209"/>
      <c r="AS53" s="2209"/>
      <c r="AT53" s="2209"/>
      <c r="AU53" s="2209"/>
      <c r="AV53" s="2209"/>
      <c r="AW53" s="2209"/>
      <c r="AX53" s="2209"/>
      <c r="AY53" s="2209"/>
      <c r="AZ53" s="2209"/>
      <c r="BA53" s="2210"/>
      <c r="BB53" s="2206"/>
      <c r="BC53" s="2207"/>
      <c r="BD53" s="2207"/>
      <c r="BE53" s="2207"/>
      <c r="BF53" s="2207"/>
      <c r="BG53" s="2207"/>
      <c r="BH53" s="2207"/>
      <c r="BI53" s="2207"/>
      <c r="BJ53" s="2207"/>
      <c r="BK53" s="2207"/>
      <c r="BL53" s="2196"/>
      <c r="BM53" s="2196"/>
      <c r="BN53" s="2196"/>
      <c r="BO53" s="2206"/>
      <c r="BP53" s="2207"/>
      <c r="BQ53" s="2207"/>
      <c r="BR53" s="2207"/>
      <c r="BS53" s="2207"/>
      <c r="BT53" s="2207"/>
      <c r="BU53" s="2207"/>
      <c r="BV53" s="2207"/>
      <c r="BW53" s="2207"/>
      <c r="BX53" s="2207"/>
      <c r="BY53" s="2207"/>
      <c r="BZ53" s="2196"/>
      <c r="CA53" s="2196"/>
      <c r="CB53" s="2197"/>
      <c r="CC53" s="1756"/>
      <c r="CD53" s="1756"/>
      <c r="CE53" s="326"/>
      <c r="CF53" s="185"/>
      <c r="CG53" s="185"/>
      <c r="CH53" s="185"/>
      <c r="CI53" s="185"/>
      <c r="CJ53" s="185"/>
      <c r="CK53" s="185"/>
      <c r="CL53" s="185"/>
      <c r="CM53" s="185"/>
    </row>
    <row r="54" spans="1:91" s="42" customFormat="1" ht="15" customHeight="1" x14ac:dyDescent="0.2">
      <c r="A54" s="1720"/>
      <c r="B54" s="1720"/>
      <c r="C54" s="1720"/>
      <c r="D54" s="1720"/>
      <c r="E54" s="1720"/>
      <c r="F54" s="1738"/>
      <c r="G54" s="1738"/>
      <c r="H54" s="1742"/>
      <c r="I54" s="1897"/>
      <c r="J54" s="1897"/>
      <c r="K54" s="1897"/>
      <c r="L54" s="1897"/>
      <c r="M54" s="1897"/>
      <c r="N54" s="1897"/>
      <c r="O54" s="1897"/>
      <c r="P54" s="1897"/>
      <c r="Q54" s="1897"/>
      <c r="R54" s="1897"/>
      <c r="S54" s="1897"/>
      <c r="T54" s="1897"/>
      <c r="U54" s="1897"/>
      <c r="V54" s="1897"/>
      <c r="W54" s="1743"/>
      <c r="X54" s="2198"/>
      <c r="Y54" s="2199"/>
      <c r="Z54" s="2199"/>
      <c r="AA54" s="2199"/>
      <c r="AB54" s="2199"/>
      <c r="AC54" s="2199"/>
      <c r="AD54" s="2199"/>
      <c r="AE54" s="2199"/>
      <c r="AF54" s="2199"/>
      <c r="AG54" s="2199"/>
      <c r="AH54" s="2199"/>
      <c r="AI54" s="2199"/>
      <c r="AJ54" s="2199"/>
      <c r="AK54" s="2199"/>
      <c r="AL54" s="2199"/>
      <c r="AM54" s="2199"/>
      <c r="AN54" s="2199"/>
      <c r="AO54" s="2199"/>
      <c r="AP54" s="2199"/>
      <c r="AQ54" s="2199"/>
      <c r="AR54" s="2199"/>
      <c r="AS54" s="2199"/>
      <c r="AT54" s="2199"/>
      <c r="AU54" s="2199"/>
      <c r="AV54" s="2199"/>
      <c r="AW54" s="2199"/>
      <c r="AX54" s="2199"/>
      <c r="AY54" s="2199"/>
      <c r="AZ54" s="2199"/>
      <c r="BA54" s="2200"/>
      <c r="BB54" s="2187"/>
      <c r="BC54" s="2188"/>
      <c r="BD54" s="2188"/>
      <c r="BE54" s="2188"/>
      <c r="BF54" s="2188"/>
      <c r="BG54" s="2188"/>
      <c r="BH54" s="2188"/>
      <c r="BI54" s="2188"/>
      <c r="BJ54" s="2188"/>
      <c r="BK54" s="2188"/>
      <c r="BL54" s="2188"/>
      <c r="BM54" s="2188"/>
      <c r="BN54" s="2188"/>
      <c r="BO54" s="2189"/>
      <c r="BP54" s="2190"/>
      <c r="BQ54" s="2190"/>
      <c r="BR54" s="2190"/>
      <c r="BS54" s="2190"/>
      <c r="BT54" s="2190"/>
      <c r="BU54" s="2190"/>
      <c r="BV54" s="2190"/>
      <c r="BW54" s="2190"/>
      <c r="BX54" s="2190"/>
      <c r="BY54" s="2190"/>
      <c r="BZ54" s="2190"/>
      <c r="CA54" s="2190"/>
      <c r="CB54" s="2191"/>
      <c r="CC54" s="1756"/>
      <c r="CD54" s="1756"/>
      <c r="CE54" s="326"/>
      <c r="CF54" s="185"/>
      <c r="CG54" s="185"/>
      <c r="CH54" s="185"/>
      <c r="CI54" s="185"/>
      <c r="CJ54" s="185"/>
      <c r="CK54" s="185"/>
      <c r="CL54" s="185"/>
      <c r="CM54" s="185"/>
    </row>
    <row r="55" spans="1:91" s="42" customFormat="1" ht="15" customHeight="1" x14ac:dyDescent="0.2">
      <c r="A55" s="1720"/>
      <c r="B55" s="1720"/>
      <c r="C55" s="1720"/>
      <c r="D55" s="1720"/>
      <c r="E55" s="1720"/>
      <c r="F55" s="1738"/>
      <c r="G55" s="1738"/>
      <c r="H55" s="1898"/>
      <c r="I55" s="1899"/>
      <c r="J55" s="1899"/>
      <c r="K55" s="1899"/>
      <c r="L55" s="1899"/>
      <c r="M55" s="1899"/>
      <c r="N55" s="1899"/>
      <c r="O55" s="1899"/>
      <c r="P55" s="1899"/>
      <c r="Q55" s="1899"/>
      <c r="R55" s="1899"/>
      <c r="S55" s="1899"/>
      <c r="T55" s="1899"/>
      <c r="U55" s="1899"/>
      <c r="V55" s="1899"/>
      <c r="W55" s="1900"/>
      <c r="X55" s="2201"/>
      <c r="Y55" s="2202"/>
      <c r="Z55" s="2202"/>
      <c r="AA55" s="2202"/>
      <c r="AB55" s="2202"/>
      <c r="AC55" s="2202"/>
      <c r="AD55" s="2202"/>
      <c r="AE55" s="2202"/>
      <c r="AF55" s="2202"/>
      <c r="AG55" s="2202"/>
      <c r="AH55" s="2202"/>
      <c r="AI55" s="2202"/>
      <c r="AJ55" s="2202"/>
      <c r="AK55" s="2202"/>
      <c r="AL55" s="2202"/>
      <c r="AM55" s="2202"/>
      <c r="AN55" s="2202"/>
      <c r="AO55" s="2202"/>
      <c r="AP55" s="2202"/>
      <c r="AQ55" s="2202"/>
      <c r="AR55" s="2202"/>
      <c r="AS55" s="2202"/>
      <c r="AT55" s="2202"/>
      <c r="AU55" s="2202"/>
      <c r="AV55" s="2202"/>
      <c r="AW55" s="2202"/>
      <c r="AX55" s="2202"/>
      <c r="AY55" s="2202"/>
      <c r="AZ55" s="2202"/>
      <c r="BA55" s="2203"/>
      <c r="BB55" s="2204"/>
      <c r="BC55" s="2205"/>
      <c r="BD55" s="2205"/>
      <c r="BE55" s="2205"/>
      <c r="BF55" s="2205"/>
      <c r="BG55" s="2205"/>
      <c r="BH55" s="2205"/>
      <c r="BI55" s="2205"/>
      <c r="BJ55" s="2205"/>
      <c r="BK55" s="2205"/>
      <c r="BL55" s="1738"/>
      <c r="BM55" s="1738"/>
      <c r="BN55" s="1738"/>
      <c r="BO55" s="2204"/>
      <c r="BP55" s="2205"/>
      <c r="BQ55" s="2205"/>
      <c r="BR55" s="2205"/>
      <c r="BS55" s="2205"/>
      <c r="BT55" s="2205"/>
      <c r="BU55" s="2205"/>
      <c r="BV55" s="2205"/>
      <c r="BW55" s="2205"/>
      <c r="BX55" s="2205"/>
      <c r="BY55" s="2205"/>
      <c r="BZ55" s="1738"/>
      <c r="CA55" s="1738"/>
      <c r="CB55" s="2070"/>
      <c r="CC55" s="1756"/>
      <c r="CD55" s="1756"/>
      <c r="CE55" s="326"/>
      <c r="CF55" s="185"/>
      <c r="CG55" s="185"/>
      <c r="CH55" s="185"/>
      <c r="CI55" s="185"/>
      <c r="CJ55" s="185"/>
      <c r="CK55" s="185"/>
      <c r="CL55" s="185"/>
      <c r="CM55" s="185"/>
    </row>
    <row r="56" spans="1:91" s="42" customFormat="1" ht="15" customHeight="1" x14ac:dyDescent="0.2">
      <c r="A56" s="1720"/>
      <c r="B56" s="1720"/>
      <c r="C56" s="1720"/>
      <c r="D56" s="1720"/>
      <c r="E56" s="1720"/>
      <c r="F56" s="1738"/>
      <c r="G56" s="1738"/>
      <c r="H56" s="1898"/>
      <c r="I56" s="1899"/>
      <c r="J56" s="1899"/>
      <c r="K56" s="1899"/>
      <c r="L56" s="1899"/>
      <c r="M56" s="1899"/>
      <c r="N56" s="1899"/>
      <c r="O56" s="1899"/>
      <c r="P56" s="1899"/>
      <c r="Q56" s="1899"/>
      <c r="R56" s="1899"/>
      <c r="S56" s="1899"/>
      <c r="T56" s="1899"/>
      <c r="U56" s="1899"/>
      <c r="V56" s="1899"/>
      <c r="W56" s="1900"/>
      <c r="X56" s="2201"/>
      <c r="Y56" s="2202"/>
      <c r="Z56" s="2202"/>
      <c r="AA56" s="2202"/>
      <c r="AB56" s="2202"/>
      <c r="AC56" s="2202"/>
      <c r="AD56" s="2202"/>
      <c r="AE56" s="2202"/>
      <c r="AF56" s="2202"/>
      <c r="AG56" s="2202"/>
      <c r="AH56" s="2202"/>
      <c r="AI56" s="2202"/>
      <c r="AJ56" s="2202"/>
      <c r="AK56" s="2202"/>
      <c r="AL56" s="2202"/>
      <c r="AM56" s="2202"/>
      <c r="AN56" s="2202"/>
      <c r="AO56" s="2202"/>
      <c r="AP56" s="2202"/>
      <c r="AQ56" s="2202"/>
      <c r="AR56" s="2202"/>
      <c r="AS56" s="2202"/>
      <c r="AT56" s="2202"/>
      <c r="AU56" s="2202"/>
      <c r="AV56" s="2202"/>
      <c r="AW56" s="2202"/>
      <c r="AX56" s="2202"/>
      <c r="AY56" s="2202"/>
      <c r="AZ56" s="2202"/>
      <c r="BA56" s="2203"/>
      <c r="BB56" s="2204"/>
      <c r="BC56" s="2205"/>
      <c r="BD56" s="2205"/>
      <c r="BE56" s="2205"/>
      <c r="BF56" s="2205"/>
      <c r="BG56" s="2205"/>
      <c r="BH56" s="2205"/>
      <c r="BI56" s="2205"/>
      <c r="BJ56" s="2205"/>
      <c r="BK56" s="2205"/>
      <c r="BL56" s="1738" t="s">
        <v>425</v>
      </c>
      <c r="BM56" s="1738"/>
      <c r="BN56" s="1738"/>
      <c r="BO56" s="2204"/>
      <c r="BP56" s="2205"/>
      <c r="BQ56" s="2205"/>
      <c r="BR56" s="2205"/>
      <c r="BS56" s="2205"/>
      <c r="BT56" s="2205"/>
      <c r="BU56" s="2205"/>
      <c r="BV56" s="2205"/>
      <c r="BW56" s="2205"/>
      <c r="BX56" s="2205"/>
      <c r="BY56" s="2205"/>
      <c r="BZ56" s="1738" t="s">
        <v>425</v>
      </c>
      <c r="CA56" s="1738"/>
      <c r="CB56" s="2070"/>
      <c r="CC56" s="1756"/>
      <c r="CD56" s="1756"/>
      <c r="CE56" s="326"/>
      <c r="CF56" s="185"/>
      <c r="CG56" s="185"/>
      <c r="CH56" s="185"/>
      <c r="CI56" s="185"/>
      <c r="CJ56" s="185"/>
      <c r="CK56" s="185"/>
      <c r="CL56" s="185"/>
      <c r="CM56" s="185"/>
    </row>
    <row r="57" spans="1:91" s="42" customFormat="1" ht="15" customHeight="1" x14ac:dyDescent="0.2">
      <c r="A57" s="1720"/>
      <c r="B57" s="1720"/>
      <c r="C57" s="1720"/>
      <c r="D57" s="1720"/>
      <c r="E57" s="1720"/>
      <c r="F57" s="1738"/>
      <c r="G57" s="1738"/>
      <c r="H57" s="1898"/>
      <c r="I57" s="1899"/>
      <c r="J57" s="1899"/>
      <c r="K57" s="1899"/>
      <c r="L57" s="1899"/>
      <c r="M57" s="1899"/>
      <c r="N57" s="1899"/>
      <c r="O57" s="1899"/>
      <c r="P57" s="1899"/>
      <c r="Q57" s="1899"/>
      <c r="R57" s="1899"/>
      <c r="S57" s="1899"/>
      <c r="T57" s="1899"/>
      <c r="U57" s="1899"/>
      <c r="V57" s="1899"/>
      <c r="W57" s="1900"/>
      <c r="X57" s="2208"/>
      <c r="Y57" s="2209"/>
      <c r="Z57" s="2209"/>
      <c r="AA57" s="2209"/>
      <c r="AB57" s="2209"/>
      <c r="AC57" s="2209"/>
      <c r="AD57" s="2209"/>
      <c r="AE57" s="2209"/>
      <c r="AF57" s="2209"/>
      <c r="AG57" s="2209"/>
      <c r="AH57" s="2209"/>
      <c r="AI57" s="2209"/>
      <c r="AJ57" s="2209"/>
      <c r="AK57" s="2209"/>
      <c r="AL57" s="2209"/>
      <c r="AM57" s="2209"/>
      <c r="AN57" s="2209"/>
      <c r="AO57" s="2209"/>
      <c r="AP57" s="2209"/>
      <c r="AQ57" s="2209"/>
      <c r="AR57" s="2209"/>
      <c r="AS57" s="2209"/>
      <c r="AT57" s="2209"/>
      <c r="AU57" s="2209"/>
      <c r="AV57" s="2209"/>
      <c r="AW57" s="2209"/>
      <c r="AX57" s="2209"/>
      <c r="AY57" s="2209"/>
      <c r="AZ57" s="2209"/>
      <c r="BA57" s="2210"/>
      <c r="BB57" s="2206"/>
      <c r="BC57" s="2207"/>
      <c r="BD57" s="2207"/>
      <c r="BE57" s="2207"/>
      <c r="BF57" s="2207"/>
      <c r="BG57" s="2207"/>
      <c r="BH57" s="2207"/>
      <c r="BI57" s="2207"/>
      <c r="BJ57" s="2207"/>
      <c r="BK57" s="2207"/>
      <c r="BL57" s="2196"/>
      <c r="BM57" s="2196"/>
      <c r="BN57" s="2196"/>
      <c r="BO57" s="2206"/>
      <c r="BP57" s="2207"/>
      <c r="BQ57" s="2207"/>
      <c r="BR57" s="2207"/>
      <c r="BS57" s="2207"/>
      <c r="BT57" s="2207"/>
      <c r="BU57" s="2207"/>
      <c r="BV57" s="2207"/>
      <c r="BW57" s="2207"/>
      <c r="BX57" s="2207"/>
      <c r="BY57" s="2207"/>
      <c r="BZ57" s="2196"/>
      <c r="CA57" s="2196"/>
      <c r="CB57" s="2197"/>
      <c r="CC57" s="1756"/>
      <c r="CD57" s="1756"/>
      <c r="CE57" s="326"/>
      <c r="CF57" s="185"/>
      <c r="CG57" s="185"/>
      <c r="CH57" s="185"/>
      <c r="CI57" s="185"/>
      <c r="CJ57" s="185"/>
      <c r="CK57" s="185"/>
      <c r="CL57" s="185"/>
      <c r="CM57" s="185"/>
    </row>
    <row r="58" spans="1:91" s="42" customFormat="1" ht="15" customHeight="1" x14ac:dyDescent="0.2">
      <c r="A58" s="1720"/>
      <c r="B58" s="1720"/>
      <c r="C58" s="1720"/>
      <c r="D58" s="1720"/>
      <c r="E58" s="1720"/>
      <c r="F58" s="1738"/>
      <c r="G58" s="1738"/>
      <c r="H58" s="2190"/>
      <c r="I58" s="2190"/>
      <c r="J58" s="2190"/>
      <c r="K58" s="2190"/>
      <c r="L58" s="2190"/>
      <c r="M58" s="2190"/>
      <c r="N58" s="2190"/>
      <c r="O58" s="2190"/>
      <c r="P58" s="2190"/>
      <c r="Q58" s="2190"/>
      <c r="R58" s="2190"/>
      <c r="S58" s="2190"/>
      <c r="T58" s="2190"/>
      <c r="U58" s="2190"/>
      <c r="V58" s="2190"/>
      <c r="W58" s="2190"/>
      <c r="X58" s="2190"/>
      <c r="Y58" s="2190"/>
      <c r="Z58" s="2190"/>
      <c r="AA58" s="2190"/>
      <c r="AB58" s="2190"/>
      <c r="AC58" s="2190"/>
      <c r="AD58" s="2190"/>
      <c r="AE58" s="2190"/>
      <c r="AF58" s="2190"/>
      <c r="AG58" s="2190"/>
      <c r="AH58" s="2190"/>
      <c r="AI58" s="2190"/>
      <c r="AJ58" s="2190"/>
      <c r="AK58" s="2190"/>
      <c r="AL58" s="2190"/>
      <c r="AM58" s="2190"/>
      <c r="AN58" s="2190"/>
      <c r="AO58" s="2190"/>
      <c r="AP58" s="2190"/>
      <c r="AQ58" s="2190"/>
      <c r="AR58" s="2190"/>
      <c r="AS58" s="2190"/>
      <c r="AT58" s="2190"/>
      <c r="AU58" s="2190"/>
      <c r="AV58" s="2190"/>
      <c r="AW58" s="2190"/>
      <c r="AX58" s="2190"/>
      <c r="AY58" s="2190"/>
      <c r="AZ58" s="2190"/>
      <c r="BA58" s="2190"/>
      <c r="BB58" s="2190"/>
      <c r="BC58" s="2190"/>
      <c r="BD58" s="2190"/>
      <c r="BE58" s="2190"/>
      <c r="BF58" s="2190"/>
      <c r="BG58" s="2190"/>
      <c r="BH58" s="2190"/>
      <c r="BI58" s="2190"/>
      <c r="BJ58" s="2190"/>
      <c r="BK58" s="2190"/>
      <c r="BL58" s="2190"/>
      <c r="BM58" s="2190"/>
      <c r="BN58" s="2190"/>
      <c r="BO58" s="2190"/>
      <c r="BP58" s="2190"/>
      <c r="BQ58" s="2190"/>
      <c r="BR58" s="2190"/>
      <c r="BS58" s="2190"/>
      <c r="BT58" s="2190"/>
      <c r="BU58" s="2190"/>
      <c r="BV58" s="2190"/>
      <c r="BW58" s="2190"/>
      <c r="BX58" s="2190"/>
      <c r="BY58" s="2190"/>
      <c r="BZ58" s="2190"/>
      <c r="CA58" s="2190"/>
      <c r="CB58" s="2190"/>
      <c r="CC58" s="1756"/>
      <c r="CD58" s="1756"/>
      <c r="CE58" s="326"/>
      <c r="CF58" s="185"/>
      <c r="CG58" s="185"/>
      <c r="CH58" s="185"/>
      <c r="CI58" s="185"/>
      <c r="CJ58" s="185"/>
      <c r="CK58" s="185"/>
      <c r="CL58" s="185"/>
      <c r="CM58" s="185"/>
    </row>
    <row r="59" spans="1:91" s="42" customFormat="1" ht="19.5" customHeight="1" x14ac:dyDescent="0.2">
      <c r="A59" s="1720"/>
      <c r="B59" s="1720"/>
      <c r="C59" s="1720"/>
      <c r="D59" s="1720"/>
      <c r="E59" s="1720"/>
      <c r="F59" s="1738"/>
      <c r="G59" s="1738"/>
      <c r="H59" s="1738"/>
      <c r="I59" s="1738"/>
      <c r="J59" s="1738"/>
      <c r="K59" s="1738"/>
      <c r="L59" s="1738"/>
      <c r="M59" s="1738"/>
      <c r="N59" s="1738"/>
      <c r="O59" s="1738"/>
      <c r="P59" s="1738"/>
      <c r="Q59" s="1738"/>
      <c r="R59" s="1738"/>
      <c r="S59" s="1738"/>
      <c r="T59" s="1738"/>
      <c r="U59" s="1738"/>
      <c r="V59" s="1738"/>
      <c r="W59" s="1738"/>
      <c r="X59" s="1738"/>
      <c r="Y59" s="1738"/>
      <c r="Z59" s="1738"/>
      <c r="AA59" s="1738"/>
      <c r="AB59" s="1738"/>
      <c r="AC59" s="1738"/>
      <c r="AD59" s="1738"/>
      <c r="AE59" s="1738"/>
      <c r="AF59" s="1738"/>
      <c r="AG59" s="1738"/>
      <c r="AH59" s="1738"/>
      <c r="AI59" s="1738"/>
      <c r="AJ59" s="1738"/>
      <c r="AK59" s="1738"/>
      <c r="AL59" s="1738"/>
      <c r="AM59" s="1738"/>
      <c r="AN59" s="1738"/>
      <c r="AO59" s="1738"/>
      <c r="AP59" s="1738"/>
      <c r="AQ59" s="1738"/>
      <c r="AR59" s="1738"/>
      <c r="AS59" s="1738"/>
      <c r="AT59" s="1738"/>
      <c r="AU59" s="1738"/>
      <c r="AV59" s="1738"/>
      <c r="AW59" s="1738"/>
      <c r="AX59" s="1738"/>
      <c r="AY59" s="1738"/>
      <c r="AZ59" s="1738"/>
      <c r="BA59" s="1738"/>
      <c r="BB59" s="1738"/>
      <c r="BC59" s="1738"/>
      <c r="BD59" s="1738"/>
      <c r="BE59" s="1738"/>
      <c r="BF59" s="1738"/>
      <c r="BG59" s="1738"/>
      <c r="BH59" s="1738"/>
      <c r="BI59" s="1738"/>
      <c r="BJ59" s="1738"/>
      <c r="BK59" s="1738"/>
      <c r="BL59" s="1738"/>
      <c r="BM59" s="1738"/>
      <c r="BN59" s="1738"/>
      <c r="BO59" s="1738"/>
      <c r="BP59" s="1738"/>
      <c r="BQ59" s="1738"/>
      <c r="BR59" s="1738"/>
      <c r="BS59" s="1738"/>
      <c r="BT59" s="1738"/>
      <c r="BU59" s="1738"/>
      <c r="BV59" s="1738"/>
      <c r="BW59" s="1738"/>
      <c r="BX59" s="1738"/>
      <c r="BY59" s="1738"/>
      <c r="BZ59" s="1738"/>
      <c r="CA59" s="1738"/>
      <c r="CB59" s="1738"/>
      <c r="CC59" s="1756"/>
      <c r="CD59" s="1756"/>
      <c r="CE59" s="326"/>
      <c r="CF59" s="185"/>
      <c r="CG59" s="185"/>
      <c r="CH59" s="185"/>
      <c r="CI59" s="185"/>
      <c r="CJ59" s="185"/>
      <c r="CK59" s="185"/>
      <c r="CL59" s="185"/>
      <c r="CM59" s="185"/>
    </row>
    <row r="60" spans="1:91" s="42" customFormat="1" ht="15" hidden="1" customHeight="1" x14ac:dyDescent="0.2">
      <c r="A60" s="89"/>
      <c r="B60" s="89"/>
      <c r="C60" s="81"/>
      <c r="D60" s="81"/>
      <c r="E60" s="81"/>
      <c r="F60" s="81"/>
      <c r="G60" s="81"/>
      <c r="H60" s="81"/>
      <c r="I60" s="81"/>
      <c r="J60" s="81"/>
      <c r="K60" s="81"/>
      <c r="L60" s="81"/>
      <c r="M60" s="81"/>
      <c r="N60" s="81"/>
      <c r="O60" s="81"/>
      <c r="P60" s="81"/>
      <c r="Q60" s="81"/>
      <c r="R60" s="81"/>
      <c r="S60" s="81"/>
      <c r="T60" s="81"/>
      <c r="U60" s="81"/>
      <c r="V60" s="81"/>
      <c r="W60" s="81"/>
      <c r="X60" s="81"/>
      <c r="Y60" s="81"/>
      <c r="Z60" s="81"/>
      <c r="AA60" s="81"/>
      <c r="AB60" s="81"/>
      <c r="AC60" s="81"/>
      <c r="AD60" s="81"/>
      <c r="AE60" s="81"/>
      <c r="AF60" s="81"/>
      <c r="AG60" s="81"/>
      <c r="AH60" s="82"/>
      <c r="AI60" s="81"/>
      <c r="AJ60" s="82"/>
      <c r="AK60" s="82"/>
      <c r="AL60" s="81"/>
      <c r="AM60" s="81"/>
      <c r="AN60" s="81"/>
      <c r="AO60" s="81"/>
      <c r="AP60" s="81"/>
      <c r="AQ60" s="81"/>
      <c r="AR60" s="81"/>
      <c r="AS60" s="81"/>
      <c r="AT60" s="81"/>
      <c r="AU60" s="81"/>
      <c r="AV60" s="81"/>
      <c r="AW60" s="81"/>
      <c r="AX60" s="81"/>
      <c r="AY60" s="81"/>
      <c r="AZ60" s="81"/>
      <c r="BA60" s="81"/>
      <c r="BB60" s="81"/>
      <c r="BC60" s="81"/>
      <c r="BD60" s="81"/>
      <c r="BE60" s="81"/>
      <c r="BF60" s="81"/>
      <c r="BG60" s="81"/>
      <c r="BH60" s="81"/>
      <c r="BI60" s="81"/>
      <c r="BJ60" s="81"/>
      <c r="BK60" s="81"/>
      <c r="BL60" s="81"/>
      <c r="BM60" s="81"/>
      <c r="BN60" s="81"/>
      <c r="BO60" s="81"/>
      <c r="BP60" s="81"/>
      <c r="BQ60" s="89"/>
      <c r="BR60" s="90"/>
      <c r="BS60" s="90"/>
      <c r="BT60" s="90"/>
      <c r="BU60" s="90"/>
      <c r="BV60" s="90"/>
      <c r="BW60" s="90"/>
      <c r="BX60" s="90"/>
      <c r="BY60" s="90"/>
      <c r="BZ60" s="90"/>
      <c r="CA60" s="90"/>
      <c r="CB60" s="81"/>
      <c r="CC60" s="89"/>
      <c r="CD60" s="89"/>
      <c r="CE60" s="34"/>
      <c r="CF60" s="34"/>
      <c r="CG60" s="34"/>
      <c r="CH60" s="34"/>
      <c r="CI60" s="34"/>
      <c r="CJ60" s="34"/>
      <c r="CK60" s="34"/>
      <c r="CL60" s="34"/>
      <c r="CM60" s="34"/>
    </row>
    <row r="61" spans="1:91" s="42" customFormat="1" ht="15" hidden="1" customHeight="1" x14ac:dyDescent="0.2">
      <c r="A61" s="89"/>
      <c r="B61" s="89"/>
      <c r="C61" s="81"/>
      <c r="D61" s="81"/>
      <c r="E61" s="81"/>
      <c r="F61" s="81"/>
      <c r="G61" s="81"/>
      <c r="H61" s="81"/>
      <c r="I61" s="81"/>
      <c r="J61" s="81"/>
      <c r="K61" s="81"/>
      <c r="L61" s="81"/>
      <c r="M61" s="81"/>
      <c r="N61" s="81"/>
      <c r="O61" s="81"/>
      <c r="P61" s="81"/>
      <c r="Q61" s="81"/>
      <c r="R61" s="81"/>
      <c r="S61" s="81"/>
      <c r="T61" s="81"/>
      <c r="U61" s="81"/>
      <c r="V61" s="81"/>
      <c r="W61" s="81"/>
      <c r="X61" s="81"/>
      <c r="Y61" s="81"/>
      <c r="Z61" s="81"/>
      <c r="AA61" s="81"/>
      <c r="AB61" s="81"/>
      <c r="AC61" s="81"/>
      <c r="AD61" s="81"/>
      <c r="AE61" s="81"/>
      <c r="AF61" s="81"/>
      <c r="AG61" s="81"/>
      <c r="AH61" s="82"/>
      <c r="AI61" s="81"/>
      <c r="AJ61" s="82"/>
      <c r="AK61" s="82"/>
      <c r="AL61" s="81"/>
      <c r="AM61" s="81"/>
      <c r="AN61" s="81"/>
      <c r="AO61" s="81"/>
      <c r="AP61" s="81"/>
      <c r="AQ61" s="81"/>
      <c r="AR61" s="81"/>
      <c r="AS61" s="81"/>
      <c r="AT61" s="81"/>
      <c r="AU61" s="81"/>
      <c r="AV61" s="81"/>
      <c r="AW61" s="81"/>
      <c r="AX61" s="81"/>
      <c r="AY61" s="81"/>
      <c r="AZ61" s="81"/>
      <c r="BA61" s="81"/>
      <c r="BB61" s="81"/>
      <c r="BC61" s="81"/>
      <c r="BD61" s="81"/>
      <c r="BE61" s="81"/>
      <c r="BF61" s="81"/>
      <c r="BG61" s="81"/>
      <c r="BH61" s="81"/>
      <c r="BI61" s="81"/>
      <c r="BJ61" s="81"/>
      <c r="BK61" s="81"/>
      <c r="BL61" s="81"/>
      <c r="BM61" s="81"/>
      <c r="BN61" s="81"/>
      <c r="BO61" s="81"/>
      <c r="BP61" s="81"/>
      <c r="BQ61" s="89"/>
      <c r="BR61" s="90"/>
      <c r="BS61" s="90"/>
      <c r="BT61" s="90"/>
      <c r="BU61" s="90"/>
      <c r="BV61" s="90"/>
      <c r="BW61" s="90"/>
      <c r="BX61" s="90"/>
      <c r="BY61" s="90"/>
      <c r="BZ61" s="90"/>
      <c r="CA61" s="90"/>
      <c r="CB61" s="81"/>
      <c r="CC61" s="89"/>
      <c r="CD61" s="89"/>
      <c r="CE61" s="34"/>
      <c r="CF61" s="34"/>
      <c r="CG61" s="34"/>
      <c r="CH61" s="34"/>
      <c r="CI61" s="34"/>
      <c r="CJ61" s="34"/>
      <c r="CK61" s="34"/>
      <c r="CL61" s="34"/>
      <c r="CM61" s="34"/>
    </row>
    <row r="62" spans="1:91" s="42" customFormat="1" ht="15" hidden="1" customHeight="1" x14ac:dyDescent="0.2">
      <c r="A62" s="89"/>
      <c r="B62" s="89"/>
      <c r="C62" s="81"/>
      <c r="D62" s="81"/>
      <c r="E62" s="81"/>
      <c r="F62" s="81"/>
      <c r="G62" s="81"/>
      <c r="H62" s="81"/>
      <c r="I62" s="81"/>
      <c r="J62" s="81"/>
      <c r="K62" s="81"/>
      <c r="L62" s="81"/>
      <c r="M62" s="81"/>
      <c r="N62" s="81"/>
      <c r="O62" s="81"/>
      <c r="P62" s="81"/>
      <c r="Q62" s="81"/>
      <c r="R62" s="81"/>
      <c r="S62" s="81"/>
      <c r="T62" s="81"/>
      <c r="U62" s="81"/>
      <c r="V62" s="81"/>
      <c r="W62" s="81"/>
      <c r="X62" s="81"/>
      <c r="Y62" s="81"/>
      <c r="Z62" s="81"/>
      <c r="AA62" s="81"/>
      <c r="AB62" s="81"/>
      <c r="AC62" s="81"/>
      <c r="AD62" s="81"/>
      <c r="AE62" s="81"/>
      <c r="AF62" s="81"/>
      <c r="AG62" s="81"/>
      <c r="AH62" s="82"/>
      <c r="AI62" s="81"/>
      <c r="AJ62" s="82"/>
      <c r="AK62" s="82"/>
      <c r="AL62" s="81"/>
      <c r="AM62" s="81"/>
      <c r="AN62" s="81"/>
      <c r="AO62" s="81"/>
      <c r="AP62" s="81"/>
      <c r="AQ62" s="81"/>
      <c r="AR62" s="81"/>
      <c r="AS62" s="81"/>
      <c r="AT62" s="81"/>
      <c r="AU62" s="81"/>
      <c r="AV62" s="81"/>
      <c r="AW62" s="81"/>
      <c r="AX62" s="81"/>
      <c r="AY62" s="81"/>
      <c r="AZ62" s="81"/>
      <c r="BA62" s="81"/>
      <c r="BB62" s="81"/>
      <c r="BC62" s="81"/>
      <c r="BD62" s="81"/>
      <c r="BE62" s="81"/>
      <c r="BF62" s="81"/>
      <c r="BG62" s="81"/>
      <c r="BH62" s="81"/>
      <c r="BI62" s="81"/>
      <c r="BJ62" s="81"/>
      <c r="BK62" s="81"/>
      <c r="BL62" s="81"/>
      <c r="BM62" s="81"/>
      <c r="BN62" s="81"/>
      <c r="BO62" s="81"/>
      <c r="BP62" s="81"/>
      <c r="BQ62" s="89"/>
      <c r="BR62" s="90"/>
      <c r="BS62" s="90"/>
      <c r="BT62" s="90"/>
      <c r="BU62" s="90"/>
      <c r="BV62" s="90"/>
      <c r="BW62" s="90"/>
      <c r="BX62" s="90"/>
      <c r="BY62" s="90"/>
      <c r="BZ62" s="90"/>
      <c r="CA62" s="90"/>
      <c r="CB62" s="81"/>
      <c r="CC62" s="89"/>
      <c r="CD62" s="89"/>
      <c r="CE62" s="34"/>
      <c r="CF62" s="34"/>
      <c r="CG62" s="34"/>
      <c r="CH62" s="34"/>
      <c r="CI62" s="34"/>
      <c r="CJ62" s="34"/>
      <c r="CK62" s="34"/>
      <c r="CL62" s="34"/>
      <c r="CM62" s="34"/>
    </row>
    <row r="63" spans="1:91" s="42" customFormat="1" ht="15" hidden="1" customHeight="1" x14ac:dyDescent="0.2">
      <c r="A63" s="89"/>
      <c r="B63" s="89"/>
      <c r="C63" s="81"/>
      <c r="D63" s="81"/>
      <c r="E63" s="81"/>
      <c r="F63" s="81"/>
      <c r="G63" s="81"/>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2"/>
      <c r="AI63" s="81"/>
      <c r="AJ63" s="82"/>
      <c r="AK63" s="82"/>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9"/>
      <c r="BR63" s="90"/>
      <c r="BS63" s="90"/>
      <c r="BT63" s="90"/>
      <c r="BU63" s="90"/>
      <c r="BV63" s="90"/>
      <c r="BW63" s="90"/>
      <c r="BX63" s="90"/>
      <c r="BY63" s="90"/>
      <c r="BZ63" s="90"/>
      <c r="CA63" s="90"/>
      <c r="CB63" s="81"/>
      <c r="CC63" s="89"/>
      <c r="CD63" s="89"/>
      <c r="CE63" s="34"/>
      <c r="CF63" s="34"/>
      <c r="CG63" s="34"/>
      <c r="CH63" s="34"/>
      <c r="CI63" s="34"/>
      <c r="CJ63" s="34"/>
      <c r="CK63" s="34"/>
      <c r="CL63" s="34"/>
      <c r="CM63" s="34"/>
    </row>
    <row r="64" spans="1:91" s="42" customFormat="1" ht="15" hidden="1" customHeight="1" x14ac:dyDescent="0.2">
      <c r="A64" s="89"/>
      <c r="B64" s="89"/>
      <c r="C64" s="81"/>
      <c r="D64" s="81"/>
      <c r="E64" s="81"/>
      <c r="F64" s="81"/>
      <c r="G64" s="81"/>
      <c r="H64" s="81"/>
      <c r="I64" s="81"/>
      <c r="J64" s="81"/>
      <c r="K64" s="81"/>
      <c r="L64" s="81"/>
      <c r="M64" s="81"/>
      <c r="N64" s="81"/>
      <c r="O64" s="81"/>
      <c r="P64" s="81"/>
      <c r="Q64" s="81"/>
      <c r="R64" s="81"/>
      <c r="S64" s="81"/>
      <c r="T64" s="81"/>
      <c r="U64" s="81"/>
      <c r="V64" s="81"/>
      <c r="W64" s="81"/>
      <c r="X64" s="81"/>
      <c r="Y64" s="81"/>
      <c r="Z64" s="81"/>
      <c r="AA64" s="81"/>
      <c r="AB64" s="81"/>
      <c r="AC64" s="81"/>
      <c r="AD64" s="81"/>
      <c r="AE64" s="81"/>
      <c r="AF64" s="81"/>
      <c r="AG64" s="81"/>
      <c r="AH64" s="82"/>
      <c r="AI64" s="81"/>
      <c r="AJ64" s="82"/>
      <c r="AK64" s="82"/>
      <c r="AL64" s="81"/>
      <c r="AM64" s="81"/>
      <c r="AN64" s="81"/>
      <c r="AO64" s="81"/>
      <c r="AP64" s="81"/>
      <c r="AQ64" s="81"/>
      <c r="AR64" s="81"/>
      <c r="AS64" s="81"/>
      <c r="AT64" s="81"/>
      <c r="AU64" s="81"/>
      <c r="AV64" s="81"/>
      <c r="AW64" s="81"/>
      <c r="AX64" s="81"/>
      <c r="AY64" s="81"/>
      <c r="AZ64" s="81"/>
      <c r="BA64" s="81"/>
      <c r="BB64" s="81"/>
      <c r="BC64" s="81"/>
      <c r="BD64" s="81"/>
      <c r="BE64" s="81"/>
      <c r="BF64" s="81"/>
      <c r="BG64" s="81"/>
      <c r="BH64" s="81"/>
      <c r="BI64" s="81"/>
      <c r="BJ64" s="81"/>
      <c r="BK64" s="81"/>
      <c r="BL64" s="81"/>
      <c r="BM64" s="81"/>
      <c r="BN64" s="81"/>
      <c r="BO64" s="81"/>
      <c r="BP64" s="81"/>
      <c r="BQ64" s="89"/>
      <c r="BR64" s="90"/>
      <c r="BS64" s="90"/>
      <c r="BT64" s="90"/>
      <c r="BU64" s="90"/>
      <c r="BV64" s="90"/>
      <c r="BW64" s="90"/>
      <c r="BX64" s="90"/>
      <c r="BY64" s="90"/>
      <c r="BZ64" s="90"/>
      <c r="CA64" s="90"/>
      <c r="CB64" s="81"/>
      <c r="CC64" s="89"/>
      <c r="CD64" s="89"/>
      <c r="CE64" s="34"/>
      <c r="CF64" s="34"/>
      <c r="CG64" s="34"/>
      <c r="CH64" s="34"/>
      <c r="CI64" s="34"/>
      <c r="CJ64" s="34"/>
      <c r="CK64" s="34"/>
      <c r="CL64" s="34"/>
      <c r="CM64" s="34"/>
    </row>
    <row r="65" spans="1:91" s="42" customFormat="1" ht="15" hidden="1" customHeight="1" x14ac:dyDescent="0.2">
      <c r="A65" s="89"/>
      <c r="B65" s="89"/>
      <c r="C65" s="81"/>
      <c r="D65" s="81"/>
      <c r="E65" s="81"/>
      <c r="F65" s="81"/>
      <c r="G65" s="81"/>
      <c r="H65" s="81"/>
      <c r="I65" s="81"/>
      <c r="J65" s="81"/>
      <c r="K65" s="81"/>
      <c r="L65" s="81"/>
      <c r="M65" s="81"/>
      <c r="N65" s="81"/>
      <c r="O65" s="81"/>
      <c r="P65" s="81"/>
      <c r="Q65" s="81"/>
      <c r="R65" s="81"/>
      <c r="S65" s="81"/>
      <c r="T65" s="81"/>
      <c r="U65" s="81"/>
      <c r="V65" s="81"/>
      <c r="W65" s="81"/>
      <c r="X65" s="81"/>
      <c r="Y65" s="81"/>
      <c r="Z65" s="81"/>
      <c r="AA65" s="81"/>
      <c r="AB65" s="81"/>
      <c r="AC65" s="81"/>
      <c r="AD65" s="81"/>
      <c r="AE65" s="81"/>
      <c r="AF65" s="81"/>
      <c r="AG65" s="81"/>
      <c r="AH65" s="82"/>
      <c r="AI65" s="81"/>
      <c r="AJ65" s="82"/>
      <c r="AK65" s="82"/>
      <c r="AL65" s="81"/>
      <c r="AM65" s="81"/>
      <c r="AN65" s="81"/>
      <c r="AO65" s="81"/>
      <c r="AP65" s="81"/>
      <c r="AQ65" s="81"/>
      <c r="AR65" s="81"/>
      <c r="AS65" s="81"/>
      <c r="AT65" s="81"/>
      <c r="AU65" s="81"/>
      <c r="AV65" s="81"/>
      <c r="AW65" s="81"/>
      <c r="AX65" s="81"/>
      <c r="AY65" s="81"/>
      <c r="AZ65" s="81"/>
      <c r="BA65" s="81"/>
      <c r="BB65" s="81"/>
      <c r="BC65" s="81"/>
      <c r="BD65" s="81"/>
      <c r="BE65" s="81"/>
      <c r="BF65" s="81"/>
      <c r="BG65" s="81"/>
      <c r="BH65" s="81"/>
      <c r="BI65" s="81"/>
      <c r="BJ65" s="81"/>
      <c r="BK65" s="81"/>
      <c r="BL65" s="81"/>
      <c r="BM65" s="81"/>
      <c r="BN65" s="81"/>
      <c r="BO65" s="81"/>
      <c r="BP65" s="81"/>
      <c r="BQ65" s="89"/>
      <c r="BR65" s="90"/>
      <c r="BS65" s="90"/>
      <c r="BT65" s="90"/>
      <c r="BU65" s="90"/>
      <c r="BV65" s="90"/>
      <c r="BW65" s="90"/>
      <c r="BX65" s="90"/>
      <c r="BY65" s="90"/>
      <c r="BZ65" s="90"/>
      <c r="CA65" s="90"/>
      <c r="CB65" s="81"/>
      <c r="CC65" s="89"/>
      <c r="CD65" s="89"/>
      <c r="CE65" s="34"/>
      <c r="CF65" s="6"/>
      <c r="CG65" s="6"/>
      <c r="CH65" s="6"/>
      <c r="CI65" s="6"/>
      <c r="CJ65" s="6"/>
      <c r="CK65" s="6"/>
      <c r="CL65" s="6"/>
      <c r="CM65" s="6"/>
    </row>
    <row r="66" spans="1:91" ht="15" hidden="1" customHeight="1" x14ac:dyDescent="0.2"/>
    <row r="67" spans="1:91" ht="15" hidden="1" customHeight="1" x14ac:dyDescent="0.2"/>
    <row r="68" spans="1:91" ht="15" hidden="1" customHeight="1" x14ac:dyDescent="0.2"/>
  </sheetData>
  <sheetProtection sheet="1" objects="1" scenarios="1" selectLockedCells="1"/>
  <mergeCells count="114">
    <mergeCell ref="H46:W49"/>
    <mergeCell ref="H50:W53"/>
    <mergeCell ref="X50:BA53"/>
    <mergeCell ref="BB50:BN50"/>
    <mergeCell ref="BO50:CB50"/>
    <mergeCell ref="BB51:BK53"/>
    <mergeCell ref="BL51:BN51"/>
    <mergeCell ref="BO51:BY53"/>
    <mergeCell ref="BZ51:CB51"/>
    <mergeCell ref="BL52:BN53"/>
    <mergeCell ref="BZ52:CB53"/>
    <mergeCell ref="X46:BA49"/>
    <mergeCell ref="BB46:BN46"/>
    <mergeCell ref="BO46:CB46"/>
    <mergeCell ref="BB47:BK49"/>
    <mergeCell ref="BL47:BN47"/>
    <mergeCell ref="BO47:BY49"/>
    <mergeCell ref="BZ47:CB47"/>
    <mergeCell ref="BL48:BN49"/>
    <mergeCell ref="BZ48:CB49"/>
    <mergeCell ref="H58:CB59"/>
    <mergeCell ref="H54:W57"/>
    <mergeCell ref="X54:BA57"/>
    <mergeCell ref="BB54:BN54"/>
    <mergeCell ref="BO54:CB54"/>
    <mergeCell ref="BB55:BK57"/>
    <mergeCell ref="BL55:BN55"/>
    <mergeCell ref="BO55:BY57"/>
    <mergeCell ref="BZ55:CB55"/>
    <mergeCell ref="BL56:BN57"/>
    <mergeCell ref="BZ56:CB57"/>
    <mergeCell ref="BZ39:CB39"/>
    <mergeCell ref="BL40:BN41"/>
    <mergeCell ref="BZ40:CB41"/>
    <mergeCell ref="H42:W45"/>
    <mergeCell ref="X42:BA45"/>
    <mergeCell ref="BB42:BN42"/>
    <mergeCell ref="BO42:CB42"/>
    <mergeCell ref="BB43:BK45"/>
    <mergeCell ref="BL43:BN43"/>
    <mergeCell ref="BO43:BY45"/>
    <mergeCell ref="BZ43:CB43"/>
    <mergeCell ref="BL44:BN45"/>
    <mergeCell ref="BZ44:CB45"/>
    <mergeCell ref="BB34:BN34"/>
    <mergeCell ref="BO34:CB34"/>
    <mergeCell ref="BB35:BK37"/>
    <mergeCell ref="BL35:BN35"/>
    <mergeCell ref="BO35:BY37"/>
    <mergeCell ref="BZ35:CB35"/>
    <mergeCell ref="BL36:BN37"/>
    <mergeCell ref="BZ36:CB37"/>
    <mergeCell ref="F31:CB31"/>
    <mergeCell ref="F32:G59"/>
    <mergeCell ref="H32:W33"/>
    <mergeCell ref="X32:BA33"/>
    <mergeCell ref="BC32:BM32"/>
    <mergeCell ref="BP32:CA32"/>
    <mergeCell ref="BC33:BM33"/>
    <mergeCell ref="BP33:CA33"/>
    <mergeCell ref="H34:W37"/>
    <mergeCell ref="H38:W41"/>
    <mergeCell ref="X38:BA41"/>
    <mergeCell ref="BB38:BN38"/>
    <mergeCell ref="BO38:CB38"/>
    <mergeCell ref="BB39:BK41"/>
    <mergeCell ref="BL39:BN39"/>
    <mergeCell ref="BO39:BY41"/>
    <mergeCell ref="F25:AM25"/>
    <mergeCell ref="AN25:CB25"/>
    <mergeCell ref="F26:CB28"/>
    <mergeCell ref="F29:AF30"/>
    <mergeCell ref="AG29:BA30"/>
    <mergeCell ref="BB29:CB30"/>
    <mergeCell ref="F23:AM23"/>
    <mergeCell ref="AN23:AW23"/>
    <mergeCell ref="AY23:BU23"/>
    <mergeCell ref="BV23:BW23"/>
    <mergeCell ref="BX23:CB23"/>
    <mergeCell ref="F24:CB24"/>
    <mergeCell ref="AY21:CA21"/>
    <mergeCell ref="F22:AM22"/>
    <mergeCell ref="AN22:AW22"/>
    <mergeCell ref="AY22:CB22"/>
    <mergeCell ref="F17:M18"/>
    <mergeCell ref="N17:AB17"/>
    <mergeCell ref="AC17:AF18"/>
    <mergeCell ref="AG17:CB17"/>
    <mergeCell ref="N18:AB18"/>
    <mergeCell ref="AG18:CB18"/>
    <mergeCell ref="AZ15:BW15"/>
    <mergeCell ref="X34:BA37"/>
    <mergeCell ref="A1:E59"/>
    <mergeCell ref="F1:CC1"/>
    <mergeCell ref="F2:CD2"/>
    <mergeCell ref="F3:AF4"/>
    <mergeCell ref="AG3:BA4"/>
    <mergeCell ref="BB3:CB4"/>
    <mergeCell ref="CC3:CD59"/>
    <mergeCell ref="F5:CB6"/>
    <mergeCell ref="F7:T8"/>
    <mergeCell ref="U7:BM8"/>
    <mergeCell ref="F15:AY15"/>
    <mergeCell ref="BX15:CB15"/>
    <mergeCell ref="F16:CB16"/>
    <mergeCell ref="BN7:CB8"/>
    <mergeCell ref="F9:CB9"/>
    <mergeCell ref="F10:I13"/>
    <mergeCell ref="J10:CB11"/>
    <mergeCell ref="J12:CB13"/>
    <mergeCell ref="F14:CA14"/>
    <mergeCell ref="F19:CB20"/>
    <mergeCell ref="F21:AM21"/>
    <mergeCell ref="AN21:AW21"/>
  </mergeCells>
  <phoneticPr fontId="7"/>
  <dataValidations count="1">
    <dataValidation imeMode="hiragana" allowBlank="1" showInputMessage="1" sqref="AG3 F5 X54 F21:F26 F7 BN7 U7 J10 J12 CV38:DH1048576 CB60:CE1048576 CN1:CU1048576 BO51 F15:F17 AC17 N17:N18 AX21:AY23 AN21:AN23 AN25 F19 BB3 BB29 AG29 F29 F31:F32 H32 X32 CB32:CB33 BN32:BN33 BB32:BC33 X34 CD1:CE1 H34 BO55 CC3 CV1:DH35 X38 X42 X46 X50 BL35 H58 F9:F10 BB34:BB35 BZ35 BP32:BP33 BO35 BL39 BL43 BL47 BL51 DI1:XFD1048576 BB38:BB39 BB42:BB43 BB46:BB47 BB50:BB51 BB54:BB55 BZ39 BZ43 BZ47 BZ51 BZ55 BO39 BO43 BO47 F1:F3 H38 H42 H46 H50 H54 A60:BQ1048576 BL55" xr:uid="{00000000-0002-0000-13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0070C0"/>
    <pageSetUpPr autoPageBreaks="0" fitToPage="1"/>
  </sheetPr>
  <dimension ref="A1:CM69"/>
  <sheetViews>
    <sheetView showGridLines="0" showRowColHeaders="0" topLeftCell="A16" workbookViewId="0">
      <selection activeCell="AY48" sqref="AY48:CA48"/>
    </sheetView>
  </sheetViews>
  <sheetFormatPr defaultColWidth="0" defaultRowHeight="15" customHeight="1" zeroHeight="1" x14ac:dyDescent="0.2"/>
  <cols>
    <col min="1" max="2" width="1.26953125" style="94" customWidth="1"/>
    <col min="3" max="33" width="1.26953125" style="87" customWidth="1"/>
    <col min="34" max="34" width="1.26953125" style="101" customWidth="1"/>
    <col min="35" max="35" width="1.26953125" style="87" customWidth="1"/>
    <col min="36" max="37" width="1.26953125" style="101" customWidth="1"/>
    <col min="38" max="68" width="1.26953125" style="87" customWidth="1"/>
    <col min="69" max="69" width="1.26953125" style="94" customWidth="1"/>
    <col min="70" max="79" width="1.26953125" style="102" customWidth="1"/>
    <col min="80" max="80" width="1.26953125" style="87" customWidth="1"/>
    <col min="81" max="81" width="1.26953125" style="94" customWidth="1"/>
    <col min="82" max="82" width="1.90625" style="94" customWidth="1"/>
    <col min="83" max="83" width="2.36328125" style="99" customWidth="1"/>
    <col min="84" max="91" width="2.36328125" style="100" customWidth="1"/>
    <col min="92" max="16384" width="2.36328125" style="94" hidden="1"/>
  </cols>
  <sheetData>
    <row r="1" spans="1:91" ht="15" customHeight="1" x14ac:dyDescent="0.2">
      <c r="A1" s="1720"/>
      <c r="B1" s="1720"/>
      <c r="C1" s="1720"/>
      <c r="D1" s="1720"/>
      <c r="E1" s="1720"/>
      <c r="F1" s="2073"/>
      <c r="G1" s="2073"/>
      <c r="H1" s="2073"/>
      <c r="I1" s="2073"/>
      <c r="J1" s="2073"/>
      <c r="K1" s="2073"/>
      <c r="L1" s="2073"/>
      <c r="M1" s="2073"/>
      <c r="N1" s="2073"/>
      <c r="O1" s="2073"/>
      <c r="P1" s="2073"/>
      <c r="Q1" s="2073"/>
      <c r="R1" s="2073"/>
      <c r="S1" s="2073"/>
      <c r="T1" s="2073"/>
      <c r="U1" s="2073"/>
      <c r="V1" s="2073"/>
      <c r="W1" s="2073"/>
      <c r="X1" s="2073"/>
      <c r="Y1" s="2073"/>
      <c r="Z1" s="2073"/>
      <c r="AA1" s="2073"/>
      <c r="AB1" s="2073"/>
      <c r="AC1" s="2073"/>
      <c r="AD1" s="2073"/>
      <c r="AE1" s="2073"/>
      <c r="AF1" s="2073"/>
      <c r="AG1" s="2073"/>
      <c r="AH1" s="2073"/>
      <c r="AI1" s="2073"/>
      <c r="AJ1" s="2073"/>
      <c r="AK1" s="2073"/>
      <c r="AL1" s="2073"/>
      <c r="AM1" s="2073"/>
      <c r="AN1" s="2073"/>
      <c r="AO1" s="2073"/>
      <c r="AP1" s="2073"/>
      <c r="AQ1" s="2073"/>
      <c r="AR1" s="2073"/>
      <c r="AS1" s="2073"/>
      <c r="AT1" s="2073"/>
      <c r="AU1" s="2073"/>
      <c r="AV1" s="2073"/>
      <c r="AW1" s="2073"/>
      <c r="AX1" s="2073"/>
      <c r="AY1" s="2073"/>
      <c r="AZ1" s="2073"/>
      <c r="BA1" s="2073"/>
      <c r="BB1" s="2073"/>
      <c r="BC1" s="2073"/>
      <c r="BD1" s="2073"/>
      <c r="BE1" s="2073"/>
      <c r="BF1" s="2073"/>
      <c r="BG1" s="2073"/>
      <c r="BH1" s="2073"/>
      <c r="BI1" s="2073"/>
      <c r="BJ1" s="2073"/>
      <c r="BK1" s="2073"/>
      <c r="BL1" s="2073"/>
      <c r="BM1" s="2073"/>
      <c r="BN1" s="2073"/>
      <c r="BO1" s="2073"/>
      <c r="BP1" s="2073"/>
      <c r="BQ1" s="2073"/>
      <c r="BR1" s="2073"/>
      <c r="BS1" s="2073"/>
      <c r="BT1" s="2073"/>
      <c r="BU1" s="2073"/>
      <c r="BV1" s="2073"/>
      <c r="BW1" s="2073"/>
      <c r="BX1" s="2073"/>
      <c r="BY1" s="2073"/>
      <c r="BZ1" s="2073"/>
      <c r="CA1" s="2073"/>
      <c r="CB1" s="2073"/>
      <c r="CC1" s="2073"/>
      <c r="CD1" s="138"/>
      <c r="CE1" s="327"/>
      <c r="CF1" s="163"/>
      <c r="CG1" s="163"/>
      <c r="CH1" s="163"/>
      <c r="CI1" s="163"/>
      <c r="CJ1" s="163"/>
      <c r="CK1" s="163"/>
      <c r="CL1" s="163"/>
      <c r="CM1" s="163"/>
    </row>
    <row r="2" spans="1:91" ht="15" customHeight="1" x14ac:dyDescent="0.2">
      <c r="A2" s="1720"/>
      <c r="B2" s="1720"/>
      <c r="C2" s="1720"/>
      <c r="D2" s="1720"/>
      <c r="E2" s="1720"/>
      <c r="F2" s="2072" t="s">
        <v>448</v>
      </c>
      <c r="G2" s="2072"/>
      <c r="H2" s="2072"/>
      <c r="I2" s="2072"/>
      <c r="J2" s="2072"/>
      <c r="K2" s="2072"/>
      <c r="L2" s="2072"/>
      <c r="M2" s="2072"/>
      <c r="N2" s="2072"/>
      <c r="O2" s="2072"/>
      <c r="P2" s="2072"/>
      <c r="Q2" s="2072"/>
      <c r="R2" s="2072"/>
      <c r="S2" s="2072"/>
      <c r="T2" s="2072"/>
      <c r="U2" s="2072"/>
      <c r="V2" s="2072"/>
      <c r="W2" s="2072"/>
      <c r="X2" s="2072"/>
      <c r="Y2" s="2072"/>
      <c r="Z2" s="2072"/>
      <c r="AA2" s="2072"/>
      <c r="AB2" s="2072"/>
      <c r="AC2" s="2072"/>
      <c r="AD2" s="2072"/>
      <c r="AE2" s="2072"/>
      <c r="AF2" s="2072"/>
      <c r="AG2" s="2072"/>
      <c r="AH2" s="2072"/>
      <c r="AI2" s="2072"/>
      <c r="AJ2" s="2072"/>
      <c r="AK2" s="2072"/>
      <c r="AL2" s="2072"/>
      <c r="AM2" s="2072"/>
      <c r="AN2" s="2072"/>
      <c r="AO2" s="2072"/>
      <c r="AP2" s="2072"/>
      <c r="AQ2" s="2072"/>
      <c r="AR2" s="2072"/>
      <c r="AS2" s="2072"/>
      <c r="AT2" s="2072"/>
      <c r="AU2" s="2072"/>
      <c r="AV2" s="2072"/>
      <c r="AW2" s="2072"/>
      <c r="AX2" s="2072"/>
      <c r="AY2" s="2072"/>
      <c r="AZ2" s="2072"/>
      <c r="BA2" s="2072"/>
      <c r="BB2" s="2072"/>
      <c r="BC2" s="2072"/>
      <c r="BD2" s="2072"/>
      <c r="BE2" s="2072"/>
      <c r="BF2" s="2072"/>
      <c r="BG2" s="2072"/>
      <c r="BH2" s="2072"/>
      <c r="BI2" s="2072"/>
      <c r="BJ2" s="2072"/>
      <c r="BK2" s="2072"/>
      <c r="BL2" s="2072"/>
      <c r="BM2" s="2072"/>
      <c r="BN2" s="2072"/>
      <c r="BO2" s="2072"/>
      <c r="BP2" s="2072"/>
      <c r="BQ2" s="2072"/>
      <c r="BR2" s="2072"/>
      <c r="BS2" s="2072"/>
      <c r="BT2" s="2072"/>
      <c r="BU2" s="2072"/>
      <c r="BV2" s="2072"/>
      <c r="BW2" s="2072"/>
      <c r="BX2" s="2072"/>
      <c r="BY2" s="2072"/>
      <c r="BZ2" s="2072"/>
      <c r="CA2" s="2072"/>
      <c r="CB2" s="2072"/>
      <c r="CC2" s="2072"/>
      <c r="CD2" s="2072"/>
      <c r="CE2" s="327"/>
      <c r="CF2" s="163"/>
      <c r="CG2" s="163"/>
      <c r="CH2" s="163"/>
      <c r="CI2" s="163"/>
      <c r="CJ2" s="163"/>
      <c r="CK2" s="163"/>
      <c r="CL2" s="163"/>
      <c r="CM2" s="163"/>
    </row>
    <row r="3" spans="1:91" s="95" customFormat="1" ht="15" customHeight="1" x14ac:dyDescent="0.2">
      <c r="A3" s="1720"/>
      <c r="B3" s="1720"/>
      <c r="C3" s="1720"/>
      <c r="D3" s="1720"/>
      <c r="E3" s="1720"/>
      <c r="F3" s="2073"/>
      <c r="G3" s="2073"/>
      <c r="H3" s="2073"/>
      <c r="I3" s="2073"/>
      <c r="J3" s="2073"/>
      <c r="K3" s="2073"/>
      <c r="L3" s="2073"/>
      <c r="M3" s="2073"/>
      <c r="N3" s="2073"/>
      <c r="O3" s="2073"/>
      <c r="P3" s="2073"/>
      <c r="Q3" s="2073"/>
      <c r="R3" s="2073"/>
      <c r="S3" s="2073"/>
      <c r="T3" s="2073"/>
      <c r="U3" s="2073"/>
      <c r="V3" s="2073"/>
      <c r="W3" s="2073"/>
      <c r="X3" s="2073"/>
      <c r="Y3" s="2073"/>
      <c r="Z3" s="2073"/>
      <c r="AA3" s="2073"/>
      <c r="AB3" s="2073"/>
      <c r="AC3" s="2073"/>
      <c r="AD3" s="2073"/>
      <c r="AE3" s="2073"/>
      <c r="AF3" s="2073"/>
      <c r="AG3" s="2074" t="s">
        <v>449</v>
      </c>
      <c r="AH3" s="2074"/>
      <c r="AI3" s="2074"/>
      <c r="AJ3" s="2074"/>
      <c r="AK3" s="2074"/>
      <c r="AL3" s="2074"/>
      <c r="AM3" s="2074"/>
      <c r="AN3" s="2074"/>
      <c r="AO3" s="2074"/>
      <c r="AP3" s="2074"/>
      <c r="AQ3" s="2074"/>
      <c r="AR3" s="2074"/>
      <c r="AS3" s="2074"/>
      <c r="AT3" s="2074"/>
      <c r="AU3" s="2074"/>
      <c r="AV3" s="2074"/>
      <c r="AW3" s="2074"/>
      <c r="AX3" s="2074"/>
      <c r="AY3" s="2074"/>
      <c r="AZ3" s="2074"/>
      <c r="BA3" s="2074"/>
      <c r="BB3" s="2073"/>
      <c r="BC3" s="2073"/>
      <c r="BD3" s="2073"/>
      <c r="BE3" s="2073"/>
      <c r="BF3" s="2073"/>
      <c r="BG3" s="2073"/>
      <c r="BH3" s="2073"/>
      <c r="BI3" s="2073"/>
      <c r="BJ3" s="2073"/>
      <c r="BK3" s="2073"/>
      <c r="BL3" s="2073"/>
      <c r="BM3" s="2073"/>
      <c r="BN3" s="2073"/>
      <c r="BO3" s="2073"/>
      <c r="BP3" s="2073"/>
      <c r="BQ3" s="2073"/>
      <c r="BR3" s="2073"/>
      <c r="BS3" s="2073"/>
      <c r="BT3" s="2073"/>
      <c r="BU3" s="2073"/>
      <c r="BV3" s="2073"/>
      <c r="BW3" s="2073"/>
      <c r="BX3" s="2073"/>
      <c r="BY3" s="2073"/>
      <c r="BZ3" s="2073"/>
      <c r="CA3" s="2073"/>
      <c r="CB3" s="2073"/>
      <c r="CC3" s="2073"/>
      <c r="CD3" s="2073"/>
      <c r="CE3" s="327"/>
      <c r="CF3" s="163"/>
      <c r="CG3" s="163"/>
      <c r="CH3" s="163"/>
      <c r="CI3" s="163"/>
      <c r="CJ3" s="163"/>
      <c r="CK3" s="163"/>
      <c r="CL3" s="163"/>
      <c r="CM3" s="163"/>
    </row>
    <row r="4" spans="1:91" ht="15" customHeight="1" x14ac:dyDescent="0.2">
      <c r="A4" s="1720"/>
      <c r="B4" s="1720"/>
      <c r="C4" s="1720"/>
      <c r="D4" s="1720"/>
      <c r="E4" s="1720"/>
      <c r="F4" s="2073"/>
      <c r="G4" s="2073"/>
      <c r="H4" s="2073"/>
      <c r="I4" s="2073"/>
      <c r="J4" s="2073"/>
      <c r="K4" s="2073"/>
      <c r="L4" s="2073"/>
      <c r="M4" s="2073"/>
      <c r="N4" s="2073"/>
      <c r="O4" s="2073"/>
      <c r="P4" s="2073"/>
      <c r="Q4" s="2073"/>
      <c r="R4" s="2073"/>
      <c r="S4" s="2073"/>
      <c r="T4" s="2073"/>
      <c r="U4" s="2073"/>
      <c r="V4" s="2073"/>
      <c r="W4" s="2073"/>
      <c r="X4" s="2073"/>
      <c r="Y4" s="2073"/>
      <c r="Z4" s="2073"/>
      <c r="AA4" s="2073"/>
      <c r="AB4" s="2073"/>
      <c r="AC4" s="2073"/>
      <c r="AD4" s="2073"/>
      <c r="AE4" s="2073"/>
      <c r="AF4" s="2073"/>
      <c r="AG4" s="2074"/>
      <c r="AH4" s="2074"/>
      <c r="AI4" s="2074"/>
      <c r="AJ4" s="2074"/>
      <c r="AK4" s="2074"/>
      <c r="AL4" s="2074"/>
      <c r="AM4" s="2074"/>
      <c r="AN4" s="2074"/>
      <c r="AO4" s="2074"/>
      <c r="AP4" s="2074"/>
      <c r="AQ4" s="2074"/>
      <c r="AR4" s="2074"/>
      <c r="AS4" s="2074"/>
      <c r="AT4" s="2074"/>
      <c r="AU4" s="2074"/>
      <c r="AV4" s="2074"/>
      <c r="AW4" s="2074"/>
      <c r="AX4" s="2074"/>
      <c r="AY4" s="2074"/>
      <c r="AZ4" s="2074"/>
      <c r="BA4" s="2074"/>
      <c r="BB4" s="2073"/>
      <c r="BC4" s="2073"/>
      <c r="BD4" s="2073"/>
      <c r="BE4" s="2073"/>
      <c r="BF4" s="2073"/>
      <c r="BG4" s="2073"/>
      <c r="BH4" s="2073"/>
      <c r="BI4" s="2073"/>
      <c r="BJ4" s="2073"/>
      <c r="BK4" s="2073"/>
      <c r="BL4" s="2073"/>
      <c r="BM4" s="2073"/>
      <c r="BN4" s="2073"/>
      <c r="BO4" s="2073"/>
      <c r="BP4" s="2073"/>
      <c r="BQ4" s="2073"/>
      <c r="BR4" s="2073"/>
      <c r="BS4" s="2073"/>
      <c r="BT4" s="2073"/>
      <c r="BU4" s="2073"/>
      <c r="BV4" s="2073"/>
      <c r="BW4" s="2073"/>
      <c r="BX4" s="2073"/>
      <c r="BY4" s="2073"/>
      <c r="BZ4" s="2073"/>
      <c r="CA4" s="2073"/>
      <c r="CB4" s="2073"/>
      <c r="CC4" s="2073"/>
      <c r="CD4" s="2073"/>
      <c r="CE4" s="327"/>
      <c r="CF4" s="163"/>
      <c r="CG4" s="163"/>
      <c r="CH4" s="163"/>
      <c r="CI4" s="163"/>
      <c r="CJ4" s="163"/>
      <c r="CK4" s="163"/>
      <c r="CL4" s="163"/>
      <c r="CM4" s="163"/>
    </row>
    <row r="5" spans="1:91" s="95" customFormat="1" ht="11.25" customHeight="1" x14ac:dyDescent="0.2">
      <c r="A5" s="1720"/>
      <c r="B5" s="1720"/>
      <c r="C5" s="1720"/>
      <c r="D5" s="1720"/>
      <c r="E5" s="1720"/>
      <c r="F5" s="1738"/>
      <c r="G5" s="1738"/>
      <c r="H5" s="1738"/>
      <c r="I5" s="1738"/>
      <c r="J5" s="1738"/>
      <c r="K5" s="1738"/>
      <c r="L5" s="1738"/>
      <c r="M5" s="1738"/>
      <c r="N5" s="1738"/>
      <c r="O5" s="1738"/>
      <c r="P5" s="1738"/>
      <c r="Q5" s="1738"/>
      <c r="R5" s="1738"/>
      <c r="S5" s="1738"/>
      <c r="T5" s="1738"/>
      <c r="U5" s="1738"/>
      <c r="V5" s="1738"/>
      <c r="W5" s="1738"/>
      <c r="X5" s="1738"/>
      <c r="Y5" s="1738"/>
      <c r="Z5" s="1738"/>
      <c r="AA5" s="1738"/>
      <c r="AB5" s="1738"/>
      <c r="AC5" s="1738"/>
      <c r="AD5" s="1738"/>
      <c r="AE5" s="1738"/>
      <c r="AF5" s="1738"/>
      <c r="AG5" s="1738"/>
      <c r="AH5" s="1738"/>
      <c r="AI5" s="1738"/>
      <c r="AJ5" s="1738"/>
      <c r="AK5" s="1738"/>
      <c r="AL5" s="1738"/>
      <c r="AM5" s="1738"/>
      <c r="AN5" s="1738"/>
      <c r="AO5" s="1738"/>
      <c r="AP5" s="1738"/>
      <c r="AQ5" s="1738"/>
      <c r="AR5" s="1738"/>
      <c r="AS5" s="1738"/>
      <c r="AT5" s="1738"/>
      <c r="AU5" s="1738"/>
      <c r="AV5" s="1738"/>
      <c r="AW5" s="1738"/>
      <c r="AX5" s="1738"/>
      <c r="AY5" s="1738"/>
      <c r="AZ5" s="1738"/>
      <c r="BA5" s="1738"/>
      <c r="BB5" s="1738"/>
      <c r="BC5" s="1738"/>
      <c r="BD5" s="1738"/>
      <c r="BE5" s="1738"/>
      <c r="BF5" s="1738"/>
      <c r="BG5" s="1738"/>
      <c r="BH5" s="1738"/>
      <c r="BI5" s="1738"/>
      <c r="BJ5" s="1738"/>
      <c r="BK5" s="1738"/>
      <c r="BL5" s="1738"/>
      <c r="BM5" s="1738"/>
      <c r="BN5" s="1738"/>
      <c r="BO5" s="1738"/>
      <c r="BP5" s="1738"/>
      <c r="BQ5" s="1738"/>
      <c r="BR5" s="1738"/>
      <c r="BS5" s="1738"/>
      <c r="BT5" s="1738"/>
      <c r="BU5" s="1738"/>
      <c r="BV5" s="1738"/>
      <c r="BW5" s="1738"/>
      <c r="BX5" s="1738"/>
      <c r="BY5" s="1738"/>
      <c r="BZ5" s="1738"/>
      <c r="CA5" s="1738"/>
      <c r="CB5" s="1738"/>
      <c r="CC5" s="1738"/>
      <c r="CD5" s="1738"/>
      <c r="CE5" s="327"/>
      <c r="CF5" s="163"/>
      <c r="CG5" s="163"/>
      <c r="CH5" s="163"/>
      <c r="CI5" s="163"/>
      <c r="CJ5" s="163"/>
      <c r="CK5" s="163"/>
      <c r="CL5" s="163"/>
      <c r="CM5" s="163"/>
    </row>
    <row r="6" spans="1:91" s="95" customFormat="1" ht="18.75" customHeight="1" x14ac:dyDescent="0.2">
      <c r="A6" s="1720"/>
      <c r="B6" s="1720"/>
      <c r="C6" s="1720"/>
      <c r="D6" s="1720"/>
      <c r="E6" s="1720"/>
      <c r="F6" s="1738"/>
      <c r="G6" s="1738"/>
      <c r="H6" s="1738"/>
      <c r="I6" s="1738"/>
      <c r="J6" s="1738"/>
      <c r="K6" s="1738"/>
      <c r="L6" s="1738"/>
      <c r="M6" s="1738"/>
      <c r="N6" s="1738"/>
      <c r="O6" s="1738"/>
      <c r="P6" s="1738"/>
      <c r="Q6" s="1738"/>
      <c r="R6" s="1738"/>
      <c r="S6" s="1738"/>
      <c r="T6" s="1738"/>
      <c r="U6" s="1738"/>
      <c r="V6" s="1738"/>
      <c r="W6" s="1738"/>
      <c r="X6" s="1738"/>
      <c r="Y6" s="1738"/>
      <c r="Z6" s="1738"/>
      <c r="AA6" s="1738"/>
      <c r="AB6" s="2074" t="s">
        <v>450</v>
      </c>
      <c r="AC6" s="2074"/>
      <c r="AD6" s="2074"/>
      <c r="AE6" s="2074"/>
      <c r="AF6" s="2074"/>
      <c r="AG6" s="2074"/>
      <c r="AH6" s="2074"/>
      <c r="AI6" s="2074"/>
      <c r="AJ6" s="2074"/>
      <c r="AK6" s="2074"/>
      <c r="AL6" s="2074"/>
      <c r="AM6" s="2074"/>
      <c r="AN6" s="2074"/>
      <c r="AO6" s="2074"/>
      <c r="AP6" s="2074"/>
      <c r="AQ6" s="2074"/>
      <c r="AR6" s="2074"/>
      <c r="AS6" s="2074"/>
      <c r="AT6" s="2074"/>
      <c r="AU6" s="2074"/>
      <c r="AV6" s="2074"/>
      <c r="AW6" s="2074"/>
      <c r="AX6" s="2074"/>
      <c r="AY6" s="2074"/>
      <c r="AZ6" s="2074"/>
      <c r="BA6" s="2074"/>
      <c r="BB6" s="2074"/>
      <c r="BC6" s="2074"/>
      <c r="BD6" s="2074"/>
      <c r="BE6" s="2074"/>
      <c r="BF6" s="2074"/>
      <c r="BG6" s="1738"/>
      <c r="BH6" s="1738"/>
      <c r="BI6" s="1738"/>
      <c r="BJ6" s="1738"/>
      <c r="BK6" s="1738"/>
      <c r="BL6" s="1738"/>
      <c r="BM6" s="1738"/>
      <c r="BN6" s="1738"/>
      <c r="BO6" s="1738"/>
      <c r="BP6" s="1738"/>
      <c r="BQ6" s="1738"/>
      <c r="BR6" s="1738"/>
      <c r="BS6" s="1738"/>
      <c r="BT6" s="1738"/>
      <c r="BU6" s="1738"/>
      <c r="BV6" s="1738"/>
      <c r="BW6" s="1738"/>
      <c r="BX6" s="1738"/>
      <c r="BY6" s="1738"/>
      <c r="BZ6" s="1738"/>
      <c r="CA6" s="1738"/>
      <c r="CB6" s="1738"/>
      <c r="CC6" s="1738"/>
      <c r="CD6" s="1738"/>
      <c r="CE6" s="327"/>
      <c r="CF6" s="163"/>
      <c r="CG6" s="163"/>
      <c r="CH6" s="163"/>
      <c r="CI6" s="163"/>
      <c r="CJ6" s="163"/>
      <c r="CK6" s="163"/>
      <c r="CL6" s="163"/>
      <c r="CM6" s="163"/>
    </row>
    <row r="7" spans="1:91" ht="15" customHeight="1" x14ac:dyDescent="0.2">
      <c r="A7" s="1720"/>
      <c r="B7" s="1720"/>
      <c r="C7" s="1720"/>
      <c r="D7" s="1720"/>
      <c r="E7" s="1720"/>
      <c r="F7" s="1773"/>
      <c r="G7" s="1773"/>
      <c r="H7" s="1773"/>
      <c r="I7" s="1773"/>
      <c r="J7" s="1773"/>
      <c r="K7" s="1773"/>
      <c r="L7" s="1773"/>
      <c r="M7" s="1773"/>
      <c r="N7" s="1773"/>
      <c r="O7" s="1773"/>
      <c r="P7" s="1773"/>
      <c r="Q7" s="1773"/>
      <c r="R7" s="1773"/>
      <c r="S7" s="1773"/>
      <c r="T7" s="1773"/>
      <c r="U7" s="1773"/>
      <c r="V7" s="1773"/>
      <c r="W7" s="1773"/>
      <c r="X7" s="1773"/>
      <c r="Y7" s="1773"/>
      <c r="Z7" s="1773"/>
      <c r="AA7" s="1773"/>
      <c r="AB7" s="1773"/>
      <c r="AC7" s="1773"/>
      <c r="AD7" s="1773"/>
      <c r="AE7" s="1773"/>
      <c r="AF7" s="1773"/>
      <c r="AG7" s="1773"/>
      <c r="AH7" s="1773"/>
      <c r="AI7" s="1773"/>
      <c r="AJ7" s="1773"/>
      <c r="AK7" s="1773"/>
      <c r="AL7" s="1773"/>
      <c r="AM7" s="1773"/>
      <c r="AN7" s="1773"/>
      <c r="AO7" s="1773"/>
      <c r="AP7" s="1773"/>
      <c r="AQ7" s="1773"/>
      <c r="AR7" s="1773"/>
      <c r="AS7" s="1773"/>
      <c r="AT7" s="1773"/>
      <c r="AU7" s="1773"/>
      <c r="AV7" s="1773"/>
      <c r="AW7" s="1773"/>
      <c r="AX7" s="1773"/>
      <c r="AY7" s="1773"/>
      <c r="AZ7" s="1773"/>
      <c r="BA7" s="1773"/>
      <c r="BB7" s="1773"/>
      <c r="BC7" s="1773"/>
      <c r="BD7" s="1773"/>
      <c r="BE7" s="1773"/>
      <c r="BF7" s="1773"/>
      <c r="BG7" s="1773"/>
      <c r="BH7" s="1773"/>
      <c r="BI7" s="1773"/>
      <c r="BJ7" s="1773"/>
      <c r="BK7" s="1773"/>
      <c r="BL7" s="1773"/>
      <c r="BM7" s="1773"/>
      <c r="BN7" s="1773"/>
      <c r="BO7" s="1773"/>
      <c r="BP7" s="1773"/>
      <c r="BQ7" s="1773"/>
      <c r="BR7" s="1773"/>
      <c r="BS7" s="1773"/>
      <c r="BT7" s="1773"/>
      <c r="BU7" s="1773"/>
      <c r="BV7" s="1773"/>
      <c r="BW7" s="1773"/>
      <c r="BX7" s="1773"/>
      <c r="BY7" s="1773"/>
      <c r="BZ7" s="1773"/>
      <c r="CA7" s="1773"/>
      <c r="CB7" s="1773"/>
      <c r="CC7" s="1773"/>
      <c r="CD7" s="1773"/>
      <c r="CE7" s="327"/>
      <c r="CF7" s="163"/>
      <c r="CG7" s="163"/>
      <c r="CH7" s="163"/>
      <c r="CI7" s="163"/>
      <c r="CJ7" s="163"/>
      <c r="CK7" s="163"/>
      <c r="CL7" s="163"/>
      <c r="CM7" s="163"/>
    </row>
    <row r="8" spans="1:91" s="95" customFormat="1" ht="21" customHeight="1" x14ac:dyDescent="0.2">
      <c r="A8" s="1720"/>
      <c r="B8" s="1720"/>
      <c r="C8" s="1720"/>
      <c r="D8" s="1720"/>
      <c r="E8" s="1720"/>
      <c r="F8" s="1738"/>
      <c r="G8" s="1738"/>
      <c r="H8" s="1800" t="s">
        <v>451</v>
      </c>
      <c r="I8" s="1801"/>
      <c r="J8" s="1801"/>
      <c r="K8" s="1801"/>
      <c r="L8" s="1801"/>
      <c r="M8" s="1801"/>
      <c r="N8" s="1801"/>
      <c r="O8" s="1801"/>
      <c r="P8" s="1801"/>
      <c r="Q8" s="1801"/>
      <c r="R8" s="1801"/>
      <c r="S8" s="1801"/>
      <c r="T8" s="1801"/>
      <c r="U8" s="1801"/>
      <c r="V8" s="1801"/>
      <c r="W8" s="1801"/>
      <c r="X8" s="1801"/>
      <c r="Y8" s="1801"/>
      <c r="Z8" s="1801"/>
      <c r="AA8" s="1801"/>
      <c r="AB8" s="1801"/>
      <c r="AC8" s="1801"/>
      <c r="AD8" s="1801"/>
      <c r="AE8" s="1817"/>
      <c r="AF8" s="1800" t="s">
        <v>452</v>
      </c>
      <c r="AG8" s="1801"/>
      <c r="AH8" s="1801"/>
      <c r="AI8" s="1801"/>
      <c r="AJ8" s="1801"/>
      <c r="AK8" s="1801"/>
      <c r="AL8" s="1801"/>
      <c r="AM8" s="1801"/>
      <c r="AN8" s="1817"/>
      <c r="AO8" s="2242"/>
      <c r="AP8" s="2243"/>
      <c r="AQ8" s="2243"/>
      <c r="AR8" s="2243"/>
      <c r="AS8" s="2243"/>
      <c r="AT8" s="1786" t="s">
        <v>453</v>
      </c>
      <c r="AU8" s="1786"/>
      <c r="AV8" s="1786"/>
      <c r="AW8" s="1786"/>
      <c r="AX8" s="1786"/>
      <c r="AY8" s="1786"/>
      <c r="AZ8" s="1786"/>
      <c r="BA8" s="1786"/>
      <c r="BB8" s="1786"/>
      <c r="BC8" s="1786"/>
      <c r="BD8" s="1786"/>
      <c r="BE8" s="1786"/>
      <c r="BF8" s="1786"/>
      <c r="BG8" s="1786"/>
      <c r="BH8" s="1786"/>
      <c r="BI8" s="1786"/>
      <c r="BJ8" s="1786"/>
      <c r="BK8" s="1786"/>
      <c r="BL8" s="1786"/>
      <c r="BM8" s="1786"/>
      <c r="BN8" s="1786"/>
      <c r="BO8" s="1786"/>
      <c r="BP8" s="1786"/>
      <c r="BQ8" s="1786"/>
      <c r="BR8" s="1786"/>
      <c r="BS8" s="1786"/>
      <c r="BT8" s="1786"/>
      <c r="BU8" s="1786"/>
      <c r="BV8" s="1786"/>
      <c r="BW8" s="1786"/>
      <c r="BX8" s="2243"/>
      <c r="BY8" s="2243"/>
      <c r="BZ8" s="2243"/>
      <c r="CA8" s="2243"/>
      <c r="CB8" s="2244"/>
      <c r="CC8" s="1756"/>
      <c r="CD8" s="1756"/>
      <c r="CE8" s="327"/>
      <c r="CF8" s="163"/>
      <c r="CG8" s="163"/>
      <c r="CH8" s="163"/>
      <c r="CI8" s="163"/>
      <c r="CJ8" s="163"/>
      <c r="CK8" s="163"/>
      <c r="CL8" s="163"/>
      <c r="CM8" s="163"/>
    </row>
    <row r="9" spans="1:91" s="95" customFormat="1" ht="21" customHeight="1" x14ac:dyDescent="0.2">
      <c r="A9" s="1720"/>
      <c r="B9" s="1720"/>
      <c r="C9" s="1720"/>
      <c r="D9" s="1720"/>
      <c r="E9" s="1720"/>
      <c r="F9" s="1738"/>
      <c r="G9" s="1738"/>
      <c r="H9" s="1802"/>
      <c r="I9" s="1803"/>
      <c r="J9" s="1803"/>
      <c r="K9" s="1803"/>
      <c r="L9" s="1803"/>
      <c r="M9" s="1803"/>
      <c r="N9" s="1803"/>
      <c r="O9" s="1803"/>
      <c r="P9" s="1803"/>
      <c r="Q9" s="1803"/>
      <c r="R9" s="1803"/>
      <c r="S9" s="1803"/>
      <c r="T9" s="1803"/>
      <c r="U9" s="1803"/>
      <c r="V9" s="1803"/>
      <c r="W9" s="1803"/>
      <c r="X9" s="1803"/>
      <c r="Y9" s="1803"/>
      <c r="Z9" s="1803"/>
      <c r="AA9" s="1803"/>
      <c r="AB9" s="1803"/>
      <c r="AC9" s="1803"/>
      <c r="AD9" s="1803"/>
      <c r="AE9" s="1818"/>
      <c r="AF9" s="1833"/>
      <c r="AG9" s="1734"/>
      <c r="AH9" s="1734"/>
      <c r="AI9" s="1734"/>
      <c r="AJ9" s="1734"/>
      <c r="AK9" s="1734"/>
      <c r="AL9" s="1734"/>
      <c r="AM9" s="1734"/>
      <c r="AN9" s="1835"/>
      <c r="AO9" s="2245" t="s">
        <v>454</v>
      </c>
      <c r="AP9" s="2245"/>
      <c r="AQ9" s="2245"/>
      <c r="AR9" s="2245"/>
      <c r="AS9" s="2245"/>
      <c r="AT9" s="2245"/>
      <c r="AU9" s="2245"/>
      <c r="AV9" s="2245"/>
      <c r="AW9" s="2245" t="s">
        <v>455</v>
      </c>
      <c r="AX9" s="2245"/>
      <c r="AY9" s="2245"/>
      <c r="AZ9" s="2245"/>
      <c r="BA9" s="2245"/>
      <c r="BB9" s="2245"/>
      <c r="BC9" s="2245"/>
      <c r="BD9" s="2245"/>
      <c r="BE9" s="2245" t="s">
        <v>456</v>
      </c>
      <c r="BF9" s="2245"/>
      <c r="BG9" s="2245"/>
      <c r="BH9" s="2245"/>
      <c r="BI9" s="2245"/>
      <c r="BJ9" s="2245"/>
      <c r="BK9" s="2245"/>
      <c r="BL9" s="2245"/>
      <c r="BM9" s="2245" t="s">
        <v>457</v>
      </c>
      <c r="BN9" s="2245"/>
      <c r="BO9" s="2245"/>
      <c r="BP9" s="2245"/>
      <c r="BQ9" s="2245"/>
      <c r="BR9" s="2245"/>
      <c r="BS9" s="2245"/>
      <c r="BT9" s="2245"/>
      <c r="BU9" s="2245" t="s">
        <v>458</v>
      </c>
      <c r="BV9" s="2245"/>
      <c r="BW9" s="2245"/>
      <c r="BX9" s="2245"/>
      <c r="BY9" s="2245"/>
      <c r="BZ9" s="2245"/>
      <c r="CA9" s="2245"/>
      <c r="CB9" s="2245"/>
      <c r="CC9" s="1756"/>
      <c r="CD9" s="1756"/>
      <c r="CE9" s="327"/>
      <c r="CF9" s="163"/>
      <c r="CG9" s="163"/>
      <c r="CH9" s="163"/>
      <c r="CI9" s="163"/>
      <c r="CJ9" s="163"/>
      <c r="CK9" s="163"/>
      <c r="CL9" s="163"/>
      <c r="CM9" s="163"/>
    </row>
    <row r="10" spans="1:91" s="95" customFormat="1" ht="7.5" customHeight="1" x14ac:dyDescent="0.2">
      <c r="A10" s="1720"/>
      <c r="B10" s="1720"/>
      <c r="C10" s="1720"/>
      <c r="D10" s="1720"/>
      <c r="E10" s="1720"/>
      <c r="F10" s="1738"/>
      <c r="G10" s="1738"/>
      <c r="H10" s="2189"/>
      <c r="I10" s="2190"/>
      <c r="J10" s="2190"/>
      <c r="K10" s="2190"/>
      <c r="L10" s="2190"/>
      <c r="M10" s="2190"/>
      <c r="N10" s="2190"/>
      <c r="O10" s="2190"/>
      <c r="P10" s="2190"/>
      <c r="Q10" s="2190"/>
      <c r="R10" s="2190"/>
      <c r="S10" s="2190"/>
      <c r="T10" s="2190"/>
      <c r="U10" s="2190"/>
      <c r="V10" s="2190"/>
      <c r="W10" s="2190"/>
      <c r="X10" s="2190"/>
      <c r="Y10" s="2190"/>
      <c r="Z10" s="2190"/>
      <c r="AA10" s="2190"/>
      <c r="AB10" s="2190"/>
      <c r="AC10" s="2190"/>
      <c r="AD10" s="2190"/>
      <c r="AE10" s="2190"/>
      <c r="AF10" s="2257">
        <f>★入力画面!S42</f>
        <v>0</v>
      </c>
      <c r="AG10" s="2258"/>
      <c r="AH10" s="2258"/>
      <c r="AI10" s="2258"/>
      <c r="AJ10" s="2258"/>
      <c r="AK10" s="2258"/>
      <c r="AL10" s="2258"/>
      <c r="AM10" s="2258"/>
      <c r="AN10" s="2259"/>
      <c r="AO10" s="2257">
        <f>★入力画面!S45</f>
        <v>0</v>
      </c>
      <c r="AP10" s="2258"/>
      <c r="AQ10" s="2258"/>
      <c r="AR10" s="2258"/>
      <c r="AS10" s="2258"/>
      <c r="AT10" s="2258"/>
      <c r="AU10" s="2258"/>
      <c r="AV10" s="2259"/>
      <c r="AW10" s="2246"/>
      <c r="AX10" s="2247"/>
      <c r="AY10" s="2247"/>
      <c r="AZ10" s="2247"/>
      <c r="BA10" s="2247"/>
      <c r="BB10" s="2247"/>
      <c r="BC10" s="2247"/>
      <c r="BD10" s="2248"/>
      <c r="BE10" s="2246"/>
      <c r="BF10" s="2247"/>
      <c r="BG10" s="2247"/>
      <c r="BH10" s="2247"/>
      <c r="BI10" s="2247"/>
      <c r="BJ10" s="2247"/>
      <c r="BK10" s="2247"/>
      <c r="BL10" s="2248"/>
      <c r="BM10" s="2143" t="str">
        <f>★入力画面!BL49</f>
        <v/>
      </c>
      <c r="BN10" s="2113"/>
      <c r="BO10" s="2113"/>
      <c r="BP10" s="2113"/>
      <c r="BQ10" s="2113"/>
      <c r="BR10" s="2113"/>
      <c r="BS10" s="2113"/>
      <c r="BT10" s="2114"/>
      <c r="BU10" s="2143" t="str">
        <f>★入力画面!BL50</f>
        <v/>
      </c>
      <c r="BV10" s="2113"/>
      <c r="BW10" s="2113"/>
      <c r="BX10" s="2113"/>
      <c r="BY10" s="2113"/>
      <c r="BZ10" s="2113"/>
      <c r="CA10" s="2113"/>
      <c r="CB10" s="2114"/>
      <c r="CC10" s="1756"/>
      <c r="CD10" s="1756"/>
      <c r="CE10" s="327"/>
      <c r="CF10" s="163"/>
      <c r="CG10" s="163"/>
      <c r="CH10" s="163"/>
      <c r="CI10" s="163"/>
      <c r="CJ10" s="163"/>
      <c r="CK10" s="163"/>
      <c r="CL10" s="163"/>
      <c r="CM10" s="163"/>
    </row>
    <row r="11" spans="1:91" s="95" customFormat="1" ht="15" customHeight="1" x14ac:dyDescent="0.2">
      <c r="A11" s="1720"/>
      <c r="B11" s="1720"/>
      <c r="C11" s="1720"/>
      <c r="D11" s="1720"/>
      <c r="E11" s="1720"/>
      <c r="F11" s="1738"/>
      <c r="G11" s="1738"/>
      <c r="H11" s="1746" t="s">
        <v>459</v>
      </c>
      <c r="I11" s="1738"/>
      <c r="J11" s="1738"/>
      <c r="K11" s="1738"/>
      <c r="L11" s="1738"/>
      <c r="M11" s="1738"/>
      <c r="N11" s="1738"/>
      <c r="O11" s="1738"/>
      <c r="P11" s="1738"/>
      <c r="Q11" s="1738"/>
      <c r="R11" s="1738"/>
      <c r="S11" s="1738"/>
      <c r="T11" s="1738"/>
      <c r="U11" s="1738"/>
      <c r="V11" s="1738"/>
      <c r="W11" s="1738"/>
      <c r="X11" s="1738"/>
      <c r="Y11" s="1738"/>
      <c r="Z11" s="1738"/>
      <c r="AA11" s="1738"/>
      <c r="AB11" s="1738"/>
      <c r="AC11" s="1738"/>
      <c r="AD11" s="1738"/>
      <c r="AE11" s="1738"/>
      <c r="AF11" s="2260"/>
      <c r="AG11" s="2261"/>
      <c r="AH11" s="2261"/>
      <c r="AI11" s="2261"/>
      <c r="AJ11" s="2261"/>
      <c r="AK11" s="2261"/>
      <c r="AL11" s="2261"/>
      <c r="AM11" s="2261"/>
      <c r="AN11" s="2262"/>
      <c r="AO11" s="2260"/>
      <c r="AP11" s="2261"/>
      <c r="AQ11" s="2261"/>
      <c r="AR11" s="2261"/>
      <c r="AS11" s="2261"/>
      <c r="AT11" s="2261"/>
      <c r="AU11" s="2261"/>
      <c r="AV11" s="2262"/>
      <c r="AW11" s="2249" t="str">
        <f>★入力画面!BL46</f>
        <v/>
      </c>
      <c r="AX11" s="2250"/>
      <c r="AY11" s="2250"/>
      <c r="AZ11" s="2250"/>
      <c r="BA11" s="2250"/>
      <c r="BB11" s="2250"/>
      <c r="BC11" s="2250"/>
      <c r="BD11" s="2251"/>
      <c r="BE11" s="2249" t="str">
        <f>★入力画面!BL47</f>
        <v/>
      </c>
      <c r="BF11" s="2250"/>
      <c r="BG11" s="2250"/>
      <c r="BH11" s="2250"/>
      <c r="BI11" s="2250"/>
      <c r="BJ11" s="2250"/>
      <c r="BK11" s="2250"/>
      <c r="BL11" s="2251"/>
      <c r="BM11" s="2108"/>
      <c r="BN11" s="2109"/>
      <c r="BO11" s="2109"/>
      <c r="BP11" s="2109"/>
      <c r="BQ11" s="2109"/>
      <c r="BR11" s="2109"/>
      <c r="BS11" s="2109"/>
      <c r="BT11" s="2110"/>
      <c r="BU11" s="2108"/>
      <c r="BV11" s="2109"/>
      <c r="BW11" s="2109"/>
      <c r="BX11" s="2109"/>
      <c r="BY11" s="2109"/>
      <c r="BZ11" s="2109"/>
      <c r="CA11" s="2109"/>
      <c r="CB11" s="2110"/>
      <c r="CC11" s="1756"/>
      <c r="CD11" s="1756"/>
      <c r="CE11" s="327"/>
      <c r="CF11" s="163"/>
      <c r="CG11" s="163"/>
      <c r="CH11" s="163"/>
      <c r="CI11" s="163"/>
      <c r="CJ11" s="163"/>
      <c r="CK11" s="163"/>
      <c r="CL11" s="163"/>
      <c r="CM11" s="163"/>
    </row>
    <row r="12" spans="1:91" s="95" customFormat="1" ht="15" customHeight="1" x14ac:dyDescent="0.2">
      <c r="A12" s="1720"/>
      <c r="B12" s="1720"/>
      <c r="C12" s="1720"/>
      <c r="D12" s="1720"/>
      <c r="E12" s="1720"/>
      <c r="F12" s="1738"/>
      <c r="G12" s="1738"/>
      <c r="H12" s="2252" t="s">
        <v>3386</v>
      </c>
      <c r="I12" s="2253"/>
      <c r="J12" s="2253"/>
      <c r="K12" s="2253"/>
      <c r="L12" s="2253"/>
      <c r="M12" s="2253"/>
      <c r="N12" s="2253"/>
      <c r="O12" s="2253"/>
      <c r="P12" s="2253"/>
      <c r="Q12" s="2253"/>
      <c r="R12" s="2253"/>
      <c r="S12" s="2253"/>
      <c r="T12" s="2253"/>
      <c r="U12" s="2253"/>
      <c r="V12" s="2253"/>
      <c r="W12" s="2253"/>
      <c r="X12" s="2253"/>
      <c r="Y12" s="2253"/>
      <c r="Z12" s="2253"/>
      <c r="AA12" s="2253"/>
      <c r="AB12" s="2253"/>
      <c r="AC12" s="2253"/>
      <c r="AD12" s="2253"/>
      <c r="AE12" s="2253"/>
      <c r="AF12" s="2260"/>
      <c r="AG12" s="2261"/>
      <c r="AH12" s="2261"/>
      <c r="AI12" s="2261"/>
      <c r="AJ12" s="2261"/>
      <c r="AK12" s="2261"/>
      <c r="AL12" s="2261"/>
      <c r="AM12" s="2261"/>
      <c r="AN12" s="2262"/>
      <c r="AO12" s="2260"/>
      <c r="AP12" s="2261"/>
      <c r="AQ12" s="2261"/>
      <c r="AR12" s="2261"/>
      <c r="AS12" s="2261"/>
      <c r="AT12" s="2261"/>
      <c r="AU12" s="2261"/>
      <c r="AV12" s="2262"/>
      <c r="AW12" s="2266" t="str">
        <f>★入力画面!BO46</f>
        <v/>
      </c>
      <c r="AX12" s="2267"/>
      <c r="AY12" s="2267"/>
      <c r="AZ12" s="2267"/>
      <c r="BA12" s="2267"/>
      <c r="BB12" s="2267"/>
      <c r="BC12" s="2267"/>
      <c r="BD12" s="2268"/>
      <c r="BE12" s="2266" t="str">
        <f>★入力画面!BO47</f>
        <v/>
      </c>
      <c r="BF12" s="2267"/>
      <c r="BG12" s="2267"/>
      <c r="BH12" s="2267"/>
      <c r="BI12" s="2267"/>
      <c r="BJ12" s="2267"/>
      <c r="BK12" s="2267"/>
      <c r="BL12" s="2268"/>
      <c r="BM12" s="2108"/>
      <c r="BN12" s="2109"/>
      <c r="BO12" s="2109"/>
      <c r="BP12" s="2109"/>
      <c r="BQ12" s="2109"/>
      <c r="BR12" s="2109"/>
      <c r="BS12" s="2109"/>
      <c r="BT12" s="2110"/>
      <c r="BU12" s="2108"/>
      <c r="BV12" s="2109"/>
      <c r="BW12" s="2109"/>
      <c r="BX12" s="2109"/>
      <c r="BY12" s="2109"/>
      <c r="BZ12" s="2109"/>
      <c r="CA12" s="2109"/>
      <c r="CB12" s="2110"/>
      <c r="CC12" s="1756"/>
      <c r="CD12" s="1756"/>
      <c r="CE12" s="327"/>
      <c r="CF12" s="163"/>
      <c r="CG12" s="163"/>
      <c r="CH12" s="163"/>
      <c r="CI12" s="163"/>
      <c r="CJ12" s="163"/>
      <c r="CK12" s="163"/>
      <c r="CL12" s="163"/>
      <c r="CM12" s="163"/>
    </row>
    <row r="13" spans="1:91" s="95" customFormat="1" ht="15" customHeight="1" x14ac:dyDescent="0.2">
      <c r="A13" s="1720"/>
      <c r="B13" s="1720"/>
      <c r="C13" s="1720"/>
      <c r="D13" s="1720"/>
      <c r="E13" s="1720"/>
      <c r="F13" s="1738"/>
      <c r="G13" s="1738"/>
      <c r="H13" s="1746" t="s">
        <v>460</v>
      </c>
      <c r="I13" s="1738"/>
      <c r="J13" s="1738"/>
      <c r="K13" s="1738"/>
      <c r="L13" s="1738"/>
      <c r="M13" s="1738"/>
      <c r="N13" s="1738"/>
      <c r="O13" s="1738"/>
      <c r="P13" s="1738"/>
      <c r="Q13" s="1738"/>
      <c r="R13" s="1738"/>
      <c r="S13" s="1738"/>
      <c r="T13" s="1738"/>
      <c r="U13" s="1738"/>
      <c r="V13" s="1738"/>
      <c r="W13" s="1738"/>
      <c r="X13" s="1738"/>
      <c r="Y13" s="1738"/>
      <c r="Z13" s="1738"/>
      <c r="AA13" s="1738"/>
      <c r="AB13" s="1738"/>
      <c r="AC13" s="1738"/>
      <c r="AD13" s="1738"/>
      <c r="AE13" s="1738"/>
      <c r="AF13" s="2260"/>
      <c r="AG13" s="2261"/>
      <c r="AH13" s="2261"/>
      <c r="AI13" s="2261"/>
      <c r="AJ13" s="2261"/>
      <c r="AK13" s="2261"/>
      <c r="AL13" s="2261"/>
      <c r="AM13" s="2261"/>
      <c r="AN13" s="2262"/>
      <c r="AO13" s="2260"/>
      <c r="AP13" s="2261"/>
      <c r="AQ13" s="2261"/>
      <c r="AR13" s="2261"/>
      <c r="AS13" s="2261"/>
      <c r="AT13" s="2261"/>
      <c r="AU13" s="2261"/>
      <c r="AV13" s="2262"/>
      <c r="AW13" s="1746"/>
      <c r="AX13" s="1738"/>
      <c r="AY13" s="1738"/>
      <c r="AZ13" s="1738"/>
      <c r="BA13" s="1738"/>
      <c r="BB13" s="1738"/>
      <c r="BC13" s="1738"/>
      <c r="BD13" s="2070"/>
      <c r="BE13" s="2269" t="s">
        <v>3387</v>
      </c>
      <c r="BF13" s="2270"/>
      <c r="BG13" s="2270"/>
      <c r="BH13" s="2270"/>
      <c r="BI13" s="2270"/>
      <c r="BJ13" s="2270"/>
      <c r="BK13" s="2270"/>
      <c r="BL13" s="2271"/>
      <c r="BM13" s="2108"/>
      <c r="BN13" s="2109"/>
      <c r="BO13" s="2109"/>
      <c r="BP13" s="2109"/>
      <c r="BQ13" s="2109"/>
      <c r="BR13" s="2109"/>
      <c r="BS13" s="2109"/>
      <c r="BT13" s="2110"/>
      <c r="BU13" s="2108"/>
      <c r="BV13" s="2109"/>
      <c r="BW13" s="2109"/>
      <c r="BX13" s="2109"/>
      <c r="BY13" s="2109"/>
      <c r="BZ13" s="2109"/>
      <c r="CA13" s="2109"/>
      <c r="CB13" s="2110"/>
      <c r="CC13" s="1756"/>
      <c r="CD13" s="1756"/>
      <c r="CE13" s="327"/>
      <c r="CF13" s="163"/>
      <c r="CG13" s="163"/>
      <c r="CH13" s="163"/>
      <c r="CI13" s="163"/>
      <c r="CJ13" s="163"/>
      <c r="CK13" s="163"/>
      <c r="CL13" s="163"/>
      <c r="CM13" s="163"/>
    </row>
    <row r="14" spans="1:91" s="95" customFormat="1" ht="15" customHeight="1" x14ac:dyDescent="0.2">
      <c r="A14" s="1720"/>
      <c r="B14" s="1720"/>
      <c r="C14" s="1720"/>
      <c r="D14" s="1720"/>
      <c r="E14" s="1720"/>
      <c r="F14" s="1738"/>
      <c r="G14" s="1738"/>
      <c r="H14" s="2215" t="str">
        <f>★入力画面!BL29</f>
        <v/>
      </c>
      <c r="I14" s="2216"/>
      <c r="J14" s="2216"/>
      <c r="K14" s="2216"/>
      <c r="L14" s="2216"/>
      <c r="M14" s="2216"/>
      <c r="N14" s="2216"/>
      <c r="O14" s="2216"/>
      <c r="P14" s="2216"/>
      <c r="Q14" s="2216"/>
      <c r="R14" s="2216"/>
      <c r="S14" s="2216"/>
      <c r="T14" s="2216"/>
      <c r="U14" s="2216"/>
      <c r="V14" s="2216"/>
      <c r="W14" s="2216"/>
      <c r="X14" s="2216"/>
      <c r="Y14" s="2216"/>
      <c r="Z14" s="2216"/>
      <c r="AA14" s="2216"/>
      <c r="AB14" s="2216"/>
      <c r="AC14" s="2216"/>
      <c r="AD14" s="2216"/>
      <c r="AE14" s="2217"/>
      <c r="AF14" s="2254" t="str">
        <f>★入力画面!BL42</f>
        <v/>
      </c>
      <c r="AG14" s="2255"/>
      <c r="AH14" s="2255"/>
      <c r="AI14" s="2255"/>
      <c r="AJ14" s="2255"/>
      <c r="AK14" s="2255"/>
      <c r="AL14" s="2255"/>
      <c r="AM14" s="2255"/>
      <c r="AN14" s="2256"/>
      <c r="AO14" s="2254" t="str">
        <f>★入力画面!BL45</f>
        <v/>
      </c>
      <c r="AP14" s="2255"/>
      <c r="AQ14" s="2255"/>
      <c r="AR14" s="2255"/>
      <c r="AS14" s="2255"/>
      <c r="AT14" s="2255"/>
      <c r="AU14" s="2255"/>
      <c r="AV14" s="2256"/>
      <c r="AW14" s="1746"/>
      <c r="AX14" s="1738"/>
      <c r="AY14" s="1738"/>
      <c r="AZ14" s="1738"/>
      <c r="BA14" s="1738"/>
      <c r="BB14" s="1738"/>
      <c r="BC14" s="1738"/>
      <c r="BD14" s="2070"/>
      <c r="BE14" s="2249" t="str">
        <f>★入力画面!BP47</f>
        <v/>
      </c>
      <c r="BF14" s="2250"/>
      <c r="BG14" s="2250"/>
      <c r="BH14" s="2250"/>
      <c r="BI14" s="2250"/>
      <c r="BJ14" s="2250"/>
      <c r="BK14" s="2250"/>
      <c r="BL14" s="2251"/>
      <c r="BM14" s="2108"/>
      <c r="BN14" s="2109"/>
      <c r="BO14" s="2109"/>
      <c r="BP14" s="2109"/>
      <c r="BQ14" s="2109"/>
      <c r="BR14" s="2109"/>
      <c r="BS14" s="2109"/>
      <c r="BT14" s="2110"/>
      <c r="BU14" s="2108"/>
      <c r="BV14" s="2109"/>
      <c r="BW14" s="2109"/>
      <c r="BX14" s="2109"/>
      <c r="BY14" s="2109"/>
      <c r="BZ14" s="2109"/>
      <c r="CA14" s="2109"/>
      <c r="CB14" s="2110"/>
      <c r="CC14" s="1756"/>
      <c r="CD14" s="1756"/>
      <c r="CE14" s="327"/>
      <c r="CF14" s="163"/>
      <c r="CG14" s="163"/>
      <c r="CH14" s="163"/>
      <c r="CI14" s="163"/>
      <c r="CJ14" s="163"/>
      <c r="CK14" s="163"/>
      <c r="CL14" s="163"/>
      <c r="CM14" s="163"/>
    </row>
    <row r="15" spans="1:91" s="95" customFormat="1" ht="15" customHeight="1" x14ac:dyDescent="0.2">
      <c r="A15" s="1720"/>
      <c r="B15" s="1720"/>
      <c r="C15" s="1720"/>
      <c r="D15" s="1720"/>
      <c r="E15" s="1720"/>
      <c r="F15" s="1738"/>
      <c r="G15" s="1738"/>
      <c r="H15" s="2215"/>
      <c r="I15" s="2216"/>
      <c r="J15" s="2216"/>
      <c r="K15" s="2216"/>
      <c r="L15" s="2216"/>
      <c r="M15" s="2216"/>
      <c r="N15" s="2216"/>
      <c r="O15" s="2216"/>
      <c r="P15" s="2216"/>
      <c r="Q15" s="2216"/>
      <c r="R15" s="2216"/>
      <c r="S15" s="2216"/>
      <c r="T15" s="2216"/>
      <c r="U15" s="2216"/>
      <c r="V15" s="2216"/>
      <c r="W15" s="2216"/>
      <c r="X15" s="2216"/>
      <c r="Y15" s="2216"/>
      <c r="Z15" s="2216"/>
      <c r="AA15" s="2216"/>
      <c r="AB15" s="2216"/>
      <c r="AC15" s="2216"/>
      <c r="AD15" s="2216"/>
      <c r="AE15" s="2217"/>
      <c r="AF15" s="2260">
        <f>★入力画面!S41</f>
        <v>0</v>
      </c>
      <c r="AG15" s="2261"/>
      <c r="AH15" s="2261"/>
      <c r="AI15" s="2261"/>
      <c r="AJ15" s="2261"/>
      <c r="AK15" s="2261"/>
      <c r="AL15" s="2261"/>
      <c r="AM15" s="2261"/>
      <c r="AN15" s="2262"/>
      <c r="AO15" s="2260">
        <f>★入力画面!S44</f>
        <v>0</v>
      </c>
      <c r="AP15" s="2261"/>
      <c r="AQ15" s="2261"/>
      <c r="AR15" s="2261"/>
      <c r="AS15" s="2261"/>
      <c r="AT15" s="2261"/>
      <c r="AU15" s="2261"/>
      <c r="AV15" s="2262"/>
      <c r="AW15" s="1746"/>
      <c r="AX15" s="1738"/>
      <c r="AY15" s="1738"/>
      <c r="AZ15" s="1738"/>
      <c r="BA15" s="1738"/>
      <c r="BB15" s="1738"/>
      <c r="BC15" s="1738"/>
      <c r="BD15" s="2070"/>
      <c r="BE15" s="2266" t="str">
        <f>★入力画面!BQ47</f>
        <v/>
      </c>
      <c r="BF15" s="2267"/>
      <c r="BG15" s="2267"/>
      <c r="BH15" s="2267"/>
      <c r="BI15" s="2267"/>
      <c r="BJ15" s="2267"/>
      <c r="BK15" s="2267"/>
      <c r="BL15" s="2268"/>
      <c r="BM15" s="2108"/>
      <c r="BN15" s="2109"/>
      <c r="BO15" s="2109"/>
      <c r="BP15" s="2109"/>
      <c r="BQ15" s="2109"/>
      <c r="BR15" s="2109"/>
      <c r="BS15" s="2109"/>
      <c r="BT15" s="2110"/>
      <c r="BU15" s="2108"/>
      <c r="BV15" s="2109"/>
      <c r="BW15" s="2109"/>
      <c r="BX15" s="2109"/>
      <c r="BY15" s="2109"/>
      <c r="BZ15" s="2109"/>
      <c r="CA15" s="2109"/>
      <c r="CB15" s="2110"/>
      <c r="CC15" s="1756"/>
      <c r="CD15" s="1756"/>
      <c r="CE15" s="327"/>
      <c r="CF15" s="163"/>
      <c r="CG15" s="163"/>
      <c r="CH15" s="163"/>
      <c r="CI15" s="163"/>
      <c r="CJ15" s="163"/>
      <c r="CK15" s="163"/>
      <c r="CL15" s="163"/>
      <c r="CM15" s="163"/>
    </row>
    <row r="16" spans="1:91" s="95" customFormat="1" ht="15" customHeight="1" x14ac:dyDescent="0.2">
      <c r="A16" s="1720"/>
      <c r="B16" s="1720"/>
      <c r="C16" s="1720"/>
      <c r="D16" s="1720"/>
      <c r="E16" s="1720"/>
      <c r="F16" s="1738"/>
      <c r="G16" s="1738"/>
      <c r="H16" s="2218"/>
      <c r="I16" s="2219"/>
      <c r="J16" s="2219"/>
      <c r="K16" s="2219"/>
      <c r="L16" s="2219"/>
      <c r="M16" s="2219"/>
      <c r="N16" s="2219"/>
      <c r="O16" s="2219"/>
      <c r="P16" s="2219"/>
      <c r="Q16" s="2219"/>
      <c r="R16" s="2219"/>
      <c r="S16" s="2219"/>
      <c r="T16" s="2219"/>
      <c r="U16" s="2219"/>
      <c r="V16" s="2219"/>
      <c r="W16" s="2219"/>
      <c r="X16" s="2219"/>
      <c r="Y16" s="2219"/>
      <c r="Z16" s="2219"/>
      <c r="AA16" s="2219"/>
      <c r="AB16" s="2219"/>
      <c r="AC16" s="2219"/>
      <c r="AD16" s="2219"/>
      <c r="AE16" s="2220"/>
      <c r="AF16" s="2263"/>
      <c r="AG16" s="2264"/>
      <c r="AH16" s="2264"/>
      <c r="AI16" s="2264"/>
      <c r="AJ16" s="2264"/>
      <c r="AK16" s="2264"/>
      <c r="AL16" s="2264"/>
      <c r="AM16" s="2264"/>
      <c r="AN16" s="2265"/>
      <c r="AO16" s="2263"/>
      <c r="AP16" s="2264"/>
      <c r="AQ16" s="2264"/>
      <c r="AR16" s="2264"/>
      <c r="AS16" s="2264"/>
      <c r="AT16" s="2264"/>
      <c r="AU16" s="2264"/>
      <c r="AV16" s="2265"/>
      <c r="AW16" s="2275"/>
      <c r="AX16" s="2196"/>
      <c r="AY16" s="2196"/>
      <c r="AZ16" s="2196"/>
      <c r="BA16" s="2196"/>
      <c r="BB16" s="2196"/>
      <c r="BC16" s="2196"/>
      <c r="BD16" s="2197"/>
      <c r="BE16" s="2272" t="str">
        <f>★入力画面!BL48</f>
        <v/>
      </c>
      <c r="BF16" s="2273"/>
      <c r="BG16" s="2273"/>
      <c r="BH16" s="2273"/>
      <c r="BI16" s="2273"/>
      <c r="BJ16" s="2273"/>
      <c r="BK16" s="2273"/>
      <c r="BL16" s="2274"/>
      <c r="BM16" s="2144"/>
      <c r="BN16" s="2117"/>
      <c r="BO16" s="2117"/>
      <c r="BP16" s="2117"/>
      <c r="BQ16" s="2117"/>
      <c r="BR16" s="2117"/>
      <c r="BS16" s="2117"/>
      <c r="BT16" s="2118"/>
      <c r="BU16" s="2144"/>
      <c r="BV16" s="2117"/>
      <c r="BW16" s="2117"/>
      <c r="BX16" s="2117"/>
      <c r="BY16" s="2117"/>
      <c r="BZ16" s="2117"/>
      <c r="CA16" s="2117"/>
      <c r="CB16" s="2118"/>
      <c r="CC16" s="1756"/>
      <c r="CD16" s="1756"/>
      <c r="CE16" s="327"/>
      <c r="CF16" s="163"/>
      <c r="CG16" s="163"/>
      <c r="CH16" s="163"/>
      <c r="CI16" s="163"/>
      <c r="CJ16" s="163"/>
      <c r="CK16" s="163"/>
      <c r="CL16" s="163"/>
      <c r="CM16" s="163"/>
    </row>
    <row r="17" spans="1:91" s="95" customFormat="1" ht="7.5" customHeight="1" x14ac:dyDescent="0.2">
      <c r="A17" s="1720"/>
      <c r="B17" s="1720"/>
      <c r="C17" s="1720"/>
      <c r="D17" s="1720"/>
      <c r="E17" s="1720"/>
      <c r="F17" s="1738"/>
      <c r="G17" s="1738"/>
      <c r="H17" s="2189"/>
      <c r="I17" s="2190"/>
      <c r="J17" s="2190"/>
      <c r="K17" s="2190"/>
      <c r="L17" s="2190"/>
      <c r="M17" s="2190"/>
      <c r="N17" s="2190"/>
      <c r="O17" s="2190"/>
      <c r="P17" s="2190"/>
      <c r="Q17" s="2190"/>
      <c r="R17" s="2190"/>
      <c r="S17" s="2190"/>
      <c r="T17" s="2190"/>
      <c r="U17" s="2190"/>
      <c r="V17" s="2190"/>
      <c r="W17" s="2190"/>
      <c r="X17" s="2190"/>
      <c r="Y17" s="2190"/>
      <c r="Z17" s="2190"/>
      <c r="AA17" s="2190"/>
      <c r="AB17" s="2190"/>
      <c r="AC17" s="2190"/>
      <c r="AD17" s="2190"/>
      <c r="AE17" s="2190"/>
      <c r="AF17" s="2285"/>
      <c r="AG17" s="2286"/>
      <c r="AH17" s="2286"/>
      <c r="AI17" s="2286"/>
      <c r="AJ17" s="2286"/>
      <c r="AK17" s="2286"/>
      <c r="AL17" s="2286"/>
      <c r="AM17" s="2286"/>
      <c r="AN17" s="2287"/>
      <c r="AO17" s="2285"/>
      <c r="AP17" s="2286"/>
      <c r="AQ17" s="2286"/>
      <c r="AR17" s="2286"/>
      <c r="AS17" s="2286"/>
      <c r="AT17" s="2286"/>
      <c r="AU17" s="2286"/>
      <c r="AV17" s="2287"/>
      <c r="AW17" s="2246"/>
      <c r="AX17" s="2247"/>
      <c r="AY17" s="2247"/>
      <c r="AZ17" s="2247"/>
      <c r="BA17" s="2247"/>
      <c r="BB17" s="2247"/>
      <c r="BC17" s="2247"/>
      <c r="BD17" s="2248"/>
      <c r="BE17" s="2246"/>
      <c r="BF17" s="2247"/>
      <c r="BG17" s="2247"/>
      <c r="BH17" s="2247"/>
      <c r="BI17" s="2247"/>
      <c r="BJ17" s="2247"/>
      <c r="BK17" s="2247"/>
      <c r="BL17" s="2248"/>
      <c r="BM17" s="2288"/>
      <c r="BN17" s="2289"/>
      <c r="BO17" s="2289"/>
      <c r="BP17" s="2289"/>
      <c r="BQ17" s="2289"/>
      <c r="BR17" s="2289"/>
      <c r="BS17" s="2289"/>
      <c r="BT17" s="2290"/>
      <c r="BU17" s="2276"/>
      <c r="BV17" s="2277"/>
      <c r="BW17" s="2277"/>
      <c r="BX17" s="2277"/>
      <c r="BY17" s="2277"/>
      <c r="BZ17" s="2277"/>
      <c r="CA17" s="2277"/>
      <c r="CB17" s="2278"/>
      <c r="CC17" s="1756"/>
      <c r="CD17" s="1756"/>
      <c r="CE17" s="327"/>
      <c r="CF17" s="163"/>
      <c r="CG17" s="163"/>
      <c r="CH17" s="163"/>
      <c r="CI17" s="163"/>
      <c r="CJ17" s="163"/>
      <c r="CK17" s="163"/>
      <c r="CL17" s="163"/>
      <c r="CM17" s="163"/>
    </row>
    <row r="18" spans="1:91" s="95" customFormat="1" ht="15" customHeight="1" x14ac:dyDescent="0.2">
      <c r="A18" s="1720"/>
      <c r="B18" s="1720"/>
      <c r="C18" s="1720"/>
      <c r="D18" s="1720"/>
      <c r="E18" s="1720"/>
      <c r="F18" s="1738"/>
      <c r="G18" s="1738"/>
      <c r="H18" s="1746" t="s">
        <v>459</v>
      </c>
      <c r="I18" s="1738"/>
      <c r="J18" s="1738"/>
      <c r="K18" s="1738"/>
      <c r="L18" s="1738"/>
      <c r="M18" s="1738"/>
      <c r="N18" s="1738"/>
      <c r="O18" s="1738"/>
      <c r="P18" s="1738"/>
      <c r="Q18" s="1738"/>
      <c r="R18" s="1738"/>
      <c r="S18" s="1738"/>
      <c r="T18" s="1738"/>
      <c r="U18" s="1738"/>
      <c r="V18" s="1738"/>
      <c r="W18" s="1738"/>
      <c r="X18" s="1738"/>
      <c r="Y18" s="1738"/>
      <c r="Z18" s="1738"/>
      <c r="AA18" s="1738"/>
      <c r="AB18" s="1738"/>
      <c r="AC18" s="1738"/>
      <c r="AD18" s="1738"/>
      <c r="AE18" s="1738"/>
      <c r="AF18" s="2236"/>
      <c r="AG18" s="2237"/>
      <c r="AH18" s="2237"/>
      <c r="AI18" s="2237"/>
      <c r="AJ18" s="2237"/>
      <c r="AK18" s="2237"/>
      <c r="AL18" s="2237"/>
      <c r="AM18" s="2237"/>
      <c r="AN18" s="2238"/>
      <c r="AO18" s="2236"/>
      <c r="AP18" s="2237"/>
      <c r="AQ18" s="2237"/>
      <c r="AR18" s="2237"/>
      <c r="AS18" s="2237"/>
      <c r="AT18" s="2237"/>
      <c r="AU18" s="2237"/>
      <c r="AV18" s="2238"/>
      <c r="AW18" s="2233"/>
      <c r="AX18" s="2234"/>
      <c r="AY18" s="2234"/>
      <c r="AZ18" s="2234"/>
      <c r="BA18" s="2234"/>
      <c r="BB18" s="2234"/>
      <c r="BC18" s="2234"/>
      <c r="BD18" s="2235"/>
      <c r="BE18" s="2233"/>
      <c r="BF18" s="2234"/>
      <c r="BG18" s="2234"/>
      <c r="BH18" s="2234"/>
      <c r="BI18" s="2234"/>
      <c r="BJ18" s="2234"/>
      <c r="BK18" s="2234"/>
      <c r="BL18" s="2235"/>
      <c r="BM18" s="2291"/>
      <c r="BN18" s="2292"/>
      <c r="BO18" s="2292"/>
      <c r="BP18" s="2292"/>
      <c r="BQ18" s="2292"/>
      <c r="BR18" s="2292"/>
      <c r="BS18" s="2292"/>
      <c r="BT18" s="2293"/>
      <c r="BU18" s="2279"/>
      <c r="BV18" s="2280"/>
      <c r="BW18" s="2280"/>
      <c r="BX18" s="2280"/>
      <c r="BY18" s="2280"/>
      <c r="BZ18" s="2280"/>
      <c r="CA18" s="2280"/>
      <c r="CB18" s="2281"/>
      <c r="CC18" s="1756"/>
      <c r="CD18" s="1756"/>
      <c r="CE18" s="327"/>
      <c r="CF18" s="163"/>
      <c r="CG18" s="163"/>
      <c r="CH18" s="163"/>
      <c r="CI18" s="163"/>
      <c r="CJ18" s="163"/>
      <c r="CK18" s="163"/>
      <c r="CL18" s="163"/>
      <c r="CM18" s="163"/>
    </row>
    <row r="19" spans="1:91" s="95" customFormat="1" ht="15" customHeight="1" x14ac:dyDescent="0.2">
      <c r="A19" s="1720"/>
      <c r="B19" s="1720"/>
      <c r="C19" s="1720"/>
      <c r="D19" s="1720"/>
      <c r="E19" s="1720"/>
      <c r="F19" s="1738"/>
      <c r="G19" s="1738"/>
      <c r="H19" s="2252"/>
      <c r="I19" s="2253"/>
      <c r="J19" s="2253"/>
      <c r="K19" s="2253"/>
      <c r="L19" s="2253"/>
      <c r="M19" s="2253"/>
      <c r="N19" s="2253"/>
      <c r="O19" s="2253"/>
      <c r="P19" s="2253"/>
      <c r="Q19" s="2253"/>
      <c r="R19" s="2253"/>
      <c r="S19" s="2253"/>
      <c r="T19" s="2253"/>
      <c r="U19" s="2253"/>
      <c r="V19" s="2253"/>
      <c r="W19" s="2253"/>
      <c r="X19" s="2253"/>
      <c r="Y19" s="2253"/>
      <c r="Z19" s="2253"/>
      <c r="AA19" s="2253"/>
      <c r="AB19" s="2253"/>
      <c r="AC19" s="2253"/>
      <c r="AD19" s="2253"/>
      <c r="AE19" s="2253"/>
      <c r="AF19" s="2236"/>
      <c r="AG19" s="2237"/>
      <c r="AH19" s="2237"/>
      <c r="AI19" s="2237"/>
      <c r="AJ19" s="2237"/>
      <c r="AK19" s="2237"/>
      <c r="AL19" s="2237"/>
      <c r="AM19" s="2237"/>
      <c r="AN19" s="2238"/>
      <c r="AO19" s="2236"/>
      <c r="AP19" s="2237"/>
      <c r="AQ19" s="2237"/>
      <c r="AR19" s="2237"/>
      <c r="AS19" s="2237"/>
      <c r="AT19" s="2237"/>
      <c r="AU19" s="2237"/>
      <c r="AV19" s="2238"/>
      <c r="AW19" s="1907"/>
      <c r="AX19" s="1908"/>
      <c r="AY19" s="1908"/>
      <c r="AZ19" s="1908"/>
      <c r="BA19" s="1908"/>
      <c r="BB19" s="1908"/>
      <c r="BC19" s="1908"/>
      <c r="BD19" s="2211"/>
      <c r="BE19" s="1907"/>
      <c r="BF19" s="1908"/>
      <c r="BG19" s="1908"/>
      <c r="BH19" s="1908"/>
      <c r="BI19" s="1908"/>
      <c r="BJ19" s="1908"/>
      <c r="BK19" s="1908"/>
      <c r="BL19" s="2211"/>
      <c r="BM19" s="2291"/>
      <c r="BN19" s="2292"/>
      <c r="BO19" s="2292"/>
      <c r="BP19" s="2292"/>
      <c r="BQ19" s="2292"/>
      <c r="BR19" s="2292"/>
      <c r="BS19" s="2292"/>
      <c r="BT19" s="2293"/>
      <c r="BU19" s="2279"/>
      <c r="BV19" s="2280"/>
      <c r="BW19" s="2280"/>
      <c r="BX19" s="2280"/>
      <c r="BY19" s="2280"/>
      <c r="BZ19" s="2280"/>
      <c r="CA19" s="2280"/>
      <c r="CB19" s="2281"/>
      <c r="CC19" s="1756"/>
      <c r="CD19" s="1756"/>
      <c r="CE19" s="327"/>
      <c r="CF19" s="163"/>
      <c r="CG19" s="163"/>
      <c r="CH19" s="163"/>
      <c r="CI19" s="163"/>
      <c r="CJ19" s="163"/>
      <c r="CK19" s="163"/>
      <c r="CL19" s="163"/>
      <c r="CM19" s="163"/>
    </row>
    <row r="20" spans="1:91" s="95" customFormat="1" ht="15" customHeight="1" x14ac:dyDescent="0.2">
      <c r="A20" s="1720"/>
      <c r="B20" s="1720"/>
      <c r="C20" s="1720"/>
      <c r="D20" s="1720"/>
      <c r="E20" s="1720"/>
      <c r="F20" s="1738"/>
      <c r="G20" s="1738"/>
      <c r="H20" s="1746" t="s">
        <v>460</v>
      </c>
      <c r="I20" s="1738"/>
      <c r="J20" s="1738"/>
      <c r="K20" s="1738"/>
      <c r="L20" s="1738"/>
      <c r="M20" s="1738"/>
      <c r="N20" s="1738"/>
      <c r="O20" s="1738"/>
      <c r="P20" s="1738"/>
      <c r="Q20" s="1738"/>
      <c r="R20" s="1738"/>
      <c r="S20" s="1738"/>
      <c r="T20" s="1738"/>
      <c r="U20" s="1738"/>
      <c r="V20" s="1738"/>
      <c r="W20" s="1738"/>
      <c r="X20" s="1738"/>
      <c r="Y20" s="1738"/>
      <c r="Z20" s="1738"/>
      <c r="AA20" s="1738"/>
      <c r="AB20" s="1738"/>
      <c r="AC20" s="1738"/>
      <c r="AD20" s="1738"/>
      <c r="AE20" s="1738"/>
      <c r="AF20" s="2236"/>
      <c r="AG20" s="2237"/>
      <c r="AH20" s="2237"/>
      <c r="AI20" s="2237"/>
      <c r="AJ20" s="2237"/>
      <c r="AK20" s="2237"/>
      <c r="AL20" s="2237"/>
      <c r="AM20" s="2237"/>
      <c r="AN20" s="2238"/>
      <c r="AO20" s="2236"/>
      <c r="AP20" s="2237"/>
      <c r="AQ20" s="2237"/>
      <c r="AR20" s="2237"/>
      <c r="AS20" s="2237"/>
      <c r="AT20" s="2237"/>
      <c r="AU20" s="2237"/>
      <c r="AV20" s="2238"/>
      <c r="AW20" s="1746"/>
      <c r="AX20" s="1756"/>
      <c r="AY20" s="1756"/>
      <c r="AZ20" s="1756"/>
      <c r="BA20" s="1756"/>
      <c r="BB20" s="1756"/>
      <c r="BC20" s="1756"/>
      <c r="BD20" s="2070"/>
      <c r="BE20" s="2269"/>
      <c r="BF20" s="2270"/>
      <c r="BG20" s="2270"/>
      <c r="BH20" s="2270"/>
      <c r="BI20" s="2270"/>
      <c r="BJ20" s="2270"/>
      <c r="BK20" s="2270"/>
      <c r="BL20" s="2271"/>
      <c r="BM20" s="2291"/>
      <c r="BN20" s="2292"/>
      <c r="BO20" s="2292"/>
      <c r="BP20" s="2292"/>
      <c r="BQ20" s="2292"/>
      <c r="BR20" s="2292"/>
      <c r="BS20" s="2292"/>
      <c r="BT20" s="2293"/>
      <c r="BU20" s="2279"/>
      <c r="BV20" s="2280"/>
      <c r="BW20" s="2280"/>
      <c r="BX20" s="2280"/>
      <c r="BY20" s="2280"/>
      <c r="BZ20" s="2280"/>
      <c r="CA20" s="2280"/>
      <c r="CB20" s="2281"/>
      <c r="CC20" s="1756"/>
      <c r="CD20" s="1756"/>
      <c r="CE20" s="327"/>
      <c r="CF20" s="163"/>
      <c r="CG20" s="163"/>
      <c r="CH20" s="163"/>
      <c r="CI20" s="163"/>
      <c r="CJ20" s="163"/>
      <c r="CK20" s="163"/>
      <c r="CL20" s="163"/>
      <c r="CM20" s="163"/>
    </row>
    <row r="21" spans="1:91" s="95" customFormat="1" ht="15" customHeight="1" x14ac:dyDescent="0.2">
      <c r="A21" s="1720"/>
      <c r="B21" s="1720"/>
      <c r="C21" s="1720"/>
      <c r="D21" s="1720"/>
      <c r="E21" s="1720"/>
      <c r="F21" s="1738"/>
      <c r="G21" s="1738"/>
      <c r="H21" s="2294"/>
      <c r="I21" s="2295"/>
      <c r="J21" s="2295"/>
      <c r="K21" s="2295"/>
      <c r="L21" s="2295"/>
      <c r="M21" s="2295"/>
      <c r="N21" s="2295"/>
      <c r="O21" s="2295"/>
      <c r="P21" s="2295"/>
      <c r="Q21" s="2295"/>
      <c r="R21" s="2295"/>
      <c r="S21" s="2295"/>
      <c r="T21" s="2295"/>
      <c r="U21" s="2295"/>
      <c r="V21" s="2295"/>
      <c r="W21" s="2295"/>
      <c r="X21" s="2295"/>
      <c r="Y21" s="2295"/>
      <c r="Z21" s="2295"/>
      <c r="AA21" s="2295"/>
      <c r="AB21" s="2295"/>
      <c r="AC21" s="2295"/>
      <c r="AD21" s="2295"/>
      <c r="AE21" s="2296"/>
      <c r="AF21" s="2221"/>
      <c r="AG21" s="2222"/>
      <c r="AH21" s="2222"/>
      <c r="AI21" s="2222"/>
      <c r="AJ21" s="2222"/>
      <c r="AK21" s="2222"/>
      <c r="AL21" s="2222"/>
      <c r="AM21" s="2222"/>
      <c r="AN21" s="2223"/>
      <c r="AO21" s="2221"/>
      <c r="AP21" s="2222"/>
      <c r="AQ21" s="2222"/>
      <c r="AR21" s="2222"/>
      <c r="AS21" s="2222"/>
      <c r="AT21" s="2222"/>
      <c r="AU21" s="2222"/>
      <c r="AV21" s="2223"/>
      <c r="AW21" s="2227"/>
      <c r="AX21" s="2228"/>
      <c r="AY21" s="2228"/>
      <c r="AZ21" s="2228"/>
      <c r="BA21" s="2228"/>
      <c r="BB21" s="2228"/>
      <c r="BC21" s="2228"/>
      <c r="BD21" s="2229"/>
      <c r="BE21" s="2233"/>
      <c r="BF21" s="2234"/>
      <c r="BG21" s="2234"/>
      <c r="BH21" s="2234"/>
      <c r="BI21" s="2234"/>
      <c r="BJ21" s="2234"/>
      <c r="BK21" s="2234"/>
      <c r="BL21" s="2235"/>
      <c r="BM21" s="2227"/>
      <c r="BN21" s="2228"/>
      <c r="BO21" s="2228"/>
      <c r="BP21" s="2228"/>
      <c r="BQ21" s="2228"/>
      <c r="BR21" s="2228"/>
      <c r="BS21" s="2228"/>
      <c r="BT21" s="2229"/>
      <c r="BU21" s="2279"/>
      <c r="BV21" s="2280"/>
      <c r="BW21" s="2280"/>
      <c r="BX21" s="2280"/>
      <c r="BY21" s="2280"/>
      <c r="BZ21" s="2280"/>
      <c r="CA21" s="2280"/>
      <c r="CB21" s="2281"/>
      <c r="CC21" s="1756"/>
      <c r="CD21" s="1756"/>
      <c r="CE21" s="327"/>
      <c r="CF21" s="163"/>
      <c r="CG21" s="163"/>
      <c r="CH21" s="163"/>
      <c r="CI21" s="163"/>
      <c r="CJ21" s="163"/>
      <c r="CK21" s="163"/>
      <c r="CL21" s="163"/>
      <c r="CM21" s="163"/>
    </row>
    <row r="22" spans="1:91" s="95" customFormat="1" ht="15" customHeight="1" x14ac:dyDescent="0.2">
      <c r="A22" s="1720"/>
      <c r="B22" s="1720"/>
      <c r="C22" s="1720"/>
      <c r="D22" s="1720"/>
      <c r="E22" s="1720"/>
      <c r="F22" s="1738"/>
      <c r="G22" s="1738"/>
      <c r="H22" s="2294"/>
      <c r="I22" s="2295"/>
      <c r="J22" s="2295"/>
      <c r="K22" s="2295"/>
      <c r="L22" s="2295"/>
      <c r="M22" s="2295"/>
      <c r="N22" s="2295"/>
      <c r="O22" s="2295"/>
      <c r="P22" s="2295"/>
      <c r="Q22" s="2295"/>
      <c r="R22" s="2295"/>
      <c r="S22" s="2295"/>
      <c r="T22" s="2295"/>
      <c r="U22" s="2295"/>
      <c r="V22" s="2295"/>
      <c r="W22" s="2295"/>
      <c r="X22" s="2295"/>
      <c r="Y22" s="2295"/>
      <c r="Z22" s="2295"/>
      <c r="AA22" s="2295"/>
      <c r="AB22" s="2295"/>
      <c r="AC22" s="2295"/>
      <c r="AD22" s="2295"/>
      <c r="AE22" s="2296"/>
      <c r="AF22" s="2236"/>
      <c r="AG22" s="2237"/>
      <c r="AH22" s="2237"/>
      <c r="AI22" s="2237"/>
      <c r="AJ22" s="2237"/>
      <c r="AK22" s="2237"/>
      <c r="AL22" s="2237"/>
      <c r="AM22" s="2237"/>
      <c r="AN22" s="2238"/>
      <c r="AO22" s="2221"/>
      <c r="AP22" s="2222"/>
      <c r="AQ22" s="2222"/>
      <c r="AR22" s="2222"/>
      <c r="AS22" s="2222"/>
      <c r="AT22" s="2222"/>
      <c r="AU22" s="2222"/>
      <c r="AV22" s="2223"/>
      <c r="AW22" s="2227"/>
      <c r="AX22" s="2228"/>
      <c r="AY22" s="2228"/>
      <c r="AZ22" s="2228"/>
      <c r="BA22" s="2228"/>
      <c r="BB22" s="2228"/>
      <c r="BC22" s="2228"/>
      <c r="BD22" s="2229"/>
      <c r="BE22" s="1907"/>
      <c r="BF22" s="1908"/>
      <c r="BG22" s="1908"/>
      <c r="BH22" s="1908"/>
      <c r="BI22" s="1908"/>
      <c r="BJ22" s="1908"/>
      <c r="BK22" s="1908"/>
      <c r="BL22" s="2211"/>
      <c r="BM22" s="2227"/>
      <c r="BN22" s="2228"/>
      <c r="BO22" s="2228"/>
      <c r="BP22" s="2228"/>
      <c r="BQ22" s="2228"/>
      <c r="BR22" s="2228"/>
      <c r="BS22" s="2228"/>
      <c r="BT22" s="2229"/>
      <c r="BU22" s="2279"/>
      <c r="BV22" s="2280"/>
      <c r="BW22" s="2280"/>
      <c r="BX22" s="2280"/>
      <c r="BY22" s="2280"/>
      <c r="BZ22" s="2280"/>
      <c r="CA22" s="2280"/>
      <c r="CB22" s="2281"/>
      <c r="CC22" s="1756"/>
      <c r="CD22" s="1756"/>
      <c r="CE22" s="327"/>
      <c r="CF22" s="163"/>
      <c r="CG22" s="163"/>
      <c r="CH22" s="163"/>
      <c r="CI22" s="163"/>
      <c r="CJ22" s="163"/>
      <c r="CK22" s="163"/>
      <c r="CL22" s="163"/>
      <c r="CM22" s="163"/>
    </row>
    <row r="23" spans="1:91" s="95" customFormat="1" ht="15" customHeight="1" x14ac:dyDescent="0.2">
      <c r="A23" s="1720"/>
      <c r="B23" s="1720"/>
      <c r="C23" s="1720"/>
      <c r="D23" s="1720"/>
      <c r="E23" s="1720"/>
      <c r="F23" s="1738"/>
      <c r="G23" s="1738"/>
      <c r="H23" s="2297"/>
      <c r="I23" s="2298"/>
      <c r="J23" s="2298"/>
      <c r="K23" s="2298"/>
      <c r="L23" s="2298"/>
      <c r="M23" s="2298"/>
      <c r="N23" s="2298"/>
      <c r="O23" s="2298"/>
      <c r="P23" s="2298"/>
      <c r="Q23" s="2298"/>
      <c r="R23" s="2298"/>
      <c r="S23" s="2298"/>
      <c r="T23" s="2298"/>
      <c r="U23" s="2298"/>
      <c r="V23" s="2298"/>
      <c r="W23" s="2298"/>
      <c r="X23" s="2298"/>
      <c r="Y23" s="2298"/>
      <c r="Z23" s="2298"/>
      <c r="AA23" s="2298"/>
      <c r="AB23" s="2298"/>
      <c r="AC23" s="2298"/>
      <c r="AD23" s="2298"/>
      <c r="AE23" s="2299"/>
      <c r="AF23" s="2239"/>
      <c r="AG23" s="2240"/>
      <c r="AH23" s="2240"/>
      <c r="AI23" s="2240"/>
      <c r="AJ23" s="2240"/>
      <c r="AK23" s="2240"/>
      <c r="AL23" s="2240"/>
      <c r="AM23" s="2240"/>
      <c r="AN23" s="2241"/>
      <c r="AO23" s="2224"/>
      <c r="AP23" s="2225"/>
      <c r="AQ23" s="2225"/>
      <c r="AR23" s="2225"/>
      <c r="AS23" s="2225"/>
      <c r="AT23" s="2225"/>
      <c r="AU23" s="2225"/>
      <c r="AV23" s="2226"/>
      <c r="AW23" s="2230"/>
      <c r="AX23" s="2231"/>
      <c r="AY23" s="2231"/>
      <c r="AZ23" s="2231"/>
      <c r="BA23" s="2231"/>
      <c r="BB23" s="2231"/>
      <c r="BC23" s="2231"/>
      <c r="BD23" s="2232"/>
      <c r="BE23" s="2212"/>
      <c r="BF23" s="2213"/>
      <c r="BG23" s="2213"/>
      <c r="BH23" s="2213"/>
      <c r="BI23" s="2213"/>
      <c r="BJ23" s="2213"/>
      <c r="BK23" s="2213"/>
      <c r="BL23" s="2214"/>
      <c r="BM23" s="2230"/>
      <c r="BN23" s="2231"/>
      <c r="BO23" s="2231"/>
      <c r="BP23" s="2231"/>
      <c r="BQ23" s="2231"/>
      <c r="BR23" s="2231"/>
      <c r="BS23" s="2231"/>
      <c r="BT23" s="2232"/>
      <c r="BU23" s="2282"/>
      <c r="BV23" s="2283"/>
      <c r="BW23" s="2283"/>
      <c r="BX23" s="2283"/>
      <c r="BY23" s="2283"/>
      <c r="BZ23" s="2283"/>
      <c r="CA23" s="2283"/>
      <c r="CB23" s="2284"/>
      <c r="CC23" s="1756"/>
      <c r="CD23" s="1756"/>
      <c r="CE23" s="327"/>
      <c r="CF23" s="163"/>
      <c r="CG23" s="163"/>
      <c r="CH23" s="163"/>
      <c r="CI23" s="163"/>
      <c r="CJ23" s="163"/>
      <c r="CK23" s="163"/>
      <c r="CL23" s="163"/>
      <c r="CM23" s="163"/>
    </row>
    <row r="24" spans="1:91" s="95" customFormat="1" ht="7.5" customHeight="1" x14ac:dyDescent="0.2">
      <c r="A24" s="1720"/>
      <c r="B24" s="1720"/>
      <c r="C24" s="1720"/>
      <c r="D24" s="1720"/>
      <c r="E24" s="1720"/>
      <c r="F24" s="1738"/>
      <c r="G24" s="1738"/>
      <c r="H24" s="2189"/>
      <c r="I24" s="2190"/>
      <c r="J24" s="2190"/>
      <c r="K24" s="2190"/>
      <c r="L24" s="2190"/>
      <c r="M24" s="2190"/>
      <c r="N24" s="2190"/>
      <c r="O24" s="2190"/>
      <c r="P24" s="2190"/>
      <c r="Q24" s="2190"/>
      <c r="R24" s="2190"/>
      <c r="S24" s="2190"/>
      <c r="T24" s="2190"/>
      <c r="U24" s="2190"/>
      <c r="V24" s="2190"/>
      <c r="W24" s="2190"/>
      <c r="X24" s="2190"/>
      <c r="Y24" s="2190"/>
      <c r="Z24" s="2190"/>
      <c r="AA24" s="2190"/>
      <c r="AB24" s="2190"/>
      <c r="AC24" s="2190"/>
      <c r="AD24" s="2190"/>
      <c r="AE24" s="2190"/>
      <c r="AF24" s="2285"/>
      <c r="AG24" s="2286"/>
      <c r="AH24" s="2286"/>
      <c r="AI24" s="2286"/>
      <c r="AJ24" s="2286"/>
      <c r="AK24" s="2286"/>
      <c r="AL24" s="2286"/>
      <c r="AM24" s="2286"/>
      <c r="AN24" s="2287"/>
      <c r="AO24" s="2285"/>
      <c r="AP24" s="2286"/>
      <c r="AQ24" s="2286"/>
      <c r="AR24" s="2286"/>
      <c r="AS24" s="2286"/>
      <c r="AT24" s="2286"/>
      <c r="AU24" s="2286"/>
      <c r="AV24" s="2287"/>
      <c r="AW24" s="2246"/>
      <c r="AX24" s="2247"/>
      <c r="AY24" s="2247"/>
      <c r="AZ24" s="2247"/>
      <c r="BA24" s="2247"/>
      <c r="BB24" s="2247"/>
      <c r="BC24" s="2247"/>
      <c r="BD24" s="2248"/>
      <c r="BE24" s="2246"/>
      <c r="BF24" s="2247"/>
      <c r="BG24" s="2247"/>
      <c r="BH24" s="2247"/>
      <c r="BI24" s="2247"/>
      <c r="BJ24" s="2247"/>
      <c r="BK24" s="2247"/>
      <c r="BL24" s="2248"/>
      <c r="BM24" s="2288"/>
      <c r="BN24" s="2289"/>
      <c r="BO24" s="2289"/>
      <c r="BP24" s="2289"/>
      <c r="BQ24" s="2289"/>
      <c r="BR24" s="2289"/>
      <c r="BS24" s="2289"/>
      <c r="BT24" s="2290"/>
      <c r="BU24" s="2276"/>
      <c r="BV24" s="2277"/>
      <c r="BW24" s="2277"/>
      <c r="BX24" s="2277"/>
      <c r="BY24" s="2277"/>
      <c r="BZ24" s="2277"/>
      <c r="CA24" s="2277"/>
      <c r="CB24" s="2278"/>
      <c r="CC24" s="1756"/>
      <c r="CD24" s="1756"/>
      <c r="CE24" s="327"/>
      <c r="CF24" s="163"/>
      <c r="CG24" s="163"/>
      <c r="CH24" s="163"/>
      <c r="CI24" s="163"/>
      <c r="CJ24" s="163"/>
      <c r="CK24" s="163"/>
      <c r="CL24" s="163"/>
      <c r="CM24" s="163"/>
    </row>
    <row r="25" spans="1:91" s="95" customFormat="1" ht="15" customHeight="1" x14ac:dyDescent="0.2">
      <c r="A25" s="1720"/>
      <c r="B25" s="1720"/>
      <c r="C25" s="1720"/>
      <c r="D25" s="1720"/>
      <c r="E25" s="1720"/>
      <c r="F25" s="1738"/>
      <c r="G25" s="1738"/>
      <c r="H25" s="1746" t="s">
        <v>459</v>
      </c>
      <c r="I25" s="1738"/>
      <c r="J25" s="1738"/>
      <c r="K25" s="1738"/>
      <c r="L25" s="1738"/>
      <c r="M25" s="1738"/>
      <c r="N25" s="1738"/>
      <c r="O25" s="1738"/>
      <c r="P25" s="1738"/>
      <c r="Q25" s="1738"/>
      <c r="R25" s="1738"/>
      <c r="S25" s="1738"/>
      <c r="T25" s="1738"/>
      <c r="U25" s="1738"/>
      <c r="V25" s="1738"/>
      <c r="W25" s="1738"/>
      <c r="X25" s="1738"/>
      <c r="Y25" s="1738"/>
      <c r="Z25" s="1738"/>
      <c r="AA25" s="1738"/>
      <c r="AB25" s="1738"/>
      <c r="AC25" s="1738"/>
      <c r="AD25" s="1738"/>
      <c r="AE25" s="1738"/>
      <c r="AF25" s="2236"/>
      <c r="AG25" s="2237"/>
      <c r="AH25" s="2237"/>
      <c r="AI25" s="2237"/>
      <c r="AJ25" s="2237"/>
      <c r="AK25" s="2237"/>
      <c r="AL25" s="2237"/>
      <c r="AM25" s="2237"/>
      <c r="AN25" s="2238"/>
      <c r="AO25" s="2236"/>
      <c r="AP25" s="2237"/>
      <c r="AQ25" s="2237"/>
      <c r="AR25" s="2237"/>
      <c r="AS25" s="2237"/>
      <c r="AT25" s="2237"/>
      <c r="AU25" s="2237"/>
      <c r="AV25" s="2238"/>
      <c r="AW25" s="2233"/>
      <c r="AX25" s="2234"/>
      <c r="AY25" s="2234"/>
      <c r="AZ25" s="2234"/>
      <c r="BA25" s="2234"/>
      <c r="BB25" s="2234"/>
      <c r="BC25" s="2234"/>
      <c r="BD25" s="2235"/>
      <c r="BE25" s="2233"/>
      <c r="BF25" s="2234"/>
      <c r="BG25" s="2234"/>
      <c r="BH25" s="2234"/>
      <c r="BI25" s="2234"/>
      <c r="BJ25" s="2234"/>
      <c r="BK25" s="2234"/>
      <c r="BL25" s="2235"/>
      <c r="BM25" s="2291"/>
      <c r="BN25" s="2292"/>
      <c r="BO25" s="2292"/>
      <c r="BP25" s="2292"/>
      <c r="BQ25" s="2292"/>
      <c r="BR25" s="2292"/>
      <c r="BS25" s="2292"/>
      <c r="BT25" s="2293"/>
      <c r="BU25" s="2279"/>
      <c r="BV25" s="2280"/>
      <c r="BW25" s="2280"/>
      <c r="BX25" s="2280"/>
      <c r="BY25" s="2280"/>
      <c r="BZ25" s="2280"/>
      <c r="CA25" s="2280"/>
      <c r="CB25" s="2281"/>
      <c r="CC25" s="1756"/>
      <c r="CD25" s="1756"/>
      <c r="CE25" s="327"/>
      <c r="CF25" s="163"/>
      <c r="CG25" s="163"/>
      <c r="CH25" s="163"/>
      <c r="CI25" s="163"/>
      <c r="CJ25" s="163"/>
      <c r="CK25" s="163"/>
      <c r="CL25" s="163"/>
      <c r="CM25" s="163"/>
    </row>
    <row r="26" spans="1:91" s="95" customFormat="1" ht="15" customHeight="1" x14ac:dyDescent="0.2">
      <c r="A26" s="1720"/>
      <c r="B26" s="1720"/>
      <c r="C26" s="1720"/>
      <c r="D26" s="1720"/>
      <c r="E26" s="1720"/>
      <c r="F26" s="1738"/>
      <c r="G26" s="1738"/>
      <c r="H26" s="2252"/>
      <c r="I26" s="2253"/>
      <c r="J26" s="2253"/>
      <c r="K26" s="2253"/>
      <c r="L26" s="2253"/>
      <c r="M26" s="2253"/>
      <c r="N26" s="2253"/>
      <c r="O26" s="2253"/>
      <c r="P26" s="2253"/>
      <c r="Q26" s="2253"/>
      <c r="R26" s="2253"/>
      <c r="S26" s="2253"/>
      <c r="T26" s="2253"/>
      <c r="U26" s="2253"/>
      <c r="V26" s="2253"/>
      <c r="W26" s="2253"/>
      <c r="X26" s="2253"/>
      <c r="Y26" s="2253"/>
      <c r="Z26" s="2253"/>
      <c r="AA26" s="2253"/>
      <c r="AB26" s="2253"/>
      <c r="AC26" s="2253"/>
      <c r="AD26" s="2253"/>
      <c r="AE26" s="2253"/>
      <c r="AF26" s="2236"/>
      <c r="AG26" s="2237"/>
      <c r="AH26" s="2237"/>
      <c r="AI26" s="2237"/>
      <c r="AJ26" s="2237"/>
      <c r="AK26" s="2237"/>
      <c r="AL26" s="2237"/>
      <c r="AM26" s="2237"/>
      <c r="AN26" s="2238"/>
      <c r="AO26" s="2236"/>
      <c r="AP26" s="2237"/>
      <c r="AQ26" s="2237"/>
      <c r="AR26" s="2237"/>
      <c r="AS26" s="2237"/>
      <c r="AT26" s="2237"/>
      <c r="AU26" s="2237"/>
      <c r="AV26" s="2238"/>
      <c r="AW26" s="1907"/>
      <c r="AX26" s="1908"/>
      <c r="AY26" s="1908"/>
      <c r="AZ26" s="1908"/>
      <c r="BA26" s="1908"/>
      <c r="BB26" s="1908"/>
      <c r="BC26" s="1908"/>
      <c r="BD26" s="2211"/>
      <c r="BE26" s="1907"/>
      <c r="BF26" s="1908"/>
      <c r="BG26" s="1908"/>
      <c r="BH26" s="1908"/>
      <c r="BI26" s="1908"/>
      <c r="BJ26" s="1908"/>
      <c r="BK26" s="1908"/>
      <c r="BL26" s="2211"/>
      <c r="BM26" s="2291"/>
      <c r="BN26" s="2292"/>
      <c r="BO26" s="2292"/>
      <c r="BP26" s="2292"/>
      <c r="BQ26" s="2292"/>
      <c r="BR26" s="2292"/>
      <c r="BS26" s="2292"/>
      <c r="BT26" s="2293"/>
      <c r="BU26" s="2279"/>
      <c r="BV26" s="2280"/>
      <c r="BW26" s="2280"/>
      <c r="BX26" s="2280"/>
      <c r="BY26" s="2280"/>
      <c r="BZ26" s="2280"/>
      <c r="CA26" s="2280"/>
      <c r="CB26" s="2281"/>
      <c r="CC26" s="1756"/>
      <c r="CD26" s="1756"/>
      <c r="CE26" s="327"/>
      <c r="CF26" s="163"/>
      <c r="CG26" s="163"/>
      <c r="CH26" s="163"/>
      <c r="CI26" s="163"/>
      <c r="CJ26" s="163"/>
      <c r="CK26" s="163"/>
      <c r="CL26" s="163"/>
      <c r="CM26" s="163"/>
    </row>
    <row r="27" spans="1:91" s="95" customFormat="1" ht="15" customHeight="1" x14ac:dyDescent="0.2">
      <c r="A27" s="1720"/>
      <c r="B27" s="1720"/>
      <c r="C27" s="1720"/>
      <c r="D27" s="1720"/>
      <c r="E27" s="1720"/>
      <c r="F27" s="1738"/>
      <c r="G27" s="1738"/>
      <c r="H27" s="1746" t="s">
        <v>460</v>
      </c>
      <c r="I27" s="1738"/>
      <c r="J27" s="1738"/>
      <c r="K27" s="1738"/>
      <c r="L27" s="1738"/>
      <c r="M27" s="1738"/>
      <c r="N27" s="1738"/>
      <c r="O27" s="1738"/>
      <c r="P27" s="1738"/>
      <c r="Q27" s="1738"/>
      <c r="R27" s="1738"/>
      <c r="S27" s="1738"/>
      <c r="T27" s="1738"/>
      <c r="U27" s="1738"/>
      <c r="V27" s="1738"/>
      <c r="W27" s="1738"/>
      <c r="X27" s="1738"/>
      <c r="Y27" s="1738"/>
      <c r="Z27" s="1738"/>
      <c r="AA27" s="1738"/>
      <c r="AB27" s="1738"/>
      <c r="AC27" s="1738"/>
      <c r="AD27" s="1738"/>
      <c r="AE27" s="1738"/>
      <c r="AF27" s="2236"/>
      <c r="AG27" s="2237"/>
      <c r="AH27" s="2237"/>
      <c r="AI27" s="2237"/>
      <c r="AJ27" s="2237"/>
      <c r="AK27" s="2237"/>
      <c r="AL27" s="2237"/>
      <c r="AM27" s="2237"/>
      <c r="AN27" s="2238"/>
      <c r="AO27" s="2236"/>
      <c r="AP27" s="2237"/>
      <c r="AQ27" s="2237"/>
      <c r="AR27" s="2237"/>
      <c r="AS27" s="2237"/>
      <c r="AT27" s="2237"/>
      <c r="AU27" s="2237"/>
      <c r="AV27" s="2238"/>
      <c r="AW27" s="1746"/>
      <c r="AX27" s="1756"/>
      <c r="AY27" s="1756"/>
      <c r="AZ27" s="1756"/>
      <c r="BA27" s="1756"/>
      <c r="BB27" s="1756"/>
      <c r="BC27" s="1756"/>
      <c r="BD27" s="2070"/>
      <c r="BE27" s="2269"/>
      <c r="BF27" s="2270"/>
      <c r="BG27" s="2270"/>
      <c r="BH27" s="2270"/>
      <c r="BI27" s="2270"/>
      <c r="BJ27" s="2270"/>
      <c r="BK27" s="2270"/>
      <c r="BL27" s="2271"/>
      <c r="BM27" s="2291"/>
      <c r="BN27" s="2292"/>
      <c r="BO27" s="2292"/>
      <c r="BP27" s="2292"/>
      <c r="BQ27" s="2292"/>
      <c r="BR27" s="2292"/>
      <c r="BS27" s="2292"/>
      <c r="BT27" s="2293"/>
      <c r="BU27" s="2279"/>
      <c r="BV27" s="2280"/>
      <c r="BW27" s="2280"/>
      <c r="BX27" s="2280"/>
      <c r="BY27" s="2280"/>
      <c r="BZ27" s="2280"/>
      <c r="CA27" s="2280"/>
      <c r="CB27" s="2281"/>
      <c r="CC27" s="1756"/>
      <c r="CD27" s="1756"/>
      <c r="CE27" s="327"/>
      <c r="CF27" s="163"/>
      <c r="CG27" s="163"/>
      <c r="CH27" s="163"/>
      <c r="CI27" s="163"/>
      <c r="CJ27" s="163"/>
      <c r="CK27" s="163"/>
      <c r="CL27" s="163"/>
      <c r="CM27" s="163"/>
    </row>
    <row r="28" spans="1:91" s="95" customFormat="1" ht="15" customHeight="1" x14ac:dyDescent="0.2">
      <c r="A28" s="1720"/>
      <c r="B28" s="1720"/>
      <c r="C28" s="1720"/>
      <c r="D28" s="1720"/>
      <c r="E28" s="1720"/>
      <c r="F28" s="1738"/>
      <c r="G28" s="1738"/>
      <c r="H28" s="2294"/>
      <c r="I28" s="2295"/>
      <c r="J28" s="2295"/>
      <c r="K28" s="2295"/>
      <c r="L28" s="2295"/>
      <c r="M28" s="2295"/>
      <c r="N28" s="2295"/>
      <c r="O28" s="2295"/>
      <c r="P28" s="2295"/>
      <c r="Q28" s="2295"/>
      <c r="R28" s="2295"/>
      <c r="S28" s="2295"/>
      <c r="T28" s="2295"/>
      <c r="U28" s="2295"/>
      <c r="V28" s="2295"/>
      <c r="W28" s="2295"/>
      <c r="X28" s="2295"/>
      <c r="Y28" s="2295"/>
      <c r="Z28" s="2295"/>
      <c r="AA28" s="2295"/>
      <c r="AB28" s="2295"/>
      <c r="AC28" s="2295"/>
      <c r="AD28" s="2295"/>
      <c r="AE28" s="2296"/>
      <c r="AF28" s="2221"/>
      <c r="AG28" s="2222"/>
      <c r="AH28" s="2222"/>
      <c r="AI28" s="2222"/>
      <c r="AJ28" s="2222"/>
      <c r="AK28" s="2222"/>
      <c r="AL28" s="2222"/>
      <c r="AM28" s="2222"/>
      <c r="AN28" s="2223"/>
      <c r="AO28" s="2221"/>
      <c r="AP28" s="2222"/>
      <c r="AQ28" s="2222"/>
      <c r="AR28" s="2222"/>
      <c r="AS28" s="2222"/>
      <c r="AT28" s="2222"/>
      <c r="AU28" s="2222"/>
      <c r="AV28" s="2223"/>
      <c r="AW28" s="2227"/>
      <c r="AX28" s="2228"/>
      <c r="AY28" s="2228"/>
      <c r="AZ28" s="2228"/>
      <c r="BA28" s="2228"/>
      <c r="BB28" s="2228"/>
      <c r="BC28" s="2228"/>
      <c r="BD28" s="2229"/>
      <c r="BE28" s="2233"/>
      <c r="BF28" s="2234"/>
      <c r="BG28" s="2234"/>
      <c r="BH28" s="2234"/>
      <c r="BI28" s="2234"/>
      <c r="BJ28" s="2234"/>
      <c r="BK28" s="2234"/>
      <c r="BL28" s="2235"/>
      <c r="BM28" s="2227"/>
      <c r="BN28" s="2228"/>
      <c r="BO28" s="2228"/>
      <c r="BP28" s="2228"/>
      <c r="BQ28" s="2228"/>
      <c r="BR28" s="2228"/>
      <c r="BS28" s="2228"/>
      <c r="BT28" s="2229"/>
      <c r="BU28" s="2279"/>
      <c r="BV28" s="2280"/>
      <c r="BW28" s="2280"/>
      <c r="BX28" s="2280"/>
      <c r="BY28" s="2280"/>
      <c r="BZ28" s="2280"/>
      <c r="CA28" s="2280"/>
      <c r="CB28" s="2281"/>
      <c r="CC28" s="1756"/>
      <c r="CD28" s="1756"/>
      <c r="CE28" s="327"/>
      <c r="CF28" s="163"/>
      <c r="CG28" s="163"/>
      <c r="CH28" s="163"/>
      <c r="CI28" s="163"/>
      <c r="CJ28" s="163"/>
      <c r="CK28" s="163"/>
      <c r="CL28" s="163"/>
      <c r="CM28" s="163"/>
    </row>
    <row r="29" spans="1:91" s="95" customFormat="1" ht="15" customHeight="1" x14ac:dyDescent="0.2">
      <c r="A29" s="1720"/>
      <c r="B29" s="1720"/>
      <c r="C29" s="1720"/>
      <c r="D29" s="1720"/>
      <c r="E29" s="1720"/>
      <c r="F29" s="1738"/>
      <c r="G29" s="1738"/>
      <c r="H29" s="2294"/>
      <c r="I29" s="2295"/>
      <c r="J29" s="2295"/>
      <c r="K29" s="2295"/>
      <c r="L29" s="2295"/>
      <c r="M29" s="2295"/>
      <c r="N29" s="2295"/>
      <c r="O29" s="2295"/>
      <c r="P29" s="2295"/>
      <c r="Q29" s="2295"/>
      <c r="R29" s="2295"/>
      <c r="S29" s="2295"/>
      <c r="T29" s="2295"/>
      <c r="U29" s="2295"/>
      <c r="V29" s="2295"/>
      <c r="W29" s="2295"/>
      <c r="X29" s="2295"/>
      <c r="Y29" s="2295"/>
      <c r="Z29" s="2295"/>
      <c r="AA29" s="2295"/>
      <c r="AB29" s="2295"/>
      <c r="AC29" s="2295"/>
      <c r="AD29" s="2295"/>
      <c r="AE29" s="2296"/>
      <c r="AF29" s="2236"/>
      <c r="AG29" s="2237"/>
      <c r="AH29" s="2237"/>
      <c r="AI29" s="2237"/>
      <c r="AJ29" s="2237"/>
      <c r="AK29" s="2237"/>
      <c r="AL29" s="2237"/>
      <c r="AM29" s="2237"/>
      <c r="AN29" s="2238"/>
      <c r="AO29" s="2221"/>
      <c r="AP29" s="2222"/>
      <c r="AQ29" s="2222"/>
      <c r="AR29" s="2222"/>
      <c r="AS29" s="2222"/>
      <c r="AT29" s="2222"/>
      <c r="AU29" s="2222"/>
      <c r="AV29" s="2223"/>
      <c r="AW29" s="2227"/>
      <c r="AX29" s="2228"/>
      <c r="AY29" s="2228"/>
      <c r="AZ29" s="2228"/>
      <c r="BA29" s="2228"/>
      <c r="BB29" s="2228"/>
      <c r="BC29" s="2228"/>
      <c r="BD29" s="2229"/>
      <c r="BE29" s="1907"/>
      <c r="BF29" s="1908"/>
      <c r="BG29" s="1908"/>
      <c r="BH29" s="1908"/>
      <c r="BI29" s="1908"/>
      <c r="BJ29" s="1908"/>
      <c r="BK29" s="1908"/>
      <c r="BL29" s="2211"/>
      <c r="BM29" s="2227"/>
      <c r="BN29" s="2228"/>
      <c r="BO29" s="2228"/>
      <c r="BP29" s="2228"/>
      <c r="BQ29" s="2228"/>
      <c r="BR29" s="2228"/>
      <c r="BS29" s="2228"/>
      <c r="BT29" s="2229"/>
      <c r="BU29" s="2279"/>
      <c r="BV29" s="2280"/>
      <c r="BW29" s="2280"/>
      <c r="BX29" s="2280"/>
      <c r="BY29" s="2280"/>
      <c r="BZ29" s="2280"/>
      <c r="CA29" s="2280"/>
      <c r="CB29" s="2281"/>
      <c r="CC29" s="1756"/>
      <c r="CD29" s="1756"/>
      <c r="CE29" s="327"/>
      <c r="CF29" s="163"/>
      <c r="CG29" s="163"/>
      <c r="CH29" s="163"/>
      <c r="CI29" s="163"/>
      <c r="CJ29" s="163"/>
      <c r="CK29" s="163"/>
      <c r="CL29" s="163"/>
      <c r="CM29" s="163"/>
    </row>
    <row r="30" spans="1:91" s="95" customFormat="1" ht="15" customHeight="1" x14ac:dyDescent="0.2">
      <c r="A30" s="1720"/>
      <c r="B30" s="1720"/>
      <c r="C30" s="1720"/>
      <c r="D30" s="1720"/>
      <c r="E30" s="1720"/>
      <c r="F30" s="1738"/>
      <c r="G30" s="1738"/>
      <c r="H30" s="2297"/>
      <c r="I30" s="2298"/>
      <c r="J30" s="2298"/>
      <c r="K30" s="2298"/>
      <c r="L30" s="2298"/>
      <c r="M30" s="2298"/>
      <c r="N30" s="2298"/>
      <c r="O30" s="2298"/>
      <c r="P30" s="2298"/>
      <c r="Q30" s="2298"/>
      <c r="R30" s="2298"/>
      <c r="S30" s="2298"/>
      <c r="T30" s="2298"/>
      <c r="U30" s="2298"/>
      <c r="V30" s="2298"/>
      <c r="W30" s="2298"/>
      <c r="X30" s="2298"/>
      <c r="Y30" s="2298"/>
      <c r="Z30" s="2298"/>
      <c r="AA30" s="2298"/>
      <c r="AB30" s="2298"/>
      <c r="AC30" s="2298"/>
      <c r="AD30" s="2298"/>
      <c r="AE30" s="2299"/>
      <c r="AF30" s="2239"/>
      <c r="AG30" s="2240"/>
      <c r="AH30" s="2240"/>
      <c r="AI30" s="2240"/>
      <c r="AJ30" s="2240"/>
      <c r="AK30" s="2240"/>
      <c r="AL30" s="2240"/>
      <c r="AM30" s="2240"/>
      <c r="AN30" s="2241"/>
      <c r="AO30" s="2224"/>
      <c r="AP30" s="2225"/>
      <c r="AQ30" s="2225"/>
      <c r="AR30" s="2225"/>
      <c r="AS30" s="2225"/>
      <c r="AT30" s="2225"/>
      <c r="AU30" s="2225"/>
      <c r="AV30" s="2226"/>
      <c r="AW30" s="2230"/>
      <c r="AX30" s="2231"/>
      <c r="AY30" s="2231"/>
      <c r="AZ30" s="2231"/>
      <c r="BA30" s="2231"/>
      <c r="BB30" s="2231"/>
      <c r="BC30" s="2231"/>
      <c r="BD30" s="2232"/>
      <c r="BE30" s="2212"/>
      <c r="BF30" s="2213"/>
      <c r="BG30" s="2213"/>
      <c r="BH30" s="2213"/>
      <c r="BI30" s="2213"/>
      <c r="BJ30" s="2213"/>
      <c r="BK30" s="2213"/>
      <c r="BL30" s="2214"/>
      <c r="BM30" s="2230"/>
      <c r="BN30" s="2231"/>
      <c r="BO30" s="2231"/>
      <c r="BP30" s="2231"/>
      <c r="BQ30" s="2231"/>
      <c r="BR30" s="2231"/>
      <c r="BS30" s="2231"/>
      <c r="BT30" s="2232"/>
      <c r="BU30" s="2282"/>
      <c r="BV30" s="2283"/>
      <c r="BW30" s="2283"/>
      <c r="BX30" s="2283"/>
      <c r="BY30" s="2283"/>
      <c r="BZ30" s="2283"/>
      <c r="CA30" s="2283"/>
      <c r="CB30" s="2284"/>
      <c r="CC30" s="1756"/>
      <c r="CD30" s="1756"/>
      <c r="CE30" s="327"/>
      <c r="CF30" s="163"/>
      <c r="CG30" s="163"/>
      <c r="CH30" s="163"/>
      <c r="CI30" s="163"/>
      <c r="CJ30" s="163"/>
      <c r="CK30" s="163"/>
      <c r="CL30" s="163"/>
      <c r="CM30" s="163"/>
    </row>
    <row r="31" spans="1:91" s="95" customFormat="1" ht="7.5" customHeight="1" x14ac:dyDescent="0.2">
      <c r="A31" s="1720"/>
      <c r="B31" s="1720"/>
      <c r="C31" s="1720"/>
      <c r="D31" s="1720"/>
      <c r="E31" s="1720"/>
      <c r="F31" s="1738"/>
      <c r="G31" s="1738"/>
      <c r="H31" s="2189"/>
      <c r="I31" s="2190"/>
      <c r="J31" s="2190"/>
      <c r="K31" s="2190"/>
      <c r="L31" s="2190"/>
      <c r="M31" s="2190"/>
      <c r="N31" s="2190"/>
      <c r="O31" s="2190"/>
      <c r="P31" s="2190"/>
      <c r="Q31" s="2190"/>
      <c r="R31" s="2190"/>
      <c r="S31" s="2190"/>
      <c r="T31" s="2190"/>
      <c r="U31" s="2190"/>
      <c r="V31" s="2190"/>
      <c r="W31" s="2190"/>
      <c r="X31" s="2190"/>
      <c r="Y31" s="2190"/>
      <c r="Z31" s="2190"/>
      <c r="AA31" s="2190"/>
      <c r="AB31" s="2190"/>
      <c r="AC31" s="2190"/>
      <c r="AD31" s="2190"/>
      <c r="AE31" s="2190"/>
      <c r="AF31" s="2285"/>
      <c r="AG31" s="2286"/>
      <c r="AH31" s="2286"/>
      <c r="AI31" s="2286"/>
      <c r="AJ31" s="2286"/>
      <c r="AK31" s="2286"/>
      <c r="AL31" s="2286"/>
      <c r="AM31" s="2286"/>
      <c r="AN31" s="2287"/>
      <c r="AO31" s="2285"/>
      <c r="AP31" s="2286"/>
      <c r="AQ31" s="2286"/>
      <c r="AR31" s="2286"/>
      <c r="AS31" s="2286"/>
      <c r="AT31" s="2286"/>
      <c r="AU31" s="2286"/>
      <c r="AV31" s="2287"/>
      <c r="AW31" s="2246"/>
      <c r="AX31" s="2247"/>
      <c r="AY31" s="2247"/>
      <c r="AZ31" s="2247"/>
      <c r="BA31" s="2247"/>
      <c r="BB31" s="2247"/>
      <c r="BC31" s="2247"/>
      <c r="BD31" s="2248"/>
      <c r="BE31" s="2246"/>
      <c r="BF31" s="2247"/>
      <c r="BG31" s="2247"/>
      <c r="BH31" s="2247"/>
      <c r="BI31" s="2247"/>
      <c r="BJ31" s="2247"/>
      <c r="BK31" s="2247"/>
      <c r="BL31" s="2248"/>
      <c r="BM31" s="2288"/>
      <c r="BN31" s="2289"/>
      <c r="BO31" s="2289"/>
      <c r="BP31" s="2289"/>
      <c r="BQ31" s="2289"/>
      <c r="BR31" s="2289"/>
      <c r="BS31" s="2289"/>
      <c r="BT31" s="2290"/>
      <c r="BU31" s="2276"/>
      <c r="BV31" s="2277"/>
      <c r="BW31" s="2277"/>
      <c r="BX31" s="2277"/>
      <c r="BY31" s="2277"/>
      <c r="BZ31" s="2277"/>
      <c r="CA31" s="2277"/>
      <c r="CB31" s="2278"/>
      <c r="CC31" s="1756"/>
      <c r="CD31" s="1756"/>
      <c r="CE31" s="327"/>
      <c r="CF31" s="163"/>
      <c r="CG31" s="163"/>
      <c r="CH31" s="163"/>
      <c r="CI31" s="163"/>
      <c r="CJ31" s="163"/>
      <c r="CK31" s="163"/>
      <c r="CL31" s="163"/>
      <c r="CM31" s="163"/>
    </row>
    <row r="32" spans="1:91" s="95" customFormat="1" ht="15" customHeight="1" x14ac:dyDescent="0.2">
      <c r="A32" s="1720"/>
      <c r="B32" s="1720"/>
      <c r="C32" s="1720"/>
      <c r="D32" s="1720"/>
      <c r="E32" s="1720"/>
      <c r="F32" s="1738"/>
      <c r="G32" s="1738"/>
      <c r="H32" s="1746" t="s">
        <v>459</v>
      </c>
      <c r="I32" s="1738"/>
      <c r="J32" s="1738"/>
      <c r="K32" s="1738"/>
      <c r="L32" s="1738"/>
      <c r="M32" s="1738"/>
      <c r="N32" s="1738"/>
      <c r="O32" s="1738"/>
      <c r="P32" s="1738"/>
      <c r="Q32" s="1738"/>
      <c r="R32" s="1738"/>
      <c r="S32" s="1738"/>
      <c r="T32" s="1738"/>
      <c r="U32" s="1738"/>
      <c r="V32" s="1738"/>
      <c r="W32" s="1738"/>
      <c r="X32" s="1738"/>
      <c r="Y32" s="1738"/>
      <c r="Z32" s="1738"/>
      <c r="AA32" s="1738"/>
      <c r="AB32" s="1738"/>
      <c r="AC32" s="1738"/>
      <c r="AD32" s="1738"/>
      <c r="AE32" s="1738"/>
      <c r="AF32" s="2236"/>
      <c r="AG32" s="2237"/>
      <c r="AH32" s="2237"/>
      <c r="AI32" s="2237"/>
      <c r="AJ32" s="2237"/>
      <c r="AK32" s="2237"/>
      <c r="AL32" s="2237"/>
      <c r="AM32" s="2237"/>
      <c r="AN32" s="2238"/>
      <c r="AO32" s="2236"/>
      <c r="AP32" s="2237"/>
      <c r="AQ32" s="2237"/>
      <c r="AR32" s="2237"/>
      <c r="AS32" s="2237"/>
      <c r="AT32" s="2237"/>
      <c r="AU32" s="2237"/>
      <c r="AV32" s="2238"/>
      <c r="AW32" s="2233"/>
      <c r="AX32" s="2234"/>
      <c r="AY32" s="2234"/>
      <c r="AZ32" s="2234"/>
      <c r="BA32" s="2234"/>
      <c r="BB32" s="2234"/>
      <c r="BC32" s="2234"/>
      <c r="BD32" s="2235"/>
      <c r="BE32" s="2233"/>
      <c r="BF32" s="2234"/>
      <c r="BG32" s="2234"/>
      <c r="BH32" s="2234"/>
      <c r="BI32" s="2234"/>
      <c r="BJ32" s="2234"/>
      <c r="BK32" s="2234"/>
      <c r="BL32" s="2235"/>
      <c r="BM32" s="2291"/>
      <c r="BN32" s="2292"/>
      <c r="BO32" s="2292"/>
      <c r="BP32" s="2292"/>
      <c r="BQ32" s="2292"/>
      <c r="BR32" s="2292"/>
      <c r="BS32" s="2292"/>
      <c r="BT32" s="2293"/>
      <c r="BU32" s="2279"/>
      <c r="BV32" s="2280"/>
      <c r="BW32" s="2280"/>
      <c r="BX32" s="2280"/>
      <c r="BY32" s="2280"/>
      <c r="BZ32" s="2280"/>
      <c r="CA32" s="2280"/>
      <c r="CB32" s="2281"/>
      <c r="CC32" s="1756"/>
      <c r="CD32" s="1756"/>
      <c r="CE32" s="327"/>
      <c r="CF32" s="163"/>
      <c r="CG32" s="163"/>
      <c r="CH32" s="163"/>
      <c r="CI32" s="163"/>
      <c r="CJ32" s="163"/>
      <c r="CK32" s="163"/>
      <c r="CL32" s="163"/>
      <c r="CM32" s="163"/>
    </row>
    <row r="33" spans="1:91" s="95" customFormat="1" ht="15" customHeight="1" x14ac:dyDescent="0.2">
      <c r="A33" s="1720"/>
      <c r="B33" s="1720"/>
      <c r="C33" s="1720"/>
      <c r="D33" s="1720"/>
      <c r="E33" s="1720"/>
      <c r="F33" s="1738"/>
      <c r="G33" s="1738"/>
      <c r="H33" s="2252"/>
      <c r="I33" s="2253"/>
      <c r="J33" s="2253"/>
      <c r="K33" s="2253"/>
      <c r="L33" s="2253"/>
      <c r="M33" s="2253"/>
      <c r="N33" s="2253"/>
      <c r="O33" s="2253"/>
      <c r="P33" s="2253"/>
      <c r="Q33" s="2253"/>
      <c r="R33" s="2253"/>
      <c r="S33" s="2253"/>
      <c r="T33" s="2253"/>
      <c r="U33" s="2253"/>
      <c r="V33" s="2253"/>
      <c r="W33" s="2253"/>
      <c r="X33" s="2253"/>
      <c r="Y33" s="2253"/>
      <c r="Z33" s="2253"/>
      <c r="AA33" s="2253"/>
      <c r="AB33" s="2253"/>
      <c r="AC33" s="2253"/>
      <c r="AD33" s="2253"/>
      <c r="AE33" s="2253"/>
      <c r="AF33" s="2236"/>
      <c r="AG33" s="2237"/>
      <c r="AH33" s="2237"/>
      <c r="AI33" s="2237"/>
      <c r="AJ33" s="2237"/>
      <c r="AK33" s="2237"/>
      <c r="AL33" s="2237"/>
      <c r="AM33" s="2237"/>
      <c r="AN33" s="2238"/>
      <c r="AO33" s="2236"/>
      <c r="AP33" s="2237"/>
      <c r="AQ33" s="2237"/>
      <c r="AR33" s="2237"/>
      <c r="AS33" s="2237"/>
      <c r="AT33" s="2237"/>
      <c r="AU33" s="2237"/>
      <c r="AV33" s="2238"/>
      <c r="AW33" s="1907"/>
      <c r="AX33" s="1908"/>
      <c r="AY33" s="1908"/>
      <c r="AZ33" s="1908"/>
      <c r="BA33" s="1908"/>
      <c r="BB33" s="1908"/>
      <c r="BC33" s="1908"/>
      <c r="BD33" s="2211"/>
      <c r="BE33" s="1907"/>
      <c r="BF33" s="1908"/>
      <c r="BG33" s="1908"/>
      <c r="BH33" s="1908"/>
      <c r="BI33" s="1908"/>
      <c r="BJ33" s="1908"/>
      <c r="BK33" s="1908"/>
      <c r="BL33" s="2211"/>
      <c r="BM33" s="2291"/>
      <c r="BN33" s="2292"/>
      <c r="BO33" s="2292"/>
      <c r="BP33" s="2292"/>
      <c r="BQ33" s="2292"/>
      <c r="BR33" s="2292"/>
      <c r="BS33" s="2292"/>
      <c r="BT33" s="2293"/>
      <c r="BU33" s="2279"/>
      <c r="BV33" s="2280"/>
      <c r="BW33" s="2280"/>
      <c r="BX33" s="2280"/>
      <c r="BY33" s="2280"/>
      <c r="BZ33" s="2280"/>
      <c r="CA33" s="2280"/>
      <c r="CB33" s="2281"/>
      <c r="CC33" s="1756"/>
      <c r="CD33" s="1756"/>
      <c r="CE33" s="327"/>
      <c r="CF33" s="163"/>
      <c r="CG33" s="163"/>
      <c r="CH33" s="163"/>
      <c r="CI33" s="163"/>
      <c r="CJ33" s="163"/>
      <c r="CK33" s="163"/>
      <c r="CL33" s="163"/>
      <c r="CM33" s="163"/>
    </row>
    <row r="34" spans="1:91" s="95" customFormat="1" ht="15" customHeight="1" x14ac:dyDescent="0.2">
      <c r="A34" s="1720"/>
      <c r="B34" s="1720"/>
      <c r="C34" s="1720"/>
      <c r="D34" s="1720"/>
      <c r="E34" s="1720"/>
      <c r="F34" s="1738"/>
      <c r="G34" s="1738"/>
      <c r="H34" s="1746" t="s">
        <v>460</v>
      </c>
      <c r="I34" s="1738"/>
      <c r="J34" s="1738"/>
      <c r="K34" s="1738"/>
      <c r="L34" s="1738"/>
      <c r="M34" s="1738"/>
      <c r="N34" s="1738"/>
      <c r="O34" s="1738"/>
      <c r="P34" s="1738"/>
      <c r="Q34" s="1738"/>
      <c r="R34" s="1738"/>
      <c r="S34" s="1738"/>
      <c r="T34" s="1738"/>
      <c r="U34" s="1738"/>
      <c r="V34" s="1738"/>
      <c r="W34" s="1738"/>
      <c r="X34" s="1738"/>
      <c r="Y34" s="1738"/>
      <c r="Z34" s="1738"/>
      <c r="AA34" s="1738"/>
      <c r="AB34" s="1738"/>
      <c r="AC34" s="1738"/>
      <c r="AD34" s="1738"/>
      <c r="AE34" s="1738"/>
      <c r="AF34" s="2236"/>
      <c r="AG34" s="2237"/>
      <c r="AH34" s="2237"/>
      <c r="AI34" s="2237"/>
      <c r="AJ34" s="2237"/>
      <c r="AK34" s="2237"/>
      <c r="AL34" s="2237"/>
      <c r="AM34" s="2237"/>
      <c r="AN34" s="2238"/>
      <c r="AO34" s="2236"/>
      <c r="AP34" s="2237"/>
      <c r="AQ34" s="2237"/>
      <c r="AR34" s="2237"/>
      <c r="AS34" s="2237"/>
      <c r="AT34" s="2237"/>
      <c r="AU34" s="2237"/>
      <c r="AV34" s="2238"/>
      <c r="AW34" s="1746"/>
      <c r="AX34" s="1756"/>
      <c r="AY34" s="1756"/>
      <c r="AZ34" s="1756"/>
      <c r="BA34" s="1756"/>
      <c r="BB34" s="1756"/>
      <c r="BC34" s="1756"/>
      <c r="BD34" s="2070"/>
      <c r="BE34" s="2269"/>
      <c r="BF34" s="2270"/>
      <c r="BG34" s="2270"/>
      <c r="BH34" s="2270"/>
      <c r="BI34" s="2270"/>
      <c r="BJ34" s="2270"/>
      <c r="BK34" s="2270"/>
      <c r="BL34" s="2271"/>
      <c r="BM34" s="2291"/>
      <c r="BN34" s="2292"/>
      <c r="BO34" s="2292"/>
      <c r="BP34" s="2292"/>
      <c r="BQ34" s="2292"/>
      <c r="BR34" s="2292"/>
      <c r="BS34" s="2292"/>
      <c r="BT34" s="2293"/>
      <c r="BU34" s="2279"/>
      <c r="BV34" s="2280"/>
      <c r="BW34" s="2280"/>
      <c r="BX34" s="2280"/>
      <c r="BY34" s="2280"/>
      <c r="BZ34" s="2280"/>
      <c r="CA34" s="2280"/>
      <c r="CB34" s="2281"/>
      <c r="CC34" s="1756"/>
      <c r="CD34" s="1756"/>
      <c r="CE34" s="327"/>
      <c r="CF34" s="163"/>
      <c r="CG34" s="163"/>
      <c r="CH34" s="163"/>
      <c r="CI34" s="163"/>
      <c r="CJ34" s="163"/>
      <c r="CK34" s="163"/>
      <c r="CL34" s="163"/>
      <c r="CM34" s="163"/>
    </row>
    <row r="35" spans="1:91" s="95" customFormat="1" ht="15" customHeight="1" x14ac:dyDescent="0.2">
      <c r="A35" s="1720"/>
      <c r="B35" s="1720"/>
      <c r="C35" s="1720"/>
      <c r="D35" s="1720"/>
      <c r="E35" s="1720"/>
      <c r="F35" s="1738"/>
      <c r="G35" s="1738"/>
      <c r="H35" s="2294"/>
      <c r="I35" s="2295"/>
      <c r="J35" s="2295"/>
      <c r="K35" s="2295"/>
      <c r="L35" s="2295"/>
      <c r="M35" s="2295"/>
      <c r="N35" s="2295"/>
      <c r="O35" s="2295"/>
      <c r="P35" s="2295"/>
      <c r="Q35" s="2295"/>
      <c r="R35" s="2295"/>
      <c r="S35" s="2295"/>
      <c r="T35" s="2295"/>
      <c r="U35" s="2295"/>
      <c r="V35" s="2295"/>
      <c r="W35" s="2295"/>
      <c r="X35" s="2295"/>
      <c r="Y35" s="2295"/>
      <c r="Z35" s="2295"/>
      <c r="AA35" s="2295"/>
      <c r="AB35" s="2295"/>
      <c r="AC35" s="2295"/>
      <c r="AD35" s="2295"/>
      <c r="AE35" s="2296"/>
      <c r="AF35" s="2221"/>
      <c r="AG35" s="2222"/>
      <c r="AH35" s="2222"/>
      <c r="AI35" s="2222"/>
      <c r="AJ35" s="2222"/>
      <c r="AK35" s="2222"/>
      <c r="AL35" s="2222"/>
      <c r="AM35" s="2222"/>
      <c r="AN35" s="2223"/>
      <c r="AO35" s="2221"/>
      <c r="AP35" s="2222"/>
      <c r="AQ35" s="2222"/>
      <c r="AR35" s="2222"/>
      <c r="AS35" s="2222"/>
      <c r="AT35" s="2222"/>
      <c r="AU35" s="2222"/>
      <c r="AV35" s="2223"/>
      <c r="AW35" s="2227"/>
      <c r="AX35" s="2228"/>
      <c r="AY35" s="2228"/>
      <c r="AZ35" s="2228"/>
      <c r="BA35" s="2228"/>
      <c r="BB35" s="2228"/>
      <c r="BC35" s="2228"/>
      <c r="BD35" s="2229"/>
      <c r="BE35" s="2233"/>
      <c r="BF35" s="2234"/>
      <c r="BG35" s="2234"/>
      <c r="BH35" s="2234"/>
      <c r="BI35" s="2234"/>
      <c r="BJ35" s="2234"/>
      <c r="BK35" s="2234"/>
      <c r="BL35" s="2235"/>
      <c r="BM35" s="2227"/>
      <c r="BN35" s="2228"/>
      <c r="BO35" s="2228"/>
      <c r="BP35" s="2228"/>
      <c r="BQ35" s="2228"/>
      <c r="BR35" s="2228"/>
      <c r="BS35" s="2228"/>
      <c r="BT35" s="2229"/>
      <c r="BU35" s="2279"/>
      <c r="BV35" s="2280"/>
      <c r="BW35" s="2280"/>
      <c r="BX35" s="2280"/>
      <c r="BY35" s="2280"/>
      <c r="BZ35" s="2280"/>
      <c r="CA35" s="2280"/>
      <c r="CB35" s="2281"/>
      <c r="CC35" s="1756"/>
      <c r="CD35" s="1756"/>
      <c r="CE35" s="327"/>
      <c r="CF35" s="163"/>
      <c r="CG35" s="163"/>
      <c r="CH35" s="163"/>
      <c r="CI35" s="163"/>
      <c r="CJ35" s="163"/>
      <c r="CK35" s="163"/>
      <c r="CL35" s="163"/>
      <c r="CM35" s="163"/>
    </row>
    <row r="36" spans="1:91" s="95" customFormat="1" ht="15" customHeight="1" x14ac:dyDescent="0.2">
      <c r="A36" s="1720"/>
      <c r="B36" s="1720"/>
      <c r="C36" s="1720"/>
      <c r="D36" s="1720"/>
      <c r="E36" s="1720"/>
      <c r="F36" s="1738"/>
      <c r="G36" s="1738"/>
      <c r="H36" s="2294"/>
      <c r="I36" s="2295"/>
      <c r="J36" s="2295"/>
      <c r="K36" s="2295"/>
      <c r="L36" s="2295"/>
      <c r="M36" s="2295"/>
      <c r="N36" s="2295"/>
      <c r="O36" s="2295"/>
      <c r="P36" s="2295"/>
      <c r="Q36" s="2295"/>
      <c r="R36" s="2295"/>
      <c r="S36" s="2295"/>
      <c r="T36" s="2295"/>
      <c r="U36" s="2295"/>
      <c r="V36" s="2295"/>
      <c r="W36" s="2295"/>
      <c r="X36" s="2295"/>
      <c r="Y36" s="2295"/>
      <c r="Z36" s="2295"/>
      <c r="AA36" s="2295"/>
      <c r="AB36" s="2295"/>
      <c r="AC36" s="2295"/>
      <c r="AD36" s="2295"/>
      <c r="AE36" s="2296"/>
      <c r="AF36" s="2236"/>
      <c r="AG36" s="2237"/>
      <c r="AH36" s="2237"/>
      <c r="AI36" s="2237"/>
      <c r="AJ36" s="2237"/>
      <c r="AK36" s="2237"/>
      <c r="AL36" s="2237"/>
      <c r="AM36" s="2237"/>
      <c r="AN36" s="2238"/>
      <c r="AO36" s="2221"/>
      <c r="AP36" s="2222"/>
      <c r="AQ36" s="2222"/>
      <c r="AR36" s="2222"/>
      <c r="AS36" s="2222"/>
      <c r="AT36" s="2222"/>
      <c r="AU36" s="2222"/>
      <c r="AV36" s="2223"/>
      <c r="AW36" s="2227"/>
      <c r="AX36" s="2228"/>
      <c r="AY36" s="2228"/>
      <c r="AZ36" s="2228"/>
      <c r="BA36" s="2228"/>
      <c r="BB36" s="2228"/>
      <c r="BC36" s="2228"/>
      <c r="BD36" s="2229"/>
      <c r="BE36" s="1907"/>
      <c r="BF36" s="1908"/>
      <c r="BG36" s="1908"/>
      <c r="BH36" s="1908"/>
      <c r="BI36" s="1908"/>
      <c r="BJ36" s="1908"/>
      <c r="BK36" s="1908"/>
      <c r="BL36" s="2211"/>
      <c r="BM36" s="2227"/>
      <c r="BN36" s="2228"/>
      <c r="BO36" s="2228"/>
      <c r="BP36" s="2228"/>
      <c r="BQ36" s="2228"/>
      <c r="BR36" s="2228"/>
      <c r="BS36" s="2228"/>
      <c r="BT36" s="2229"/>
      <c r="BU36" s="2279"/>
      <c r="BV36" s="2280"/>
      <c r="BW36" s="2280"/>
      <c r="BX36" s="2280"/>
      <c r="BY36" s="2280"/>
      <c r="BZ36" s="2280"/>
      <c r="CA36" s="2280"/>
      <c r="CB36" s="2281"/>
      <c r="CC36" s="1756"/>
      <c r="CD36" s="1756"/>
      <c r="CE36" s="327"/>
      <c r="CF36" s="163"/>
      <c r="CG36" s="163"/>
      <c r="CH36" s="163"/>
      <c r="CI36" s="163"/>
      <c r="CJ36" s="163"/>
      <c r="CK36" s="163"/>
      <c r="CL36" s="163"/>
      <c r="CM36" s="163"/>
    </row>
    <row r="37" spans="1:91" s="95" customFormat="1" ht="15" customHeight="1" x14ac:dyDescent="0.2">
      <c r="A37" s="1720"/>
      <c r="B37" s="1720"/>
      <c r="C37" s="1720"/>
      <c r="D37" s="1720"/>
      <c r="E37" s="1720"/>
      <c r="F37" s="1738"/>
      <c r="G37" s="1738"/>
      <c r="H37" s="2297"/>
      <c r="I37" s="2298"/>
      <c r="J37" s="2298"/>
      <c r="K37" s="2298"/>
      <c r="L37" s="2298"/>
      <c r="M37" s="2298"/>
      <c r="N37" s="2298"/>
      <c r="O37" s="2298"/>
      <c r="P37" s="2298"/>
      <c r="Q37" s="2298"/>
      <c r="R37" s="2298"/>
      <c r="S37" s="2298"/>
      <c r="T37" s="2298"/>
      <c r="U37" s="2298"/>
      <c r="V37" s="2298"/>
      <c r="W37" s="2298"/>
      <c r="X37" s="2298"/>
      <c r="Y37" s="2298"/>
      <c r="Z37" s="2298"/>
      <c r="AA37" s="2298"/>
      <c r="AB37" s="2298"/>
      <c r="AC37" s="2298"/>
      <c r="AD37" s="2298"/>
      <c r="AE37" s="2299"/>
      <c r="AF37" s="2239"/>
      <c r="AG37" s="2240"/>
      <c r="AH37" s="2240"/>
      <c r="AI37" s="2240"/>
      <c r="AJ37" s="2240"/>
      <c r="AK37" s="2240"/>
      <c r="AL37" s="2240"/>
      <c r="AM37" s="2240"/>
      <c r="AN37" s="2241"/>
      <c r="AO37" s="2224"/>
      <c r="AP37" s="2225"/>
      <c r="AQ37" s="2225"/>
      <c r="AR37" s="2225"/>
      <c r="AS37" s="2225"/>
      <c r="AT37" s="2225"/>
      <c r="AU37" s="2225"/>
      <c r="AV37" s="2226"/>
      <c r="AW37" s="2230"/>
      <c r="AX37" s="2231"/>
      <c r="AY37" s="2231"/>
      <c r="AZ37" s="2231"/>
      <c r="BA37" s="2231"/>
      <c r="BB37" s="2231"/>
      <c r="BC37" s="2231"/>
      <c r="BD37" s="2232"/>
      <c r="BE37" s="2212"/>
      <c r="BF37" s="2213"/>
      <c r="BG37" s="2213"/>
      <c r="BH37" s="2213"/>
      <c r="BI37" s="2213"/>
      <c r="BJ37" s="2213"/>
      <c r="BK37" s="2213"/>
      <c r="BL37" s="2214"/>
      <c r="BM37" s="2230"/>
      <c r="BN37" s="2231"/>
      <c r="BO37" s="2231"/>
      <c r="BP37" s="2231"/>
      <c r="BQ37" s="2231"/>
      <c r="BR37" s="2231"/>
      <c r="BS37" s="2231"/>
      <c r="BT37" s="2232"/>
      <c r="BU37" s="2282"/>
      <c r="BV37" s="2283"/>
      <c r="BW37" s="2283"/>
      <c r="BX37" s="2283"/>
      <c r="BY37" s="2283"/>
      <c r="BZ37" s="2283"/>
      <c r="CA37" s="2283"/>
      <c r="CB37" s="2284"/>
      <c r="CC37" s="1756"/>
      <c r="CD37" s="1756"/>
      <c r="CE37" s="327"/>
      <c r="CF37" s="163"/>
      <c r="CG37" s="163"/>
      <c r="CH37" s="163"/>
      <c r="CI37" s="163"/>
      <c r="CJ37" s="163"/>
      <c r="CK37" s="163"/>
      <c r="CL37" s="163"/>
      <c r="CM37" s="163"/>
    </row>
    <row r="38" spans="1:91" s="95" customFormat="1" ht="7.5" customHeight="1" x14ac:dyDescent="0.2">
      <c r="A38" s="1720"/>
      <c r="B38" s="1720"/>
      <c r="C38" s="1720"/>
      <c r="D38" s="1720"/>
      <c r="E38" s="1720"/>
      <c r="F38" s="1738"/>
      <c r="G38" s="1738"/>
      <c r="H38" s="2189"/>
      <c r="I38" s="2190"/>
      <c r="J38" s="2190"/>
      <c r="K38" s="2190"/>
      <c r="L38" s="2190"/>
      <c r="M38" s="2190"/>
      <c r="N38" s="2190"/>
      <c r="O38" s="2190"/>
      <c r="P38" s="2190"/>
      <c r="Q38" s="2190"/>
      <c r="R38" s="2190"/>
      <c r="S38" s="2190"/>
      <c r="T38" s="2190"/>
      <c r="U38" s="2190"/>
      <c r="V38" s="2190"/>
      <c r="W38" s="2190"/>
      <c r="X38" s="2190"/>
      <c r="Y38" s="2190"/>
      <c r="Z38" s="2190"/>
      <c r="AA38" s="2190"/>
      <c r="AB38" s="2190"/>
      <c r="AC38" s="2190"/>
      <c r="AD38" s="2190"/>
      <c r="AE38" s="2190"/>
      <c r="AF38" s="2285"/>
      <c r="AG38" s="2286"/>
      <c r="AH38" s="2286"/>
      <c r="AI38" s="2286"/>
      <c r="AJ38" s="2286"/>
      <c r="AK38" s="2286"/>
      <c r="AL38" s="2286"/>
      <c r="AM38" s="2286"/>
      <c r="AN38" s="2287"/>
      <c r="AO38" s="2285"/>
      <c r="AP38" s="2286"/>
      <c r="AQ38" s="2286"/>
      <c r="AR38" s="2286"/>
      <c r="AS38" s="2286"/>
      <c r="AT38" s="2286"/>
      <c r="AU38" s="2286"/>
      <c r="AV38" s="2287"/>
      <c r="AW38" s="2246"/>
      <c r="AX38" s="2247"/>
      <c r="AY38" s="2247"/>
      <c r="AZ38" s="2247"/>
      <c r="BA38" s="2247"/>
      <c r="BB38" s="2247"/>
      <c r="BC38" s="2247"/>
      <c r="BD38" s="2248"/>
      <c r="BE38" s="2246"/>
      <c r="BF38" s="2247"/>
      <c r="BG38" s="2247"/>
      <c r="BH38" s="2247"/>
      <c r="BI38" s="2247"/>
      <c r="BJ38" s="2247"/>
      <c r="BK38" s="2247"/>
      <c r="BL38" s="2248"/>
      <c r="BM38" s="2288"/>
      <c r="BN38" s="2289"/>
      <c r="BO38" s="2289"/>
      <c r="BP38" s="2289"/>
      <c r="BQ38" s="2289"/>
      <c r="BR38" s="2289"/>
      <c r="BS38" s="2289"/>
      <c r="BT38" s="2290"/>
      <c r="BU38" s="2276"/>
      <c r="BV38" s="2277"/>
      <c r="BW38" s="2277"/>
      <c r="BX38" s="2277"/>
      <c r="BY38" s="2277"/>
      <c r="BZ38" s="2277"/>
      <c r="CA38" s="2277"/>
      <c r="CB38" s="2278"/>
      <c r="CC38" s="1756"/>
      <c r="CD38" s="1756"/>
      <c r="CE38" s="327"/>
      <c r="CF38" s="163"/>
      <c r="CG38" s="163"/>
      <c r="CH38" s="163"/>
      <c r="CI38" s="163"/>
      <c r="CJ38" s="163"/>
      <c r="CK38" s="163"/>
      <c r="CL38" s="163"/>
      <c r="CM38" s="163"/>
    </row>
    <row r="39" spans="1:91" s="95" customFormat="1" ht="15" customHeight="1" x14ac:dyDescent="0.2">
      <c r="A39" s="1720"/>
      <c r="B39" s="1720"/>
      <c r="C39" s="1720"/>
      <c r="D39" s="1720"/>
      <c r="E39" s="1720"/>
      <c r="F39" s="1738"/>
      <c r="G39" s="1738"/>
      <c r="H39" s="1746" t="s">
        <v>459</v>
      </c>
      <c r="I39" s="1738"/>
      <c r="J39" s="1738"/>
      <c r="K39" s="1738"/>
      <c r="L39" s="1738"/>
      <c r="M39" s="1738"/>
      <c r="N39" s="1738"/>
      <c r="O39" s="1738"/>
      <c r="P39" s="1738"/>
      <c r="Q39" s="1738"/>
      <c r="R39" s="1738"/>
      <c r="S39" s="1738"/>
      <c r="T39" s="1738"/>
      <c r="U39" s="1738"/>
      <c r="V39" s="1738"/>
      <c r="W39" s="1738"/>
      <c r="X39" s="1738"/>
      <c r="Y39" s="1738"/>
      <c r="Z39" s="1738"/>
      <c r="AA39" s="1738"/>
      <c r="AB39" s="1738"/>
      <c r="AC39" s="1738"/>
      <c r="AD39" s="1738"/>
      <c r="AE39" s="1738"/>
      <c r="AF39" s="2236"/>
      <c r="AG39" s="2237"/>
      <c r="AH39" s="2237"/>
      <c r="AI39" s="2237"/>
      <c r="AJ39" s="2237"/>
      <c r="AK39" s="2237"/>
      <c r="AL39" s="2237"/>
      <c r="AM39" s="2237"/>
      <c r="AN39" s="2238"/>
      <c r="AO39" s="2236"/>
      <c r="AP39" s="2237"/>
      <c r="AQ39" s="2237"/>
      <c r="AR39" s="2237"/>
      <c r="AS39" s="2237"/>
      <c r="AT39" s="2237"/>
      <c r="AU39" s="2237"/>
      <c r="AV39" s="2238"/>
      <c r="AW39" s="2233"/>
      <c r="AX39" s="2234"/>
      <c r="AY39" s="2234"/>
      <c r="AZ39" s="2234"/>
      <c r="BA39" s="2234"/>
      <c r="BB39" s="2234"/>
      <c r="BC39" s="2234"/>
      <c r="BD39" s="2235"/>
      <c r="BE39" s="2233"/>
      <c r="BF39" s="2234"/>
      <c r="BG39" s="2234"/>
      <c r="BH39" s="2234"/>
      <c r="BI39" s="2234"/>
      <c r="BJ39" s="2234"/>
      <c r="BK39" s="2234"/>
      <c r="BL39" s="2235"/>
      <c r="BM39" s="2291"/>
      <c r="BN39" s="2292"/>
      <c r="BO39" s="2292"/>
      <c r="BP39" s="2292"/>
      <c r="BQ39" s="2292"/>
      <c r="BR39" s="2292"/>
      <c r="BS39" s="2292"/>
      <c r="BT39" s="2293"/>
      <c r="BU39" s="2279"/>
      <c r="BV39" s="2280"/>
      <c r="BW39" s="2280"/>
      <c r="BX39" s="2280"/>
      <c r="BY39" s="2280"/>
      <c r="BZ39" s="2280"/>
      <c r="CA39" s="2280"/>
      <c r="CB39" s="2281"/>
      <c r="CC39" s="1756"/>
      <c r="CD39" s="1756"/>
      <c r="CE39" s="327"/>
      <c r="CF39" s="163"/>
      <c r="CG39" s="163"/>
      <c r="CH39" s="163"/>
      <c r="CI39" s="163"/>
      <c r="CJ39" s="163"/>
      <c r="CK39" s="163"/>
      <c r="CL39" s="163"/>
      <c r="CM39" s="163"/>
    </row>
    <row r="40" spans="1:91" s="95" customFormat="1" ht="15" customHeight="1" x14ac:dyDescent="0.2">
      <c r="A40" s="1720"/>
      <c r="B40" s="1720"/>
      <c r="C40" s="1720"/>
      <c r="D40" s="1720"/>
      <c r="E40" s="1720"/>
      <c r="F40" s="1738"/>
      <c r="G40" s="1738"/>
      <c r="H40" s="2252"/>
      <c r="I40" s="2253"/>
      <c r="J40" s="2253"/>
      <c r="K40" s="2253"/>
      <c r="L40" s="2253"/>
      <c r="M40" s="2253"/>
      <c r="N40" s="2253"/>
      <c r="O40" s="2253"/>
      <c r="P40" s="2253"/>
      <c r="Q40" s="2253"/>
      <c r="R40" s="2253"/>
      <c r="S40" s="2253"/>
      <c r="T40" s="2253"/>
      <c r="U40" s="2253"/>
      <c r="V40" s="2253"/>
      <c r="W40" s="2253"/>
      <c r="X40" s="2253"/>
      <c r="Y40" s="2253"/>
      <c r="Z40" s="2253"/>
      <c r="AA40" s="2253"/>
      <c r="AB40" s="2253"/>
      <c r="AC40" s="2253"/>
      <c r="AD40" s="2253"/>
      <c r="AE40" s="2253"/>
      <c r="AF40" s="2236"/>
      <c r="AG40" s="2237"/>
      <c r="AH40" s="2237"/>
      <c r="AI40" s="2237"/>
      <c r="AJ40" s="2237"/>
      <c r="AK40" s="2237"/>
      <c r="AL40" s="2237"/>
      <c r="AM40" s="2237"/>
      <c r="AN40" s="2238"/>
      <c r="AO40" s="2236"/>
      <c r="AP40" s="2237"/>
      <c r="AQ40" s="2237"/>
      <c r="AR40" s="2237"/>
      <c r="AS40" s="2237"/>
      <c r="AT40" s="2237"/>
      <c r="AU40" s="2237"/>
      <c r="AV40" s="2238"/>
      <c r="AW40" s="1907"/>
      <c r="AX40" s="1908"/>
      <c r="AY40" s="1908"/>
      <c r="AZ40" s="1908"/>
      <c r="BA40" s="1908"/>
      <c r="BB40" s="1908"/>
      <c r="BC40" s="1908"/>
      <c r="BD40" s="2211"/>
      <c r="BE40" s="1907"/>
      <c r="BF40" s="1908"/>
      <c r="BG40" s="1908"/>
      <c r="BH40" s="1908"/>
      <c r="BI40" s="1908"/>
      <c r="BJ40" s="1908"/>
      <c r="BK40" s="1908"/>
      <c r="BL40" s="2211"/>
      <c r="BM40" s="2291"/>
      <c r="BN40" s="2292"/>
      <c r="BO40" s="2292"/>
      <c r="BP40" s="2292"/>
      <c r="BQ40" s="2292"/>
      <c r="BR40" s="2292"/>
      <c r="BS40" s="2292"/>
      <c r="BT40" s="2293"/>
      <c r="BU40" s="2279"/>
      <c r="BV40" s="2280"/>
      <c r="BW40" s="2280"/>
      <c r="BX40" s="2280"/>
      <c r="BY40" s="2280"/>
      <c r="BZ40" s="2280"/>
      <c r="CA40" s="2280"/>
      <c r="CB40" s="2281"/>
      <c r="CC40" s="1756"/>
      <c r="CD40" s="1756"/>
      <c r="CE40" s="327"/>
      <c r="CF40" s="163"/>
      <c r="CG40" s="163"/>
      <c r="CH40" s="163"/>
      <c r="CI40" s="163"/>
      <c r="CJ40" s="163"/>
      <c r="CK40" s="163"/>
      <c r="CL40" s="163"/>
      <c r="CM40" s="163"/>
    </row>
    <row r="41" spans="1:91" s="95" customFormat="1" ht="15" customHeight="1" x14ac:dyDescent="0.2">
      <c r="A41" s="1720"/>
      <c r="B41" s="1720"/>
      <c r="C41" s="1720"/>
      <c r="D41" s="1720"/>
      <c r="E41" s="1720"/>
      <c r="F41" s="1738"/>
      <c r="G41" s="1738"/>
      <c r="H41" s="1746" t="s">
        <v>460</v>
      </c>
      <c r="I41" s="1738"/>
      <c r="J41" s="1738"/>
      <c r="K41" s="1738"/>
      <c r="L41" s="1738"/>
      <c r="M41" s="1738"/>
      <c r="N41" s="1738"/>
      <c r="O41" s="1738"/>
      <c r="P41" s="1738"/>
      <c r="Q41" s="1738"/>
      <c r="R41" s="1738"/>
      <c r="S41" s="1738"/>
      <c r="T41" s="1738"/>
      <c r="U41" s="1738"/>
      <c r="V41" s="1738"/>
      <c r="W41" s="1738"/>
      <c r="X41" s="1738"/>
      <c r="Y41" s="1738"/>
      <c r="Z41" s="1738"/>
      <c r="AA41" s="1738"/>
      <c r="AB41" s="1738"/>
      <c r="AC41" s="1738"/>
      <c r="AD41" s="1738"/>
      <c r="AE41" s="1738"/>
      <c r="AF41" s="2236"/>
      <c r="AG41" s="2237"/>
      <c r="AH41" s="2237"/>
      <c r="AI41" s="2237"/>
      <c r="AJ41" s="2237"/>
      <c r="AK41" s="2237"/>
      <c r="AL41" s="2237"/>
      <c r="AM41" s="2237"/>
      <c r="AN41" s="2238"/>
      <c r="AO41" s="2236"/>
      <c r="AP41" s="2237"/>
      <c r="AQ41" s="2237"/>
      <c r="AR41" s="2237"/>
      <c r="AS41" s="2237"/>
      <c r="AT41" s="2237"/>
      <c r="AU41" s="2237"/>
      <c r="AV41" s="2238"/>
      <c r="AW41" s="1746"/>
      <c r="AX41" s="1756"/>
      <c r="AY41" s="1756"/>
      <c r="AZ41" s="1756"/>
      <c r="BA41" s="1756"/>
      <c r="BB41" s="1756"/>
      <c r="BC41" s="1756"/>
      <c r="BD41" s="2070"/>
      <c r="BE41" s="2269"/>
      <c r="BF41" s="2270"/>
      <c r="BG41" s="2270"/>
      <c r="BH41" s="2270"/>
      <c r="BI41" s="2270"/>
      <c r="BJ41" s="2270"/>
      <c r="BK41" s="2270"/>
      <c r="BL41" s="2271"/>
      <c r="BM41" s="2291"/>
      <c r="BN41" s="2292"/>
      <c r="BO41" s="2292"/>
      <c r="BP41" s="2292"/>
      <c r="BQ41" s="2292"/>
      <c r="BR41" s="2292"/>
      <c r="BS41" s="2292"/>
      <c r="BT41" s="2293"/>
      <c r="BU41" s="2279"/>
      <c r="BV41" s="2280"/>
      <c r="BW41" s="2280"/>
      <c r="BX41" s="2280"/>
      <c r="BY41" s="2280"/>
      <c r="BZ41" s="2280"/>
      <c r="CA41" s="2280"/>
      <c r="CB41" s="2281"/>
      <c r="CC41" s="1756"/>
      <c r="CD41" s="1756"/>
      <c r="CE41" s="327"/>
      <c r="CF41" s="163"/>
      <c r="CG41" s="163"/>
      <c r="CH41" s="163"/>
      <c r="CI41" s="163"/>
      <c r="CJ41" s="163"/>
      <c r="CK41" s="163"/>
      <c r="CL41" s="163"/>
      <c r="CM41" s="163"/>
    </row>
    <row r="42" spans="1:91" s="95" customFormat="1" ht="15" customHeight="1" x14ac:dyDescent="0.2">
      <c r="A42" s="1720"/>
      <c r="B42" s="1720"/>
      <c r="C42" s="1720"/>
      <c r="D42" s="1720"/>
      <c r="E42" s="1720"/>
      <c r="F42" s="1738"/>
      <c r="G42" s="1738"/>
      <c r="H42" s="2294"/>
      <c r="I42" s="2295"/>
      <c r="J42" s="2295"/>
      <c r="K42" s="2295"/>
      <c r="L42" s="2295"/>
      <c r="M42" s="2295"/>
      <c r="N42" s="2295"/>
      <c r="O42" s="2295"/>
      <c r="P42" s="2295"/>
      <c r="Q42" s="2295"/>
      <c r="R42" s="2295"/>
      <c r="S42" s="2295"/>
      <c r="T42" s="2295"/>
      <c r="U42" s="2295"/>
      <c r="V42" s="2295"/>
      <c r="W42" s="2295"/>
      <c r="X42" s="2295"/>
      <c r="Y42" s="2295"/>
      <c r="Z42" s="2295"/>
      <c r="AA42" s="2295"/>
      <c r="AB42" s="2295"/>
      <c r="AC42" s="2295"/>
      <c r="AD42" s="2295"/>
      <c r="AE42" s="2296"/>
      <c r="AF42" s="2221"/>
      <c r="AG42" s="2222"/>
      <c r="AH42" s="2222"/>
      <c r="AI42" s="2222"/>
      <c r="AJ42" s="2222"/>
      <c r="AK42" s="2222"/>
      <c r="AL42" s="2222"/>
      <c r="AM42" s="2222"/>
      <c r="AN42" s="2223"/>
      <c r="AO42" s="2221"/>
      <c r="AP42" s="2222"/>
      <c r="AQ42" s="2222"/>
      <c r="AR42" s="2222"/>
      <c r="AS42" s="2222"/>
      <c r="AT42" s="2222"/>
      <c r="AU42" s="2222"/>
      <c r="AV42" s="2223"/>
      <c r="AW42" s="2227"/>
      <c r="AX42" s="2228"/>
      <c r="AY42" s="2228"/>
      <c r="AZ42" s="2228"/>
      <c r="BA42" s="2228"/>
      <c r="BB42" s="2228"/>
      <c r="BC42" s="2228"/>
      <c r="BD42" s="2229"/>
      <c r="BE42" s="2233"/>
      <c r="BF42" s="2234"/>
      <c r="BG42" s="2234"/>
      <c r="BH42" s="2234"/>
      <c r="BI42" s="2234"/>
      <c r="BJ42" s="2234"/>
      <c r="BK42" s="2234"/>
      <c r="BL42" s="2235"/>
      <c r="BM42" s="2227"/>
      <c r="BN42" s="2228"/>
      <c r="BO42" s="2228"/>
      <c r="BP42" s="2228"/>
      <c r="BQ42" s="2228"/>
      <c r="BR42" s="2228"/>
      <c r="BS42" s="2228"/>
      <c r="BT42" s="2229"/>
      <c r="BU42" s="2279"/>
      <c r="BV42" s="2280"/>
      <c r="BW42" s="2280"/>
      <c r="BX42" s="2280"/>
      <c r="BY42" s="2280"/>
      <c r="BZ42" s="2280"/>
      <c r="CA42" s="2280"/>
      <c r="CB42" s="2281"/>
      <c r="CC42" s="1756"/>
      <c r="CD42" s="1756"/>
      <c r="CE42" s="327"/>
      <c r="CF42" s="163"/>
      <c r="CG42" s="163"/>
      <c r="CH42" s="163"/>
      <c r="CI42" s="163"/>
      <c r="CJ42" s="163"/>
      <c r="CK42" s="163"/>
      <c r="CL42" s="163"/>
      <c r="CM42" s="163"/>
    </row>
    <row r="43" spans="1:91" s="95" customFormat="1" ht="15" customHeight="1" x14ac:dyDescent="0.2">
      <c r="A43" s="1720"/>
      <c r="B43" s="1720"/>
      <c r="C43" s="1720"/>
      <c r="D43" s="1720"/>
      <c r="E43" s="1720"/>
      <c r="F43" s="1738"/>
      <c r="G43" s="1738"/>
      <c r="H43" s="2294"/>
      <c r="I43" s="2295"/>
      <c r="J43" s="2295"/>
      <c r="K43" s="2295"/>
      <c r="L43" s="2295"/>
      <c r="M43" s="2295"/>
      <c r="N43" s="2295"/>
      <c r="O43" s="2295"/>
      <c r="P43" s="2295"/>
      <c r="Q43" s="2295"/>
      <c r="R43" s="2295"/>
      <c r="S43" s="2295"/>
      <c r="T43" s="2295"/>
      <c r="U43" s="2295"/>
      <c r="V43" s="2295"/>
      <c r="W43" s="2295"/>
      <c r="X43" s="2295"/>
      <c r="Y43" s="2295"/>
      <c r="Z43" s="2295"/>
      <c r="AA43" s="2295"/>
      <c r="AB43" s="2295"/>
      <c r="AC43" s="2295"/>
      <c r="AD43" s="2295"/>
      <c r="AE43" s="2296"/>
      <c r="AF43" s="2236"/>
      <c r="AG43" s="2237"/>
      <c r="AH43" s="2237"/>
      <c r="AI43" s="2237"/>
      <c r="AJ43" s="2237"/>
      <c r="AK43" s="2237"/>
      <c r="AL43" s="2237"/>
      <c r="AM43" s="2237"/>
      <c r="AN43" s="2238"/>
      <c r="AO43" s="2221"/>
      <c r="AP43" s="2222"/>
      <c r="AQ43" s="2222"/>
      <c r="AR43" s="2222"/>
      <c r="AS43" s="2222"/>
      <c r="AT43" s="2222"/>
      <c r="AU43" s="2222"/>
      <c r="AV43" s="2223"/>
      <c r="AW43" s="2227"/>
      <c r="AX43" s="2228"/>
      <c r="AY43" s="2228"/>
      <c r="AZ43" s="2228"/>
      <c r="BA43" s="2228"/>
      <c r="BB43" s="2228"/>
      <c r="BC43" s="2228"/>
      <c r="BD43" s="2229"/>
      <c r="BE43" s="1907"/>
      <c r="BF43" s="1908"/>
      <c r="BG43" s="1908"/>
      <c r="BH43" s="1908"/>
      <c r="BI43" s="1908"/>
      <c r="BJ43" s="1908"/>
      <c r="BK43" s="1908"/>
      <c r="BL43" s="2211"/>
      <c r="BM43" s="2227"/>
      <c r="BN43" s="2228"/>
      <c r="BO43" s="2228"/>
      <c r="BP43" s="2228"/>
      <c r="BQ43" s="2228"/>
      <c r="BR43" s="2228"/>
      <c r="BS43" s="2228"/>
      <c r="BT43" s="2229"/>
      <c r="BU43" s="2279"/>
      <c r="BV43" s="2280"/>
      <c r="BW43" s="2280"/>
      <c r="BX43" s="2280"/>
      <c r="BY43" s="2280"/>
      <c r="BZ43" s="2280"/>
      <c r="CA43" s="2280"/>
      <c r="CB43" s="2281"/>
      <c r="CC43" s="1756"/>
      <c r="CD43" s="1756"/>
      <c r="CE43" s="327"/>
      <c r="CF43" s="163"/>
      <c r="CG43" s="163"/>
      <c r="CH43" s="163"/>
      <c r="CI43" s="163"/>
      <c r="CJ43" s="163"/>
      <c r="CK43" s="163"/>
      <c r="CL43" s="163"/>
      <c r="CM43" s="163"/>
    </row>
    <row r="44" spans="1:91" s="95" customFormat="1" ht="15" customHeight="1" x14ac:dyDescent="0.2">
      <c r="A44" s="1720"/>
      <c r="B44" s="1720"/>
      <c r="C44" s="1720"/>
      <c r="D44" s="1720"/>
      <c r="E44" s="1720"/>
      <c r="F44" s="1738"/>
      <c r="G44" s="1738"/>
      <c r="H44" s="2297"/>
      <c r="I44" s="2298"/>
      <c r="J44" s="2298"/>
      <c r="K44" s="2298"/>
      <c r="L44" s="2298"/>
      <c r="M44" s="2298"/>
      <c r="N44" s="2298"/>
      <c r="O44" s="2298"/>
      <c r="P44" s="2298"/>
      <c r="Q44" s="2298"/>
      <c r="R44" s="2298"/>
      <c r="S44" s="2298"/>
      <c r="T44" s="2298"/>
      <c r="U44" s="2298"/>
      <c r="V44" s="2298"/>
      <c r="W44" s="2298"/>
      <c r="X44" s="2298"/>
      <c r="Y44" s="2298"/>
      <c r="Z44" s="2298"/>
      <c r="AA44" s="2298"/>
      <c r="AB44" s="2298"/>
      <c r="AC44" s="2298"/>
      <c r="AD44" s="2298"/>
      <c r="AE44" s="2299"/>
      <c r="AF44" s="2239"/>
      <c r="AG44" s="2240"/>
      <c r="AH44" s="2240"/>
      <c r="AI44" s="2240"/>
      <c r="AJ44" s="2240"/>
      <c r="AK44" s="2240"/>
      <c r="AL44" s="2240"/>
      <c r="AM44" s="2240"/>
      <c r="AN44" s="2241"/>
      <c r="AO44" s="2224"/>
      <c r="AP44" s="2225"/>
      <c r="AQ44" s="2225"/>
      <c r="AR44" s="2225"/>
      <c r="AS44" s="2225"/>
      <c r="AT44" s="2225"/>
      <c r="AU44" s="2225"/>
      <c r="AV44" s="2226"/>
      <c r="AW44" s="2230"/>
      <c r="AX44" s="2231"/>
      <c r="AY44" s="2231"/>
      <c r="AZ44" s="2231"/>
      <c r="BA44" s="2231"/>
      <c r="BB44" s="2231"/>
      <c r="BC44" s="2231"/>
      <c r="BD44" s="2232"/>
      <c r="BE44" s="2212"/>
      <c r="BF44" s="2213"/>
      <c r="BG44" s="2213"/>
      <c r="BH44" s="2213"/>
      <c r="BI44" s="2213"/>
      <c r="BJ44" s="2213"/>
      <c r="BK44" s="2213"/>
      <c r="BL44" s="2214"/>
      <c r="BM44" s="2230"/>
      <c r="BN44" s="2231"/>
      <c r="BO44" s="2231"/>
      <c r="BP44" s="2231"/>
      <c r="BQ44" s="2231"/>
      <c r="BR44" s="2231"/>
      <c r="BS44" s="2231"/>
      <c r="BT44" s="2232"/>
      <c r="BU44" s="2282"/>
      <c r="BV44" s="2283"/>
      <c r="BW44" s="2283"/>
      <c r="BX44" s="2283"/>
      <c r="BY44" s="2283"/>
      <c r="BZ44" s="2283"/>
      <c r="CA44" s="2283"/>
      <c r="CB44" s="2284"/>
      <c r="CC44" s="1756"/>
      <c r="CD44" s="1756"/>
      <c r="CE44" s="327"/>
      <c r="CF44" s="163"/>
      <c r="CG44" s="163"/>
      <c r="CH44" s="163"/>
      <c r="CI44" s="163"/>
      <c r="CJ44" s="163"/>
      <c r="CK44" s="163"/>
      <c r="CL44" s="163"/>
      <c r="CM44" s="163"/>
    </row>
    <row r="45" spans="1:91" s="95" customFormat="1" ht="15" customHeight="1" x14ac:dyDescent="0.2">
      <c r="A45" s="1720"/>
      <c r="B45" s="1720"/>
      <c r="C45" s="1720"/>
      <c r="D45" s="1720"/>
      <c r="E45" s="1720"/>
      <c r="F45" s="1738"/>
      <c r="G45" s="1738"/>
      <c r="H45" s="2189" t="s">
        <v>461</v>
      </c>
      <c r="I45" s="2190"/>
      <c r="J45" s="2190"/>
      <c r="K45" s="2190"/>
      <c r="L45" s="2190"/>
      <c r="M45" s="2190"/>
      <c r="N45" s="2190"/>
      <c r="O45" s="2190"/>
      <c r="P45" s="2190"/>
      <c r="Q45" s="2190"/>
      <c r="R45" s="2190"/>
      <c r="S45" s="2190"/>
      <c r="T45" s="2190"/>
      <c r="U45" s="2190"/>
      <c r="V45" s="2190"/>
      <c r="W45" s="2190"/>
      <c r="X45" s="2190"/>
      <c r="Y45" s="2190"/>
      <c r="Z45" s="2190"/>
      <c r="AA45" s="2190"/>
      <c r="AB45" s="2190"/>
      <c r="AC45" s="2190"/>
      <c r="AD45" s="2190"/>
      <c r="AE45" s="2190"/>
      <c r="AF45" s="2190"/>
      <c r="AG45" s="2190"/>
      <c r="AH45" s="2190"/>
      <c r="AI45" s="2190"/>
      <c r="AJ45" s="2190"/>
      <c r="AK45" s="2190"/>
      <c r="AL45" s="2190"/>
      <c r="AM45" s="2190"/>
      <c r="AN45" s="2190"/>
      <c r="AO45" s="2190"/>
      <c r="AP45" s="2190"/>
      <c r="AQ45" s="2190"/>
      <c r="AR45" s="2190"/>
      <c r="AS45" s="2190"/>
      <c r="AT45" s="2190"/>
      <c r="AU45" s="2190"/>
      <c r="AV45" s="2190"/>
      <c r="AW45" s="2190"/>
      <c r="AX45" s="2190"/>
      <c r="AY45" s="2190"/>
      <c r="AZ45" s="2190"/>
      <c r="BA45" s="2190"/>
      <c r="BB45" s="2190"/>
      <c r="BC45" s="2190"/>
      <c r="BD45" s="2190"/>
      <c r="BE45" s="2190"/>
      <c r="BF45" s="2190"/>
      <c r="BG45" s="2190"/>
      <c r="BH45" s="2190"/>
      <c r="BI45" s="2190"/>
      <c r="BJ45" s="2190"/>
      <c r="BK45" s="2190"/>
      <c r="BL45" s="2190"/>
      <c r="BM45" s="2190"/>
      <c r="BN45" s="2190"/>
      <c r="BO45" s="2190"/>
      <c r="BP45" s="2190"/>
      <c r="BQ45" s="2190"/>
      <c r="BR45" s="2190"/>
      <c r="BS45" s="2190"/>
      <c r="BT45" s="2190"/>
      <c r="BU45" s="2190"/>
      <c r="BV45" s="2190"/>
      <c r="BW45" s="2190"/>
      <c r="BX45" s="2190"/>
      <c r="BY45" s="2190"/>
      <c r="BZ45" s="2190"/>
      <c r="CA45" s="2190"/>
      <c r="CB45" s="2191"/>
      <c r="CC45" s="1756"/>
      <c r="CD45" s="1756"/>
      <c r="CE45" s="327"/>
      <c r="CF45" s="163"/>
      <c r="CG45" s="163"/>
      <c r="CH45" s="163"/>
      <c r="CI45" s="163"/>
      <c r="CJ45" s="163"/>
      <c r="CK45" s="163"/>
      <c r="CL45" s="163"/>
      <c r="CM45" s="163"/>
    </row>
    <row r="46" spans="1:91" s="95" customFormat="1" ht="15" customHeight="1" x14ac:dyDescent="0.2">
      <c r="A46" s="1720"/>
      <c r="B46" s="1720"/>
      <c r="C46" s="1720"/>
      <c r="D46" s="1720"/>
      <c r="E46" s="1720"/>
      <c r="F46" s="1738"/>
      <c r="G46" s="1738"/>
      <c r="H46" s="1746"/>
      <c r="I46" s="1738"/>
      <c r="J46" s="1738"/>
      <c r="K46" s="1738"/>
      <c r="L46" s="1738"/>
      <c r="M46" s="1738"/>
      <c r="N46" s="1738"/>
      <c r="O46" s="1738"/>
      <c r="P46" s="1738"/>
      <c r="Q46" s="1738"/>
      <c r="R46" s="1738"/>
      <c r="S46" s="1738"/>
      <c r="T46" s="1738"/>
      <c r="U46" s="1738"/>
      <c r="V46" s="1738"/>
      <c r="W46" s="1738"/>
      <c r="X46" s="1738"/>
      <c r="Y46" s="1738"/>
      <c r="Z46" s="1738"/>
      <c r="AA46" s="1738"/>
      <c r="AB46" s="1738"/>
      <c r="AC46" s="1738"/>
      <c r="AD46" s="1738"/>
      <c r="AE46" s="1738"/>
      <c r="AF46" s="1738"/>
      <c r="AG46" s="1738"/>
      <c r="AH46" s="1738"/>
      <c r="AI46" s="1738"/>
      <c r="AJ46" s="1738"/>
      <c r="AK46" s="1738"/>
      <c r="AL46" s="1738"/>
      <c r="AM46" s="1738"/>
      <c r="AN46" s="1738"/>
      <c r="AO46" s="1738"/>
      <c r="AP46" s="1738"/>
      <c r="AQ46" s="1738"/>
      <c r="AR46" s="1738"/>
      <c r="AS46" s="1738"/>
      <c r="AT46" s="1738"/>
      <c r="AU46" s="1738"/>
      <c r="AV46" s="1738"/>
      <c r="AW46" s="1738"/>
      <c r="AX46" s="1738"/>
      <c r="AY46" s="1738"/>
      <c r="AZ46" s="1738"/>
      <c r="BA46" s="1738"/>
      <c r="BB46" s="1738"/>
      <c r="BC46" s="1738"/>
      <c r="BD46" s="1738"/>
      <c r="BE46" s="1738"/>
      <c r="BF46" s="1738"/>
      <c r="BG46" s="1738"/>
      <c r="BH46" s="1738"/>
      <c r="BI46" s="1738"/>
      <c r="BJ46" s="1738"/>
      <c r="BK46" s="1738"/>
      <c r="BL46" s="1738"/>
      <c r="BM46" s="1738"/>
      <c r="BN46" s="1738"/>
      <c r="BO46" s="1738"/>
      <c r="BP46" s="1738"/>
      <c r="BQ46" s="1738"/>
      <c r="BR46" s="1738"/>
      <c r="BS46" s="1738"/>
      <c r="BT46" s="1738"/>
      <c r="BU46" s="1738"/>
      <c r="BV46" s="1738"/>
      <c r="BW46" s="1738"/>
      <c r="BX46" s="1738"/>
      <c r="BY46" s="1738"/>
      <c r="BZ46" s="1738"/>
      <c r="CA46" s="1738"/>
      <c r="CB46" s="2070"/>
      <c r="CC46" s="1756"/>
      <c r="CD46" s="1756"/>
      <c r="CE46" s="327"/>
      <c r="CF46" s="163"/>
      <c r="CG46" s="163"/>
      <c r="CH46" s="163"/>
      <c r="CI46" s="163"/>
      <c r="CJ46" s="163"/>
      <c r="CK46" s="163"/>
      <c r="CL46" s="163"/>
      <c r="CM46" s="163"/>
    </row>
    <row r="47" spans="1:91" s="95" customFormat="1" ht="15" customHeight="1" x14ac:dyDescent="0.2">
      <c r="A47" s="1720"/>
      <c r="B47" s="1720"/>
      <c r="C47" s="1720"/>
      <c r="D47" s="1720"/>
      <c r="E47" s="1720"/>
      <c r="F47" s="1738"/>
      <c r="G47" s="1738"/>
      <c r="H47" s="1746"/>
      <c r="I47" s="1738"/>
      <c r="J47" s="1738"/>
      <c r="K47" s="1738"/>
      <c r="L47" s="1738"/>
      <c r="M47" s="1738"/>
      <c r="N47" s="2139" t="str">
        <f>★入力画面!$BL$12</f>
        <v>令和      年      月      日</v>
      </c>
      <c r="O47" s="2139"/>
      <c r="P47" s="2139"/>
      <c r="Q47" s="2139"/>
      <c r="R47" s="2139"/>
      <c r="S47" s="2139"/>
      <c r="T47" s="2139"/>
      <c r="U47" s="2139"/>
      <c r="V47" s="2139"/>
      <c r="W47" s="2139"/>
      <c r="X47" s="2139"/>
      <c r="Y47" s="2139"/>
      <c r="Z47" s="2139"/>
      <c r="AA47" s="2139"/>
      <c r="AB47" s="2139"/>
      <c r="AC47" s="2139"/>
      <c r="AD47" s="2139"/>
      <c r="AE47" s="2139"/>
      <c r="AF47" s="2139"/>
      <c r="AG47" s="2139"/>
      <c r="AH47" s="2139"/>
      <c r="AI47" s="2139"/>
      <c r="AJ47" s="2139"/>
      <c r="AK47" s="2139"/>
      <c r="AL47" s="1738"/>
      <c r="AM47" s="1738"/>
      <c r="AN47" s="1738"/>
      <c r="AO47" s="1738"/>
      <c r="AP47" s="1738"/>
      <c r="AQ47" s="1738"/>
      <c r="AR47" s="1738"/>
      <c r="AS47" s="1738"/>
      <c r="AT47" s="1738"/>
      <c r="AU47" s="1738"/>
      <c r="AV47" s="1738"/>
      <c r="AW47" s="1738"/>
      <c r="AX47" s="1738"/>
      <c r="AY47" s="1738"/>
      <c r="AZ47" s="1738"/>
      <c r="BA47" s="1738"/>
      <c r="BB47" s="1738"/>
      <c r="BC47" s="1738"/>
      <c r="BD47" s="1738"/>
      <c r="BE47" s="1738"/>
      <c r="BF47" s="1738"/>
      <c r="BG47" s="1738"/>
      <c r="BH47" s="1738"/>
      <c r="BI47" s="1738"/>
      <c r="BJ47" s="1738"/>
      <c r="BK47" s="1738"/>
      <c r="BL47" s="1738"/>
      <c r="BM47" s="1738"/>
      <c r="BN47" s="1738"/>
      <c r="BO47" s="1738"/>
      <c r="BP47" s="1738"/>
      <c r="BQ47" s="1738"/>
      <c r="BR47" s="1738"/>
      <c r="BS47" s="1738"/>
      <c r="BT47" s="1738"/>
      <c r="BU47" s="1738"/>
      <c r="BV47" s="1738"/>
      <c r="BW47" s="1738"/>
      <c r="BX47" s="1738"/>
      <c r="BY47" s="1738"/>
      <c r="BZ47" s="1738"/>
      <c r="CA47" s="1738"/>
      <c r="CB47" s="2070"/>
      <c r="CC47" s="1756"/>
      <c r="CD47" s="1756"/>
      <c r="CE47" s="327"/>
      <c r="CF47" s="163"/>
      <c r="CG47" s="163"/>
      <c r="CH47" s="163"/>
      <c r="CI47" s="163"/>
      <c r="CJ47" s="163"/>
      <c r="CK47" s="163"/>
      <c r="CL47" s="163"/>
      <c r="CM47" s="163"/>
    </row>
    <row r="48" spans="1:91" s="95" customFormat="1" ht="15" customHeight="1" x14ac:dyDescent="0.2">
      <c r="A48" s="1720"/>
      <c r="B48" s="1720"/>
      <c r="C48" s="1720"/>
      <c r="D48" s="1720"/>
      <c r="E48" s="1720"/>
      <c r="F48" s="1738"/>
      <c r="G48" s="1738"/>
      <c r="H48" s="1746"/>
      <c r="I48" s="1738"/>
      <c r="J48" s="1738"/>
      <c r="K48" s="1738"/>
      <c r="L48" s="1738"/>
      <c r="M48" s="1738"/>
      <c r="N48" s="1738"/>
      <c r="O48" s="1738"/>
      <c r="P48" s="1738"/>
      <c r="Q48" s="1738"/>
      <c r="R48" s="1738"/>
      <c r="S48" s="1738"/>
      <c r="T48" s="1738"/>
      <c r="U48" s="1738"/>
      <c r="V48" s="1738"/>
      <c r="W48" s="1738"/>
      <c r="X48" s="1738"/>
      <c r="Y48" s="1738"/>
      <c r="Z48" s="1738"/>
      <c r="AA48" s="1738"/>
      <c r="AB48" s="1738"/>
      <c r="AC48" s="1738"/>
      <c r="AD48" s="1738"/>
      <c r="AE48" s="1738"/>
      <c r="AF48" s="1738"/>
      <c r="AG48" s="1738"/>
      <c r="AH48" s="1738"/>
      <c r="AI48" s="1738"/>
      <c r="AJ48" s="1738"/>
      <c r="AK48" s="1738"/>
      <c r="AL48" s="1738"/>
      <c r="AM48" s="1738"/>
      <c r="AN48" s="1734" t="s">
        <v>137</v>
      </c>
      <c r="AO48" s="1734"/>
      <c r="AP48" s="1734"/>
      <c r="AQ48" s="1734"/>
      <c r="AR48" s="1734"/>
      <c r="AS48" s="1734"/>
      <c r="AT48" s="1734"/>
      <c r="AU48" s="1734"/>
      <c r="AV48" s="1734"/>
      <c r="AW48" s="1734"/>
      <c r="AX48" s="160"/>
      <c r="AY48" s="1774">
        <f>★入力画面!M18</f>
        <v>0</v>
      </c>
      <c r="AZ48" s="1774"/>
      <c r="BA48" s="1774"/>
      <c r="BB48" s="1774"/>
      <c r="BC48" s="1774"/>
      <c r="BD48" s="1774"/>
      <c r="BE48" s="1774"/>
      <c r="BF48" s="1774"/>
      <c r="BG48" s="1774"/>
      <c r="BH48" s="1774"/>
      <c r="BI48" s="1774"/>
      <c r="BJ48" s="1774"/>
      <c r="BK48" s="1774"/>
      <c r="BL48" s="1774"/>
      <c r="BM48" s="1774"/>
      <c r="BN48" s="1774"/>
      <c r="BO48" s="1774"/>
      <c r="BP48" s="1774"/>
      <c r="BQ48" s="1774"/>
      <c r="BR48" s="1774"/>
      <c r="BS48" s="1774"/>
      <c r="BT48" s="1774"/>
      <c r="BU48" s="1774"/>
      <c r="BV48" s="1774"/>
      <c r="BW48" s="1774"/>
      <c r="BX48" s="1774"/>
      <c r="BY48" s="1774"/>
      <c r="BZ48" s="1774"/>
      <c r="CA48" s="1774"/>
      <c r="CB48" s="161"/>
      <c r="CC48" s="1756"/>
      <c r="CD48" s="1756"/>
      <c r="CE48" s="327"/>
      <c r="CF48" s="163"/>
      <c r="CG48" s="163"/>
      <c r="CH48" s="163"/>
      <c r="CI48" s="163"/>
      <c r="CJ48" s="163"/>
      <c r="CK48" s="163"/>
      <c r="CL48" s="163"/>
      <c r="CM48" s="163"/>
    </row>
    <row r="49" spans="1:91" s="95" customFormat="1" ht="7.5" customHeight="1" x14ac:dyDescent="0.2">
      <c r="A49" s="1720"/>
      <c r="B49" s="1720"/>
      <c r="C49" s="1720"/>
      <c r="D49" s="1720"/>
      <c r="E49" s="1720"/>
      <c r="F49" s="1738"/>
      <c r="G49" s="1738"/>
      <c r="H49" s="1746"/>
      <c r="I49" s="1738"/>
      <c r="J49" s="1738"/>
      <c r="K49" s="1738"/>
      <c r="L49" s="1738"/>
      <c r="M49" s="1738"/>
      <c r="N49" s="1738"/>
      <c r="O49" s="1738"/>
      <c r="P49" s="1738"/>
      <c r="Q49" s="1738"/>
      <c r="R49" s="1738"/>
      <c r="S49" s="1738"/>
      <c r="T49" s="1738"/>
      <c r="U49" s="1738"/>
      <c r="V49" s="1738"/>
      <c r="W49" s="1738"/>
      <c r="X49" s="1738"/>
      <c r="Y49" s="1738"/>
      <c r="Z49" s="1738"/>
      <c r="AA49" s="1738"/>
      <c r="AB49" s="1738"/>
      <c r="AC49" s="1738"/>
      <c r="AD49" s="1738"/>
      <c r="AE49" s="1738"/>
      <c r="AF49" s="1738"/>
      <c r="AG49" s="1738"/>
      <c r="AH49" s="1738"/>
      <c r="AI49" s="1738"/>
      <c r="AJ49" s="1738"/>
      <c r="AK49" s="1738"/>
      <c r="AL49" s="1738"/>
      <c r="AM49" s="1738"/>
      <c r="AN49" s="1834"/>
      <c r="AO49" s="1834"/>
      <c r="AP49" s="1834"/>
      <c r="AQ49" s="1834"/>
      <c r="AR49" s="1834"/>
      <c r="AS49" s="1834"/>
      <c r="AT49" s="1834"/>
      <c r="AU49" s="1834"/>
      <c r="AV49" s="1834"/>
      <c r="AW49" s="1834"/>
      <c r="AX49" s="160"/>
      <c r="AY49" s="1738"/>
      <c r="AZ49" s="1738"/>
      <c r="BA49" s="1738"/>
      <c r="BB49" s="1738"/>
      <c r="BC49" s="1738"/>
      <c r="BD49" s="1738"/>
      <c r="BE49" s="1738"/>
      <c r="BF49" s="1738"/>
      <c r="BG49" s="1738"/>
      <c r="BH49" s="1738"/>
      <c r="BI49" s="1738"/>
      <c r="BJ49" s="1738"/>
      <c r="BK49" s="1738"/>
      <c r="BL49" s="1738"/>
      <c r="BM49" s="1738"/>
      <c r="BN49" s="1738"/>
      <c r="BO49" s="1738"/>
      <c r="BP49" s="1738"/>
      <c r="BQ49" s="1738"/>
      <c r="BR49" s="1738"/>
      <c r="BS49" s="1738"/>
      <c r="BT49" s="1738"/>
      <c r="BU49" s="1738"/>
      <c r="BV49" s="1738"/>
      <c r="BW49" s="1738"/>
      <c r="BX49" s="1738"/>
      <c r="BY49" s="1738"/>
      <c r="BZ49" s="1738"/>
      <c r="CA49" s="1738"/>
      <c r="CB49" s="2070"/>
      <c r="CC49" s="1756"/>
      <c r="CD49" s="1756"/>
      <c r="CE49" s="327"/>
      <c r="CF49" s="163"/>
      <c r="CG49" s="163"/>
      <c r="CH49" s="163"/>
      <c r="CI49" s="163"/>
      <c r="CJ49" s="163"/>
      <c r="CK49" s="163"/>
      <c r="CL49" s="163"/>
      <c r="CM49" s="163"/>
    </row>
    <row r="50" spans="1:91" s="95" customFormat="1" ht="15" customHeight="1" x14ac:dyDescent="0.2">
      <c r="A50" s="1720"/>
      <c r="B50" s="1720"/>
      <c r="C50" s="1720"/>
      <c r="D50" s="1720"/>
      <c r="E50" s="1720"/>
      <c r="F50" s="1738"/>
      <c r="G50" s="1738"/>
      <c r="H50" s="1746"/>
      <c r="I50" s="1738"/>
      <c r="J50" s="1738"/>
      <c r="K50" s="1738"/>
      <c r="L50" s="1738"/>
      <c r="M50" s="1738"/>
      <c r="N50" s="1738"/>
      <c r="O50" s="1738"/>
      <c r="P50" s="1738"/>
      <c r="Q50" s="1738"/>
      <c r="R50" s="1738"/>
      <c r="S50" s="1738"/>
      <c r="T50" s="1738"/>
      <c r="U50" s="1738"/>
      <c r="V50" s="1738"/>
      <c r="W50" s="1738"/>
      <c r="X50" s="1738"/>
      <c r="Y50" s="1738"/>
      <c r="Z50" s="1738"/>
      <c r="AA50" s="1738"/>
      <c r="AB50" s="1738"/>
      <c r="AC50" s="1738"/>
      <c r="AD50" s="1738"/>
      <c r="AE50" s="1738"/>
      <c r="AF50" s="1738"/>
      <c r="AG50" s="1738"/>
      <c r="AH50" s="1738"/>
      <c r="AI50" s="1738"/>
      <c r="AJ50" s="1738"/>
      <c r="AK50" s="1738"/>
      <c r="AL50" s="1738"/>
      <c r="AM50" s="1738"/>
      <c r="AN50" s="1834" t="s">
        <v>143</v>
      </c>
      <c r="AO50" s="1834"/>
      <c r="AP50" s="1834"/>
      <c r="AQ50" s="1834"/>
      <c r="AR50" s="1834"/>
      <c r="AS50" s="1834"/>
      <c r="AT50" s="1834"/>
      <c r="AU50" s="1834"/>
      <c r="AV50" s="1834"/>
      <c r="AW50" s="1834"/>
      <c r="AX50" s="160"/>
      <c r="AY50" s="1774" t="str">
        <f>★入力画面!BL54</f>
        <v/>
      </c>
      <c r="AZ50" s="1774"/>
      <c r="BA50" s="1774"/>
      <c r="BB50" s="1774"/>
      <c r="BC50" s="1774"/>
      <c r="BD50" s="1774"/>
      <c r="BE50" s="1774"/>
      <c r="BF50" s="1774"/>
      <c r="BG50" s="1774"/>
      <c r="BH50" s="1774"/>
      <c r="BI50" s="1774"/>
      <c r="BJ50" s="1774"/>
      <c r="BK50" s="1774"/>
      <c r="BL50" s="1774"/>
      <c r="BM50" s="1774"/>
      <c r="BN50" s="1774"/>
      <c r="BO50" s="1774"/>
      <c r="BP50" s="1774"/>
      <c r="BQ50" s="1774"/>
      <c r="BR50" s="1774"/>
      <c r="BS50" s="1774"/>
      <c r="BT50" s="1774"/>
      <c r="BU50" s="1774"/>
      <c r="BV50" s="2300"/>
      <c r="BW50" s="2300"/>
      <c r="BX50" s="2181"/>
      <c r="BY50" s="2181"/>
      <c r="BZ50" s="2181"/>
      <c r="CA50" s="2181"/>
      <c r="CB50" s="2301"/>
      <c r="CC50" s="1756"/>
      <c r="CD50" s="1756"/>
      <c r="CE50" s="327"/>
      <c r="CF50" s="163"/>
      <c r="CG50" s="163"/>
      <c r="CH50" s="163"/>
      <c r="CI50" s="163"/>
      <c r="CJ50" s="163"/>
      <c r="CK50" s="163"/>
      <c r="CL50" s="163"/>
      <c r="CM50" s="163"/>
    </row>
    <row r="51" spans="1:91" s="95" customFormat="1" ht="7.5" customHeight="1" x14ac:dyDescent="0.2">
      <c r="A51" s="1720"/>
      <c r="B51" s="1720"/>
      <c r="C51" s="1720"/>
      <c r="D51" s="1720"/>
      <c r="E51" s="1720"/>
      <c r="F51" s="1738"/>
      <c r="G51" s="1738"/>
      <c r="H51" s="2275"/>
      <c r="I51" s="2196"/>
      <c r="J51" s="2196"/>
      <c r="K51" s="2196"/>
      <c r="L51" s="2196"/>
      <c r="M51" s="2196"/>
      <c r="N51" s="2196"/>
      <c r="O51" s="2196"/>
      <c r="P51" s="2196"/>
      <c r="Q51" s="2196"/>
      <c r="R51" s="2196"/>
      <c r="S51" s="2196"/>
      <c r="T51" s="2196"/>
      <c r="U51" s="2196"/>
      <c r="V51" s="2196"/>
      <c r="W51" s="2196"/>
      <c r="X51" s="2196"/>
      <c r="Y51" s="2196"/>
      <c r="Z51" s="2196"/>
      <c r="AA51" s="2196"/>
      <c r="AB51" s="2196"/>
      <c r="AC51" s="2196"/>
      <c r="AD51" s="2196"/>
      <c r="AE51" s="2196"/>
      <c r="AF51" s="2196"/>
      <c r="AG51" s="2196"/>
      <c r="AH51" s="2196"/>
      <c r="AI51" s="2196"/>
      <c r="AJ51" s="2196"/>
      <c r="AK51" s="2196"/>
      <c r="AL51" s="2196"/>
      <c r="AM51" s="2196"/>
      <c r="AN51" s="1810"/>
      <c r="AO51" s="1810"/>
      <c r="AP51" s="1810"/>
      <c r="AQ51" s="1810"/>
      <c r="AR51" s="1810"/>
      <c r="AS51" s="1810"/>
      <c r="AT51" s="1810"/>
      <c r="AU51" s="1810"/>
      <c r="AV51" s="1810"/>
      <c r="AW51" s="1810"/>
      <c r="AX51" s="1810"/>
      <c r="AY51" s="1810"/>
      <c r="AZ51" s="1810"/>
      <c r="BA51" s="1810"/>
      <c r="BB51" s="1810"/>
      <c r="BC51" s="1810"/>
      <c r="BD51" s="1810"/>
      <c r="BE51" s="1810"/>
      <c r="BF51" s="1810"/>
      <c r="BG51" s="1810"/>
      <c r="BH51" s="1810"/>
      <c r="BI51" s="1810"/>
      <c r="BJ51" s="1810"/>
      <c r="BK51" s="1810"/>
      <c r="BL51" s="1810"/>
      <c r="BM51" s="1810"/>
      <c r="BN51" s="1810"/>
      <c r="BO51" s="1810"/>
      <c r="BP51" s="1810"/>
      <c r="BQ51" s="1810"/>
      <c r="BR51" s="1810"/>
      <c r="BS51" s="1810"/>
      <c r="BT51" s="1810"/>
      <c r="BU51" s="1810"/>
      <c r="BV51" s="1810"/>
      <c r="BW51" s="1810"/>
      <c r="BX51" s="1810"/>
      <c r="BY51" s="1810"/>
      <c r="BZ51" s="1810"/>
      <c r="CA51" s="1810"/>
      <c r="CB51" s="2302"/>
      <c r="CC51" s="1756"/>
      <c r="CD51" s="1756"/>
      <c r="CE51" s="327"/>
      <c r="CF51" s="163"/>
      <c r="CG51" s="163"/>
      <c r="CH51" s="163"/>
      <c r="CI51" s="163"/>
      <c r="CJ51" s="163"/>
      <c r="CK51" s="163"/>
      <c r="CL51" s="163"/>
      <c r="CM51" s="163"/>
    </row>
    <row r="52" spans="1:91" s="95" customFormat="1" ht="15" customHeight="1" x14ac:dyDescent="0.2">
      <c r="A52" s="1720"/>
      <c r="B52" s="1720"/>
      <c r="C52" s="1720"/>
      <c r="D52" s="1720"/>
      <c r="E52" s="1720"/>
      <c r="F52" s="1738"/>
      <c r="G52" s="1738"/>
      <c r="H52" s="1738" t="s">
        <v>382</v>
      </c>
      <c r="I52" s="1738"/>
      <c r="J52" s="1738"/>
      <c r="K52" s="1738"/>
      <c r="L52" s="1738"/>
      <c r="M52" s="1738"/>
      <c r="N52" s="1738"/>
      <c r="O52" s="1738"/>
      <c r="P52" s="1738"/>
      <c r="Q52" s="1738"/>
      <c r="R52" s="1738"/>
      <c r="S52" s="1738"/>
      <c r="T52" s="1738"/>
      <c r="U52" s="1738"/>
      <c r="V52" s="1738"/>
      <c r="W52" s="1738"/>
      <c r="X52" s="1738"/>
      <c r="Y52" s="1738"/>
      <c r="Z52" s="1738"/>
      <c r="AA52" s="1738"/>
      <c r="AB52" s="1738"/>
      <c r="AC52" s="1738"/>
      <c r="AD52" s="1738"/>
      <c r="AE52" s="1738"/>
      <c r="AF52" s="1738"/>
      <c r="AG52" s="1738"/>
      <c r="AH52" s="1738"/>
      <c r="AI52" s="1738"/>
      <c r="AJ52" s="1738"/>
      <c r="AK52" s="1738"/>
      <c r="AL52" s="1738"/>
      <c r="AM52" s="1738"/>
      <c r="AN52" s="1738"/>
      <c r="AO52" s="1738"/>
      <c r="AP52" s="1738"/>
      <c r="AQ52" s="1738"/>
      <c r="AR52" s="1738"/>
      <c r="AS52" s="1738"/>
      <c r="AT52" s="1738"/>
      <c r="AU52" s="1738"/>
      <c r="AV52" s="1738"/>
      <c r="AW52" s="1738"/>
      <c r="AX52" s="1738"/>
      <c r="AY52" s="1738"/>
      <c r="AZ52" s="1738"/>
      <c r="BA52" s="1738"/>
      <c r="BB52" s="1738"/>
      <c r="BC52" s="1738"/>
      <c r="BD52" s="1738"/>
      <c r="BE52" s="1738"/>
      <c r="BF52" s="1738"/>
      <c r="BG52" s="1738"/>
      <c r="BH52" s="1738"/>
      <c r="BI52" s="1738"/>
      <c r="BJ52" s="1738"/>
      <c r="BK52" s="1738"/>
      <c r="BL52" s="1738"/>
      <c r="BM52" s="1738"/>
      <c r="BN52" s="1738"/>
      <c r="BO52" s="1738"/>
      <c r="BP52" s="1738"/>
      <c r="BQ52" s="1738"/>
      <c r="BR52" s="1738"/>
      <c r="BS52" s="1738"/>
      <c r="BT52" s="1738"/>
      <c r="BU52" s="1738"/>
      <c r="BV52" s="1738"/>
      <c r="BW52" s="1738"/>
      <c r="BX52" s="1738"/>
      <c r="BY52" s="1738"/>
      <c r="BZ52" s="1738"/>
      <c r="CA52" s="1738"/>
      <c r="CB52" s="1738"/>
      <c r="CC52" s="1756"/>
      <c r="CD52" s="1756"/>
      <c r="CE52" s="327"/>
      <c r="CF52" s="163"/>
      <c r="CG52" s="163"/>
      <c r="CH52" s="163"/>
      <c r="CI52" s="163"/>
      <c r="CJ52" s="163"/>
      <c r="CK52" s="163"/>
      <c r="CL52" s="163"/>
      <c r="CM52" s="163"/>
    </row>
    <row r="53" spans="1:91" s="95" customFormat="1" ht="15" customHeight="1" x14ac:dyDescent="0.2">
      <c r="A53" s="1720"/>
      <c r="B53" s="1720"/>
      <c r="C53" s="1720"/>
      <c r="D53" s="1720"/>
      <c r="E53" s="1720"/>
      <c r="F53" s="1738"/>
      <c r="G53" s="1738"/>
      <c r="H53" s="1738"/>
      <c r="I53" s="1738"/>
      <c r="J53" s="1738"/>
      <c r="K53" s="1738"/>
      <c r="L53" s="1738"/>
      <c r="M53" s="1738"/>
      <c r="N53" s="1738"/>
      <c r="O53" s="1738"/>
      <c r="P53" s="1738"/>
      <c r="Q53" s="1738"/>
      <c r="R53" s="1738"/>
      <c r="S53" s="1738"/>
      <c r="T53" s="1738"/>
      <c r="U53" s="1738"/>
      <c r="V53" s="1738"/>
      <c r="W53" s="1738"/>
      <c r="X53" s="1738"/>
      <c r="Y53" s="1738"/>
      <c r="Z53" s="1738"/>
      <c r="AA53" s="1738"/>
      <c r="AB53" s="1738"/>
      <c r="AC53" s="1738"/>
      <c r="AD53" s="1738"/>
      <c r="AE53" s="1738"/>
      <c r="AF53" s="1738"/>
      <c r="AG53" s="1738"/>
      <c r="AH53" s="1738"/>
      <c r="AI53" s="1738"/>
      <c r="AJ53" s="1738"/>
      <c r="AK53" s="1738"/>
      <c r="AL53" s="1738"/>
      <c r="AM53" s="1738"/>
      <c r="AN53" s="1738"/>
      <c r="AO53" s="1738"/>
      <c r="AP53" s="1738"/>
      <c r="AQ53" s="1738"/>
      <c r="AR53" s="1738"/>
      <c r="AS53" s="1738"/>
      <c r="AT53" s="1738"/>
      <c r="AU53" s="1738"/>
      <c r="AV53" s="1738"/>
      <c r="AW53" s="1738"/>
      <c r="AX53" s="1738"/>
      <c r="AY53" s="1738"/>
      <c r="AZ53" s="1738"/>
      <c r="BA53" s="1738"/>
      <c r="BB53" s="1738"/>
      <c r="BC53" s="1738"/>
      <c r="BD53" s="1738"/>
      <c r="BE53" s="1738"/>
      <c r="BF53" s="1738"/>
      <c r="BG53" s="1738"/>
      <c r="BH53" s="1738"/>
      <c r="BI53" s="1738"/>
      <c r="BJ53" s="1738"/>
      <c r="BK53" s="1738"/>
      <c r="BL53" s="1738"/>
      <c r="BM53" s="1738"/>
      <c r="BN53" s="1738"/>
      <c r="BO53" s="1738"/>
      <c r="BP53" s="1738"/>
      <c r="BQ53" s="1738"/>
      <c r="BR53" s="1738"/>
      <c r="BS53" s="1738"/>
      <c r="BT53" s="1738"/>
      <c r="BU53" s="1738"/>
      <c r="BV53" s="1738"/>
      <c r="BW53" s="1738"/>
      <c r="BX53" s="1738"/>
      <c r="BY53" s="1738"/>
      <c r="BZ53" s="1738"/>
      <c r="CA53" s="1738"/>
      <c r="CB53" s="1738"/>
      <c r="CC53" s="1756"/>
      <c r="CD53" s="1756"/>
      <c r="CE53" s="327"/>
      <c r="CF53" s="163"/>
      <c r="CG53" s="163"/>
      <c r="CH53" s="163"/>
      <c r="CI53" s="163"/>
      <c r="CJ53" s="163"/>
      <c r="CK53" s="163"/>
      <c r="CL53" s="163"/>
      <c r="CM53" s="163"/>
    </row>
    <row r="54" spans="1:91" s="95" customFormat="1" ht="18.75" customHeight="1" x14ac:dyDescent="0.2">
      <c r="A54" s="1720"/>
      <c r="B54" s="1720"/>
      <c r="C54" s="1720"/>
      <c r="D54" s="1720"/>
      <c r="E54" s="1720"/>
      <c r="F54" s="1738"/>
      <c r="G54" s="1738"/>
      <c r="H54" s="1738" t="s">
        <v>462</v>
      </c>
      <c r="I54" s="1738"/>
      <c r="J54" s="1738"/>
      <c r="K54" s="1738"/>
      <c r="L54" s="1738"/>
      <c r="M54" s="1738"/>
      <c r="N54" s="1738"/>
      <c r="O54" s="1738"/>
      <c r="P54" s="1738"/>
      <c r="Q54" s="1738"/>
      <c r="R54" s="1738"/>
      <c r="S54" s="1738"/>
      <c r="T54" s="1738"/>
      <c r="U54" s="1738"/>
      <c r="V54" s="1738"/>
      <c r="W54" s="1738"/>
      <c r="X54" s="1738"/>
      <c r="Y54" s="1738"/>
      <c r="Z54" s="1738"/>
      <c r="AA54" s="1738"/>
      <c r="AB54" s="1738"/>
      <c r="AC54" s="1738"/>
      <c r="AD54" s="1738"/>
      <c r="AE54" s="1738"/>
      <c r="AF54" s="1738"/>
      <c r="AG54" s="1738"/>
      <c r="AH54" s="1738"/>
      <c r="AI54" s="1738"/>
      <c r="AJ54" s="1738"/>
      <c r="AK54" s="1738"/>
      <c r="AL54" s="1738"/>
      <c r="AM54" s="1738"/>
      <c r="AN54" s="1738"/>
      <c r="AO54" s="1738"/>
      <c r="AP54" s="1738"/>
      <c r="AQ54" s="1738"/>
      <c r="AR54" s="1738"/>
      <c r="AS54" s="1738"/>
      <c r="AT54" s="1738"/>
      <c r="AU54" s="1738"/>
      <c r="AV54" s="1738"/>
      <c r="AW54" s="1738"/>
      <c r="AX54" s="1738"/>
      <c r="AY54" s="1738"/>
      <c r="AZ54" s="1738"/>
      <c r="BA54" s="1738"/>
      <c r="BB54" s="1738"/>
      <c r="BC54" s="1738"/>
      <c r="BD54" s="1738"/>
      <c r="BE54" s="1738"/>
      <c r="BF54" s="1738"/>
      <c r="BG54" s="1738"/>
      <c r="BH54" s="1738"/>
      <c r="BI54" s="1738"/>
      <c r="BJ54" s="1738"/>
      <c r="BK54" s="1738"/>
      <c r="BL54" s="1738"/>
      <c r="BM54" s="1738"/>
      <c r="BN54" s="1738"/>
      <c r="BO54" s="1738"/>
      <c r="BP54" s="1738"/>
      <c r="BQ54" s="1738"/>
      <c r="BR54" s="1738"/>
      <c r="BS54" s="1738"/>
      <c r="BT54" s="1738"/>
      <c r="BU54" s="1738"/>
      <c r="BV54" s="1738"/>
      <c r="BW54" s="1738"/>
      <c r="BX54" s="1738"/>
      <c r="BY54" s="1738"/>
      <c r="BZ54" s="1738"/>
      <c r="CA54" s="1738"/>
      <c r="CB54" s="1738"/>
      <c r="CC54" s="1756"/>
      <c r="CD54" s="1756"/>
      <c r="CE54" s="327"/>
      <c r="CF54" s="163"/>
      <c r="CG54" s="163"/>
      <c r="CH54" s="163"/>
      <c r="CI54" s="163"/>
      <c r="CJ54" s="163"/>
      <c r="CK54" s="163"/>
      <c r="CL54" s="163"/>
      <c r="CM54" s="163"/>
    </row>
    <row r="55" spans="1:91" s="95" customFormat="1" ht="18.75" customHeight="1" x14ac:dyDescent="0.2">
      <c r="A55" s="1720"/>
      <c r="B55" s="1720"/>
      <c r="C55" s="1720"/>
      <c r="D55" s="1720"/>
      <c r="E55" s="1720"/>
      <c r="F55" s="1738"/>
      <c r="G55" s="1738"/>
      <c r="H55" s="1738" t="s">
        <v>463</v>
      </c>
      <c r="I55" s="1738"/>
      <c r="J55" s="1738"/>
      <c r="K55" s="1738"/>
      <c r="L55" s="1738"/>
      <c r="M55" s="1738"/>
      <c r="N55" s="1738"/>
      <c r="O55" s="1738"/>
      <c r="P55" s="1738"/>
      <c r="Q55" s="1738"/>
      <c r="R55" s="1738"/>
      <c r="S55" s="1738"/>
      <c r="T55" s="1738"/>
      <c r="U55" s="1738"/>
      <c r="V55" s="1738"/>
      <c r="W55" s="1738"/>
      <c r="X55" s="1738"/>
      <c r="Y55" s="1738"/>
      <c r="Z55" s="1738"/>
      <c r="AA55" s="1738"/>
      <c r="AB55" s="1738"/>
      <c r="AC55" s="1738"/>
      <c r="AD55" s="1738"/>
      <c r="AE55" s="1738"/>
      <c r="AF55" s="1738"/>
      <c r="AG55" s="1738"/>
      <c r="AH55" s="1738"/>
      <c r="AI55" s="1738"/>
      <c r="AJ55" s="1738"/>
      <c r="AK55" s="1738"/>
      <c r="AL55" s="1738"/>
      <c r="AM55" s="1738"/>
      <c r="AN55" s="1738"/>
      <c r="AO55" s="1738"/>
      <c r="AP55" s="1738"/>
      <c r="AQ55" s="1738"/>
      <c r="AR55" s="1738"/>
      <c r="AS55" s="1738"/>
      <c r="AT55" s="1738"/>
      <c r="AU55" s="1738"/>
      <c r="AV55" s="1738"/>
      <c r="AW55" s="1738"/>
      <c r="AX55" s="1738"/>
      <c r="AY55" s="1738"/>
      <c r="AZ55" s="1738"/>
      <c r="BA55" s="1738"/>
      <c r="BB55" s="1738"/>
      <c r="BC55" s="1738"/>
      <c r="BD55" s="1738"/>
      <c r="BE55" s="1738"/>
      <c r="BF55" s="1738"/>
      <c r="BG55" s="1738"/>
      <c r="BH55" s="1738"/>
      <c r="BI55" s="1738"/>
      <c r="BJ55" s="1738"/>
      <c r="BK55" s="1738"/>
      <c r="BL55" s="1738"/>
      <c r="BM55" s="1738"/>
      <c r="BN55" s="1738"/>
      <c r="BO55" s="1738"/>
      <c r="BP55" s="1738"/>
      <c r="BQ55" s="1738"/>
      <c r="BR55" s="1738"/>
      <c r="BS55" s="1738"/>
      <c r="BT55" s="1738"/>
      <c r="BU55" s="1738"/>
      <c r="BV55" s="1738"/>
      <c r="BW55" s="1738"/>
      <c r="BX55" s="1738"/>
      <c r="BY55" s="1738"/>
      <c r="BZ55" s="1738"/>
      <c r="CA55" s="1738"/>
      <c r="CB55" s="1738"/>
      <c r="CC55" s="1756"/>
      <c r="CD55" s="1756"/>
      <c r="CE55" s="327"/>
      <c r="CF55" s="163"/>
      <c r="CG55" s="163"/>
      <c r="CH55" s="163"/>
      <c r="CI55" s="163"/>
      <c r="CJ55" s="163"/>
      <c r="CK55" s="163"/>
      <c r="CL55" s="163"/>
      <c r="CM55" s="163"/>
    </row>
    <row r="56" spans="1:91" s="95" customFormat="1" ht="18.75" customHeight="1" x14ac:dyDescent="0.2">
      <c r="A56" s="1720"/>
      <c r="B56" s="1720"/>
      <c r="C56" s="1720"/>
      <c r="D56" s="1720"/>
      <c r="E56" s="1720"/>
      <c r="F56" s="1738"/>
      <c r="G56" s="1738"/>
      <c r="H56" s="1738" t="s">
        <v>464</v>
      </c>
      <c r="I56" s="1738"/>
      <c r="J56" s="1738"/>
      <c r="K56" s="1738"/>
      <c r="L56" s="1738"/>
      <c r="M56" s="1738"/>
      <c r="N56" s="1738"/>
      <c r="O56" s="1738"/>
      <c r="P56" s="1738"/>
      <c r="Q56" s="1738"/>
      <c r="R56" s="1738"/>
      <c r="S56" s="1738"/>
      <c r="T56" s="1738"/>
      <c r="U56" s="1738"/>
      <c r="V56" s="1738"/>
      <c r="W56" s="1738"/>
      <c r="X56" s="1738"/>
      <c r="Y56" s="1738"/>
      <c r="Z56" s="1738"/>
      <c r="AA56" s="1738"/>
      <c r="AB56" s="1738"/>
      <c r="AC56" s="1738"/>
      <c r="AD56" s="1738"/>
      <c r="AE56" s="1738"/>
      <c r="AF56" s="1738"/>
      <c r="AG56" s="1738"/>
      <c r="AH56" s="1738"/>
      <c r="AI56" s="1738"/>
      <c r="AJ56" s="1738"/>
      <c r="AK56" s="1738"/>
      <c r="AL56" s="1738"/>
      <c r="AM56" s="1738"/>
      <c r="AN56" s="1738"/>
      <c r="AO56" s="1738"/>
      <c r="AP56" s="1738"/>
      <c r="AQ56" s="1738"/>
      <c r="AR56" s="1738"/>
      <c r="AS56" s="1738"/>
      <c r="AT56" s="1738"/>
      <c r="AU56" s="1738"/>
      <c r="AV56" s="1738"/>
      <c r="AW56" s="1738"/>
      <c r="AX56" s="1738"/>
      <c r="AY56" s="1738"/>
      <c r="AZ56" s="1738"/>
      <c r="BA56" s="1738"/>
      <c r="BB56" s="1738"/>
      <c r="BC56" s="1738"/>
      <c r="BD56" s="1738"/>
      <c r="BE56" s="1738"/>
      <c r="BF56" s="1738"/>
      <c r="BG56" s="1738"/>
      <c r="BH56" s="1738"/>
      <c r="BI56" s="1738"/>
      <c r="BJ56" s="1738"/>
      <c r="BK56" s="1738"/>
      <c r="BL56" s="1738"/>
      <c r="BM56" s="1738"/>
      <c r="BN56" s="1738"/>
      <c r="BO56" s="1738"/>
      <c r="BP56" s="1738"/>
      <c r="BQ56" s="1738"/>
      <c r="BR56" s="1738"/>
      <c r="BS56" s="1738"/>
      <c r="BT56" s="1738"/>
      <c r="BU56" s="1738"/>
      <c r="BV56" s="1738"/>
      <c r="BW56" s="1738"/>
      <c r="BX56" s="1738"/>
      <c r="BY56" s="1738"/>
      <c r="BZ56" s="1738"/>
      <c r="CA56" s="1738"/>
      <c r="CB56" s="1738"/>
      <c r="CC56" s="1756"/>
      <c r="CD56" s="1756"/>
      <c r="CE56" s="327"/>
      <c r="CF56" s="163"/>
      <c r="CG56" s="163"/>
      <c r="CH56" s="163"/>
      <c r="CI56" s="163"/>
      <c r="CJ56" s="163"/>
      <c r="CK56" s="163"/>
      <c r="CL56" s="163"/>
      <c r="CM56" s="163"/>
    </row>
    <row r="57" spans="1:91" s="95" customFormat="1" ht="18.75" customHeight="1" x14ac:dyDescent="0.2">
      <c r="A57" s="1720"/>
      <c r="B57" s="1720"/>
      <c r="C57" s="1720"/>
      <c r="D57" s="1720"/>
      <c r="E57" s="1720"/>
      <c r="F57" s="1738"/>
      <c r="G57" s="1738"/>
      <c r="H57" s="1738" t="s">
        <v>465</v>
      </c>
      <c r="I57" s="1738"/>
      <c r="J57" s="1738"/>
      <c r="K57" s="1738"/>
      <c r="L57" s="1738"/>
      <c r="M57" s="1738"/>
      <c r="N57" s="1738"/>
      <c r="O57" s="1738"/>
      <c r="P57" s="1738"/>
      <c r="Q57" s="1738"/>
      <c r="R57" s="1738"/>
      <c r="S57" s="1738"/>
      <c r="T57" s="1738"/>
      <c r="U57" s="1738"/>
      <c r="V57" s="1738"/>
      <c r="W57" s="1738"/>
      <c r="X57" s="1738"/>
      <c r="Y57" s="1738"/>
      <c r="Z57" s="1738"/>
      <c r="AA57" s="1738"/>
      <c r="AB57" s="1738"/>
      <c r="AC57" s="1738"/>
      <c r="AD57" s="1738"/>
      <c r="AE57" s="1738"/>
      <c r="AF57" s="1738"/>
      <c r="AG57" s="1738"/>
      <c r="AH57" s="1738"/>
      <c r="AI57" s="1738"/>
      <c r="AJ57" s="1738"/>
      <c r="AK57" s="1738"/>
      <c r="AL57" s="1738"/>
      <c r="AM57" s="1738"/>
      <c r="AN57" s="1738"/>
      <c r="AO57" s="1738"/>
      <c r="AP57" s="1738"/>
      <c r="AQ57" s="1738"/>
      <c r="AR57" s="1738"/>
      <c r="AS57" s="1738"/>
      <c r="AT57" s="1738"/>
      <c r="AU57" s="1738"/>
      <c r="AV57" s="1738"/>
      <c r="AW57" s="1738"/>
      <c r="AX57" s="1738"/>
      <c r="AY57" s="1738"/>
      <c r="AZ57" s="1738"/>
      <c r="BA57" s="1738"/>
      <c r="BB57" s="1738"/>
      <c r="BC57" s="1738"/>
      <c r="BD57" s="1738"/>
      <c r="BE57" s="1738"/>
      <c r="BF57" s="1738"/>
      <c r="BG57" s="1738"/>
      <c r="BH57" s="1738"/>
      <c r="BI57" s="1738"/>
      <c r="BJ57" s="1738"/>
      <c r="BK57" s="1738"/>
      <c r="BL57" s="1738"/>
      <c r="BM57" s="1738"/>
      <c r="BN57" s="1738"/>
      <c r="BO57" s="1738"/>
      <c r="BP57" s="1738"/>
      <c r="BQ57" s="1738"/>
      <c r="BR57" s="1738"/>
      <c r="BS57" s="1738"/>
      <c r="BT57" s="1738"/>
      <c r="BU57" s="1738"/>
      <c r="BV57" s="1738"/>
      <c r="BW57" s="1738"/>
      <c r="BX57" s="1738"/>
      <c r="BY57" s="1738"/>
      <c r="BZ57" s="1738"/>
      <c r="CA57" s="1738"/>
      <c r="CB57" s="1738"/>
      <c r="CC57" s="1756"/>
      <c r="CD57" s="1756"/>
      <c r="CE57" s="327"/>
      <c r="CF57" s="163"/>
      <c r="CG57" s="163"/>
      <c r="CH57" s="163"/>
      <c r="CI57" s="163"/>
      <c r="CJ57" s="163"/>
      <c r="CK57" s="163"/>
      <c r="CL57" s="163"/>
      <c r="CM57" s="163"/>
    </row>
    <row r="58" spans="1:91" s="95" customFormat="1" ht="18.75" customHeight="1" x14ac:dyDescent="0.2">
      <c r="A58" s="1720"/>
      <c r="B58" s="1720"/>
      <c r="C58" s="1720"/>
      <c r="D58" s="1720"/>
      <c r="E58" s="1720"/>
      <c r="F58" s="1738"/>
      <c r="G58" s="1738"/>
      <c r="H58" s="1738" t="s">
        <v>466</v>
      </c>
      <c r="I58" s="1738"/>
      <c r="J58" s="1738"/>
      <c r="K58" s="1738"/>
      <c r="L58" s="1738"/>
      <c r="M58" s="1738"/>
      <c r="N58" s="1738"/>
      <c r="O58" s="1738"/>
      <c r="P58" s="1738"/>
      <c r="Q58" s="1738"/>
      <c r="R58" s="1738"/>
      <c r="S58" s="1738"/>
      <c r="T58" s="1738"/>
      <c r="U58" s="1738"/>
      <c r="V58" s="1738"/>
      <c r="W58" s="1738"/>
      <c r="X58" s="1738"/>
      <c r="Y58" s="1738"/>
      <c r="Z58" s="1738"/>
      <c r="AA58" s="1738"/>
      <c r="AB58" s="1738"/>
      <c r="AC58" s="1738"/>
      <c r="AD58" s="1738"/>
      <c r="AE58" s="1738"/>
      <c r="AF58" s="1738"/>
      <c r="AG58" s="1738"/>
      <c r="AH58" s="1738"/>
      <c r="AI58" s="1738"/>
      <c r="AJ58" s="1738"/>
      <c r="AK58" s="1738"/>
      <c r="AL58" s="1738"/>
      <c r="AM58" s="1738"/>
      <c r="AN58" s="1738"/>
      <c r="AO58" s="1738"/>
      <c r="AP58" s="1738"/>
      <c r="AQ58" s="1738"/>
      <c r="AR58" s="1738"/>
      <c r="AS58" s="1738"/>
      <c r="AT58" s="1738"/>
      <c r="AU58" s="1738"/>
      <c r="AV58" s="1738"/>
      <c r="AW58" s="1738"/>
      <c r="AX58" s="1738"/>
      <c r="AY58" s="1738"/>
      <c r="AZ58" s="1738"/>
      <c r="BA58" s="1738"/>
      <c r="BB58" s="1738"/>
      <c r="BC58" s="1738"/>
      <c r="BD58" s="1738"/>
      <c r="BE58" s="1738"/>
      <c r="BF58" s="1738"/>
      <c r="BG58" s="1738"/>
      <c r="BH58" s="1738"/>
      <c r="BI58" s="1738"/>
      <c r="BJ58" s="1738"/>
      <c r="BK58" s="1738"/>
      <c r="BL58" s="1738"/>
      <c r="BM58" s="1738"/>
      <c r="BN58" s="1738"/>
      <c r="BO58" s="1738"/>
      <c r="BP58" s="1738"/>
      <c r="BQ58" s="1738"/>
      <c r="BR58" s="1738"/>
      <c r="BS58" s="1738"/>
      <c r="BT58" s="1738"/>
      <c r="BU58" s="1738"/>
      <c r="BV58" s="1738"/>
      <c r="BW58" s="1738"/>
      <c r="BX58" s="1738"/>
      <c r="BY58" s="1738"/>
      <c r="BZ58" s="1738"/>
      <c r="CA58" s="1738"/>
      <c r="CB58" s="1738"/>
      <c r="CC58" s="1756"/>
      <c r="CD58" s="1756"/>
      <c r="CE58" s="327"/>
      <c r="CF58" s="163"/>
      <c r="CG58" s="163"/>
      <c r="CH58" s="163"/>
      <c r="CI58" s="163"/>
      <c r="CJ58" s="163"/>
      <c r="CK58" s="163"/>
      <c r="CL58" s="163"/>
      <c r="CM58" s="163"/>
    </row>
    <row r="59" spans="1:91" s="95" customFormat="1" ht="18.75" customHeight="1" x14ac:dyDescent="0.2">
      <c r="A59" s="1720"/>
      <c r="B59" s="1720"/>
      <c r="C59" s="1720"/>
      <c r="D59" s="1720"/>
      <c r="E59" s="1720"/>
      <c r="F59" s="1738"/>
      <c r="G59" s="1738"/>
      <c r="H59" s="1738" t="s">
        <v>467</v>
      </c>
      <c r="I59" s="1738"/>
      <c r="J59" s="1738"/>
      <c r="K59" s="1738"/>
      <c r="L59" s="1738"/>
      <c r="M59" s="1738"/>
      <c r="N59" s="1738"/>
      <c r="O59" s="1738"/>
      <c r="P59" s="1738"/>
      <c r="Q59" s="1738"/>
      <c r="R59" s="1738"/>
      <c r="S59" s="1738"/>
      <c r="T59" s="1738"/>
      <c r="U59" s="1738"/>
      <c r="V59" s="1738"/>
      <c r="W59" s="1738"/>
      <c r="X59" s="1738"/>
      <c r="Y59" s="1738"/>
      <c r="Z59" s="1738"/>
      <c r="AA59" s="1738"/>
      <c r="AB59" s="1738"/>
      <c r="AC59" s="1738"/>
      <c r="AD59" s="1738"/>
      <c r="AE59" s="1738"/>
      <c r="AF59" s="1738"/>
      <c r="AG59" s="1738"/>
      <c r="AH59" s="1738"/>
      <c r="AI59" s="1738"/>
      <c r="AJ59" s="1738"/>
      <c r="AK59" s="1738"/>
      <c r="AL59" s="1738"/>
      <c r="AM59" s="1738"/>
      <c r="AN59" s="1738"/>
      <c r="AO59" s="1738"/>
      <c r="AP59" s="1738"/>
      <c r="AQ59" s="1738"/>
      <c r="AR59" s="1738"/>
      <c r="AS59" s="1738"/>
      <c r="AT59" s="1738"/>
      <c r="AU59" s="1738"/>
      <c r="AV59" s="1738"/>
      <c r="AW59" s="1738"/>
      <c r="AX59" s="1738"/>
      <c r="AY59" s="1738"/>
      <c r="AZ59" s="1738"/>
      <c r="BA59" s="1738"/>
      <c r="BB59" s="1738"/>
      <c r="BC59" s="1738"/>
      <c r="BD59" s="1738"/>
      <c r="BE59" s="1738"/>
      <c r="BF59" s="1738"/>
      <c r="BG59" s="1738"/>
      <c r="BH59" s="1738"/>
      <c r="BI59" s="1738"/>
      <c r="BJ59" s="1738"/>
      <c r="BK59" s="1738"/>
      <c r="BL59" s="1738"/>
      <c r="BM59" s="1738"/>
      <c r="BN59" s="1738"/>
      <c r="BO59" s="1738"/>
      <c r="BP59" s="1738"/>
      <c r="BQ59" s="1738"/>
      <c r="BR59" s="1738"/>
      <c r="BS59" s="1738"/>
      <c r="BT59" s="1738"/>
      <c r="BU59" s="1738"/>
      <c r="BV59" s="1738"/>
      <c r="BW59" s="1738"/>
      <c r="BX59" s="1738"/>
      <c r="BY59" s="1738"/>
      <c r="BZ59" s="1738"/>
      <c r="CA59" s="1738"/>
      <c r="CB59" s="1738"/>
      <c r="CC59" s="1756"/>
      <c r="CD59" s="1756"/>
      <c r="CE59" s="327"/>
      <c r="CF59" s="163"/>
      <c r="CG59" s="163"/>
      <c r="CH59" s="163"/>
      <c r="CI59" s="163"/>
      <c r="CJ59" s="163"/>
      <c r="CK59" s="163"/>
      <c r="CL59" s="163"/>
      <c r="CM59" s="163"/>
    </row>
    <row r="60" spans="1:91" s="95" customFormat="1" ht="15" customHeight="1" x14ac:dyDescent="0.2">
      <c r="A60" s="1720"/>
      <c r="B60" s="1720"/>
      <c r="C60" s="1720"/>
      <c r="D60" s="1720"/>
      <c r="E60" s="1720"/>
      <c r="F60" s="1738"/>
      <c r="G60" s="1738"/>
      <c r="H60" s="1738"/>
      <c r="I60" s="1738"/>
      <c r="J60" s="1738"/>
      <c r="K60" s="1738"/>
      <c r="L60" s="1738"/>
      <c r="M60" s="1738"/>
      <c r="N60" s="1738"/>
      <c r="O60" s="1738"/>
      <c r="P60" s="1738"/>
      <c r="Q60" s="1738"/>
      <c r="R60" s="1738"/>
      <c r="S60" s="1738"/>
      <c r="T60" s="1738"/>
      <c r="U60" s="1738"/>
      <c r="V60" s="1738"/>
      <c r="W60" s="1738"/>
      <c r="X60" s="1738"/>
      <c r="Y60" s="1738"/>
      <c r="Z60" s="1738"/>
      <c r="AA60" s="1738"/>
      <c r="AB60" s="1738"/>
      <c r="AC60" s="1738"/>
      <c r="AD60" s="1738"/>
      <c r="AE60" s="1738"/>
      <c r="AF60" s="1738"/>
      <c r="AG60" s="1738"/>
      <c r="AH60" s="1738"/>
      <c r="AI60" s="1738"/>
      <c r="AJ60" s="1738"/>
      <c r="AK60" s="1738"/>
      <c r="AL60" s="1738"/>
      <c r="AM60" s="1738"/>
      <c r="AN60" s="1738"/>
      <c r="AO60" s="1738"/>
      <c r="AP60" s="1738"/>
      <c r="AQ60" s="1738"/>
      <c r="AR60" s="1738"/>
      <c r="AS60" s="1738"/>
      <c r="AT60" s="1738"/>
      <c r="AU60" s="1738"/>
      <c r="AV60" s="1738"/>
      <c r="AW60" s="1738"/>
      <c r="AX60" s="1738"/>
      <c r="AY60" s="1738"/>
      <c r="AZ60" s="1738"/>
      <c r="BA60" s="1738"/>
      <c r="BB60" s="1738"/>
      <c r="BC60" s="1738"/>
      <c r="BD60" s="1738"/>
      <c r="BE60" s="1738"/>
      <c r="BF60" s="1738"/>
      <c r="BG60" s="1738"/>
      <c r="BH60" s="1738"/>
      <c r="BI60" s="1738"/>
      <c r="BJ60" s="1738"/>
      <c r="BK60" s="1738"/>
      <c r="BL60" s="1738"/>
      <c r="BM60" s="1738"/>
      <c r="BN60" s="1738"/>
      <c r="BO60" s="1738"/>
      <c r="BP60" s="1738"/>
      <c r="BQ60" s="1738"/>
      <c r="BR60" s="1738"/>
      <c r="BS60" s="1738"/>
      <c r="BT60" s="1738"/>
      <c r="BU60" s="1738"/>
      <c r="BV60" s="1738"/>
      <c r="BW60" s="1738"/>
      <c r="BX60" s="1738"/>
      <c r="BY60" s="1738"/>
      <c r="BZ60" s="1738"/>
      <c r="CA60" s="1738"/>
      <c r="CB60" s="1738"/>
      <c r="CC60" s="1738"/>
      <c r="CD60" s="1738"/>
      <c r="CE60" s="327"/>
      <c r="CF60" s="163"/>
      <c r="CG60" s="163"/>
      <c r="CH60" s="163"/>
      <c r="CI60" s="163"/>
      <c r="CJ60" s="163"/>
      <c r="CK60" s="163"/>
      <c r="CL60" s="163"/>
      <c r="CM60" s="163"/>
    </row>
    <row r="61" spans="1:91" s="95" customFormat="1" ht="22.5" customHeight="1" x14ac:dyDescent="0.2">
      <c r="A61" s="1720"/>
      <c r="B61" s="1720"/>
      <c r="C61" s="1720"/>
      <c r="D61" s="1720"/>
      <c r="E61" s="1720"/>
      <c r="F61" s="1738"/>
      <c r="G61" s="1738"/>
      <c r="H61" s="1738"/>
      <c r="I61" s="1738"/>
      <c r="J61" s="1738"/>
      <c r="K61" s="1738"/>
      <c r="L61" s="1738"/>
      <c r="M61" s="1738"/>
      <c r="N61" s="1738"/>
      <c r="O61" s="1738"/>
      <c r="P61" s="1738"/>
      <c r="Q61" s="1738"/>
      <c r="R61" s="1738"/>
      <c r="S61" s="1738"/>
      <c r="T61" s="1738"/>
      <c r="U61" s="1738"/>
      <c r="V61" s="1738"/>
      <c r="W61" s="1738"/>
      <c r="X61" s="1738"/>
      <c r="Y61" s="1738"/>
      <c r="Z61" s="1738"/>
      <c r="AA61" s="1738"/>
      <c r="AB61" s="1738"/>
      <c r="AC61" s="1738"/>
      <c r="AD61" s="1738"/>
      <c r="AE61" s="1738"/>
      <c r="AF61" s="1738"/>
      <c r="AG61" s="1738"/>
      <c r="AH61" s="1738"/>
      <c r="AI61" s="1738"/>
      <c r="AJ61" s="1738"/>
      <c r="AK61" s="1738"/>
      <c r="AL61" s="1738"/>
      <c r="AM61" s="1738"/>
      <c r="AN61" s="1738"/>
      <c r="AO61" s="1738"/>
      <c r="AP61" s="1738"/>
      <c r="AQ61" s="1738"/>
      <c r="AR61" s="1738"/>
      <c r="AS61" s="1738"/>
      <c r="AT61" s="1738"/>
      <c r="AU61" s="1738"/>
      <c r="AV61" s="1738"/>
      <c r="AW61" s="1738"/>
      <c r="AX61" s="1738"/>
      <c r="AY61" s="1738"/>
      <c r="AZ61" s="1738"/>
      <c r="BA61" s="1738"/>
      <c r="BB61" s="1738"/>
      <c r="BC61" s="1738"/>
      <c r="BD61" s="1738"/>
      <c r="BE61" s="1738"/>
      <c r="BF61" s="1738"/>
      <c r="BG61" s="1738"/>
      <c r="BH61" s="1738"/>
      <c r="BI61" s="1738"/>
      <c r="BJ61" s="1738"/>
      <c r="BK61" s="1738"/>
      <c r="BL61" s="1738"/>
      <c r="BM61" s="1738"/>
      <c r="BN61" s="1738"/>
      <c r="BO61" s="1738"/>
      <c r="BP61" s="1738"/>
      <c r="BQ61" s="1738"/>
      <c r="BR61" s="1738"/>
      <c r="BS61" s="1738"/>
      <c r="BT61" s="1738"/>
      <c r="BU61" s="1738"/>
      <c r="BV61" s="1738"/>
      <c r="BW61" s="1738"/>
      <c r="BX61" s="1738"/>
      <c r="BY61" s="1738"/>
      <c r="BZ61" s="1738"/>
      <c r="CA61" s="1738"/>
      <c r="CB61" s="1738"/>
      <c r="CC61" s="1738"/>
      <c r="CD61" s="1738"/>
      <c r="CE61" s="327"/>
      <c r="CF61" s="163"/>
      <c r="CG61" s="163"/>
      <c r="CH61" s="163"/>
      <c r="CI61" s="163"/>
      <c r="CJ61" s="163"/>
      <c r="CK61" s="163"/>
      <c r="CL61" s="163"/>
      <c r="CM61" s="163"/>
    </row>
    <row r="62" spans="1:91" s="95" customFormat="1" ht="15" hidden="1" customHeight="1" x14ac:dyDescent="0.2">
      <c r="A62" s="97"/>
      <c r="B62" s="97"/>
      <c r="C62" s="97"/>
      <c r="D62" s="97"/>
      <c r="E62" s="97"/>
      <c r="F62" s="96"/>
      <c r="G62" s="96"/>
      <c r="H62" s="96"/>
      <c r="I62" s="96"/>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86"/>
      <c r="AI62" s="96"/>
      <c r="AJ62" s="86"/>
      <c r="AK62" s="86"/>
      <c r="AL62" s="96"/>
      <c r="AM62" s="96"/>
      <c r="AN62" s="96"/>
      <c r="AO62" s="96"/>
      <c r="AP62" s="96"/>
      <c r="AQ62" s="96"/>
      <c r="AR62" s="96"/>
      <c r="AS62" s="96"/>
      <c r="AT62" s="96"/>
      <c r="AU62" s="96"/>
      <c r="AV62" s="96"/>
      <c r="AW62" s="96"/>
      <c r="AX62" s="96"/>
      <c r="AY62" s="96"/>
      <c r="AZ62" s="96"/>
      <c r="BA62" s="96"/>
      <c r="BB62" s="96"/>
      <c r="BC62" s="96"/>
      <c r="BD62" s="96"/>
      <c r="BE62" s="96"/>
      <c r="BF62" s="96"/>
      <c r="BG62" s="96"/>
      <c r="BH62" s="96"/>
      <c r="BI62" s="96"/>
      <c r="BJ62" s="96"/>
      <c r="BK62" s="96"/>
      <c r="BL62" s="96"/>
      <c r="BM62" s="96"/>
      <c r="BN62" s="96"/>
      <c r="BO62" s="96"/>
      <c r="BP62" s="96"/>
      <c r="BR62" s="98"/>
      <c r="BS62" s="98"/>
      <c r="BT62" s="98"/>
      <c r="BU62" s="98"/>
      <c r="BV62" s="98"/>
      <c r="BW62" s="98"/>
      <c r="BX62" s="98"/>
      <c r="BY62" s="98"/>
      <c r="BZ62" s="98"/>
      <c r="CA62" s="98"/>
      <c r="CB62" s="96"/>
      <c r="CE62" s="99"/>
      <c r="CF62" s="99"/>
      <c r="CG62" s="99"/>
      <c r="CH62" s="99"/>
      <c r="CI62" s="99"/>
      <c r="CJ62" s="99"/>
      <c r="CK62" s="99"/>
      <c r="CL62" s="99"/>
      <c r="CM62" s="99"/>
    </row>
    <row r="63" spans="1:91" s="95" customFormat="1" ht="15" hidden="1" customHeight="1" x14ac:dyDescent="0.2">
      <c r="A63" s="97"/>
      <c r="B63" s="97"/>
      <c r="C63" s="97"/>
      <c r="D63" s="97"/>
      <c r="E63" s="97"/>
      <c r="F63" s="96"/>
      <c r="G63" s="96"/>
      <c r="H63" s="96"/>
      <c r="I63" s="96"/>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86"/>
      <c r="AI63" s="96"/>
      <c r="AJ63" s="86"/>
      <c r="AK63" s="86"/>
      <c r="AL63" s="96"/>
      <c r="AM63" s="96"/>
      <c r="AN63" s="96"/>
      <c r="AO63" s="96"/>
      <c r="AP63" s="96"/>
      <c r="AQ63" s="96"/>
      <c r="AR63" s="96"/>
      <c r="AS63" s="96"/>
      <c r="AT63" s="96"/>
      <c r="AU63" s="96"/>
      <c r="AV63" s="96"/>
      <c r="AW63" s="96"/>
      <c r="AX63" s="96"/>
      <c r="AY63" s="96"/>
      <c r="AZ63" s="96"/>
      <c r="BA63" s="96"/>
      <c r="BB63" s="96"/>
      <c r="BC63" s="96"/>
      <c r="BD63" s="96"/>
      <c r="BE63" s="96"/>
      <c r="BF63" s="96"/>
      <c r="BG63" s="96"/>
      <c r="BH63" s="96"/>
      <c r="BI63" s="96"/>
      <c r="BJ63" s="96"/>
      <c r="BK63" s="96"/>
      <c r="BL63" s="96"/>
      <c r="BM63" s="96"/>
      <c r="BN63" s="96"/>
      <c r="BO63" s="96"/>
      <c r="BP63" s="96"/>
      <c r="BR63" s="98"/>
      <c r="BS63" s="98"/>
      <c r="BT63" s="98"/>
      <c r="BU63" s="98"/>
      <c r="BV63" s="98"/>
      <c r="BW63" s="98"/>
      <c r="BX63" s="98"/>
      <c r="BY63" s="98"/>
      <c r="BZ63" s="98"/>
      <c r="CA63" s="98"/>
      <c r="CB63" s="96"/>
      <c r="CE63" s="99"/>
      <c r="CF63" s="99"/>
      <c r="CG63" s="99"/>
      <c r="CH63" s="99"/>
      <c r="CI63" s="99"/>
      <c r="CJ63" s="99"/>
      <c r="CK63" s="99"/>
      <c r="CL63" s="99"/>
      <c r="CM63" s="99"/>
    </row>
    <row r="64" spans="1:91" s="95" customFormat="1" ht="15" hidden="1" customHeight="1" x14ac:dyDescent="0.2">
      <c r="A64" s="97"/>
      <c r="B64" s="97"/>
      <c r="C64" s="97"/>
      <c r="D64" s="97"/>
      <c r="E64" s="97"/>
      <c r="F64" s="96"/>
      <c r="G64" s="96"/>
      <c r="H64" s="96"/>
      <c r="I64" s="96"/>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86"/>
      <c r="AI64" s="96"/>
      <c r="AJ64" s="86"/>
      <c r="AK64" s="86"/>
      <c r="AL64" s="96"/>
      <c r="AM64" s="96"/>
      <c r="AN64" s="96"/>
      <c r="AO64" s="96"/>
      <c r="AP64" s="96"/>
      <c r="AQ64" s="96"/>
      <c r="AR64" s="96"/>
      <c r="AS64" s="96"/>
      <c r="AT64" s="96"/>
      <c r="AU64" s="96"/>
      <c r="AV64" s="96"/>
      <c r="AW64" s="96"/>
      <c r="AX64" s="96"/>
      <c r="AY64" s="96"/>
      <c r="AZ64" s="96"/>
      <c r="BA64" s="96"/>
      <c r="BB64" s="96"/>
      <c r="BC64" s="96"/>
      <c r="BD64" s="96"/>
      <c r="BE64" s="96"/>
      <c r="BF64" s="96"/>
      <c r="BG64" s="96"/>
      <c r="BH64" s="96"/>
      <c r="BI64" s="96"/>
      <c r="BJ64" s="96"/>
      <c r="BK64" s="96"/>
      <c r="BL64" s="96"/>
      <c r="BM64" s="96"/>
      <c r="BN64" s="96"/>
      <c r="BO64" s="96"/>
      <c r="BP64" s="96"/>
      <c r="BR64" s="98"/>
      <c r="BS64" s="98"/>
      <c r="BT64" s="98"/>
      <c r="BU64" s="98"/>
      <c r="BV64" s="98"/>
      <c r="BW64" s="98"/>
      <c r="BX64" s="98"/>
      <c r="BY64" s="98"/>
      <c r="BZ64" s="98"/>
      <c r="CA64" s="98"/>
      <c r="CB64" s="96"/>
      <c r="CE64" s="99"/>
      <c r="CF64" s="99"/>
      <c r="CG64" s="99"/>
      <c r="CH64" s="99"/>
      <c r="CI64" s="99"/>
      <c r="CJ64" s="99"/>
      <c r="CK64" s="99"/>
      <c r="CL64" s="99"/>
      <c r="CM64" s="99"/>
    </row>
    <row r="65" spans="1:91" s="95" customFormat="1" ht="15" hidden="1" customHeight="1" x14ac:dyDescent="0.2">
      <c r="A65" s="97"/>
      <c r="B65" s="97"/>
      <c r="C65" s="97"/>
      <c r="D65" s="97"/>
      <c r="E65" s="97"/>
      <c r="F65" s="96"/>
      <c r="G65" s="96"/>
      <c r="H65" s="96"/>
      <c r="I65" s="96"/>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86"/>
      <c r="AI65" s="96"/>
      <c r="AJ65" s="86"/>
      <c r="AK65" s="86"/>
      <c r="AL65" s="96"/>
      <c r="AM65" s="96"/>
      <c r="AN65" s="96"/>
      <c r="AO65" s="96"/>
      <c r="AP65" s="96"/>
      <c r="AQ65" s="96"/>
      <c r="AR65" s="96"/>
      <c r="AS65" s="96"/>
      <c r="AT65" s="96"/>
      <c r="AU65" s="96"/>
      <c r="AV65" s="96"/>
      <c r="AW65" s="96"/>
      <c r="AX65" s="96"/>
      <c r="AY65" s="96"/>
      <c r="AZ65" s="96"/>
      <c r="BA65" s="96"/>
      <c r="BB65" s="96"/>
      <c r="BC65" s="96"/>
      <c r="BD65" s="96"/>
      <c r="BE65" s="96"/>
      <c r="BF65" s="96"/>
      <c r="BG65" s="96"/>
      <c r="BH65" s="96"/>
      <c r="BI65" s="96"/>
      <c r="BJ65" s="96"/>
      <c r="BK65" s="96"/>
      <c r="BL65" s="96"/>
      <c r="BM65" s="96"/>
      <c r="BN65" s="96"/>
      <c r="BO65" s="96"/>
      <c r="BP65" s="96"/>
      <c r="BR65" s="98"/>
      <c r="BS65" s="98"/>
      <c r="BT65" s="98"/>
      <c r="BU65" s="98"/>
      <c r="BV65" s="98"/>
      <c r="BW65" s="98"/>
      <c r="BX65" s="98"/>
      <c r="BY65" s="98"/>
      <c r="BZ65" s="98"/>
      <c r="CA65" s="98"/>
      <c r="CB65" s="96"/>
      <c r="CE65" s="99"/>
      <c r="CF65" s="99"/>
      <c r="CG65" s="99"/>
      <c r="CH65" s="99"/>
      <c r="CI65" s="99"/>
      <c r="CJ65" s="99"/>
      <c r="CK65" s="99"/>
      <c r="CL65" s="99"/>
      <c r="CM65" s="99"/>
    </row>
    <row r="66" spans="1:91" s="95" customFormat="1" ht="15" hidden="1" customHeight="1" x14ac:dyDescent="0.2">
      <c r="A66" s="97"/>
      <c r="B66" s="97"/>
      <c r="C66" s="97"/>
      <c r="D66" s="97"/>
      <c r="E66" s="97"/>
      <c r="F66" s="96"/>
      <c r="G66" s="96"/>
      <c r="H66" s="96"/>
      <c r="I66" s="96"/>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86"/>
      <c r="AI66" s="96"/>
      <c r="AJ66" s="86"/>
      <c r="AK66" s="86"/>
      <c r="AL66" s="96"/>
      <c r="AM66" s="96"/>
      <c r="AN66" s="96"/>
      <c r="AO66" s="96"/>
      <c r="AP66" s="96"/>
      <c r="AQ66" s="96"/>
      <c r="AR66" s="96"/>
      <c r="AS66" s="96"/>
      <c r="AT66" s="96"/>
      <c r="AU66" s="96"/>
      <c r="AV66" s="96"/>
      <c r="AW66" s="96"/>
      <c r="AX66" s="96"/>
      <c r="AY66" s="96"/>
      <c r="AZ66" s="96"/>
      <c r="BA66" s="96"/>
      <c r="BB66" s="96"/>
      <c r="BC66" s="96"/>
      <c r="BD66" s="96"/>
      <c r="BE66" s="96"/>
      <c r="BF66" s="96"/>
      <c r="BG66" s="96"/>
      <c r="BH66" s="96"/>
      <c r="BI66" s="96"/>
      <c r="BJ66" s="96"/>
      <c r="BK66" s="96"/>
      <c r="BL66" s="96"/>
      <c r="BM66" s="96"/>
      <c r="BN66" s="96"/>
      <c r="BO66" s="96"/>
      <c r="BP66" s="96"/>
      <c r="BR66" s="98"/>
      <c r="BS66" s="98"/>
      <c r="BT66" s="98"/>
      <c r="BU66" s="98"/>
      <c r="BV66" s="98"/>
      <c r="BW66" s="98"/>
      <c r="BX66" s="98"/>
      <c r="BY66" s="98"/>
      <c r="BZ66" s="98"/>
      <c r="CA66" s="98"/>
      <c r="CB66" s="96"/>
      <c r="CE66" s="99"/>
      <c r="CF66" s="99"/>
      <c r="CG66" s="99"/>
      <c r="CH66" s="99"/>
      <c r="CI66" s="99"/>
      <c r="CJ66" s="99"/>
      <c r="CK66" s="99"/>
      <c r="CL66" s="99"/>
      <c r="CM66" s="99"/>
    </row>
    <row r="67" spans="1:91" s="95" customFormat="1" ht="15" hidden="1" customHeight="1" x14ac:dyDescent="0.2">
      <c r="C67" s="96"/>
      <c r="D67" s="96"/>
      <c r="E67" s="96"/>
      <c r="F67" s="96"/>
      <c r="G67" s="96"/>
      <c r="H67" s="96"/>
      <c r="I67" s="96"/>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86"/>
      <c r="AI67" s="96"/>
      <c r="AJ67" s="86"/>
      <c r="AK67" s="86"/>
      <c r="AL67" s="96"/>
      <c r="AM67" s="96"/>
      <c r="AN67" s="96"/>
      <c r="AO67" s="96"/>
      <c r="AP67" s="96"/>
      <c r="AQ67" s="96"/>
      <c r="AR67" s="96"/>
      <c r="AS67" s="96"/>
      <c r="AT67" s="96"/>
      <c r="AU67" s="96"/>
      <c r="AV67" s="96"/>
      <c r="AW67" s="96"/>
      <c r="AX67" s="96"/>
      <c r="AY67" s="96"/>
      <c r="AZ67" s="96"/>
      <c r="BA67" s="96"/>
      <c r="BB67" s="96"/>
      <c r="BC67" s="96"/>
      <c r="BD67" s="96"/>
      <c r="BE67" s="96"/>
      <c r="BF67" s="96"/>
      <c r="BG67" s="96"/>
      <c r="BH67" s="96"/>
      <c r="BI67" s="96"/>
      <c r="BJ67" s="96"/>
      <c r="BK67" s="96"/>
      <c r="BL67" s="96"/>
      <c r="BM67" s="96"/>
      <c r="BN67" s="96"/>
      <c r="BO67" s="96"/>
      <c r="BP67" s="96"/>
      <c r="BR67" s="98"/>
      <c r="BS67" s="98"/>
      <c r="BT67" s="98"/>
      <c r="BU67" s="98"/>
      <c r="BV67" s="98"/>
      <c r="BW67" s="98"/>
      <c r="BX67" s="98"/>
      <c r="BY67" s="98"/>
      <c r="BZ67" s="98"/>
      <c r="CA67" s="98"/>
      <c r="CB67" s="96"/>
      <c r="CE67" s="99"/>
      <c r="CF67" s="100"/>
      <c r="CG67" s="100"/>
      <c r="CH67" s="100"/>
      <c r="CI67" s="100"/>
      <c r="CJ67" s="100"/>
      <c r="CK67" s="100"/>
      <c r="CL67" s="100"/>
      <c r="CM67" s="100"/>
    </row>
    <row r="68" spans="1:91" s="95" customFormat="1" ht="15" hidden="1" customHeight="1" x14ac:dyDescent="0.2">
      <c r="C68" s="96"/>
      <c r="D68" s="96"/>
      <c r="E68" s="96"/>
      <c r="F68" s="96"/>
      <c r="G68" s="96"/>
      <c r="H68" s="96"/>
      <c r="I68" s="96"/>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86"/>
      <c r="AI68" s="96"/>
      <c r="AJ68" s="86"/>
      <c r="AK68" s="86"/>
      <c r="AL68" s="96"/>
      <c r="AM68" s="96"/>
      <c r="AN68" s="96"/>
      <c r="AO68" s="96"/>
      <c r="AP68" s="96"/>
      <c r="AQ68" s="96"/>
      <c r="AR68" s="96"/>
      <c r="AS68" s="96"/>
      <c r="AT68" s="96"/>
      <c r="AU68" s="96"/>
      <c r="AV68" s="96"/>
      <c r="AW68" s="96"/>
      <c r="AX68" s="96"/>
      <c r="AY68" s="96"/>
      <c r="AZ68" s="96"/>
      <c r="BA68" s="96"/>
      <c r="BB68" s="96"/>
      <c r="BC68" s="96"/>
      <c r="BD68" s="96"/>
      <c r="BE68" s="96"/>
      <c r="BF68" s="96"/>
      <c r="BG68" s="96"/>
      <c r="BH68" s="96"/>
      <c r="BI68" s="96"/>
      <c r="BJ68" s="96"/>
      <c r="BK68" s="96"/>
      <c r="BL68" s="96"/>
      <c r="BM68" s="96"/>
      <c r="BN68" s="96"/>
      <c r="BO68" s="96"/>
      <c r="BP68" s="96"/>
      <c r="BR68" s="98"/>
      <c r="BS68" s="98"/>
      <c r="BT68" s="98"/>
      <c r="BU68" s="98"/>
      <c r="BV68" s="98"/>
      <c r="BW68" s="98"/>
      <c r="BX68" s="98"/>
      <c r="BY68" s="98"/>
      <c r="BZ68" s="98"/>
      <c r="CA68" s="98"/>
      <c r="CB68" s="96"/>
      <c r="CE68" s="99"/>
      <c r="CF68" s="100"/>
      <c r="CG68" s="100"/>
      <c r="CH68" s="100"/>
      <c r="CI68" s="100"/>
      <c r="CJ68" s="100"/>
      <c r="CK68" s="100"/>
      <c r="CL68" s="100"/>
      <c r="CM68" s="100"/>
    </row>
    <row r="69" spans="1:91" ht="15" hidden="1" customHeight="1" x14ac:dyDescent="0.2"/>
  </sheetData>
  <sheetProtection sheet="1" objects="1" scenarios="1" selectLockedCells="1"/>
  <mergeCells count="173">
    <mergeCell ref="H59:CB59"/>
    <mergeCell ref="F60:CD61"/>
    <mergeCell ref="H52:CB53"/>
    <mergeCell ref="H54:CB54"/>
    <mergeCell ref="H55:CB55"/>
    <mergeCell ref="H56:CB56"/>
    <mergeCell ref="H57:CB57"/>
    <mergeCell ref="H58:CB58"/>
    <mergeCell ref="H48:AM51"/>
    <mergeCell ref="AN48:AW48"/>
    <mergeCell ref="AY48:CA48"/>
    <mergeCell ref="AN49:AW49"/>
    <mergeCell ref="AY49:CB49"/>
    <mergeCell ref="AN50:AW50"/>
    <mergeCell ref="AY50:BU50"/>
    <mergeCell ref="BV50:BW50"/>
    <mergeCell ref="BX50:CB50"/>
    <mergeCell ref="AN51:CB51"/>
    <mergeCell ref="H45:CB46"/>
    <mergeCell ref="H47:M47"/>
    <mergeCell ref="AL47:CB47"/>
    <mergeCell ref="BU38:CB44"/>
    <mergeCell ref="H39:AE39"/>
    <mergeCell ref="H40:AE40"/>
    <mergeCell ref="H41:AE41"/>
    <mergeCell ref="H38:AE38"/>
    <mergeCell ref="AF38:AN41"/>
    <mergeCell ref="AO38:AV41"/>
    <mergeCell ref="AW38:BD38"/>
    <mergeCell ref="BE38:BL38"/>
    <mergeCell ref="BM38:BT41"/>
    <mergeCell ref="BM42:BT44"/>
    <mergeCell ref="H42:AE44"/>
    <mergeCell ref="AW41:BD41"/>
    <mergeCell ref="BE41:BL41"/>
    <mergeCell ref="BU31:CB37"/>
    <mergeCell ref="H32:AE32"/>
    <mergeCell ref="H33:AE33"/>
    <mergeCell ref="H34:AE34"/>
    <mergeCell ref="H31:AE31"/>
    <mergeCell ref="AF31:AN34"/>
    <mergeCell ref="AO31:AV34"/>
    <mergeCell ref="AW31:BD31"/>
    <mergeCell ref="BE31:BL31"/>
    <mergeCell ref="BM31:BT34"/>
    <mergeCell ref="AW32:BD32"/>
    <mergeCell ref="BE32:BL32"/>
    <mergeCell ref="AW33:BD33"/>
    <mergeCell ref="BE33:BL33"/>
    <mergeCell ref="AW34:BD34"/>
    <mergeCell ref="BE34:BL34"/>
    <mergeCell ref="BM35:BT37"/>
    <mergeCell ref="AF36:AN37"/>
    <mergeCell ref="AO36:AV37"/>
    <mergeCell ref="BE36:BL36"/>
    <mergeCell ref="BE37:BL37"/>
    <mergeCell ref="H35:AE37"/>
    <mergeCell ref="BU24:CB30"/>
    <mergeCell ref="H25:AE25"/>
    <mergeCell ref="H26:AE26"/>
    <mergeCell ref="H27:AE27"/>
    <mergeCell ref="H24:AE24"/>
    <mergeCell ref="AF24:AN27"/>
    <mergeCell ref="AO24:AV27"/>
    <mergeCell ref="AW24:BD24"/>
    <mergeCell ref="BE24:BL24"/>
    <mergeCell ref="BM24:BT27"/>
    <mergeCell ref="AW25:BD25"/>
    <mergeCell ref="BE25:BL25"/>
    <mergeCell ref="AW26:BD26"/>
    <mergeCell ref="BE26:BL26"/>
    <mergeCell ref="AW27:BD27"/>
    <mergeCell ref="BE27:BL27"/>
    <mergeCell ref="AF28:AN28"/>
    <mergeCell ref="AO28:AV28"/>
    <mergeCell ref="AW28:BD30"/>
    <mergeCell ref="BE28:BL28"/>
    <mergeCell ref="BM28:BT30"/>
    <mergeCell ref="AF29:AN30"/>
    <mergeCell ref="H28:AE30"/>
    <mergeCell ref="BU17:CB23"/>
    <mergeCell ref="H18:AE18"/>
    <mergeCell ref="H19:AE19"/>
    <mergeCell ref="H20:AE20"/>
    <mergeCell ref="H17:AE17"/>
    <mergeCell ref="AF17:AN20"/>
    <mergeCell ref="AO17:AV20"/>
    <mergeCell ref="AW17:BD17"/>
    <mergeCell ref="BE17:BL17"/>
    <mergeCell ref="BM17:BT20"/>
    <mergeCell ref="AW18:BD18"/>
    <mergeCell ref="BE18:BL18"/>
    <mergeCell ref="AW19:BD19"/>
    <mergeCell ref="BE19:BL19"/>
    <mergeCell ref="AW20:BD20"/>
    <mergeCell ref="BE20:BL20"/>
    <mergeCell ref="H21:AE23"/>
    <mergeCell ref="AF21:AN21"/>
    <mergeCell ref="AO21:AV21"/>
    <mergeCell ref="AW21:BD23"/>
    <mergeCell ref="BE21:BL21"/>
    <mergeCell ref="BM21:BT23"/>
    <mergeCell ref="AF22:AN23"/>
    <mergeCell ref="AO22:AV23"/>
    <mergeCell ref="H11:AE11"/>
    <mergeCell ref="H12:AE12"/>
    <mergeCell ref="H13:AE13"/>
    <mergeCell ref="BE9:BL9"/>
    <mergeCell ref="BM9:BT9"/>
    <mergeCell ref="BU9:CB9"/>
    <mergeCell ref="H10:AE10"/>
    <mergeCell ref="BU10:CB16"/>
    <mergeCell ref="AF14:AN14"/>
    <mergeCell ref="AF10:AN13"/>
    <mergeCell ref="AF15:AN16"/>
    <mergeCell ref="AO14:AV14"/>
    <mergeCell ref="AO15:AV16"/>
    <mergeCell ref="AO10:AV13"/>
    <mergeCell ref="AW12:BD12"/>
    <mergeCell ref="BE12:BL12"/>
    <mergeCell ref="BE13:BL13"/>
    <mergeCell ref="BE14:BL14"/>
    <mergeCell ref="BE15:BL15"/>
    <mergeCell ref="BE16:BL16"/>
    <mergeCell ref="BE10:BL10"/>
    <mergeCell ref="BE11:BL11"/>
    <mergeCell ref="AW13:BD16"/>
    <mergeCell ref="A1:E61"/>
    <mergeCell ref="F1:CC1"/>
    <mergeCell ref="F2:CD2"/>
    <mergeCell ref="F3:AF4"/>
    <mergeCell ref="AG3:BA4"/>
    <mergeCell ref="BB3:CD4"/>
    <mergeCell ref="F5:CD5"/>
    <mergeCell ref="F6:AA6"/>
    <mergeCell ref="AB6:BF6"/>
    <mergeCell ref="BG6:CD6"/>
    <mergeCell ref="F7:CD7"/>
    <mergeCell ref="F8:G59"/>
    <mergeCell ref="H8:AE9"/>
    <mergeCell ref="AF8:AN9"/>
    <mergeCell ref="AO8:AS8"/>
    <mergeCell ref="AT8:BW8"/>
    <mergeCell ref="BX8:CB8"/>
    <mergeCell ref="CC8:CD59"/>
    <mergeCell ref="AO9:AV9"/>
    <mergeCell ref="AW10:BD10"/>
    <mergeCell ref="AW11:BD11"/>
    <mergeCell ref="AW9:BD9"/>
    <mergeCell ref="BM10:BT16"/>
    <mergeCell ref="N47:AK47"/>
    <mergeCell ref="BE22:BL22"/>
    <mergeCell ref="BE23:BL23"/>
    <mergeCell ref="H14:AE16"/>
    <mergeCell ref="AO29:AV30"/>
    <mergeCell ref="BE29:BL29"/>
    <mergeCell ref="BE30:BL30"/>
    <mergeCell ref="AF42:AN42"/>
    <mergeCell ref="AO42:AV42"/>
    <mergeCell ref="AW42:BD44"/>
    <mergeCell ref="BE42:BL42"/>
    <mergeCell ref="AF35:AN35"/>
    <mergeCell ref="AO35:AV35"/>
    <mergeCell ref="AW35:BD37"/>
    <mergeCell ref="BE35:BL35"/>
    <mergeCell ref="AF43:AN44"/>
    <mergeCell ref="AO43:AV44"/>
    <mergeCell ref="BE43:BL43"/>
    <mergeCell ref="BE44:BL44"/>
    <mergeCell ref="AW39:BD39"/>
    <mergeCell ref="BE39:BL39"/>
    <mergeCell ref="AW40:BD40"/>
    <mergeCell ref="BE40:BL40"/>
  </mergeCells>
  <phoneticPr fontId="7"/>
  <dataValidations count="1">
    <dataValidation imeMode="hiragana" allowBlank="1" showInputMessage="1" sqref="H47:H48 AG3 BB3 BG6 AB6 A67:E1048576 F65:H1048576 F5:F8 H8 AN48:AN51 AW9:AW11 AF8 AT8 AF10 AO9:AO10 BE9:BE11 AO17 BE24:BE25 BE31:BE32 BE14 BE17:BE18 BE28 H45 BE21 H38:H42 CN1:XFD1048576 BU9:BU10 H31:H35 BE35 BU31 H24:H28 BU24 AF28:AF29 AF35:AF36 BM17 AF21:AF22 BM24 BM31 F1:F3 CD1:CE1 AX48:AY50 CB62:CE1048576 I62:BQ1048576 H17:H21 AF14:AF15 CC8 H10:H14 BM9:BM10 BU17 AW17:AW18 AF17 AW24:AW25 AF24 AO24 AW31:AW32 AF31 AO31 AW38:AW39 AF38 AO38 BE38:BE39 BE42 BU38 AF42:AF43 BM38" xr:uid="{00000000-0002-0000-14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0070C0"/>
    <pageSetUpPr autoPageBreaks="0" fitToPage="1"/>
  </sheetPr>
  <dimension ref="A1:CM67"/>
  <sheetViews>
    <sheetView showGridLines="0" showRowColHeaders="0" workbookViewId="0">
      <selection activeCell="AZ43" sqref="AZ43:BV43"/>
    </sheetView>
  </sheetViews>
  <sheetFormatPr defaultColWidth="0" defaultRowHeight="15" customHeight="1" zeroHeight="1" x14ac:dyDescent="0.2"/>
  <cols>
    <col min="1" max="2" width="1.26953125" style="39" customWidth="1"/>
    <col min="3" max="33" width="1.26953125" style="40" customWidth="1"/>
    <col min="34" max="34" width="1.26953125" style="43" customWidth="1"/>
    <col min="35" max="35" width="1.26953125" style="40" customWidth="1"/>
    <col min="36" max="37" width="1.26953125" style="43" customWidth="1"/>
    <col min="38" max="68" width="1.26953125" style="40" customWidth="1"/>
    <col min="69" max="69" width="1.26953125" style="39" customWidth="1"/>
    <col min="70" max="79" width="1.26953125" style="29" customWidth="1"/>
    <col min="80" max="80" width="1.26953125" style="40" customWidth="1"/>
    <col min="81" max="81" width="1.26953125" style="39" customWidth="1"/>
    <col min="82" max="82" width="1.90625" style="39" customWidth="1"/>
    <col min="83" max="83" width="2.36328125" style="34" customWidth="1"/>
    <col min="84" max="91" width="2.36328125" style="6" customWidth="1"/>
    <col min="92" max="16384" width="2.36328125" style="39" hidden="1"/>
  </cols>
  <sheetData>
    <row r="1" spans="1:91" ht="15" customHeight="1" x14ac:dyDescent="0.2">
      <c r="A1" s="1862"/>
      <c r="B1" s="1862"/>
      <c r="C1" s="1862"/>
      <c r="D1" s="1862"/>
      <c r="E1" s="1862"/>
      <c r="F1" s="1860"/>
      <c r="G1" s="1860"/>
      <c r="H1" s="1860"/>
      <c r="I1" s="1860"/>
      <c r="J1" s="1860"/>
      <c r="K1" s="1860"/>
      <c r="L1" s="1860"/>
      <c r="M1" s="1860"/>
      <c r="N1" s="1860"/>
      <c r="O1" s="1860"/>
      <c r="P1" s="1860"/>
      <c r="Q1" s="1860"/>
      <c r="R1" s="1860"/>
      <c r="S1" s="1860"/>
      <c r="T1" s="1860"/>
      <c r="U1" s="1860"/>
      <c r="V1" s="1860"/>
      <c r="W1" s="1860"/>
      <c r="X1" s="1860"/>
      <c r="Y1" s="1860"/>
      <c r="Z1" s="1860"/>
      <c r="AA1" s="1860"/>
      <c r="AB1" s="1860"/>
      <c r="AC1" s="1860"/>
      <c r="AD1" s="1860"/>
      <c r="AE1" s="1860"/>
      <c r="AF1" s="1860"/>
      <c r="AG1" s="1860"/>
      <c r="AH1" s="1860"/>
      <c r="AI1" s="1860"/>
      <c r="AJ1" s="1860"/>
      <c r="AK1" s="1860"/>
      <c r="AL1" s="1860"/>
      <c r="AM1" s="1860"/>
      <c r="AN1" s="1860"/>
      <c r="AO1" s="1860"/>
      <c r="AP1" s="1860"/>
      <c r="AQ1" s="1860"/>
      <c r="AR1" s="1860"/>
      <c r="AS1" s="1860"/>
      <c r="AT1" s="1860"/>
      <c r="AU1" s="1860"/>
      <c r="AV1" s="1860"/>
      <c r="AW1" s="1860"/>
      <c r="AX1" s="1860"/>
      <c r="AY1" s="1860"/>
      <c r="AZ1" s="1860"/>
      <c r="BA1" s="1860"/>
      <c r="BB1" s="1860"/>
      <c r="BC1" s="1860"/>
      <c r="BD1" s="1860"/>
      <c r="BE1" s="1860"/>
      <c r="BF1" s="1860"/>
      <c r="BG1" s="1860"/>
      <c r="BH1" s="1860"/>
      <c r="BI1" s="1860"/>
      <c r="BJ1" s="1860"/>
      <c r="BK1" s="1860"/>
      <c r="BL1" s="1860"/>
      <c r="BM1" s="1860"/>
      <c r="BN1" s="1860"/>
      <c r="BO1" s="1860"/>
      <c r="BP1" s="1860"/>
      <c r="BQ1" s="1860"/>
      <c r="BR1" s="1860"/>
      <c r="BS1" s="1860"/>
      <c r="BT1" s="1860"/>
      <c r="BU1" s="1860"/>
      <c r="BV1" s="1860"/>
      <c r="BW1" s="1860"/>
      <c r="BX1" s="1860"/>
      <c r="BY1" s="1860"/>
      <c r="BZ1" s="1860"/>
      <c r="CA1" s="1860"/>
      <c r="CB1" s="1860"/>
      <c r="CC1" s="191"/>
      <c r="CD1" s="196"/>
      <c r="CE1" s="326"/>
      <c r="CF1" s="185"/>
      <c r="CG1" s="185"/>
      <c r="CH1" s="185"/>
      <c r="CI1" s="185"/>
      <c r="CJ1" s="185"/>
      <c r="CK1" s="185"/>
      <c r="CL1" s="185"/>
      <c r="CM1" s="185"/>
    </row>
    <row r="2" spans="1:91" ht="15" customHeight="1" x14ac:dyDescent="0.2">
      <c r="A2" s="1862"/>
      <c r="B2" s="1862"/>
      <c r="C2" s="1862"/>
      <c r="D2" s="1862"/>
      <c r="E2" s="1862"/>
      <c r="F2" s="1866" t="s">
        <v>420</v>
      </c>
      <c r="G2" s="1866"/>
      <c r="H2" s="1866"/>
      <c r="I2" s="1866"/>
      <c r="J2" s="1866"/>
      <c r="K2" s="1866"/>
      <c r="L2" s="1866"/>
      <c r="M2" s="1866"/>
      <c r="N2" s="1866"/>
      <c r="O2" s="1866"/>
      <c r="P2" s="1866"/>
      <c r="Q2" s="1866"/>
      <c r="R2" s="1866"/>
      <c r="S2" s="1866"/>
      <c r="T2" s="1866"/>
      <c r="U2" s="1866"/>
      <c r="V2" s="1866"/>
      <c r="W2" s="1866"/>
      <c r="X2" s="1866"/>
      <c r="Y2" s="1866"/>
      <c r="Z2" s="1866"/>
      <c r="AA2" s="1866"/>
      <c r="AB2" s="1866"/>
      <c r="AC2" s="1866"/>
      <c r="AD2" s="1866"/>
      <c r="AE2" s="1866"/>
      <c r="AF2" s="1866"/>
      <c r="AG2" s="1866"/>
      <c r="AH2" s="1866"/>
      <c r="AI2" s="1866"/>
      <c r="AJ2" s="1866"/>
      <c r="AK2" s="1866"/>
      <c r="AL2" s="1866"/>
      <c r="AM2" s="1866"/>
      <c r="AN2" s="1866"/>
      <c r="AO2" s="1866"/>
      <c r="AP2" s="1866"/>
      <c r="AQ2" s="1866"/>
      <c r="AR2" s="1866"/>
      <c r="AS2" s="1866"/>
      <c r="AT2" s="1866"/>
      <c r="AU2" s="1866"/>
      <c r="AV2" s="1866"/>
      <c r="AW2" s="1866"/>
      <c r="AX2" s="1866"/>
      <c r="AY2" s="1866"/>
      <c r="AZ2" s="1866"/>
      <c r="BA2" s="1866"/>
      <c r="BB2" s="1866"/>
      <c r="BC2" s="1866"/>
      <c r="BD2" s="1866"/>
      <c r="BE2" s="1866"/>
      <c r="BF2" s="1866"/>
      <c r="BG2" s="1866"/>
      <c r="BH2" s="1866"/>
      <c r="BI2" s="1866"/>
      <c r="BJ2" s="1866"/>
      <c r="BK2" s="1866"/>
      <c r="BL2" s="1866"/>
      <c r="BM2" s="1866"/>
      <c r="BN2" s="1866"/>
      <c r="BO2" s="1866"/>
      <c r="BP2" s="1866"/>
      <c r="BQ2" s="1866"/>
      <c r="BR2" s="1866"/>
      <c r="BS2" s="1866"/>
      <c r="BT2" s="1866"/>
      <c r="BU2" s="1866"/>
      <c r="BV2" s="1866"/>
      <c r="BW2" s="1866"/>
      <c r="BX2" s="1866"/>
      <c r="BY2" s="1866"/>
      <c r="BZ2" s="1866"/>
      <c r="CA2" s="1866"/>
      <c r="CB2" s="1866"/>
      <c r="CC2" s="1866"/>
      <c r="CD2" s="1866"/>
      <c r="CE2" s="326"/>
      <c r="CF2" s="185"/>
      <c r="CG2" s="185"/>
      <c r="CH2" s="185"/>
      <c r="CI2" s="185"/>
      <c r="CJ2" s="185"/>
      <c r="CK2" s="185"/>
      <c r="CL2" s="185"/>
      <c r="CM2" s="185"/>
    </row>
    <row r="3" spans="1:91" s="42" customFormat="1" ht="15" customHeight="1" x14ac:dyDescent="0.2">
      <c r="A3" s="1862"/>
      <c r="B3" s="1862"/>
      <c r="C3" s="1862"/>
      <c r="D3" s="1862"/>
      <c r="E3" s="1862"/>
      <c r="F3" s="1860"/>
      <c r="G3" s="1860"/>
      <c r="H3" s="1860"/>
      <c r="I3" s="1860"/>
      <c r="J3" s="1860"/>
      <c r="K3" s="1860"/>
      <c r="L3" s="1860"/>
      <c r="M3" s="1860"/>
      <c r="N3" s="1860"/>
      <c r="O3" s="1860"/>
      <c r="P3" s="1860"/>
      <c r="Q3" s="1860"/>
      <c r="R3" s="1860"/>
      <c r="S3" s="1860"/>
      <c r="T3" s="1860"/>
      <c r="U3" s="1860"/>
      <c r="V3" s="1860"/>
      <c r="W3" s="1860"/>
      <c r="X3" s="1860"/>
      <c r="Y3" s="1860"/>
      <c r="Z3" s="1860"/>
      <c r="AA3" s="1860"/>
      <c r="AB3" s="1860"/>
      <c r="AC3" s="1860"/>
      <c r="AD3" s="1860"/>
      <c r="AE3" s="1860"/>
      <c r="AF3" s="1860"/>
      <c r="AG3" s="1867" t="s">
        <v>468</v>
      </c>
      <c r="AH3" s="1867"/>
      <c r="AI3" s="1867"/>
      <c r="AJ3" s="1867"/>
      <c r="AK3" s="1867"/>
      <c r="AL3" s="1867"/>
      <c r="AM3" s="1867"/>
      <c r="AN3" s="1867"/>
      <c r="AO3" s="1867"/>
      <c r="AP3" s="1867"/>
      <c r="AQ3" s="1867"/>
      <c r="AR3" s="1867"/>
      <c r="AS3" s="1867"/>
      <c r="AT3" s="1867"/>
      <c r="AU3" s="1867"/>
      <c r="AV3" s="1867"/>
      <c r="AW3" s="1867"/>
      <c r="AX3" s="1867"/>
      <c r="AY3" s="1867"/>
      <c r="AZ3" s="1867"/>
      <c r="BA3" s="1867"/>
      <c r="BB3" s="1860"/>
      <c r="BC3" s="1860"/>
      <c r="BD3" s="1860"/>
      <c r="BE3" s="1860"/>
      <c r="BF3" s="1860"/>
      <c r="BG3" s="1860"/>
      <c r="BH3" s="1860"/>
      <c r="BI3" s="1860"/>
      <c r="BJ3" s="1860"/>
      <c r="BK3" s="1860"/>
      <c r="BL3" s="1860"/>
      <c r="BM3" s="1860"/>
      <c r="BN3" s="1860"/>
      <c r="BO3" s="1860"/>
      <c r="BP3" s="1860"/>
      <c r="BQ3" s="1860"/>
      <c r="BR3" s="1860"/>
      <c r="BS3" s="1860"/>
      <c r="BT3" s="1860"/>
      <c r="BU3" s="1860"/>
      <c r="BV3" s="1860"/>
      <c r="BW3" s="1860"/>
      <c r="BX3" s="1860"/>
      <c r="BY3" s="1860"/>
      <c r="BZ3" s="1860"/>
      <c r="CA3" s="1860"/>
      <c r="CB3" s="1860"/>
      <c r="CC3" s="2303"/>
      <c r="CD3" s="2303"/>
      <c r="CE3" s="326"/>
      <c r="CF3" s="185"/>
      <c r="CG3" s="185"/>
      <c r="CH3" s="185"/>
      <c r="CI3" s="185"/>
      <c r="CJ3" s="185"/>
      <c r="CK3" s="185"/>
      <c r="CL3" s="185"/>
      <c r="CM3" s="185"/>
    </row>
    <row r="4" spans="1:91" ht="15" customHeight="1" x14ac:dyDescent="0.2">
      <c r="A4" s="1862"/>
      <c r="B4" s="1862"/>
      <c r="C4" s="1862"/>
      <c r="D4" s="1862"/>
      <c r="E4" s="1862"/>
      <c r="F4" s="1860"/>
      <c r="G4" s="1860"/>
      <c r="H4" s="1860"/>
      <c r="I4" s="1860"/>
      <c r="J4" s="1860"/>
      <c r="K4" s="1860"/>
      <c r="L4" s="1860"/>
      <c r="M4" s="1860"/>
      <c r="N4" s="1860"/>
      <c r="O4" s="1860"/>
      <c r="P4" s="1860"/>
      <c r="Q4" s="1860"/>
      <c r="R4" s="1860"/>
      <c r="S4" s="1860"/>
      <c r="T4" s="1860"/>
      <c r="U4" s="1860"/>
      <c r="V4" s="1860"/>
      <c r="W4" s="1860"/>
      <c r="X4" s="1860"/>
      <c r="Y4" s="1860"/>
      <c r="Z4" s="1860"/>
      <c r="AA4" s="1860"/>
      <c r="AB4" s="1860"/>
      <c r="AC4" s="1860"/>
      <c r="AD4" s="1860"/>
      <c r="AE4" s="1860"/>
      <c r="AF4" s="1860"/>
      <c r="AG4" s="1867"/>
      <c r="AH4" s="1867"/>
      <c r="AI4" s="1867"/>
      <c r="AJ4" s="1867"/>
      <c r="AK4" s="1867"/>
      <c r="AL4" s="1867"/>
      <c r="AM4" s="1867"/>
      <c r="AN4" s="1867"/>
      <c r="AO4" s="1867"/>
      <c r="AP4" s="1867"/>
      <c r="AQ4" s="1867"/>
      <c r="AR4" s="1867"/>
      <c r="AS4" s="1867"/>
      <c r="AT4" s="1867"/>
      <c r="AU4" s="1867"/>
      <c r="AV4" s="1867"/>
      <c r="AW4" s="1867"/>
      <c r="AX4" s="1867"/>
      <c r="AY4" s="1867"/>
      <c r="AZ4" s="1867"/>
      <c r="BA4" s="1867"/>
      <c r="BB4" s="1860"/>
      <c r="BC4" s="1860"/>
      <c r="BD4" s="1860"/>
      <c r="BE4" s="1860"/>
      <c r="BF4" s="1860"/>
      <c r="BG4" s="1860"/>
      <c r="BH4" s="1860"/>
      <c r="BI4" s="1860"/>
      <c r="BJ4" s="1860"/>
      <c r="BK4" s="1860"/>
      <c r="BL4" s="1860"/>
      <c r="BM4" s="1860"/>
      <c r="BN4" s="1860"/>
      <c r="BO4" s="1860"/>
      <c r="BP4" s="1860"/>
      <c r="BQ4" s="1860"/>
      <c r="BR4" s="1860"/>
      <c r="BS4" s="1860"/>
      <c r="BT4" s="1860"/>
      <c r="BU4" s="1860"/>
      <c r="BV4" s="1860"/>
      <c r="BW4" s="1860"/>
      <c r="BX4" s="1860"/>
      <c r="BY4" s="1860"/>
      <c r="BZ4" s="1860"/>
      <c r="CA4" s="1860"/>
      <c r="CB4" s="1860"/>
      <c r="CC4" s="2303"/>
      <c r="CD4" s="2303"/>
      <c r="CE4" s="326"/>
      <c r="CF4" s="185"/>
      <c r="CG4" s="185"/>
      <c r="CH4" s="185"/>
      <c r="CI4" s="185"/>
      <c r="CJ4" s="185"/>
      <c r="CK4" s="185"/>
      <c r="CL4" s="185"/>
      <c r="CM4" s="185"/>
    </row>
    <row r="5" spans="1:91" ht="15" customHeight="1" x14ac:dyDescent="0.2">
      <c r="A5" s="1862"/>
      <c r="B5" s="1862"/>
      <c r="C5" s="1862"/>
      <c r="D5" s="1862"/>
      <c r="E5" s="1862"/>
      <c r="F5" s="1860"/>
      <c r="G5" s="1860"/>
      <c r="H5" s="1860"/>
      <c r="I5" s="1860"/>
      <c r="J5" s="1860"/>
      <c r="K5" s="1860"/>
      <c r="L5" s="1860"/>
      <c r="M5" s="1860"/>
      <c r="N5" s="1860"/>
      <c r="O5" s="1860"/>
      <c r="P5" s="1860"/>
      <c r="Q5" s="1860"/>
      <c r="R5" s="1860"/>
      <c r="S5" s="1860"/>
      <c r="T5" s="1860"/>
      <c r="U5" s="1860"/>
      <c r="V5" s="1860"/>
      <c r="W5" s="1860"/>
      <c r="X5" s="1860"/>
      <c r="Y5" s="1860"/>
      <c r="Z5" s="1860"/>
      <c r="AA5" s="1860"/>
      <c r="AB5" s="1860"/>
      <c r="AC5" s="1860"/>
      <c r="AD5" s="1860"/>
      <c r="AE5" s="1860"/>
      <c r="AF5" s="1860"/>
      <c r="AG5" s="2043" t="s">
        <v>469</v>
      </c>
      <c r="AH5" s="2043"/>
      <c r="AI5" s="2043"/>
      <c r="AJ5" s="2043"/>
      <c r="AK5" s="2043"/>
      <c r="AL5" s="2043"/>
      <c r="AM5" s="2043"/>
      <c r="AN5" s="2043"/>
      <c r="AO5" s="2043"/>
      <c r="AP5" s="2043"/>
      <c r="AQ5" s="2043"/>
      <c r="AR5" s="2043"/>
      <c r="AS5" s="2043"/>
      <c r="AT5" s="2043"/>
      <c r="AU5" s="2043"/>
      <c r="AV5" s="2043"/>
      <c r="AW5" s="2043"/>
      <c r="AX5" s="2043"/>
      <c r="AY5" s="2043"/>
      <c r="AZ5" s="2043"/>
      <c r="BA5" s="2043"/>
      <c r="BB5" s="1860"/>
      <c r="BC5" s="1860"/>
      <c r="BD5" s="1860"/>
      <c r="BE5" s="1860"/>
      <c r="BF5" s="1860"/>
      <c r="BG5" s="1860"/>
      <c r="BH5" s="1860"/>
      <c r="BI5" s="1860"/>
      <c r="BJ5" s="1860"/>
      <c r="BK5" s="1860"/>
      <c r="BL5" s="1860"/>
      <c r="BM5" s="1860"/>
      <c r="BN5" s="1860"/>
      <c r="BO5" s="1860"/>
      <c r="BP5" s="1860"/>
      <c r="BQ5" s="1860"/>
      <c r="BR5" s="1860"/>
      <c r="BS5" s="1860"/>
      <c r="BT5" s="1860"/>
      <c r="BU5" s="1860"/>
      <c r="BV5" s="1860"/>
      <c r="BW5" s="1860"/>
      <c r="BX5" s="1860"/>
      <c r="BY5" s="1860"/>
      <c r="BZ5" s="1860"/>
      <c r="CA5" s="1860"/>
      <c r="CB5" s="1860"/>
      <c r="CC5" s="2303"/>
      <c r="CD5" s="2303"/>
      <c r="CE5" s="326"/>
      <c r="CF5" s="185"/>
      <c r="CG5" s="185"/>
      <c r="CH5" s="185"/>
      <c r="CI5" s="185"/>
      <c r="CJ5" s="185"/>
      <c r="CK5" s="185"/>
      <c r="CL5" s="185"/>
      <c r="CM5" s="185"/>
    </row>
    <row r="6" spans="1:91" ht="15" customHeight="1" x14ac:dyDescent="0.2">
      <c r="A6" s="1862"/>
      <c r="B6" s="1862"/>
      <c r="C6" s="1862"/>
      <c r="D6" s="1862"/>
      <c r="E6" s="1862"/>
      <c r="F6" s="1860"/>
      <c r="G6" s="1860"/>
      <c r="H6" s="1860"/>
      <c r="I6" s="1860"/>
      <c r="J6" s="1860"/>
      <c r="K6" s="1860"/>
      <c r="L6" s="1860"/>
      <c r="M6" s="1860"/>
      <c r="N6" s="1860"/>
      <c r="O6" s="1860"/>
      <c r="P6" s="1860"/>
      <c r="Q6" s="1860"/>
      <c r="R6" s="1860"/>
      <c r="S6" s="1860"/>
      <c r="T6" s="1860"/>
      <c r="U6" s="1860"/>
      <c r="V6" s="1860"/>
      <c r="W6" s="1860"/>
      <c r="X6" s="1860"/>
      <c r="Y6" s="1860"/>
      <c r="Z6" s="1860"/>
      <c r="AA6" s="1860"/>
      <c r="AB6" s="1860"/>
      <c r="AC6" s="1860"/>
      <c r="AD6" s="1860"/>
      <c r="AE6" s="1860"/>
      <c r="AF6" s="1860"/>
      <c r="AG6" s="2043"/>
      <c r="AH6" s="2043"/>
      <c r="AI6" s="2043"/>
      <c r="AJ6" s="2043"/>
      <c r="AK6" s="2043"/>
      <c r="AL6" s="2043"/>
      <c r="AM6" s="2043"/>
      <c r="AN6" s="2043"/>
      <c r="AO6" s="2043"/>
      <c r="AP6" s="2043"/>
      <c r="AQ6" s="2043"/>
      <c r="AR6" s="2043"/>
      <c r="AS6" s="2043"/>
      <c r="AT6" s="2043"/>
      <c r="AU6" s="2043"/>
      <c r="AV6" s="2043"/>
      <c r="AW6" s="2043"/>
      <c r="AX6" s="2043"/>
      <c r="AY6" s="2043"/>
      <c r="AZ6" s="2043"/>
      <c r="BA6" s="2043"/>
      <c r="BB6" s="1860"/>
      <c r="BC6" s="1860"/>
      <c r="BD6" s="1860"/>
      <c r="BE6" s="1860"/>
      <c r="BF6" s="1860"/>
      <c r="BG6" s="1860"/>
      <c r="BH6" s="1860"/>
      <c r="BI6" s="1860"/>
      <c r="BJ6" s="1860"/>
      <c r="BK6" s="1860"/>
      <c r="BL6" s="1860"/>
      <c r="BM6" s="1860"/>
      <c r="BN6" s="1860"/>
      <c r="BO6" s="1860"/>
      <c r="BP6" s="1860"/>
      <c r="BQ6" s="1860"/>
      <c r="BR6" s="1860"/>
      <c r="BS6" s="1860"/>
      <c r="BT6" s="1860"/>
      <c r="BU6" s="1860"/>
      <c r="BV6" s="1860"/>
      <c r="BW6" s="1860"/>
      <c r="BX6" s="1860"/>
      <c r="BY6" s="1860"/>
      <c r="BZ6" s="1860"/>
      <c r="CA6" s="1860"/>
      <c r="CB6" s="1860"/>
      <c r="CC6" s="2303"/>
      <c r="CD6" s="2303"/>
      <c r="CE6" s="326"/>
      <c r="CF6" s="185"/>
      <c r="CG6" s="185"/>
      <c r="CH6" s="185"/>
      <c r="CI6" s="185"/>
      <c r="CJ6" s="185"/>
      <c r="CK6" s="185"/>
      <c r="CL6" s="185"/>
      <c r="CM6" s="185"/>
    </row>
    <row r="7" spans="1:91" ht="7.5" customHeight="1" x14ac:dyDescent="0.2">
      <c r="A7" s="1862"/>
      <c r="B7" s="1862"/>
      <c r="C7" s="1862"/>
      <c r="D7" s="1862"/>
      <c r="E7" s="1862"/>
      <c r="F7" s="1933"/>
      <c r="G7" s="1933"/>
      <c r="H7" s="1933"/>
      <c r="I7" s="1933"/>
      <c r="J7" s="1933"/>
      <c r="K7" s="1933"/>
      <c r="L7" s="1933"/>
      <c r="M7" s="1933"/>
      <c r="N7" s="1933"/>
      <c r="O7" s="1933"/>
      <c r="P7" s="1933"/>
      <c r="Q7" s="1933"/>
      <c r="R7" s="1933"/>
      <c r="S7" s="1933"/>
      <c r="T7" s="1933"/>
      <c r="U7" s="1933"/>
      <c r="V7" s="1933"/>
      <c r="W7" s="1933"/>
      <c r="X7" s="1933"/>
      <c r="Y7" s="1933"/>
      <c r="Z7" s="1933"/>
      <c r="AA7" s="1933"/>
      <c r="AB7" s="1933"/>
      <c r="AC7" s="1933"/>
      <c r="AD7" s="1933"/>
      <c r="AE7" s="1933"/>
      <c r="AF7" s="1933"/>
      <c r="AG7" s="1933"/>
      <c r="AH7" s="1933"/>
      <c r="AI7" s="1933"/>
      <c r="AJ7" s="1933"/>
      <c r="AK7" s="1933"/>
      <c r="AL7" s="1933"/>
      <c r="AM7" s="1933"/>
      <c r="AN7" s="1933"/>
      <c r="AO7" s="1933"/>
      <c r="AP7" s="1933"/>
      <c r="AQ7" s="1933"/>
      <c r="AR7" s="1933"/>
      <c r="AS7" s="1933"/>
      <c r="AT7" s="1933"/>
      <c r="AU7" s="1933"/>
      <c r="AV7" s="1933"/>
      <c r="AW7" s="1933"/>
      <c r="AX7" s="1933"/>
      <c r="AY7" s="1933"/>
      <c r="AZ7" s="1933"/>
      <c r="BA7" s="1933"/>
      <c r="BB7" s="1933"/>
      <c r="BC7" s="1933"/>
      <c r="BD7" s="1933"/>
      <c r="BE7" s="1933"/>
      <c r="BF7" s="1933"/>
      <c r="BG7" s="1933"/>
      <c r="BH7" s="1933"/>
      <c r="BI7" s="1933"/>
      <c r="BJ7" s="1933"/>
      <c r="BK7" s="1933"/>
      <c r="BL7" s="1933"/>
      <c r="BM7" s="1933"/>
      <c r="BN7" s="1933"/>
      <c r="BO7" s="1933"/>
      <c r="BP7" s="1933"/>
      <c r="BQ7" s="1933"/>
      <c r="BR7" s="1933"/>
      <c r="BS7" s="1933"/>
      <c r="BT7" s="1933"/>
      <c r="BU7" s="1933"/>
      <c r="BV7" s="1933"/>
      <c r="BW7" s="1933"/>
      <c r="BX7" s="1933"/>
      <c r="BY7" s="1933"/>
      <c r="BZ7" s="1933"/>
      <c r="CA7" s="1933"/>
      <c r="CB7" s="1933"/>
      <c r="CC7" s="2303"/>
      <c r="CD7" s="2303"/>
      <c r="CE7" s="326"/>
      <c r="CF7" s="185"/>
      <c r="CG7" s="185"/>
      <c r="CH7" s="185"/>
      <c r="CI7" s="185"/>
      <c r="CJ7" s="185"/>
      <c r="CK7" s="185"/>
      <c r="CL7" s="185"/>
      <c r="CM7" s="185"/>
    </row>
    <row r="8" spans="1:91" s="42" customFormat="1" ht="15" customHeight="1" x14ac:dyDescent="0.2">
      <c r="A8" s="1862"/>
      <c r="B8" s="1862"/>
      <c r="C8" s="1862"/>
      <c r="D8" s="1862"/>
      <c r="E8" s="1862"/>
      <c r="F8" s="1933"/>
      <c r="G8" s="1933"/>
      <c r="H8" s="1933"/>
      <c r="I8" s="2044"/>
      <c r="J8" s="2309" t="s">
        <v>405</v>
      </c>
      <c r="K8" s="2309"/>
      <c r="L8" s="2309"/>
      <c r="M8" s="2309"/>
      <c r="N8" s="2309"/>
      <c r="O8" s="2309"/>
      <c r="P8" s="2309"/>
      <c r="Q8" s="2309"/>
      <c r="R8" s="2046"/>
      <c r="S8" s="2313">
        <f>★入力画面!M60</f>
        <v>0</v>
      </c>
      <c r="T8" s="2314"/>
      <c r="U8" s="2314"/>
      <c r="V8" s="2314"/>
      <c r="W8" s="2314"/>
      <c r="X8" s="2314"/>
      <c r="Y8" s="2314"/>
      <c r="Z8" s="2314"/>
      <c r="AA8" s="2314"/>
      <c r="AB8" s="2314"/>
      <c r="AC8" s="2314"/>
      <c r="AD8" s="2314"/>
      <c r="AE8" s="2314"/>
      <c r="AF8" s="2314"/>
      <c r="AG8" s="2314"/>
      <c r="AH8" s="2314"/>
      <c r="AI8" s="2314"/>
      <c r="AJ8" s="2314"/>
      <c r="AK8" s="2314"/>
      <c r="AL8" s="2314"/>
      <c r="AM8" s="2314"/>
      <c r="AN8" s="2314"/>
      <c r="AO8" s="2314"/>
      <c r="AP8" s="2314"/>
      <c r="AQ8" s="2314"/>
      <c r="AR8" s="2314"/>
      <c r="AS8" s="2314"/>
      <c r="AT8" s="2314"/>
      <c r="AU8" s="2314"/>
      <c r="AV8" s="2314"/>
      <c r="AW8" s="2314"/>
      <c r="AX8" s="2314"/>
      <c r="AY8" s="2314"/>
      <c r="AZ8" s="2314"/>
      <c r="BA8" s="2314"/>
      <c r="BB8" s="2314"/>
      <c r="BC8" s="2314"/>
      <c r="BD8" s="2314"/>
      <c r="BE8" s="2314"/>
      <c r="BF8" s="2314"/>
      <c r="BG8" s="2314"/>
      <c r="BH8" s="2314"/>
      <c r="BI8" s="2314"/>
      <c r="BJ8" s="2314"/>
      <c r="BK8" s="2314"/>
      <c r="BL8" s="2314"/>
      <c r="BM8" s="2314"/>
      <c r="BN8" s="2314"/>
      <c r="BO8" s="2314"/>
      <c r="BP8" s="2314"/>
      <c r="BQ8" s="2314"/>
      <c r="BR8" s="2314"/>
      <c r="BS8" s="2314"/>
      <c r="BT8" s="2314"/>
      <c r="BU8" s="2314"/>
      <c r="BV8" s="2314"/>
      <c r="BW8" s="2314"/>
      <c r="BX8" s="2314"/>
      <c r="BY8" s="2314"/>
      <c r="BZ8" s="2314"/>
      <c r="CA8" s="2314"/>
      <c r="CB8" s="2315"/>
      <c r="CC8" s="2303"/>
      <c r="CD8" s="2303"/>
      <c r="CE8" s="326"/>
      <c r="CF8" s="185"/>
      <c r="CG8" s="185"/>
      <c r="CH8" s="185"/>
      <c r="CI8" s="185"/>
      <c r="CJ8" s="185"/>
      <c r="CK8" s="185"/>
      <c r="CL8" s="185"/>
      <c r="CM8" s="185"/>
    </row>
    <row r="9" spans="1:91" s="42" customFormat="1" ht="15" customHeight="1" x14ac:dyDescent="0.2">
      <c r="A9" s="1862"/>
      <c r="B9" s="1862"/>
      <c r="C9" s="1862"/>
      <c r="D9" s="1862"/>
      <c r="E9" s="1862"/>
      <c r="F9" s="1933"/>
      <c r="G9" s="1933"/>
      <c r="H9" s="1933"/>
      <c r="I9" s="1872"/>
      <c r="J9" s="2310"/>
      <c r="K9" s="2310"/>
      <c r="L9" s="2310"/>
      <c r="M9" s="2310"/>
      <c r="N9" s="2310"/>
      <c r="O9" s="2310"/>
      <c r="P9" s="2310"/>
      <c r="Q9" s="2310"/>
      <c r="R9" s="2047"/>
      <c r="S9" s="2316"/>
      <c r="T9" s="2317"/>
      <c r="U9" s="2317"/>
      <c r="V9" s="2317"/>
      <c r="W9" s="2317"/>
      <c r="X9" s="2317"/>
      <c r="Y9" s="2317"/>
      <c r="Z9" s="2317"/>
      <c r="AA9" s="2317"/>
      <c r="AB9" s="2317"/>
      <c r="AC9" s="2317"/>
      <c r="AD9" s="2317"/>
      <c r="AE9" s="2317"/>
      <c r="AF9" s="2317"/>
      <c r="AG9" s="2317"/>
      <c r="AH9" s="2317"/>
      <c r="AI9" s="2317"/>
      <c r="AJ9" s="2317"/>
      <c r="AK9" s="2317"/>
      <c r="AL9" s="2317"/>
      <c r="AM9" s="2317"/>
      <c r="AN9" s="2317"/>
      <c r="AO9" s="2317"/>
      <c r="AP9" s="2317"/>
      <c r="AQ9" s="2317"/>
      <c r="AR9" s="2317"/>
      <c r="AS9" s="2317"/>
      <c r="AT9" s="2317"/>
      <c r="AU9" s="2317"/>
      <c r="AV9" s="2317"/>
      <c r="AW9" s="2317"/>
      <c r="AX9" s="2317"/>
      <c r="AY9" s="2317"/>
      <c r="AZ9" s="2317"/>
      <c r="BA9" s="2317"/>
      <c r="BB9" s="2317"/>
      <c r="BC9" s="2317"/>
      <c r="BD9" s="2317"/>
      <c r="BE9" s="2317"/>
      <c r="BF9" s="2317"/>
      <c r="BG9" s="2317"/>
      <c r="BH9" s="2317"/>
      <c r="BI9" s="2317"/>
      <c r="BJ9" s="2317"/>
      <c r="BK9" s="2317"/>
      <c r="BL9" s="2317"/>
      <c r="BM9" s="2317"/>
      <c r="BN9" s="2317"/>
      <c r="BO9" s="2317"/>
      <c r="BP9" s="2317"/>
      <c r="BQ9" s="2317"/>
      <c r="BR9" s="2317"/>
      <c r="BS9" s="2317"/>
      <c r="BT9" s="2317"/>
      <c r="BU9" s="2317"/>
      <c r="BV9" s="2317"/>
      <c r="BW9" s="2317"/>
      <c r="BX9" s="2317"/>
      <c r="BY9" s="2317"/>
      <c r="BZ9" s="2317"/>
      <c r="CA9" s="2317"/>
      <c r="CB9" s="2318"/>
      <c r="CC9" s="2303"/>
      <c r="CD9" s="2303"/>
      <c r="CE9" s="326"/>
      <c r="CF9" s="185"/>
      <c r="CG9" s="185"/>
      <c r="CH9" s="185"/>
      <c r="CI9" s="185"/>
      <c r="CJ9" s="185"/>
      <c r="CK9" s="185"/>
      <c r="CL9" s="185"/>
      <c r="CM9" s="185"/>
    </row>
    <row r="10" spans="1:91" s="42" customFormat="1" ht="15" customHeight="1" x14ac:dyDescent="0.2">
      <c r="A10" s="1862"/>
      <c r="B10" s="1862"/>
      <c r="C10" s="1862"/>
      <c r="D10" s="1862"/>
      <c r="E10" s="1862"/>
      <c r="F10" s="1933"/>
      <c r="G10" s="1933"/>
      <c r="H10" s="1933"/>
      <c r="I10" s="2308"/>
      <c r="J10" s="2311"/>
      <c r="K10" s="2311"/>
      <c r="L10" s="2311"/>
      <c r="M10" s="2311"/>
      <c r="N10" s="2311"/>
      <c r="O10" s="2311"/>
      <c r="P10" s="2311"/>
      <c r="Q10" s="2311"/>
      <c r="R10" s="2312"/>
      <c r="S10" s="2319"/>
      <c r="T10" s="2320"/>
      <c r="U10" s="2320"/>
      <c r="V10" s="2320"/>
      <c r="W10" s="2320"/>
      <c r="X10" s="2320"/>
      <c r="Y10" s="2320"/>
      <c r="Z10" s="2320"/>
      <c r="AA10" s="2320"/>
      <c r="AB10" s="2320"/>
      <c r="AC10" s="2320"/>
      <c r="AD10" s="2320"/>
      <c r="AE10" s="2320"/>
      <c r="AF10" s="2320"/>
      <c r="AG10" s="2320"/>
      <c r="AH10" s="2320"/>
      <c r="AI10" s="2320"/>
      <c r="AJ10" s="2320"/>
      <c r="AK10" s="2320"/>
      <c r="AL10" s="2320"/>
      <c r="AM10" s="2320"/>
      <c r="AN10" s="2320"/>
      <c r="AO10" s="2320"/>
      <c r="AP10" s="2320"/>
      <c r="AQ10" s="2320"/>
      <c r="AR10" s="2320"/>
      <c r="AS10" s="2320"/>
      <c r="AT10" s="2320"/>
      <c r="AU10" s="2320"/>
      <c r="AV10" s="2196" t="s">
        <v>145</v>
      </c>
      <c r="AW10" s="2196"/>
      <c r="AX10" s="2196"/>
      <c r="AY10" s="2196"/>
      <c r="AZ10" s="2196"/>
      <c r="BA10" s="2196"/>
      <c r="BB10" s="2196"/>
      <c r="BC10" s="2321" t="s">
        <v>470</v>
      </c>
      <c r="BD10" s="2321"/>
      <c r="BE10" s="2304">
        <f>IF(★入力画面!M61="",★入力画面!M62,★入力画面!M61)</f>
        <v>0</v>
      </c>
      <c r="BF10" s="2304"/>
      <c r="BG10" s="2304"/>
      <c r="BH10" s="2304"/>
      <c r="BI10" s="2304"/>
      <c r="BJ10" s="2196" t="s">
        <v>471</v>
      </c>
      <c r="BK10" s="2196"/>
      <c r="BL10" s="2304">
        <f>IF(★入力画面!P61="",★入力画面!P62,★入力画面!P61)</f>
        <v>0</v>
      </c>
      <c r="BM10" s="2304"/>
      <c r="BN10" s="2304"/>
      <c r="BO10" s="2304"/>
      <c r="BP10" s="2304"/>
      <c r="BQ10" s="2304"/>
      <c r="BR10" s="1803" t="s">
        <v>472</v>
      </c>
      <c r="BS10" s="1803"/>
      <c r="BT10" s="2305">
        <f>IF(★入力画面!T61="",★入力画面!T62,★入力画面!T61)</f>
        <v>0</v>
      </c>
      <c r="BU10" s="2305"/>
      <c r="BV10" s="2305"/>
      <c r="BW10" s="2305"/>
      <c r="BX10" s="2305"/>
      <c r="BY10" s="2305"/>
      <c r="BZ10" s="2305"/>
      <c r="CA10" s="2306"/>
      <c r="CB10" s="2307"/>
      <c r="CC10" s="2303"/>
      <c r="CD10" s="2303"/>
      <c r="CE10" s="326"/>
      <c r="CF10" s="185"/>
      <c r="CG10" s="185"/>
      <c r="CH10" s="185"/>
      <c r="CI10" s="185"/>
      <c r="CJ10" s="185"/>
      <c r="CK10" s="185"/>
      <c r="CL10" s="185"/>
      <c r="CM10" s="185"/>
    </row>
    <row r="11" spans="1:91" s="42" customFormat="1" ht="15" customHeight="1" x14ac:dyDescent="0.2">
      <c r="A11" s="1862"/>
      <c r="B11" s="1862"/>
      <c r="C11" s="1862"/>
      <c r="D11" s="1862"/>
      <c r="E11" s="1862"/>
      <c r="F11" s="1933"/>
      <c r="G11" s="1933"/>
      <c r="H11" s="1933"/>
      <c r="I11" s="2044"/>
      <c r="J11" s="2329" t="s">
        <v>473</v>
      </c>
      <c r="K11" s="2329"/>
      <c r="L11" s="2329"/>
      <c r="M11" s="2329"/>
      <c r="N11" s="2329"/>
      <c r="O11" s="2329"/>
      <c r="P11" s="2329"/>
      <c r="Q11" s="2329"/>
      <c r="R11" s="2046"/>
      <c r="S11" s="2313">
        <f>★入力画面!M52</f>
        <v>0</v>
      </c>
      <c r="T11" s="2314"/>
      <c r="U11" s="2314"/>
      <c r="V11" s="2314"/>
      <c r="W11" s="2314"/>
      <c r="X11" s="2314"/>
      <c r="Y11" s="2314"/>
      <c r="Z11" s="2314"/>
      <c r="AA11" s="2314"/>
      <c r="AB11" s="2314"/>
      <c r="AC11" s="2314"/>
      <c r="AD11" s="2314"/>
      <c r="AE11" s="2314"/>
      <c r="AF11" s="2314"/>
      <c r="AG11" s="2314"/>
      <c r="AH11" s="2314"/>
      <c r="AI11" s="2314"/>
      <c r="AJ11" s="2314"/>
      <c r="AK11" s="2314"/>
      <c r="AL11" s="2314"/>
      <c r="AM11" s="2314"/>
      <c r="AN11" s="2314"/>
      <c r="AO11" s="2314"/>
      <c r="AP11" s="2314"/>
      <c r="AQ11" s="2314"/>
      <c r="AR11" s="2314"/>
      <c r="AS11" s="2314"/>
      <c r="AT11" s="2314"/>
      <c r="AU11" s="2315"/>
      <c r="AV11" s="2189"/>
      <c r="AW11" s="1809" t="s">
        <v>188</v>
      </c>
      <c r="AX11" s="1809"/>
      <c r="AY11" s="1809"/>
      <c r="AZ11" s="1809"/>
      <c r="BA11" s="1809"/>
      <c r="BB11" s="1809"/>
      <c r="BC11" s="1809"/>
      <c r="BD11" s="1809"/>
      <c r="BE11" s="2191"/>
      <c r="BF11" s="1830" t="str">
        <f>★入力画面!BL56</f>
        <v/>
      </c>
      <c r="BG11" s="2326"/>
      <c r="BH11" s="2326"/>
      <c r="BI11" s="2326"/>
      <c r="BJ11" s="2326"/>
      <c r="BK11" s="2326"/>
      <c r="BL11" s="2326"/>
      <c r="BM11" s="2326"/>
      <c r="BN11" s="2326"/>
      <c r="BO11" s="2326"/>
      <c r="BP11" s="2326"/>
      <c r="BQ11" s="2326"/>
      <c r="BR11" s="2326"/>
      <c r="BS11" s="2326"/>
      <c r="BT11" s="2326"/>
      <c r="BU11" s="2326"/>
      <c r="BV11" s="2326"/>
      <c r="BW11" s="2326"/>
      <c r="BX11" s="2326"/>
      <c r="BY11" s="2326"/>
      <c r="BZ11" s="2326"/>
      <c r="CA11" s="2322"/>
      <c r="CB11" s="2323"/>
      <c r="CC11" s="2303"/>
      <c r="CD11" s="2303"/>
      <c r="CE11" s="326"/>
      <c r="CF11" s="185"/>
      <c r="CG11" s="185"/>
      <c r="CH11" s="185"/>
      <c r="CI11" s="185"/>
      <c r="CJ11" s="185"/>
      <c r="CK11" s="185"/>
      <c r="CL11" s="185"/>
      <c r="CM11" s="185"/>
    </row>
    <row r="12" spans="1:91" s="42" customFormat="1" ht="15" customHeight="1" x14ac:dyDescent="0.2">
      <c r="A12" s="1862"/>
      <c r="B12" s="1862"/>
      <c r="C12" s="1862"/>
      <c r="D12" s="1862"/>
      <c r="E12" s="1862"/>
      <c r="F12" s="1933"/>
      <c r="G12" s="1933"/>
      <c r="H12" s="1933"/>
      <c r="I12" s="1872"/>
      <c r="J12" s="2310" t="s">
        <v>143</v>
      </c>
      <c r="K12" s="2310"/>
      <c r="L12" s="2310"/>
      <c r="M12" s="2310"/>
      <c r="N12" s="2310"/>
      <c r="O12" s="2310"/>
      <c r="P12" s="2310"/>
      <c r="Q12" s="2310"/>
      <c r="R12" s="2047"/>
      <c r="S12" s="2316">
        <f>★入力画面!M54</f>
        <v>0</v>
      </c>
      <c r="T12" s="2317"/>
      <c r="U12" s="2317"/>
      <c r="V12" s="2317"/>
      <c r="W12" s="2317"/>
      <c r="X12" s="2317"/>
      <c r="Y12" s="2317"/>
      <c r="Z12" s="2317"/>
      <c r="AA12" s="2317"/>
      <c r="AB12" s="2317"/>
      <c r="AC12" s="2317"/>
      <c r="AD12" s="2317"/>
      <c r="AE12" s="2317"/>
      <c r="AF12" s="2317"/>
      <c r="AG12" s="2317"/>
      <c r="AH12" s="2317"/>
      <c r="AI12" s="2317"/>
      <c r="AJ12" s="2317"/>
      <c r="AK12" s="2317"/>
      <c r="AL12" s="2317"/>
      <c r="AM12" s="2317"/>
      <c r="AN12" s="2317"/>
      <c r="AO12" s="2317"/>
      <c r="AP12" s="2317"/>
      <c r="AQ12" s="2317"/>
      <c r="AR12" s="2317"/>
      <c r="AS12" s="2317"/>
      <c r="AT12" s="2317"/>
      <c r="AU12" s="2318"/>
      <c r="AV12" s="1746"/>
      <c r="AW12" s="1834"/>
      <c r="AX12" s="1834"/>
      <c r="AY12" s="1834"/>
      <c r="AZ12" s="1834"/>
      <c r="BA12" s="1834"/>
      <c r="BB12" s="1834"/>
      <c r="BC12" s="1834"/>
      <c r="BD12" s="1834"/>
      <c r="BE12" s="2070"/>
      <c r="BF12" s="2327"/>
      <c r="BG12" s="2328"/>
      <c r="BH12" s="2328"/>
      <c r="BI12" s="2328"/>
      <c r="BJ12" s="2328"/>
      <c r="BK12" s="2328"/>
      <c r="BL12" s="2328"/>
      <c r="BM12" s="2328"/>
      <c r="BN12" s="2328"/>
      <c r="BO12" s="2328"/>
      <c r="BP12" s="2328"/>
      <c r="BQ12" s="2328"/>
      <c r="BR12" s="2328"/>
      <c r="BS12" s="2328"/>
      <c r="BT12" s="2328"/>
      <c r="BU12" s="2328"/>
      <c r="BV12" s="2328"/>
      <c r="BW12" s="2328"/>
      <c r="BX12" s="2328"/>
      <c r="BY12" s="2328"/>
      <c r="BZ12" s="2328"/>
      <c r="CA12" s="2181"/>
      <c r="CB12" s="2301"/>
      <c r="CC12" s="2303"/>
      <c r="CD12" s="2303"/>
      <c r="CE12" s="326"/>
      <c r="CF12" s="185"/>
      <c r="CG12" s="185"/>
      <c r="CH12" s="185"/>
      <c r="CI12" s="185"/>
      <c r="CJ12" s="185"/>
      <c r="CK12" s="185"/>
      <c r="CL12" s="185"/>
      <c r="CM12" s="185"/>
    </row>
    <row r="13" spans="1:91" s="42" customFormat="1" ht="15" customHeight="1" x14ac:dyDescent="0.2">
      <c r="A13" s="1862"/>
      <c r="B13" s="1862"/>
      <c r="C13" s="1862"/>
      <c r="D13" s="1862"/>
      <c r="E13" s="1862"/>
      <c r="F13" s="1933"/>
      <c r="G13" s="1933"/>
      <c r="H13" s="1933"/>
      <c r="I13" s="2308"/>
      <c r="J13" s="2311"/>
      <c r="K13" s="2311"/>
      <c r="L13" s="2311"/>
      <c r="M13" s="2311"/>
      <c r="N13" s="2311"/>
      <c r="O13" s="2311"/>
      <c r="P13" s="2311"/>
      <c r="Q13" s="2311"/>
      <c r="R13" s="2312"/>
      <c r="S13" s="2334"/>
      <c r="T13" s="2335"/>
      <c r="U13" s="2335"/>
      <c r="V13" s="2335"/>
      <c r="W13" s="2335"/>
      <c r="X13" s="2335"/>
      <c r="Y13" s="2335"/>
      <c r="Z13" s="2335"/>
      <c r="AA13" s="2335"/>
      <c r="AB13" s="2335"/>
      <c r="AC13" s="2335"/>
      <c r="AD13" s="2335"/>
      <c r="AE13" s="2335"/>
      <c r="AF13" s="2335"/>
      <c r="AG13" s="2335"/>
      <c r="AH13" s="2335"/>
      <c r="AI13" s="2335"/>
      <c r="AJ13" s="2335"/>
      <c r="AK13" s="2335"/>
      <c r="AL13" s="2335"/>
      <c r="AM13" s="2335"/>
      <c r="AN13" s="2335"/>
      <c r="AO13" s="2335"/>
      <c r="AP13" s="2335"/>
      <c r="AQ13" s="2335"/>
      <c r="AR13" s="2335"/>
      <c r="AS13" s="2335"/>
      <c r="AT13" s="2335"/>
      <c r="AU13" s="2336"/>
      <c r="AV13" s="2275"/>
      <c r="AW13" s="1810"/>
      <c r="AX13" s="1810"/>
      <c r="AY13" s="1810"/>
      <c r="AZ13" s="1810"/>
      <c r="BA13" s="1810"/>
      <c r="BB13" s="1810"/>
      <c r="BC13" s="1810"/>
      <c r="BD13" s="1810"/>
      <c r="BE13" s="2197"/>
      <c r="BF13" s="1827"/>
      <c r="BG13" s="2304"/>
      <c r="BH13" s="2304"/>
      <c r="BI13" s="2304"/>
      <c r="BJ13" s="2304"/>
      <c r="BK13" s="2304"/>
      <c r="BL13" s="2304"/>
      <c r="BM13" s="2304"/>
      <c r="BN13" s="2304"/>
      <c r="BO13" s="2304"/>
      <c r="BP13" s="2304"/>
      <c r="BQ13" s="2304"/>
      <c r="BR13" s="2304"/>
      <c r="BS13" s="2304"/>
      <c r="BT13" s="2304"/>
      <c r="BU13" s="2304"/>
      <c r="BV13" s="2304"/>
      <c r="BW13" s="2304"/>
      <c r="BX13" s="2304"/>
      <c r="BY13" s="2304"/>
      <c r="BZ13" s="2304"/>
      <c r="CA13" s="2324"/>
      <c r="CB13" s="2325"/>
      <c r="CC13" s="2303"/>
      <c r="CD13" s="2303"/>
      <c r="CE13" s="326"/>
      <c r="CF13" s="185"/>
      <c r="CG13" s="185"/>
      <c r="CH13" s="185"/>
      <c r="CI13" s="185"/>
      <c r="CJ13" s="185"/>
      <c r="CK13" s="185"/>
      <c r="CL13" s="185"/>
      <c r="CM13" s="185"/>
    </row>
    <row r="14" spans="1:91" s="42" customFormat="1" ht="15" customHeight="1" x14ac:dyDescent="0.2">
      <c r="A14" s="1862"/>
      <c r="B14" s="1862"/>
      <c r="C14" s="1862"/>
      <c r="D14" s="1862"/>
      <c r="E14" s="1862"/>
      <c r="F14" s="1933"/>
      <c r="G14" s="1933"/>
      <c r="H14" s="1933"/>
      <c r="I14" s="2044"/>
      <c r="J14" s="2309" t="s">
        <v>474</v>
      </c>
      <c r="K14" s="2309"/>
      <c r="L14" s="2309"/>
      <c r="M14" s="2309"/>
      <c r="N14" s="2309"/>
      <c r="O14" s="2309"/>
      <c r="P14" s="2309"/>
      <c r="Q14" s="2309"/>
      <c r="R14" s="2046"/>
      <c r="S14" s="1830" t="str">
        <f>★入力画面!BO64</f>
        <v/>
      </c>
      <c r="T14" s="2326"/>
      <c r="U14" s="2326"/>
      <c r="V14" s="2326"/>
      <c r="W14" s="2326"/>
      <c r="X14" s="2326"/>
      <c r="Y14" s="2326"/>
      <c r="Z14" s="2326"/>
      <c r="AA14" s="2326"/>
      <c r="AB14" s="2326"/>
      <c r="AC14" s="2326"/>
      <c r="AD14" s="2326"/>
      <c r="AE14" s="2326"/>
      <c r="AF14" s="2326"/>
      <c r="AG14" s="2326" t="str">
        <f>IF(★入力画面!BL115="◎","専任の宅地建物取引士","")</f>
        <v/>
      </c>
      <c r="AH14" s="2326"/>
      <c r="AI14" s="2326"/>
      <c r="AJ14" s="2326"/>
      <c r="AK14" s="2326"/>
      <c r="AL14" s="2326"/>
      <c r="AM14" s="2326"/>
      <c r="AN14" s="2326"/>
      <c r="AO14" s="2326"/>
      <c r="AP14" s="2326"/>
      <c r="AQ14" s="2326"/>
      <c r="AR14" s="2326"/>
      <c r="AS14" s="2326"/>
      <c r="AT14" s="2326"/>
      <c r="AU14" s="1831"/>
      <c r="AV14" s="2189"/>
      <c r="AW14" s="1809" t="s">
        <v>186</v>
      </c>
      <c r="AX14" s="1809"/>
      <c r="AY14" s="1809"/>
      <c r="AZ14" s="1809"/>
      <c r="BA14" s="1809"/>
      <c r="BB14" s="1809"/>
      <c r="BC14" s="1809"/>
      <c r="BD14" s="1809"/>
      <c r="BE14" s="2191"/>
      <c r="BF14" s="1830" t="str">
        <f>IF(★入力画面!BL115="×","",★入力画面!BP66)</f>
        <v/>
      </c>
      <c r="BG14" s="2326"/>
      <c r="BH14" s="2326"/>
      <c r="BI14" s="2326"/>
      <c r="BJ14" s="2326"/>
      <c r="BK14" s="2326"/>
      <c r="BL14" s="2326"/>
      <c r="BM14" s="2326"/>
      <c r="BN14" s="2326"/>
      <c r="BO14" s="2326"/>
      <c r="BP14" s="2326"/>
      <c r="BQ14" s="2326"/>
      <c r="BR14" s="2326"/>
      <c r="BS14" s="2326"/>
      <c r="BT14" s="2326"/>
      <c r="BU14" s="2326"/>
      <c r="BV14" s="2326"/>
      <c r="BW14" s="2326"/>
      <c r="BX14" s="2326"/>
      <c r="BY14" s="2326"/>
      <c r="BZ14" s="2326"/>
      <c r="CA14" s="2326"/>
      <c r="CB14" s="1831"/>
      <c r="CC14" s="2303"/>
      <c r="CD14" s="2303"/>
      <c r="CE14" s="326"/>
      <c r="CF14" s="185"/>
      <c r="CG14" s="185"/>
      <c r="CH14" s="185"/>
      <c r="CI14" s="185"/>
      <c r="CJ14" s="185"/>
      <c r="CK14" s="185"/>
      <c r="CL14" s="185"/>
      <c r="CM14" s="185"/>
    </row>
    <row r="15" spans="1:91" s="42" customFormat="1" ht="15" customHeight="1" x14ac:dyDescent="0.2">
      <c r="A15" s="1862"/>
      <c r="B15" s="1862"/>
      <c r="C15" s="1862"/>
      <c r="D15" s="1862"/>
      <c r="E15" s="1862"/>
      <c r="F15" s="1933"/>
      <c r="G15" s="1933"/>
      <c r="H15" s="1933"/>
      <c r="I15" s="1872"/>
      <c r="J15" s="2310"/>
      <c r="K15" s="2310"/>
      <c r="L15" s="2310"/>
      <c r="M15" s="2310"/>
      <c r="N15" s="2310"/>
      <c r="O15" s="2310"/>
      <c r="P15" s="2310"/>
      <c r="Q15" s="2310"/>
      <c r="R15" s="2047"/>
      <c r="S15" s="2327"/>
      <c r="T15" s="2328"/>
      <c r="U15" s="2328"/>
      <c r="V15" s="2328"/>
      <c r="W15" s="2328"/>
      <c r="X15" s="2328"/>
      <c r="Y15" s="2328"/>
      <c r="Z15" s="2328"/>
      <c r="AA15" s="2328"/>
      <c r="AB15" s="2328"/>
      <c r="AC15" s="2328"/>
      <c r="AD15" s="2328"/>
      <c r="AE15" s="2328"/>
      <c r="AF15" s="2328"/>
      <c r="AG15" s="2328"/>
      <c r="AH15" s="2328"/>
      <c r="AI15" s="2328"/>
      <c r="AJ15" s="2328"/>
      <c r="AK15" s="2328"/>
      <c r="AL15" s="2328"/>
      <c r="AM15" s="2328"/>
      <c r="AN15" s="2328"/>
      <c r="AO15" s="2328"/>
      <c r="AP15" s="2328"/>
      <c r="AQ15" s="2328"/>
      <c r="AR15" s="2328"/>
      <c r="AS15" s="2328"/>
      <c r="AT15" s="2328"/>
      <c r="AU15" s="2330"/>
      <c r="AV15" s="1746"/>
      <c r="AW15" s="1834"/>
      <c r="AX15" s="1834"/>
      <c r="AY15" s="1834"/>
      <c r="AZ15" s="1834"/>
      <c r="BA15" s="1834"/>
      <c r="BB15" s="1834"/>
      <c r="BC15" s="1834"/>
      <c r="BD15" s="1834"/>
      <c r="BE15" s="2070"/>
      <c r="BF15" s="2327"/>
      <c r="BG15" s="2328"/>
      <c r="BH15" s="2328"/>
      <c r="BI15" s="2328"/>
      <c r="BJ15" s="2328"/>
      <c r="BK15" s="2328"/>
      <c r="BL15" s="2328"/>
      <c r="BM15" s="2328"/>
      <c r="BN15" s="2328"/>
      <c r="BO15" s="2328"/>
      <c r="BP15" s="2328"/>
      <c r="BQ15" s="2328"/>
      <c r="BR15" s="2328"/>
      <c r="BS15" s="2328"/>
      <c r="BT15" s="2328"/>
      <c r="BU15" s="2328"/>
      <c r="BV15" s="2328"/>
      <c r="BW15" s="2328"/>
      <c r="BX15" s="2328"/>
      <c r="BY15" s="2328"/>
      <c r="BZ15" s="2328"/>
      <c r="CA15" s="2328"/>
      <c r="CB15" s="2330"/>
      <c r="CC15" s="2303"/>
      <c r="CD15" s="2303"/>
      <c r="CE15" s="326"/>
      <c r="CF15" s="185"/>
      <c r="CG15" s="185"/>
      <c r="CH15" s="185"/>
      <c r="CI15" s="185"/>
      <c r="CJ15" s="185"/>
      <c r="CK15" s="185"/>
      <c r="CL15" s="185"/>
      <c r="CM15" s="185"/>
    </row>
    <row r="16" spans="1:91" s="42" customFormat="1" ht="15" customHeight="1" x14ac:dyDescent="0.2">
      <c r="A16" s="1862"/>
      <c r="B16" s="1862"/>
      <c r="C16" s="1862"/>
      <c r="D16" s="1862"/>
      <c r="E16" s="1862"/>
      <c r="F16" s="1933"/>
      <c r="G16" s="1933"/>
      <c r="H16" s="1933"/>
      <c r="I16" s="2308"/>
      <c r="J16" s="2311"/>
      <c r="K16" s="2311"/>
      <c r="L16" s="2311"/>
      <c r="M16" s="2311"/>
      <c r="N16" s="2311"/>
      <c r="O16" s="2311"/>
      <c r="P16" s="2311"/>
      <c r="Q16" s="2311"/>
      <c r="R16" s="2312"/>
      <c r="S16" s="1827"/>
      <c r="T16" s="2304"/>
      <c r="U16" s="2304"/>
      <c r="V16" s="2304"/>
      <c r="W16" s="2304"/>
      <c r="X16" s="2304"/>
      <c r="Y16" s="2304"/>
      <c r="Z16" s="2304"/>
      <c r="AA16" s="2304"/>
      <c r="AB16" s="2304"/>
      <c r="AC16" s="2304"/>
      <c r="AD16" s="2304"/>
      <c r="AE16" s="2304"/>
      <c r="AF16" s="2304"/>
      <c r="AG16" s="2304"/>
      <c r="AH16" s="2304"/>
      <c r="AI16" s="2304"/>
      <c r="AJ16" s="2304"/>
      <c r="AK16" s="2304"/>
      <c r="AL16" s="2304"/>
      <c r="AM16" s="2304"/>
      <c r="AN16" s="2304"/>
      <c r="AO16" s="2304"/>
      <c r="AP16" s="2304"/>
      <c r="AQ16" s="2304"/>
      <c r="AR16" s="2304"/>
      <c r="AS16" s="2304"/>
      <c r="AT16" s="2304"/>
      <c r="AU16" s="1829"/>
      <c r="AV16" s="2275"/>
      <c r="AW16" s="1810"/>
      <c r="AX16" s="1810"/>
      <c r="AY16" s="1810"/>
      <c r="AZ16" s="1810"/>
      <c r="BA16" s="1810"/>
      <c r="BB16" s="1810"/>
      <c r="BC16" s="1810"/>
      <c r="BD16" s="1810"/>
      <c r="BE16" s="2197"/>
      <c r="BF16" s="1827"/>
      <c r="BG16" s="2304"/>
      <c r="BH16" s="2304"/>
      <c r="BI16" s="2304"/>
      <c r="BJ16" s="2304"/>
      <c r="BK16" s="2304"/>
      <c r="BL16" s="2304"/>
      <c r="BM16" s="2304"/>
      <c r="BN16" s="2304"/>
      <c r="BO16" s="2304"/>
      <c r="BP16" s="2304"/>
      <c r="BQ16" s="2304"/>
      <c r="BR16" s="2304"/>
      <c r="BS16" s="2304"/>
      <c r="BT16" s="2304"/>
      <c r="BU16" s="2304"/>
      <c r="BV16" s="2304"/>
      <c r="BW16" s="2304"/>
      <c r="BX16" s="2304"/>
      <c r="BY16" s="2304"/>
      <c r="BZ16" s="2304"/>
      <c r="CA16" s="2304"/>
      <c r="CB16" s="1829"/>
      <c r="CC16" s="2303"/>
      <c r="CD16" s="2303"/>
      <c r="CE16" s="326"/>
      <c r="CF16" s="185"/>
      <c r="CG16" s="185"/>
      <c r="CH16" s="185"/>
      <c r="CI16" s="185"/>
      <c r="CJ16" s="185"/>
      <c r="CK16" s="185"/>
      <c r="CL16" s="185"/>
      <c r="CM16" s="185"/>
    </row>
    <row r="17" spans="1:91" s="42" customFormat="1" ht="23.25" customHeight="1" x14ac:dyDescent="0.2">
      <c r="A17" s="1862"/>
      <c r="B17" s="1862"/>
      <c r="C17" s="1862"/>
      <c r="D17" s="1862"/>
      <c r="E17" s="1862"/>
      <c r="F17" s="1933"/>
      <c r="G17" s="1933"/>
      <c r="H17" s="1933"/>
      <c r="I17" s="2044"/>
      <c r="J17" s="2309" t="s">
        <v>475</v>
      </c>
      <c r="K17" s="2309"/>
      <c r="L17" s="2309"/>
      <c r="M17" s="2309"/>
      <c r="N17" s="2309"/>
      <c r="O17" s="2309"/>
      <c r="P17" s="2309"/>
      <c r="Q17" s="2309"/>
      <c r="R17" s="2046"/>
      <c r="S17" s="1800" t="s">
        <v>476</v>
      </c>
      <c r="T17" s="1801"/>
      <c r="U17" s="1801"/>
      <c r="V17" s="1801"/>
      <c r="W17" s="1801"/>
      <c r="X17" s="1801"/>
      <c r="Y17" s="1801"/>
      <c r="Z17" s="1801"/>
      <c r="AA17" s="1801"/>
      <c r="AB17" s="1801"/>
      <c r="AC17" s="1801"/>
      <c r="AD17" s="1801"/>
      <c r="AE17" s="1801"/>
      <c r="AF17" s="1801"/>
      <c r="AG17" s="1801"/>
      <c r="AH17" s="1801"/>
      <c r="AI17" s="1801"/>
      <c r="AJ17" s="1817"/>
      <c r="AK17" s="2067" t="s">
        <v>477</v>
      </c>
      <c r="AL17" s="2068"/>
      <c r="AM17" s="2068"/>
      <c r="AN17" s="2068"/>
      <c r="AO17" s="2068"/>
      <c r="AP17" s="2068"/>
      <c r="AQ17" s="2068"/>
      <c r="AR17" s="2068"/>
      <c r="AS17" s="2068"/>
      <c r="AT17" s="2068"/>
      <c r="AU17" s="2068"/>
      <c r="AV17" s="2068"/>
      <c r="AW17" s="2068"/>
      <c r="AX17" s="2068"/>
      <c r="AY17" s="2068"/>
      <c r="AZ17" s="2068"/>
      <c r="BA17" s="2068"/>
      <c r="BB17" s="2068"/>
      <c r="BC17" s="2068"/>
      <c r="BD17" s="2068"/>
      <c r="BE17" s="2068"/>
      <c r="BF17" s="2068"/>
      <c r="BG17" s="2068"/>
      <c r="BH17" s="2068"/>
      <c r="BI17" s="2068"/>
      <c r="BJ17" s="2068"/>
      <c r="BK17" s="2068"/>
      <c r="BL17" s="2068"/>
      <c r="BM17" s="2068"/>
      <c r="BN17" s="2068"/>
      <c r="BO17" s="2068"/>
      <c r="BP17" s="2068"/>
      <c r="BQ17" s="2068"/>
      <c r="BR17" s="2068"/>
      <c r="BS17" s="2068"/>
      <c r="BT17" s="2068"/>
      <c r="BU17" s="2068"/>
      <c r="BV17" s="2068"/>
      <c r="BW17" s="2068"/>
      <c r="BX17" s="2068"/>
      <c r="BY17" s="2068"/>
      <c r="BZ17" s="2068"/>
      <c r="CA17" s="2068"/>
      <c r="CB17" s="2069"/>
      <c r="CC17" s="2303"/>
      <c r="CD17" s="2303"/>
      <c r="CE17" s="326"/>
      <c r="CF17" s="185"/>
      <c r="CG17" s="185"/>
      <c r="CH17" s="185"/>
      <c r="CI17" s="185"/>
      <c r="CJ17" s="185"/>
      <c r="CK17" s="185"/>
      <c r="CL17" s="185"/>
      <c r="CM17" s="185"/>
    </row>
    <row r="18" spans="1:91" s="42" customFormat="1" ht="18.75" customHeight="1" x14ac:dyDescent="0.2">
      <c r="A18" s="1862"/>
      <c r="B18" s="1862"/>
      <c r="C18" s="1862"/>
      <c r="D18" s="1862"/>
      <c r="E18" s="1862"/>
      <c r="F18" s="1933"/>
      <c r="G18" s="1933"/>
      <c r="H18" s="1933"/>
      <c r="I18" s="1872"/>
      <c r="J18" s="2310"/>
      <c r="K18" s="2310"/>
      <c r="L18" s="2310"/>
      <c r="M18" s="2310"/>
      <c r="N18" s="2310"/>
      <c r="O18" s="2310"/>
      <c r="P18" s="2310"/>
      <c r="Q18" s="2310"/>
      <c r="R18" s="2047"/>
      <c r="S18" s="2189" t="s">
        <v>478</v>
      </c>
      <c r="T18" s="2190"/>
      <c r="U18" s="2096" t="str">
        <f>★入力画面!BL82</f>
        <v/>
      </c>
      <c r="V18" s="2096"/>
      <c r="W18" s="2096"/>
      <c r="X18" s="2096"/>
      <c r="Y18" s="2096"/>
      <c r="Z18" s="2096"/>
      <c r="AA18" s="2096"/>
      <c r="AB18" s="2096"/>
      <c r="AC18" s="2096"/>
      <c r="AD18" s="2096"/>
      <c r="AE18" s="2096"/>
      <c r="AF18" s="2096"/>
      <c r="AG18" s="2096"/>
      <c r="AH18" s="2096"/>
      <c r="AI18" s="2096"/>
      <c r="AJ18" s="2331"/>
      <c r="AK18" s="2170">
        <f>★入力画面!Y82</f>
        <v>0</v>
      </c>
      <c r="AL18" s="2171"/>
      <c r="AM18" s="2171"/>
      <c r="AN18" s="2171"/>
      <c r="AO18" s="2171"/>
      <c r="AP18" s="2171"/>
      <c r="AQ18" s="2171"/>
      <c r="AR18" s="2171"/>
      <c r="AS18" s="2171"/>
      <c r="AT18" s="2171"/>
      <c r="AU18" s="2171"/>
      <c r="AV18" s="2171"/>
      <c r="AW18" s="2171"/>
      <c r="AX18" s="2171"/>
      <c r="AY18" s="2171"/>
      <c r="AZ18" s="2171"/>
      <c r="BA18" s="2171"/>
      <c r="BB18" s="2171"/>
      <c r="BC18" s="2171"/>
      <c r="BD18" s="2171"/>
      <c r="BE18" s="2171"/>
      <c r="BF18" s="2171"/>
      <c r="BG18" s="2171"/>
      <c r="BH18" s="2171"/>
      <c r="BI18" s="2171"/>
      <c r="BJ18" s="2171"/>
      <c r="BK18" s="2171"/>
      <c r="BL18" s="2171"/>
      <c r="BM18" s="2171"/>
      <c r="BN18" s="2171"/>
      <c r="BO18" s="2171"/>
      <c r="BP18" s="2171"/>
      <c r="BQ18" s="2171"/>
      <c r="BR18" s="2171"/>
      <c r="BS18" s="2171"/>
      <c r="BT18" s="2171"/>
      <c r="BU18" s="2171"/>
      <c r="BV18" s="2171"/>
      <c r="BW18" s="2171"/>
      <c r="BX18" s="2171"/>
      <c r="BY18" s="2171"/>
      <c r="BZ18" s="2171"/>
      <c r="CA18" s="2171"/>
      <c r="CB18" s="2172"/>
      <c r="CC18" s="2303"/>
      <c r="CD18" s="2303"/>
      <c r="CE18" s="326"/>
      <c r="CF18" s="185"/>
      <c r="CG18" s="185"/>
      <c r="CH18" s="185"/>
      <c r="CI18" s="185"/>
      <c r="CJ18" s="185"/>
      <c r="CK18" s="185"/>
      <c r="CL18" s="185"/>
      <c r="CM18" s="185"/>
    </row>
    <row r="19" spans="1:91" s="42" customFormat="1" ht="18.75" customHeight="1" x14ac:dyDescent="0.2">
      <c r="A19" s="1862"/>
      <c r="B19" s="1862"/>
      <c r="C19" s="1862"/>
      <c r="D19" s="1862"/>
      <c r="E19" s="1862"/>
      <c r="F19" s="1933"/>
      <c r="G19" s="1933"/>
      <c r="H19" s="1933"/>
      <c r="I19" s="1872"/>
      <c r="J19" s="2310"/>
      <c r="K19" s="2310"/>
      <c r="L19" s="2310"/>
      <c r="M19" s="2310"/>
      <c r="N19" s="2310"/>
      <c r="O19" s="2310"/>
      <c r="P19" s="2310"/>
      <c r="Q19" s="2310"/>
      <c r="R19" s="2047"/>
      <c r="S19" s="2275" t="s">
        <v>479</v>
      </c>
      <c r="T19" s="2196"/>
      <c r="U19" s="2097" t="str">
        <f>★入力画面!BL83</f>
        <v/>
      </c>
      <c r="V19" s="2097"/>
      <c r="W19" s="2097"/>
      <c r="X19" s="2097"/>
      <c r="Y19" s="2097"/>
      <c r="Z19" s="2097"/>
      <c r="AA19" s="2097"/>
      <c r="AB19" s="2097"/>
      <c r="AC19" s="2097"/>
      <c r="AD19" s="2097"/>
      <c r="AE19" s="2097"/>
      <c r="AF19" s="2097"/>
      <c r="AG19" s="2097"/>
      <c r="AH19" s="2097"/>
      <c r="AI19" s="2097"/>
      <c r="AJ19" s="2332"/>
      <c r="AK19" s="2176"/>
      <c r="AL19" s="2177"/>
      <c r="AM19" s="2177"/>
      <c r="AN19" s="2177"/>
      <c r="AO19" s="2177"/>
      <c r="AP19" s="2177"/>
      <c r="AQ19" s="2177"/>
      <c r="AR19" s="2177"/>
      <c r="AS19" s="2177"/>
      <c r="AT19" s="2177"/>
      <c r="AU19" s="2177"/>
      <c r="AV19" s="2177"/>
      <c r="AW19" s="2177"/>
      <c r="AX19" s="2177"/>
      <c r="AY19" s="2177"/>
      <c r="AZ19" s="2177"/>
      <c r="BA19" s="2177"/>
      <c r="BB19" s="2177"/>
      <c r="BC19" s="2177"/>
      <c r="BD19" s="2177"/>
      <c r="BE19" s="2177"/>
      <c r="BF19" s="2177"/>
      <c r="BG19" s="2177"/>
      <c r="BH19" s="2177"/>
      <c r="BI19" s="2177"/>
      <c r="BJ19" s="2177"/>
      <c r="BK19" s="2177"/>
      <c r="BL19" s="2177"/>
      <c r="BM19" s="2177"/>
      <c r="BN19" s="2177"/>
      <c r="BO19" s="2177"/>
      <c r="BP19" s="2177"/>
      <c r="BQ19" s="2177"/>
      <c r="BR19" s="2177"/>
      <c r="BS19" s="2177"/>
      <c r="BT19" s="2177"/>
      <c r="BU19" s="2177"/>
      <c r="BV19" s="2177"/>
      <c r="BW19" s="2177"/>
      <c r="BX19" s="2177"/>
      <c r="BY19" s="2177"/>
      <c r="BZ19" s="2177"/>
      <c r="CA19" s="2177"/>
      <c r="CB19" s="2178"/>
      <c r="CC19" s="2303"/>
      <c r="CD19" s="2303"/>
      <c r="CE19" s="326"/>
      <c r="CF19" s="185"/>
      <c r="CG19" s="185"/>
      <c r="CH19" s="185"/>
      <c r="CI19" s="185"/>
      <c r="CJ19" s="185"/>
      <c r="CK19" s="185"/>
      <c r="CL19" s="185"/>
      <c r="CM19" s="185"/>
    </row>
    <row r="20" spans="1:91" s="42" customFormat="1" ht="18.75" customHeight="1" x14ac:dyDescent="0.2">
      <c r="A20" s="1862"/>
      <c r="B20" s="1862"/>
      <c r="C20" s="1862"/>
      <c r="D20" s="1862"/>
      <c r="E20" s="1862"/>
      <c r="F20" s="1933"/>
      <c r="G20" s="1933"/>
      <c r="H20" s="1933"/>
      <c r="I20" s="1872"/>
      <c r="J20" s="2310"/>
      <c r="K20" s="2310"/>
      <c r="L20" s="2310"/>
      <c r="M20" s="2310"/>
      <c r="N20" s="2310"/>
      <c r="O20" s="2310"/>
      <c r="P20" s="2310"/>
      <c r="Q20" s="2310"/>
      <c r="R20" s="2047"/>
      <c r="S20" s="2189" t="s">
        <v>478</v>
      </c>
      <c r="T20" s="2190"/>
      <c r="U20" s="2096" t="str">
        <f>★入力画面!BL84</f>
        <v/>
      </c>
      <c r="V20" s="2096"/>
      <c r="W20" s="2096"/>
      <c r="X20" s="2096"/>
      <c r="Y20" s="2096"/>
      <c r="Z20" s="2096"/>
      <c r="AA20" s="2096"/>
      <c r="AB20" s="2096"/>
      <c r="AC20" s="2096"/>
      <c r="AD20" s="2096"/>
      <c r="AE20" s="2096"/>
      <c r="AF20" s="2096"/>
      <c r="AG20" s="2096"/>
      <c r="AH20" s="2096"/>
      <c r="AI20" s="2096"/>
      <c r="AJ20" s="2331"/>
      <c r="AK20" s="2170">
        <f>★入力画面!Y84</f>
        <v>0</v>
      </c>
      <c r="AL20" s="2171"/>
      <c r="AM20" s="2171"/>
      <c r="AN20" s="2171"/>
      <c r="AO20" s="2171"/>
      <c r="AP20" s="2171"/>
      <c r="AQ20" s="2171"/>
      <c r="AR20" s="2171"/>
      <c r="AS20" s="2171"/>
      <c r="AT20" s="2171"/>
      <c r="AU20" s="2171"/>
      <c r="AV20" s="2171"/>
      <c r="AW20" s="2171"/>
      <c r="AX20" s="2171"/>
      <c r="AY20" s="2171"/>
      <c r="AZ20" s="2171"/>
      <c r="BA20" s="2171"/>
      <c r="BB20" s="2171"/>
      <c r="BC20" s="2171"/>
      <c r="BD20" s="2171"/>
      <c r="BE20" s="2171"/>
      <c r="BF20" s="2171"/>
      <c r="BG20" s="2171"/>
      <c r="BH20" s="2171"/>
      <c r="BI20" s="2171"/>
      <c r="BJ20" s="2171"/>
      <c r="BK20" s="2171"/>
      <c r="BL20" s="2171"/>
      <c r="BM20" s="2171"/>
      <c r="BN20" s="2171"/>
      <c r="BO20" s="2171"/>
      <c r="BP20" s="2171"/>
      <c r="BQ20" s="2171"/>
      <c r="BR20" s="2171"/>
      <c r="BS20" s="2171"/>
      <c r="BT20" s="2171"/>
      <c r="BU20" s="2171"/>
      <c r="BV20" s="2171"/>
      <c r="BW20" s="2171"/>
      <c r="BX20" s="2171"/>
      <c r="BY20" s="2171"/>
      <c r="BZ20" s="2171"/>
      <c r="CA20" s="2171"/>
      <c r="CB20" s="2172"/>
      <c r="CC20" s="2303"/>
      <c r="CD20" s="2303"/>
      <c r="CE20" s="326"/>
      <c r="CF20" s="185"/>
      <c r="CG20" s="185"/>
      <c r="CH20" s="185"/>
      <c r="CI20" s="185"/>
      <c r="CJ20" s="185"/>
      <c r="CK20" s="185"/>
      <c r="CL20" s="185"/>
      <c r="CM20" s="185"/>
    </row>
    <row r="21" spans="1:91" s="42" customFormat="1" ht="18.75" customHeight="1" x14ac:dyDescent="0.2">
      <c r="A21" s="1862"/>
      <c r="B21" s="1862"/>
      <c r="C21" s="1862"/>
      <c r="D21" s="1862"/>
      <c r="E21" s="1862"/>
      <c r="F21" s="1933"/>
      <c r="G21" s="1933"/>
      <c r="H21" s="1933"/>
      <c r="I21" s="1872"/>
      <c r="J21" s="2310"/>
      <c r="K21" s="2310"/>
      <c r="L21" s="2310"/>
      <c r="M21" s="2310"/>
      <c r="N21" s="2310"/>
      <c r="O21" s="2310"/>
      <c r="P21" s="2310"/>
      <c r="Q21" s="2310"/>
      <c r="R21" s="2047"/>
      <c r="S21" s="2275" t="s">
        <v>479</v>
      </c>
      <c r="T21" s="2196"/>
      <c r="U21" s="2097" t="str">
        <f>★入力画面!BL85</f>
        <v/>
      </c>
      <c r="V21" s="2097"/>
      <c r="W21" s="2097"/>
      <c r="X21" s="2097"/>
      <c r="Y21" s="2097"/>
      <c r="Z21" s="2097"/>
      <c r="AA21" s="2097"/>
      <c r="AB21" s="2097"/>
      <c r="AC21" s="2097"/>
      <c r="AD21" s="2097"/>
      <c r="AE21" s="2097"/>
      <c r="AF21" s="2097"/>
      <c r="AG21" s="2097"/>
      <c r="AH21" s="2097"/>
      <c r="AI21" s="2097"/>
      <c r="AJ21" s="2332"/>
      <c r="AK21" s="2176"/>
      <c r="AL21" s="2177"/>
      <c r="AM21" s="2177"/>
      <c r="AN21" s="2177"/>
      <c r="AO21" s="2177"/>
      <c r="AP21" s="2177"/>
      <c r="AQ21" s="2177"/>
      <c r="AR21" s="2177"/>
      <c r="AS21" s="2177"/>
      <c r="AT21" s="2177"/>
      <c r="AU21" s="2177"/>
      <c r="AV21" s="2177"/>
      <c r="AW21" s="2177"/>
      <c r="AX21" s="2177"/>
      <c r="AY21" s="2177"/>
      <c r="AZ21" s="2177"/>
      <c r="BA21" s="2177"/>
      <c r="BB21" s="2177"/>
      <c r="BC21" s="2177"/>
      <c r="BD21" s="2177"/>
      <c r="BE21" s="2177"/>
      <c r="BF21" s="2177"/>
      <c r="BG21" s="2177"/>
      <c r="BH21" s="2177"/>
      <c r="BI21" s="2177"/>
      <c r="BJ21" s="2177"/>
      <c r="BK21" s="2177"/>
      <c r="BL21" s="2177"/>
      <c r="BM21" s="2177"/>
      <c r="BN21" s="2177"/>
      <c r="BO21" s="2177"/>
      <c r="BP21" s="2177"/>
      <c r="BQ21" s="2177"/>
      <c r="BR21" s="2177"/>
      <c r="BS21" s="2177"/>
      <c r="BT21" s="2177"/>
      <c r="BU21" s="2177"/>
      <c r="BV21" s="2177"/>
      <c r="BW21" s="2177"/>
      <c r="BX21" s="2177"/>
      <c r="BY21" s="2177"/>
      <c r="BZ21" s="2177"/>
      <c r="CA21" s="2177"/>
      <c r="CB21" s="2178"/>
      <c r="CC21" s="2303"/>
      <c r="CD21" s="2303"/>
      <c r="CE21" s="326"/>
      <c r="CF21" s="185"/>
      <c r="CG21" s="185"/>
      <c r="CH21" s="185"/>
      <c r="CI21" s="185"/>
      <c r="CJ21" s="185"/>
      <c r="CK21" s="185"/>
      <c r="CL21" s="185"/>
      <c r="CM21" s="185"/>
    </row>
    <row r="22" spans="1:91" s="42" customFormat="1" ht="18.75" customHeight="1" x14ac:dyDescent="0.2">
      <c r="A22" s="1862"/>
      <c r="B22" s="1862"/>
      <c r="C22" s="1862"/>
      <c r="D22" s="1862"/>
      <c r="E22" s="1862"/>
      <c r="F22" s="1933"/>
      <c r="G22" s="1933"/>
      <c r="H22" s="1933"/>
      <c r="I22" s="1872"/>
      <c r="J22" s="2310"/>
      <c r="K22" s="2310"/>
      <c r="L22" s="2310"/>
      <c r="M22" s="2310"/>
      <c r="N22" s="2310"/>
      <c r="O22" s="2310"/>
      <c r="P22" s="2310"/>
      <c r="Q22" s="2310"/>
      <c r="R22" s="2047"/>
      <c r="S22" s="2189" t="s">
        <v>478</v>
      </c>
      <c r="T22" s="2190"/>
      <c r="U22" s="2096" t="str">
        <f>★入力画面!BL86</f>
        <v/>
      </c>
      <c r="V22" s="2096"/>
      <c r="W22" s="2096"/>
      <c r="X22" s="2096"/>
      <c r="Y22" s="2096"/>
      <c r="Z22" s="2096"/>
      <c r="AA22" s="2096"/>
      <c r="AB22" s="2096"/>
      <c r="AC22" s="2096"/>
      <c r="AD22" s="2096"/>
      <c r="AE22" s="2096"/>
      <c r="AF22" s="2096"/>
      <c r="AG22" s="2096"/>
      <c r="AH22" s="2096"/>
      <c r="AI22" s="2096"/>
      <c r="AJ22" s="2331"/>
      <c r="AK22" s="2170">
        <f>★入力画面!Y86</f>
        <v>0</v>
      </c>
      <c r="AL22" s="2171"/>
      <c r="AM22" s="2171"/>
      <c r="AN22" s="2171"/>
      <c r="AO22" s="2171"/>
      <c r="AP22" s="2171"/>
      <c r="AQ22" s="2171"/>
      <c r="AR22" s="2171"/>
      <c r="AS22" s="2171"/>
      <c r="AT22" s="2171"/>
      <c r="AU22" s="2171"/>
      <c r="AV22" s="2171"/>
      <c r="AW22" s="2171"/>
      <c r="AX22" s="2171"/>
      <c r="AY22" s="2171"/>
      <c r="AZ22" s="2171"/>
      <c r="BA22" s="2171"/>
      <c r="BB22" s="2171"/>
      <c r="BC22" s="2171"/>
      <c r="BD22" s="2171"/>
      <c r="BE22" s="2171"/>
      <c r="BF22" s="2171"/>
      <c r="BG22" s="2171"/>
      <c r="BH22" s="2171"/>
      <c r="BI22" s="2171"/>
      <c r="BJ22" s="2171"/>
      <c r="BK22" s="2171"/>
      <c r="BL22" s="2171"/>
      <c r="BM22" s="2171"/>
      <c r="BN22" s="2171"/>
      <c r="BO22" s="2171"/>
      <c r="BP22" s="2171"/>
      <c r="BQ22" s="2171"/>
      <c r="BR22" s="2171"/>
      <c r="BS22" s="2171"/>
      <c r="BT22" s="2171"/>
      <c r="BU22" s="2171"/>
      <c r="BV22" s="2171"/>
      <c r="BW22" s="2171"/>
      <c r="BX22" s="2171"/>
      <c r="BY22" s="2171"/>
      <c r="BZ22" s="2171"/>
      <c r="CA22" s="2171"/>
      <c r="CB22" s="2172"/>
      <c r="CC22" s="2303"/>
      <c r="CD22" s="2303"/>
      <c r="CE22" s="326"/>
      <c r="CF22" s="185"/>
      <c r="CG22" s="185"/>
      <c r="CH22" s="185"/>
      <c r="CI22" s="185"/>
      <c r="CJ22" s="185"/>
      <c r="CK22" s="185"/>
      <c r="CL22" s="185"/>
      <c r="CM22" s="185"/>
    </row>
    <row r="23" spans="1:91" s="42" customFormat="1" ht="18.75" customHeight="1" x14ac:dyDescent="0.2">
      <c r="A23" s="1862"/>
      <c r="B23" s="1862"/>
      <c r="C23" s="1862"/>
      <c r="D23" s="1862"/>
      <c r="E23" s="1862"/>
      <c r="F23" s="1933"/>
      <c r="G23" s="1933"/>
      <c r="H23" s="1933"/>
      <c r="I23" s="1872"/>
      <c r="J23" s="2310"/>
      <c r="K23" s="2310"/>
      <c r="L23" s="2310"/>
      <c r="M23" s="2310"/>
      <c r="N23" s="2310"/>
      <c r="O23" s="2310"/>
      <c r="P23" s="2310"/>
      <c r="Q23" s="2310"/>
      <c r="R23" s="2047"/>
      <c r="S23" s="2275" t="s">
        <v>479</v>
      </c>
      <c r="T23" s="2196"/>
      <c r="U23" s="2097" t="str">
        <f>★入力画面!BL87</f>
        <v/>
      </c>
      <c r="V23" s="2097"/>
      <c r="W23" s="2097"/>
      <c r="X23" s="2097"/>
      <c r="Y23" s="2097"/>
      <c r="Z23" s="2097"/>
      <c r="AA23" s="2097"/>
      <c r="AB23" s="2097"/>
      <c r="AC23" s="2097"/>
      <c r="AD23" s="2097"/>
      <c r="AE23" s="2097"/>
      <c r="AF23" s="2097"/>
      <c r="AG23" s="2097"/>
      <c r="AH23" s="2097"/>
      <c r="AI23" s="2097"/>
      <c r="AJ23" s="2332"/>
      <c r="AK23" s="2176"/>
      <c r="AL23" s="2177"/>
      <c r="AM23" s="2177"/>
      <c r="AN23" s="2177"/>
      <c r="AO23" s="2177"/>
      <c r="AP23" s="2177"/>
      <c r="AQ23" s="2177"/>
      <c r="AR23" s="2177"/>
      <c r="AS23" s="2177"/>
      <c r="AT23" s="2177"/>
      <c r="AU23" s="2177"/>
      <c r="AV23" s="2177"/>
      <c r="AW23" s="2177"/>
      <c r="AX23" s="2177"/>
      <c r="AY23" s="2177"/>
      <c r="AZ23" s="2177"/>
      <c r="BA23" s="2177"/>
      <c r="BB23" s="2177"/>
      <c r="BC23" s="2177"/>
      <c r="BD23" s="2177"/>
      <c r="BE23" s="2177"/>
      <c r="BF23" s="2177"/>
      <c r="BG23" s="2177"/>
      <c r="BH23" s="2177"/>
      <c r="BI23" s="2177"/>
      <c r="BJ23" s="2177"/>
      <c r="BK23" s="2177"/>
      <c r="BL23" s="2177"/>
      <c r="BM23" s="2177"/>
      <c r="BN23" s="2177"/>
      <c r="BO23" s="2177"/>
      <c r="BP23" s="2177"/>
      <c r="BQ23" s="2177"/>
      <c r="BR23" s="2177"/>
      <c r="BS23" s="2177"/>
      <c r="BT23" s="2177"/>
      <c r="BU23" s="2177"/>
      <c r="BV23" s="2177"/>
      <c r="BW23" s="2177"/>
      <c r="BX23" s="2177"/>
      <c r="BY23" s="2177"/>
      <c r="BZ23" s="2177"/>
      <c r="CA23" s="2177"/>
      <c r="CB23" s="2178"/>
      <c r="CC23" s="2303"/>
      <c r="CD23" s="2303"/>
      <c r="CE23" s="326"/>
      <c r="CF23" s="185"/>
      <c r="CG23" s="185"/>
      <c r="CH23" s="185"/>
      <c r="CI23" s="185"/>
      <c r="CJ23" s="185"/>
      <c r="CK23" s="185"/>
      <c r="CL23" s="185"/>
      <c r="CM23" s="185"/>
    </row>
    <row r="24" spans="1:91" s="42" customFormat="1" ht="18.75" customHeight="1" x14ac:dyDescent="0.2">
      <c r="A24" s="1862"/>
      <c r="B24" s="1862"/>
      <c r="C24" s="1862"/>
      <c r="D24" s="1862"/>
      <c r="E24" s="1862"/>
      <c r="F24" s="1933"/>
      <c r="G24" s="1933"/>
      <c r="H24" s="1933"/>
      <c r="I24" s="1872"/>
      <c r="J24" s="2310"/>
      <c r="K24" s="2310"/>
      <c r="L24" s="2310"/>
      <c r="M24" s="2310"/>
      <c r="N24" s="2310"/>
      <c r="O24" s="2310"/>
      <c r="P24" s="2310"/>
      <c r="Q24" s="2310"/>
      <c r="R24" s="2047"/>
      <c r="S24" s="2189" t="s">
        <v>478</v>
      </c>
      <c r="T24" s="2190"/>
      <c r="U24" s="2096" t="str">
        <f>★入力画面!BL88</f>
        <v/>
      </c>
      <c r="V24" s="2096"/>
      <c r="W24" s="2096"/>
      <c r="X24" s="2096"/>
      <c r="Y24" s="2096"/>
      <c r="Z24" s="2096"/>
      <c r="AA24" s="2096"/>
      <c r="AB24" s="2096"/>
      <c r="AC24" s="2096"/>
      <c r="AD24" s="2096"/>
      <c r="AE24" s="2096"/>
      <c r="AF24" s="2096"/>
      <c r="AG24" s="2096"/>
      <c r="AH24" s="2096"/>
      <c r="AI24" s="2096"/>
      <c r="AJ24" s="2331"/>
      <c r="AK24" s="2170">
        <f>★入力画面!Y88</f>
        <v>0</v>
      </c>
      <c r="AL24" s="2171"/>
      <c r="AM24" s="2171"/>
      <c r="AN24" s="2171"/>
      <c r="AO24" s="2171"/>
      <c r="AP24" s="2171"/>
      <c r="AQ24" s="2171"/>
      <c r="AR24" s="2171"/>
      <c r="AS24" s="2171"/>
      <c r="AT24" s="2171"/>
      <c r="AU24" s="2171"/>
      <c r="AV24" s="2171"/>
      <c r="AW24" s="2171"/>
      <c r="AX24" s="2171"/>
      <c r="AY24" s="2171"/>
      <c r="AZ24" s="2171"/>
      <c r="BA24" s="2171"/>
      <c r="BB24" s="2171"/>
      <c r="BC24" s="2171"/>
      <c r="BD24" s="2171"/>
      <c r="BE24" s="2171"/>
      <c r="BF24" s="2171"/>
      <c r="BG24" s="2171"/>
      <c r="BH24" s="2171"/>
      <c r="BI24" s="2171"/>
      <c r="BJ24" s="2171"/>
      <c r="BK24" s="2171"/>
      <c r="BL24" s="2171"/>
      <c r="BM24" s="2171"/>
      <c r="BN24" s="2171"/>
      <c r="BO24" s="2171"/>
      <c r="BP24" s="2171"/>
      <c r="BQ24" s="2171"/>
      <c r="BR24" s="2171"/>
      <c r="BS24" s="2171"/>
      <c r="BT24" s="2171"/>
      <c r="BU24" s="2171"/>
      <c r="BV24" s="2171"/>
      <c r="BW24" s="2171"/>
      <c r="BX24" s="2171"/>
      <c r="BY24" s="2171"/>
      <c r="BZ24" s="2171"/>
      <c r="CA24" s="2171"/>
      <c r="CB24" s="2172"/>
      <c r="CC24" s="2303"/>
      <c r="CD24" s="2303"/>
      <c r="CE24" s="326"/>
      <c r="CF24" s="185"/>
      <c r="CG24" s="185"/>
      <c r="CH24" s="185"/>
      <c r="CI24" s="185"/>
      <c r="CJ24" s="185"/>
      <c r="CK24" s="185"/>
      <c r="CL24" s="185"/>
      <c r="CM24" s="185"/>
    </row>
    <row r="25" spans="1:91" s="42" customFormat="1" ht="18.75" customHeight="1" x14ac:dyDescent="0.2">
      <c r="A25" s="1862"/>
      <c r="B25" s="1862"/>
      <c r="C25" s="1862"/>
      <c r="D25" s="1862"/>
      <c r="E25" s="1862"/>
      <c r="F25" s="1933"/>
      <c r="G25" s="1933"/>
      <c r="H25" s="1933"/>
      <c r="I25" s="1872"/>
      <c r="J25" s="2310"/>
      <c r="K25" s="2310"/>
      <c r="L25" s="2310"/>
      <c r="M25" s="2310"/>
      <c r="N25" s="2310"/>
      <c r="O25" s="2310"/>
      <c r="P25" s="2310"/>
      <c r="Q25" s="2310"/>
      <c r="R25" s="2047"/>
      <c r="S25" s="2275" t="s">
        <v>479</v>
      </c>
      <c r="T25" s="2196"/>
      <c r="U25" s="2097" t="str">
        <f>★入力画面!BL89</f>
        <v/>
      </c>
      <c r="V25" s="2097"/>
      <c r="W25" s="2097"/>
      <c r="X25" s="2097"/>
      <c r="Y25" s="2097"/>
      <c r="Z25" s="2097"/>
      <c r="AA25" s="2097"/>
      <c r="AB25" s="2097"/>
      <c r="AC25" s="2097"/>
      <c r="AD25" s="2097"/>
      <c r="AE25" s="2097"/>
      <c r="AF25" s="2097"/>
      <c r="AG25" s="2097"/>
      <c r="AH25" s="2097"/>
      <c r="AI25" s="2097"/>
      <c r="AJ25" s="2332"/>
      <c r="AK25" s="2176"/>
      <c r="AL25" s="2177"/>
      <c r="AM25" s="2177"/>
      <c r="AN25" s="2177"/>
      <c r="AO25" s="2177"/>
      <c r="AP25" s="2177"/>
      <c r="AQ25" s="2177"/>
      <c r="AR25" s="2177"/>
      <c r="AS25" s="2177"/>
      <c r="AT25" s="2177"/>
      <c r="AU25" s="2177"/>
      <c r="AV25" s="2177"/>
      <c r="AW25" s="2177"/>
      <c r="AX25" s="2177"/>
      <c r="AY25" s="2177"/>
      <c r="AZ25" s="2177"/>
      <c r="BA25" s="2177"/>
      <c r="BB25" s="2177"/>
      <c r="BC25" s="2177"/>
      <c r="BD25" s="2177"/>
      <c r="BE25" s="2177"/>
      <c r="BF25" s="2177"/>
      <c r="BG25" s="2177"/>
      <c r="BH25" s="2177"/>
      <c r="BI25" s="2177"/>
      <c r="BJ25" s="2177"/>
      <c r="BK25" s="2177"/>
      <c r="BL25" s="2177"/>
      <c r="BM25" s="2177"/>
      <c r="BN25" s="2177"/>
      <c r="BO25" s="2177"/>
      <c r="BP25" s="2177"/>
      <c r="BQ25" s="2177"/>
      <c r="BR25" s="2177"/>
      <c r="BS25" s="2177"/>
      <c r="BT25" s="2177"/>
      <c r="BU25" s="2177"/>
      <c r="BV25" s="2177"/>
      <c r="BW25" s="2177"/>
      <c r="BX25" s="2177"/>
      <c r="BY25" s="2177"/>
      <c r="BZ25" s="2177"/>
      <c r="CA25" s="2177"/>
      <c r="CB25" s="2178"/>
      <c r="CC25" s="2303"/>
      <c r="CD25" s="2303"/>
      <c r="CE25" s="326"/>
      <c r="CF25" s="185"/>
      <c r="CG25" s="185"/>
      <c r="CH25" s="185"/>
      <c r="CI25" s="185"/>
      <c r="CJ25" s="185"/>
      <c r="CK25" s="185"/>
      <c r="CL25" s="185"/>
      <c r="CM25" s="185"/>
    </row>
    <row r="26" spans="1:91" s="42" customFormat="1" ht="18.75" customHeight="1" x14ac:dyDescent="0.2">
      <c r="A26" s="1862"/>
      <c r="B26" s="1862"/>
      <c r="C26" s="1862"/>
      <c r="D26" s="1862"/>
      <c r="E26" s="1862"/>
      <c r="F26" s="1933"/>
      <c r="G26" s="1933"/>
      <c r="H26" s="1933"/>
      <c r="I26" s="1872"/>
      <c r="J26" s="2310"/>
      <c r="K26" s="2310"/>
      <c r="L26" s="2310"/>
      <c r="M26" s="2310"/>
      <c r="N26" s="2310"/>
      <c r="O26" s="2310"/>
      <c r="P26" s="2310"/>
      <c r="Q26" s="2310"/>
      <c r="R26" s="2047"/>
      <c r="S26" s="2189" t="s">
        <v>478</v>
      </c>
      <c r="T26" s="2190"/>
      <c r="U26" s="2096" t="str">
        <f>★入力画面!BL90</f>
        <v/>
      </c>
      <c r="V26" s="2096"/>
      <c r="W26" s="2096"/>
      <c r="X26" s="2096"/>
      <c r="Y26" s="2096"/>
      <c r="Z26" s="2096"/>
      <c r="AA26" s="2096"/>
      <c r="AB26" s="2096"/>
      <c r="AC26" s="2096"/>
      <c r="AD26" s="2096"/>
      <c r="AE26" s="2096"/>
      <c r="AF26" s="2096"/>
      <c r="AG26" s="2096"/>
      <c r="AH26" s="2096"/>
      <c r="AI26" s="2096"/>
      <c r="AJ26" s="2331"/>
      <c r="AK26" s="2170">
        <f>★入力画面!Y90</f>
        <v>0</v>
      </c>
      <c r="AL26" s="2171"/>
      <c r="AM26" s="2171"/>
      <c r="AN26" s="2171"/>
      <c r="AO26" s="2171"/>
      <c r="AP26" s="2171"/>
      <c r="AQ26" s="2171"/>
      <c r="AR26" s="2171"/>
      <c r="AS26" s="2171"/>
      <c r="AT26" s="2171"/>
      <c r="AU26" s="2171"/>
      <c r="AV26" s="2171"/>
      <c r="AW26" s="2171"/>
      <c r="AX26" s="2171"/>
      <c r="AY26" s="2171"/>
      <c r="AZ26" s="2171"/>
      <c r="BA26" s="2171"/>
      <c r="BB26" s="2171"/>
      <c r="BC26" s="2171"/>
      <c r="BD26" s="2171"/>
      <c r="BE26" s="2171"/>
      <c r="BF26" s="2171"/>
      <c r="BG26" s="2171"/>
      <c r="BH26" s="2171"/>
      <c r="BI26" s="2171"/>
      <c r="BJ26" s="2171"/>
      <c r="BK26" s="2171"/>
      <c r="BL26" s="2171"/>
      <c r="BM26" s="2171"/>
      <c r="BN26" s="2171"/>
      <c r="BO26" s="2171"/>
      <c r="BP26" s="2171"/>
      <c r="BQ26" s="2171"/>
      <c r="BR26" s="2171"/>
      <c r="BS26" s="2171"/>
      <c r="BT26" s="2171"/>
      <c r="BU26" s="2171"/>
      <c r="BV26" s="2171"/>
      <c r="BW26" s="2171"/>
      <c r="BX26" s="2171"/>
      <c r="BY26" s="2171"/>
      <c r="BZ26" s="2171"/>
      <c r="CA26" s="2171"/>
      <c r="CB26" s="2172"/>
      <c r="CC26" s="2303"/>
      <c r="CD26" s="2303"/>
      <c r="CE26" s="326"/>
      <c r="CF26" s="185"/>
      <c r="CG26" s="185"/>
      <c r="CH26" s="185"/>
      <c r="CI26" s="185"/>
      <c r="CJ26" s="185"/>
      <c r="CK26" s="185"/>
      <c r="CL26" s="185"/>
      <c r="CM26" s="185"/>
    </row>
    <row r="27" spans="1:91" s="42" customFormat="1" ht="18.75" customHeight="1" x14ac:dyDescent="0.2">
      <c r="A27" s="1862"/>
      <c r="B27" s="1862"/>
      <c r="C27" s="1862"/>
      <c r="D27" s="1862"/>
      <c r="E27" s="1862"/>
      <c r="F27" s="1933"/>
      <c r="G27" s="1933"/>
      <c r="H27" s="1933"/>
      <c r="I27" s="1872"/>
      <c r="J27" s="2310"/>
      <c r="K27" s="2310"/>
      <c r="L27" s="2310"/>
      <c r="M27" s="2310"/>
      <c r="N27" s="2310"/>
      <c r="O27" s="2310"/>
      <c r="P27" s="2310"/>
      <c r="Q27" s="2310"/>
      <c r="R27" s="2047"/>
      <c r="S27" s="2275" t="s">
        <v>479</v>
      </c>
      <c r="T27" s="2196"/>
      <c r="U27" s="2097" t="str">
        <f>★入力画面!BL91</f>
        <v/>
      </c>
      <c r="V27" s="2097"/>
      <c r="W27" s="2097"/>
      <c r="X27" s="2097"/>
      <c r="Y27" s="2097"/>
      <c r="Z27" s="2097"/>
      <c r="AA27" s="2097"/>
      <c r="AB27" s="2097"/>
      <c r="AC27" s="2097"/>
      <c r="AD27" s="2097"/>
      <c r="AE27" s="2097"/>
      <c r="AF27" s="2097"/>
      <c r="AG27" s="2097"/>
      <c r="AH27" s="2097"/>
      <c r="AI27" s="2097"/>
      <c r="AJ27" s="2332"/>
      <c r="AK27" s="2176"/>
      <c r="AL27" s="2177"/>
      <c r="AM27" s="2177"/>
      <c r="AN27" s="2177"/>
      <c r="AO27" s="2177"/>
      <c r="AP27" s="2177"/>
      <c r="AQ27" s="2177"/>
      <c r="AR27" s="2177"/>
      <c r="AS27" s="2177"/>
      <c r="AT27" s="2177"/>
      <c r="AU27" s="2177"/>
      <c r="AV27" s="2177"/>
      <c r="AW27" s="2177"/>
      <c r="AX27" s="2177"/>
      <c r="AY27" s="2177"/>
      <c r="AZ27" s="2177"/>
      <c r="BA27" s="2177"/>
      <c r="BB27" s="2177"/>
      <c r="BC27" s="2177"/>
      <c r="BD27" s="2177"/>
      <c r="BE27" s="2177"/>
      <c r="BF27" s="2177"/>
      <c r="BG27" s="2177"/>
      <c r="BH27" s="2177"/>
      <c r="BI27" s="2177"/>
      <c r="BJ27" s="2177"/>
      <c r="BK27" s="2177"/>
      <c r="BL27" s="2177"/>
      <c r="BM27" s="2177"/>
      <c r="BN27" s="2177"/>
      <c r="BO27" s="2177"/>
      <c r="BP27" s="2177"/>
      <c r="BQ27" s="2177"/>
      <c r="BR27" s="2177"/>
      <c r="BS27" s="2177"/>
      <c r="BT27" s="2177"/>
      <c r="BU27" s="2177"/>
      <c r="BV27" s="2177"/>
      <c r="BW27" s="2177"/>
      <c r="BX27" s="2177"/>
      <c r="BY27" s="2177"/>
      <c r="BZ27" s="2177"/>
      <c r="CA27" s="2177"/>
      <c r="CB27" s="2178"/>
      <c r="CC27" s="2303"/>
      <c r="CD27" s="2303"/>
      <c r="CE27" s="326"/>
      <c r="CF27" s="185"/>
      <c r="CG27" s="185"/>
      <c r="CH27" s="185"/>
      <c r="CI27" s="185"/>
      <c r="CJ27" s="185"/>
      <c r="CK27" s="185"/>
      <c r="CL27" s="185"/>
      <c r="CM27" s="185"/>
    </row>
    <row r="28" spans="1:91" s="42" customFormat="1" ht="18.75" customHeight="1" x14ac:dyDescent="0.2">
      <c r="A28" s="1862"/>
      <c r="B28" s="1862"/>
      <c r="C28" s="1862"/>
      <c r="D28" s="1862"/>
      <c r="E28" s="1862"/>
      <c r="F28" s="1933"/>
      <c r="G28" s="1933"/>
      <c r="H28" s="1933"/>
      <c r="I28" s="1872"/>
      <c r="J28" s="2310"/>
      <c r="K28" s="2310"/>
      <c r="L28" s="2310"/>
      <c r="M28" s="2310"/>
      <c r="N28" s="2310"/>
      <c r="O28" s="2310"/>
      <c r="P28" s="2310"/>
      <c r="Q28" s="2310"/>
      <c r="R28" s="2047"/>
      <c r="S28" s="2189" t="s">
        <v>478</v>
      </c>
      <c r="T28" s="2190"/>
      <c r="U28" s="2096" t="str">
        <f>★入力画面!BL92</f>
        <v/>
      </c>
      <c r="V28" s="2096"/>
      <c r="W28" s="2096"/>
      <c r="X28" s="2096"/>
      <c r="Y28" s="2096"/>
      <c r="Z28" s="2096"/>
      <c r="AA28" s="2096"/>
      <c r="AB28" s="2096"/>
      <c r="AC28" s="2096"/>
      <c r="AD28" s="2096"/>
      <c r="AE28" s="2096"/>
      <c r="AF28" s="2096"/>
      <c r="AG28" s="2096"/>
      <c r="AH28" s="2096"/>
      <c r="AI28" s="2096"/>
      <c r="AJ28" s="2331"/>
      <c r="AK28" s="2170">
        <f>★入力画面!Y92</f>
        <v>0</v>
      </c>
      <c r="AL28" s="2171"/>
      <c r="AM28" s="2171"/>
      <c r="AN28" s="2171"/>
      <c r="AO28" s="2171"/>
      <c r="AP28" s="2171"/>
      <c r="AQ28" s="2171"/>
      <c r="AR28" s="2171"/>
      <c r="AS28" s="2171"/>
      <c r="AT28" s="2171"/>
      <c r="AU28" s="2171"/>
      <c r="AV28" s="2171"/>
      <c r="AW28" s="2171"/>
      <c r="AX28" s="2171"/>
      <c r="AY28" s="2171"/>
      <c r="AZ28" s="2171"/>
      <c r="BA28" s="2171"/>
      <c r="BB28" s="2171"/>
      <c r="BC28" s="2171"/>
      <c r="BD28" s="2171"/>
      <c r="BE28" s="2171"/>
      <c r="BF28" s="2171"/>
      <c r="BG28" s="2171"/>
      <c r="BH28" s="2171"/>
      <c r="BI28" s="2171"/>
      <c r="BJ28" s="2171"/>
      <c r="BK28" s="2171"/>
      <c r="BL28" s="2171"/>
      <c r="BM28" s="2171"/>
      <c r="BN28" s="2171"/>
      <c r="BO28" s="2171"/>
      <c r="BP28" s="2171"/>
      <c r="BQ28" s="2171"/>
      <c r="BR28" s="2171"/>
      <c r="BS28" s="2171"/>
      <c r="BT28" s="2171"/>
      <c r="BU28" s="2171"/>
      <c r="BV28" s="2171"/>
      <c r="BW28" s="2171"/>
      <c r="BX28" s="2171"/>
      <c r="BY28" s="2171"/>
      <c r="BZ28" s="2171"/>
      <c r="CA28" s="2171"/>
      <c r="CB28" s="2172"/>
      <c r="CC28" s="2303"/>
      <c r="CD28" s="2303"/>
      <c r="CE28" s="326"/>
      <c r="CF28" s="185"/>
      <c r="CG28" s="185"/>
      <c r="CH28" s="185"/>
      <c r="CI28" s="185"/>
      <c r="CJ28" s="185"/>
      <c r="CK28" s="185"/>
      <c r="CL28" s="185"/>
      <c r="CM28" s="185"/>
    </row>
    <row r="29" spans="1:91" s="42" customFormat="1" ht="18.75" customHeight="1" x14ac:dyDescent="0.2">
      <c r="A29" s="1862"/>
      <c r="B29" s="1862"/>
      <c r="C29" s="1862"/>
      <c r="D29" s="1862"/>
      <c r="E29" s="1862"/>
      <c r="F29" s="1933"/>
      <c r="G29" s="1933"/>
      <c r="H29" s="1933"/>
      <c r="I29" s="1872"/>
      <c r="J29" s="2310"/>
      <c r="K29" s="2310"/>
      <c r="L29" s="2310"/>
      <c r="M29" s="2310"/>
      <c r="N29" s="2310"/>
      <c r="O29" s="2310"/>
      <c r="P29" s="2310"/>
      <c r="Q29" s="2310"/>
      <c r="R29" s="2047"/>
      <c r="S29" s="2275" t="s">
        <v>479</v>
      </c>
      <c r="T29" s="2196"/>
      <c r="U29" s="2097" t="str">
        <f>★入力画面!BL93</f>
        <v/>
      </c>
      <c r="V29" s="2097"/>
      <c r="W29" s="2097"/>
      <c r="X29" s="2097"/>
      <c r="Y29" s="2097"/>
      <c r="Z29" s="2097"/>
      <c r="AA29" s="2097"/>
      <c r="AB29" s="2097"/>
      <c r="AC29" s="2097"/>
      <c r="AD29" s="2097"/>
      <c r="AE29" s="2097"/>
      <c r="AF29" s="2097"/>
      <c r="AG29" s="2097"/>
      <c r="AH29" s="2097"/>
      <c r="AI29" s="2097"/>
      <c r="AJ29" s="2332"/>
      <c r="AK29" s="2176"/>
      <c r="AL29" s="2177"/>
      <c r="AM29" s="2177"/>
      <c r="AN29" s="2177"/>
      <c r="AO29" s="2177"/>
      <c r="AP29" s="2177"/>
      <c r="AQ29" s="2177"/>
      <c r="AR29" s="2177"/>
      <c r="AS29" s="2177"/>
      <c r="AT29" s="2177"/>
      <c r="AU29" s="2177"/>
      <c r="AV29" s="2177"/>
      <c r="AW29" s="2177"/>
      <c r="AX29" s="2177"/>
      <c r="AY29" s="2177"/>
      <c r="AZ29" s="2177"/>
      <c r="BA29" s="2177"/>
      <c r="BB29" s="2177"/>
      <c r="BC29" s="2177"/>
      <c r="BD29" s="2177"/>
      <c r="BE29" s="2177"/>
      <c r="BF29" s="2177"/>
      <c r="BG29" s="2177"/>
      <c r="BH29" s="2177"/>
      <c r="BI29" s="2177"/>
      <c r="BJ29" s="2177"/>
      <c r="BK29" s="2177"/>
      <c r="BL29" s="2177"/>
      <c r="BM29" s="2177"/>
      <c r="BN29" s="2177"/>
      <c r="BO29" s="2177"/>
      <c r="BP29" s="2177"/>
      <c r="BQ29" s="2177"/>
      <c r="BR29" s="2177"/>
      <c r="BS29" s="2177"/>
      <c r="BT29" s="2177"/>
      <c r="BU29" s="2177"/>
      <c r="BV29" s="2177"/>
      <c r="BW29" s="2177"/>
      <c r="BX29" s="2177"/>
      <c r="BY29" s="2177"/>
      <c r="BZ29" s="2177"/>
      <c r="CA29" s="2177"/>
      <c r="CB29" s="2178"/>
      <c r="CC29" s="2303"/>
      <c r="CD29" s="2303"/>
      <c r="CE29" s="326"/>
      <c r="CF29" s="185"/>
      <c r="CG29" s="185"/>
      <c r="CH29" s="185"/>
      <c r="CI29" s="185"/>
      <c r="CJ29" s="185"/>
      <c r="CK29" s="185"/>
      <c r="CL29" s="185"/>
      <c r="CM29" s="185"/>
    </row>
    <row r="30" spans="1:91" s="42" customFormat="1" ht="18.75" customHeight="1" x14ac:dyDescent="0.2">
      <c r="A30" s="1862"/>
      <c r="B30" s="1862"/>
      <c r="C30" s="1862"/>
      <c r="D30" s="1862"/>
      <c r="E30" s="1862"/>
      <c r="F30" s="1933"/>
      <c r="G30" s="1933"/>
      <c r="H30" s="1933"/>
      <c r="I30" s="1872"/>
      <c r="J30" s="2310"/>
      <c r="K30" s="2310"/>
      <c r="L30" s="2310"/>
      <c r="M30" s="2310"/>
      <c r="N30" s="2310"/>
      <c r="O30" s="2310"/>
      <c r="P30" s="2310"/>
      <c r="Q30" s="2310"/>
      <c r="R30" s="2047"/>
      <c r="S30" s="2189" t="s">
        <v>478</v>
      </c>
      <c r="T30" s="2190"/>
      <c r="U30" s="2096" t="str">
        <f>★入力画面!BL94</f>
        <v/>
      </c>
      <c r="V30" s="2096"/>
      <c r="W30" s="2096"/>
      <c r="X30" s="2096"/>
      <c r="Y30" s="2096"/>
      <c r="Z30" s="2096"/>
      <c r="AA30" s="2096"/>
      <c r="AB30" s="2096"/>
      <c r="AC30" s="2096"/>
      <c r="AD30" s="2096"/>
      <c r="AE30" s="2096"/>
      <c r="AF30" s="2096"/>
      <c r="AG30" s="2096"/>
      <c r="AH30" s="2096"/>
      <c r="AI30" s="2096"/>
      <c r="AJ30" s="2331"/>
      <c r="AK30" s="2170">
        <f>★入力画面!Y94</f>
        <v>0</v>
      </c>
      <c r="AL30" s="2171"/>
      <c r="AM30" s="2171"/>
      <c r="AN30" s="2171"/>
      <c r="AO30" s="2171"/>
      <c r="AP30" s="2171"/>
      <c r="AQ30" s="2171"/>
      <c r="AR30" s="2171"/>
      <c r="AS30" s="2171"/>
      <c r="AT30" s="2171"/>
      <c r="AU30" s="2171"/>
      <c r="AV30" s="2171"/>
      <c r="AW30" s="2171"/>
      <c r="AX30" s="2171"/>
      <c r="AY30" s="2171"/>
      <c r="AZ30" s="2171"/>
      <c r="BA30" s="2171"/>
      <c r="BB30" s="2171"/>
      <c r="BC30" s="2171"/>
      <c r="BD30" s="2171"/>
      <c r="BE30" s="2171"/>
      <c r="BF30" s="2171"/>
      <c r="BG30" s="2171"/>
      <c r="BH30" s="2171"/>
      <c r="BI30" s="2171"/>
      <c r="BJ30" s="2171"/>
      <c r="BK30" s="2171"/>
      <c r="BL30" s="2171"/>
      <c r="BM30" s="2171"/>
      <c r="BN30" s="2171"/>
      <c r="BO30" s="2171"/>
      <c r="BP30" s="2171"/>
      <c r="BQ30" s="2171"/>
      <c r="BR30" s="2171"/>
      <c r="BS30" s="2171"/>
      <c r="BT30" s="2171"/>
      <c r="BU30" s="2171"/>
      <c r="BV30" s="2171"/>
      <c r="BW30" s="2171"/>
      <c r="BX30" s="2171"/>
      <c r="BY30" s="2171"/>
      <c r="BZ30" s="2171"/>
      <c r="CA30" s="2171"/>
      <c r="CB30" s="2172"/>
      <c r="CC30" s="2303"/>
      <c r="CD30" s="2303"/>
      <c r="CE30" s="326"/>
      <c r="CF30" s="185"/>
      <c r="CG30" s="185"/>
      <c r="CH30" s="185"/>
      <c r="CI30" s="185"/>
      <c r="CJ30" s="185"/>
      <c r="CK30" s="185"/>
      <c r="CL30" s="185"/>
      <c r="CM30" s="185"/>
    </row>
    <row r="31" spans="1:91" s="42" customFormat="1" ht="18.75" customHeight="1" x14ac:dyDescent="0.2">
      <c r="A31" s="1862"/>
      <c r="B31" s="1862"/>
      <c r="C31" s="1862"/>
      <c r="D31" s="1862"/>
      <c r="E31" s="1862"/>
      <c r="F31" s="1933"/>
      <c r="G31" s="1933"/>
      <c r="H31" s="1933"/>
      <c r="I31" s="1872"/>
      <c r="J31" s="2310"/>
      <c r="K31" s="2310"/>
      <c r="L31" s="2310"/>
      <c r="M31" s="2310"/>
      <c r="N31" s="2310"/>
      <c r="O31" s="2310"/>
      <c r="P31" s="2310"/>
      <c r="Q31" s="2310"/>
      <c r="R31" s="2047"/>
      <c r="S31" s="2275" t="s">
        <v>479</v>
      </c>
      <c r="T31" s="2196"/>
      <c r="U31" s="2097" t="str">
        <f>★入力画面!BL95</f>
        <v/>
      </c>
      <c r="V31" s="2097"/>
      <c r="W31" s="2097"/>
      <c r="X31" s="2097"/>
      <c r="Y31" s="2097"/>
      <c r="Z31" s="2097"/>
      <c r="AA31" s="2097"/>
      <c r="AB31" s="2097"/>
      <c r="AC31" s="2097"/>
      <c r="AD31" s="2097"/>
      <c r="AE31" s="2097"/>
      <c r="AF31" s="2097"/>
      <c r="AG31" s="2097"/>
      <c r="AH31" s="2097"/>
      <c r="AI31" s="2097"/>
      <c r="AJ31" s="2332"/>
      <c r="AK31" s="2176"/>
      <c r="AL31" s="2177"/>
      <c r="AM31" s="2177"/>
      <c r="AN31" s="2177"/>
      <c r="AO31" s="2177"/>
      <c r="AP31" s="2177"/>
      <c r="AQ31" s="2177"/>
      <c r="AR31" s="2177"/>
      <c r="AS31" s="2177"/>
      <c r="AT31" s="2177"/>
      <c r="AU31" s="2177"/>
      <c r="AV31" s="2177"/>
      <c r="AW31" s="2177"/>
      <c r="AX31" s="2177"/>
      <c r="AY31" s="2177"/>
      <c r="AZ31" s="2177"/>
      <c r="BA31" s="2177"/>
      <c r="BB31" s="2177"/>
      <c r="BC31" s="2177"/>
      <c r="BD31" s="2177"/>
      <c r="BE31" s="2177"/>
      <c r="BF31" s="2177"/>
      <c r="BG31" s="2177"/>
      <c r="BH31" s="2177"/>
      <c r="BI31" s="2177"/>
      <c r="BJ31" s="2177"/>
      <c r="BK31" s="2177"/>
      <c r="BL31" s="2177"/>
      <c r="BM31" s="2177"/>
      <c r="BN31" s="2177"/>
      <c r="BO31" s="2177"/>
      <c r="BP31" s="2177"/>
      <c r="BQ31" s="2177"/>
      <c r="BR31" s="2177"/>
      <c r="BS31" s="2177"/>
      <c r="BT31" s="2177"/>
      <c r="BU31" s="2177"/>
      <c r="BV31" s="2177"/>
      <c r="BW31" s="2177"/>
      <c r="BX31" s="2177"/>
      <c r="BY31" s="2177"/>
      <c r="BZ31" s="2177"/>
      <c r="CA31" s="2177"/>
      <c r="CB31" s="2178"/>
      <c r="CC31" s="2303"/>
      <c r="CD31" s="2303"/>
      <c r="CE31" s="326"/>
      <c r="CF31" s="185"/>
      <c r="CG31" s="185"/>
      <c r="CH31" s="185"/>
      <c r="CI31" s="185"/>
      <c r="CJ31" s="185"/>
      <c r="CK31" s="185"/>
      <c r="CL31" s="185"/>
      <c r="CM31" s="185"/>
    </row>
    <row r="32" spans="1:91" s="42" customFormat="1" ht="18.75" customHeight="1" x14ac:dyDescent="0.2">
      <c r="A32" s="1862"/>
      <c r="B32" s="1862"/>
      <c r="C32" s="1862"/>
      <c r="D32" s="1862"/>
      <c r="E32" s="1862"/>
      <c r="F32" s="1933"/>
      <c r="G32" s="1933"/>
      <c r="H32" s="1933"/>
      <c r="I32" s="1872"/>
      <c r="J32" s="2310"/>
      <c r="K32" s="2310"/>
      <c r="L32" s="2310"/>
      <c r="M32" s="2310"/>
      <c r="N32" s="2310"/>
      <c r="O32" s="2310"/>
      <c r="P32" s="2310"/>
      <c r="Q32" s="2310"/>
      <c r="R32" s="2047"/>
      <c r="S32" s="2189" t="s">
        <v>478</v>
      </c>
      <c r="T32" s="2190"/>
      <c r="U32" s="2096" t="str">
        <f>★入力画面!BL96</f>
        <v/>
      </c>
      <c r="V32" s="2096"/>
      <c r="W32" s="2096"/>
      <c r="X32" s="2096"/>
      <c r="Y32" s="2096"/>
      <c r="Z32" s="2096"/>
      <c r="AA32" s="2096"/>
      <c r="AB32" s="2096"/>
      <c r="AC32" s="2096"/>
      <c r="AD32" s="2096"/>
      <c r="AE32" s="2096"/>
      <c r="AF32" s="2096"/>
      <c r="AG32" s="2096"/>
      <c r="AH32" s="2096"/>
      <c r="AI32" s="2096"/>
      <c r="AJ32" s="2331"/>
      <c r="AK32" s="2170">
        <f>★入力画面!Y96</f>
        <v>0</v>
      </c>
      <c r="AL32" s="2171"/>
      <c r="AM32" s="2171"/>
      <c r="AN32" s="2171"/>
      <c r="AO32" s="2171"/>
      <c r="AP32" s="2171"/>
      <c r="AQ32" s="2171"/>
      <c r="AR32" s="2171"/>
      <c r="AS32" s="2171"/>
      <c r="AT32" s="2171"/>
      <c r="AU32" s="2171"/>
      <c r="AV32" s="2171"/>
      <c r="AW32" s="2171"/>
      <c r="AX32" s="2171"/>
      <c r="AY32" s="2171"/>
      <c r="AZ32" s="2171"/>
      <c r="BA32" s="2171"/>
      <c r="BB32" s="2171"/>
      <c r="BC32" s="2171"/>
      <c r="BD32" s="2171"/>
      <c r="BE32" s="2171"/>
      <c r="BF32" s="2171"/>
      <c r="BG32" s="2171"/>
      <c r="BH32" s="2171"/>
      <c r="BI32" s="2171"/>
      <c r="BJ32" s="2171"/>
      <c r="BK32" s="2171"/>
      <c r="BL32" s="2171"/>
      <c r="BM32" s="2171"/>
      <c r="BN32" s="2171"/>
      <c r="BO32" s="2171"/>
      <c r="BP32" s="2171"/>
      <c r="BQ32" s="2171"/>
      <c r="BR32" s="2171"/>
      <c r="BS32" s="2171"/>
      <c r="BT32" s="2171"/>
      <c r="BU32" s="2171"/>
      <c r="BV32" s="2171"/>
      <c r="BW32" s="2171"/>
      <c r="BX32" s="2171"/>
      <c r="BY32" s="2171"/>
      <c r="BZ32" s="2171"/>
      <c r="CA32" s="2171"/>
      <c r="CB32" s="2172"/>
      <c r="CC32" s="2303"/>
      <c r="CD32" s="2303"/>
      <c r="CE32" s="326"/>
      <c r="CF32" s="185"/>
      <c r="CG32" s="185"/>
      <c r="CH32" s="185"/>
      <c r="CI32" s="185"/>
      <c r="CJ32" s="185"/>
      <c r="CK32" s="185"/>
      <c r="CL32" s="185"/>
      <c r="CM32" s="185"/>
    </row>
    <row r="33" spans="1:91" s="42" customFormat="1" ht="18.75" customHeight="1" x14ac:dyDescent="0.2">
      <c r="A33" s="1862"/>
      <c r="B33" s="1862"/>
      <c r="C33" s="1862"/>
      <c r="D33" s="1862"/>
      <c r="E33" s="1862"/>
      <c r="F33" s="1933"/>
      <c r="G33" s="1933"/>
      <c r="H33" s="1933"/>
      <c r="I33" s="1872"/>
      <c r="J33" s="2310"/>
      <c r="K33" s="2310"/>
      <c r="L33" s="2310"/>
      <c r="M33" s="2310"/>
      <c r="N33" s="2310"/>
      <c r="O33" s="2310"/>
      <c r="P33" s="2310"/>
      <c r="Q33" s="2310"/>
      <c r="R33" s="2047"/>
      <c r="S33" s="2275" t="s">
        <v>479</v>
      </c>
      <c r="T33" s="2196"/>
      <c r="U33" s="2097" t="str">
        <f>★入力画面!BL97</f>
        <v/>
      </c>
      <c r="V33" s="2097"/>
      <c r="W33" s="2097"/>
      <c r="X33" s="2097"/>
      <c r="Y33" s="2097"/>
      <c r="Z33" s="2097"/>
      <c r="AA33" s="2097"/>
      <c r="AB33" s="2097"/>
      <c r="AC33" s="2097"/>
      <c r="AD33" s="2097"/>
      <c r="AE33" s="2097"/>
      <c r="AF33" s="2097"/>
      <c r="AG33" s="2097"/>
      <c r="AH33" s="2097"/>
      <c r="AI33" s="2097"/>
      <c r="AJ33" s="2332"/>
      <c r="AK33" s="2176"/>
      <c r="AL33" s="2177"/>
      <c r="AM33" s="2177"/>
      <c r="AN33" s="2177"/>
      <c r="AO33" s="2177"/>
      <c r="AP33" s="2177"/>
      <c r="AQ33" s="2177"/>
      <c r="AR33" s="2177"/>
      <c r="AS33" s="2177"/>
      <c r="AT33" s="2177"/>
      <c r="AU33" s="2177"/>
      <c r="AV33" s="2177"/>
      <c r="AW33" s="2177"/>
      <c r="AX33" s="2177"/>
      <c r="AY33" s="2177"/>
      <c r="AZ33" s="2177"/>
      <c r="BA33" s="2177"/>
      <c r="BB33" s="2177"/>
      <c r="BC33" s="2177"/>
      <c r="BD33" s="2177"/>
      <c r="BE33" s="2177"/>
      <c r="BF33" s="2177"/>
      <c r="BG33" s="2177"/>
      <c r="BH33" s="2177"/>
      <c r="BI33" s="2177"/>
      <c r="BJ33" s="2177"/>
      <c r="BK33" s="2177"/>
      <c r="BL33" s="2177"/>
      <c r="BM33" s="2177"/>
      <c r="BN33" s="2177"/>
      <c r="BO33" s="2177"/>
      <c r="BP33" s="2177"/>
      <c r="BQ33" s="2177"/>
      <c r="BR33" s="2177"/>
      <c r="BS33" s="2177"/>
      <c r="BT33" s="2177"/>
      <c r="BU33" s="2177"/>
      <c r="BV33" s="2177"/>
      <c r="BW33" s="2177"/>
      <c r="BX33" s="2177"/>
      <c r="BY33" s="2177"/>
      <c r="BZ33" s="2177"/>
      <c r="CA33" s="2177"/>
      <c r="CB33" s="2178"/>
      <c r="CC33" s="2303"/>
      <c r="CD33" s="2303"/>
      <c r="CE33" s="326"/>
      <c r="CF33" s="185"/>
      <c r="CG33" s="185"/>
      <c r="CH33" s="185"/>
      <c r="CI33" s="185"/>
      <c r="CJ33" s="185"/>
      <c r="CK33" s="185"/>
      <c r="CL33" s="185"/>
      <c r="CM33" s="185"/>
    </row>
    <row r="34" spans="1:91" s="42" customFormat="1" ht="18.75" customHeight="1" x14ac:dyDescent="0.2">
      <c r="A34" s="1862"/>
      <c r="B34" s="1862"/>
      <c r="C34" s="1862"/>
      <c r="D34" s="1862"/>
      <c r="E34" s="1862"/>
      <c r="F34" s="1933"/>
      <c r="G34" s="1933"/>
      <c r="H34" s="1933"/>
      <c r="I34" s="1872"/>
      <c r="J34" s="2310"/>
      <c r="K34" s="2310"/>
      <c r="L34" s="2310"/>
      <c r="M34" s="2310"/>
      <c r="N34" s="2310"/>
      <c r="O34" s="2310"/>
      <c r="P34" s="2310"/>
      <c r="Q34" s="2310"/>
      <c r="R34" s="2047"/>
      <c r="S34" s="2189" t="s">
        <v>478</v>
      </c>
      <c r="T34" s="2190"/>
      <c r="U34" s="2096" t="str">
        <f>★入力画面!BL98</f>
        <v/>
      </c>
      <c r="V34" s="2096"/>
      <c r="W34" s="2096"/>
      <c r="X34" s="2096"/>
      <c r="Y34" s="2096"/>
      <c r="Z34" s="2096"/>
      <c r="AA34" s="2096"/>
      <c r="AB34" s="2096"/>
      <c r="AC34" s="2096"/>
      <c r="AD34" s="2096"/>
      <c r="AE34" s="2096"/>
      <c r="AF34" s="2096"/>
      <c r="AG34" s="2096"/>
      <c r="AH34" s="2096"/>
      <c r="AI34" s="2096"/>
      <c r="AJ34" s="2331"/>
      <c r="AK34" s="2170">
        <f>★入力画面!Y98</f>
        <v>0</v>
      </c>
      <c r="AL34" s="2171"/>
      <c r="AM34" s="2171"/>
      <c r="AN34" s="2171"/>
      <c r="AO34" s="2171"/>
      <c r="AP34" s="2171"/>
      <c r="AQ34" s="2171"/>
      <c r="AR34" s="2171"/>
      <c r="AS34" s="2171"/>
      <c r="AT34" s="2171"/>
      <c r="AU34" s="2171"/>
      <c r="AV34" s="2171"/>
      <c r="AW34" s="2171"/>
      <c r="AX34" s="2171"/>
      <c r="AY34" s="2171"/>
      <c r="AZ34" s="2171"/>
      <c r="BA34" s="2171"/>
      <c r="BB34" s="2171"/>
      <c r="BC34" s="2171"/>
      <c r="BD34" s="2171"/>
      <c r="BE34" s="2171"/>
      <c r="BF34" s="2171"/>
      <c r="BG34" s="2171"/>
      <c r="BH34" s="2171"/>
      <c r="BI34" s="2171"/>
      <c r="BJ34" s="2171"/>
      <c r="BK34" s="2171"/>
      <c r="BL34" s="2171"/>
      <c r="BM34" s="2171"/>
      <c r="BN34" s="2171"/>
      <c r="BO34" s="2171"/>
      <c r="BP34" s="2171"/>
      <c r="BQ34" s="2171"/>
      <c r="BR34" s="2171"/>
      <c r="BS34" s="2171"/>
      <c r="BT34" s="2171"/>
      <c r="BU34" s="2171"/>
      <c r="BV34" s="2171"/>
      <c r="BW34" s="2171"/>
      <c r="BX34" s="2171"/>
      <c r="BY34" s="2171"/>
      <c r="BZ34" s="2171"/>
      <c r="CA34" s="2171"/>
      <c r="CB34" s="2172"/>
      <c r="CC34" s="2303"/>
      <c r="CD34" s="2303"/>
      <c r="CE34" s="326"/>
      <c r="CF34" s="185"/>
      <c r="CG34" s="185"/>
      <c r="CH34" s="185"/>
      <c r="CI34" s="185"/>
      <c r="CJ34" s="185"/>
      <c r="CK34" s="185"/>
      <c r="CL34" s="185"/>
      <c r="CM34" s="185"/>
    </row>
    <row r="35" spans="1:91" s="42" customFormat="1" ht="18.75" customHeight="1" x14ac:dyDescent="0.2">
      <c r="A35" s="1862"/>
      <c r="B35" s="1862"/>
      <c r="C35" s="1862"/>
      <c r="D35" s="1862"/>
      <c r="E35" s="1862"/>
      <c r="F35" s="1933"/>
      <c r="G35" s="1933"/>
      <c r="H35" s="1933"/>
      <c r="I35" s="1872"/>
      <c r="J35" s="2310"/>
      <c r="K35" s="2310"/>
      <c r="L35" s="2310"/>
      <c r="M35" s="2310"/>
      <c r="N35" s="2310"/>
      <c r="O35" s="2310"/>
      <c r="P35" s="2310"/>
      <c r="Q35" s="2310"/>
      <c r="R35" s="2047"/>
      <c r="S35" s="2275" t="s">
        <v>479</v>
      </c>
      <c r="T35" s="2196"/>
      <c r="U35" s="2097" t="str">
        <f>★入力画面!BL99</f>
        <v/>
      </c>
      <c r="V35" s="2097"/>
      <c r="W35" s="2097"/>
      <c r="X35" s="2097"/>
      <c r="Y35" s="2097"/>
      <c r="Z35" s="2097"/>
      <c r="AA35" s="2097"/>
      <c r="AB35" s="2097"/>
      <c r="AC35" s="2097"/>
      <c r="AD35" s="2097"/>
      <c r="AE35" s="2097"/>
      <c r="AF35" s="2097"/>
      <c r="AG35" s="2097"/>
      <c r="AH35" s="2097"/>
      <c r="AI35" s="2097"/>
      <c r="AJ35" s="2332"/>
      <c r="AK35" s="2176"/>
      <c r="AL35" s="2177"/>
      <c r="AM35" s="2177"/>
      <c r="AN35" s="2177"/>
      <c r="AO35" s="2177"/>
      <c r="AP35" s="2177"/>
      <c r="AQ35" s="2177"/>
      <c r="AR35" s="2177"/>
      <c r="AS35" s="2177"/>
      <c r="AT35" s="2177"/>
      <c r="AU35" s="2177"/>
      <c r="AV35" s="2177"/>
      <c r="AW35" s="2177"/>
      <c r="AX35" s="2177"/>
      <c r="AY35" s="2177"/>
      <c r="AZ35" s="2177"/>
      <c r="BA35" s="2177"/>
      <c r="BB35" s="2177"/>
      <c r="BC35" s="2177"/>
      <c r="BD35" s="2177"/>
      <c r="BE35" s="2177"/>
      <c r="BF35" s="2177"/>
      <c r="BG35" s="2177"/>
      <c r="BH35" s="2177"/>
      <c r="BI35" s="2177"/>
      <c r="BJ35" s="2177"/>
      <c r="BK35" s="2177"/>
      <c r="BL35" s="2177"/>
      <c r="BM35" s="2177"/>
      <c r="BN35" s="2177"/>
      <c r="BO35" s="2177"/>
      <c r="BP35" s="2177"/>
      <c r="BQ35" s="2177"/>
      <c r="BR35" s="2177"/>
      <c r="BS35" s="2177"/>
      <c r="BT35" s="2177"/>
      <c r="BU35" s="2177"/>
      <c r="BV35" s="2177"/>
      <c r="BW35" s="2177"/>
      <c r="BX35" s="2177"/>
      <c r="BY35" s="2177"/>
      <c r="BZ35" s="2177"/>
      <c r="CA35" s="2177"/>
      <c r="CB35" s="2178"/>
      <c r="CC35" s="2303"/>
      <c r="CD35" s="2303"/>
      <c r="CE35" s="326"/>
      <c r="CF35" s="185"/>
      <c r="CG35" s="185"/>
      <c r="CH35" s="185"/>
      <c r="CI35" s="185"/>
      <c r="CJ35" s="185"/>
      <c r="CK35" s="185"/>
      <c r="CL35" s="185"/>
      <c r="CM35" s="185"/>
    </row>
    <row r="36" spans="1:91" s="42" customFormat="1" ht="18.75" customHeight="1" x14ac:dyDescent="0.2">
      <c r="A36" s="1862"/>
      <c r="B36" s="1862"/>
      <c r="C36" s="1862"/>
      <c r="D36" s="1862"/>
      <c r="E36" s="1862"/>
      <c r="F36" s="1933"/>
      <c r="G36" s="1933"/>
      <c r="H36" s="1933"/>
      <c r="I36" s="1872"/>
      <c r="J36" s="2310"/>
      <c r="K36" s="2310"/>
      <c r="L36" s="2310"/>
      <c r="M36" s="2310"/>
      <c r="N36" s="2310"/>
      <c r="O36" s="2310"/>
      <c r="P36" s="2310"/>
      <c r="Q36" s="2310"/>
      <c r="R36" s="2047"/>
      <c r="S36" s="2189" t="s">
        <v>478</v>
      </c>
      <c r="T36" s="2190"/>
      <c r="U36" s="2096" t="str">
        <f>★入力画面!BL100</f>
        <v/>
      </c>
      <c r="V36" s="2096"/>
      <c r="W36" s="2096"/>
      <c r="X36" s="2096"/>
      <c r="Y36" s="2096"/>
      <c r="Z36" s="2096"/>
      <c r="AA36" s="2096"/>
      <c r="AB36" s="2096"/>
      <c r="AC36" s="2096"/>
      <c r="AD36" s="2096"/>
      <c r="AE36" s="2096"/>
      <c r="AF36" s="2096"/>
      <c r="AG36" s="2096"/>
      <c r="AH36" s="2096"/>
      <c r="AI36" s="2096"/>
      <c r="AJ36" s="2331"/>
      <c r="AK36" s="2170">
        <f>★入力画面!Y100</f>
        <v>0</v>
      </c>
      <c r="AL36" s="2171"/>
      <c r="AM36" s="2171"/>
      <c r="AN36" s="2171"/>
      <c r="AO36" s="2171"/>
      <c r="AP36" s="2171"/>
      <c r="AQ36" s="2171"/>
      <c r="AR36" s="2171"/>
      <c r="AS36" s="2171"/>
      <c r="AT36" s="2171"/>
      <c r="AU36" s="2171"/>
      <c r="AV36" s="2171"/>
      <c r="AW36" s="2171"/>
      <c r="AX36" s="2171"/>
      <c r="AY36" s="2171"/>
      <c r="AZ36" s="2171"/>
      <c r="BA36" s="2171"/>
      <c r="BB36" s="2171"/>
      <c r="BC36" s="2171"/>
      <c r="BD36" s="2171"/>
      <c r="BE36" s="2171"/>
      <c r="BF36" s="2171"/>
      <c r="BG36" s="2171"/>
      <c r="BH36" s="2171"/>
      <c r="BI36" s="2171"/>
      <c r="BJ36" s="2171"/>
      <c r="BK36" s="2171"/>
      <c r="BL36" s="2171"/>
      <c r="BM36" s="2171"/>
      <c r="BN36" s="2171"/>
      <c r="BO36" s="2171"/>
      <c r="BP36" s="2171"/>
      <c r="BQ36" s="2171"/>
      <c r="BR36" s="2171"/>
      <c r="BS36" s="2171"/>
      <c r="BT36" s="2171"/>
      <c r="BU36" s="2171"/>
      <c r="BV36" s="2171"/>
      <c r="BW36" s="2171"/>
      <c r="BX36" s="2171"/>
      <c r="BY36" s="2171"/>
      <c r="BZ36" s="2171"/>
      <c r="CA36" s="2171"/>
      <c r="CB36" s="2172"/>
      <c r="CC36" s="2303"/>
      <c r="CD36" s="2303"/>
      <c r="CE36" s="326"/>
      <c r="CF36" s="185"/>
      <c r="CG36" s="185"/>
      <c r="CH36" s="185"/>
      <c r="CI36" s="185"/>
      <c r="CJ36" s="185"/>
      <c r="CK36" s="185"/>
      <c r="CL36" s="185"/>
      <c r="CM36" s="185"/>
    </row>
    <row r="37" spans="1:91" s="42" customFormat="1" ht="18.75" customHeight="1" x14ac:dyDescent="0.2">
      <c r="A37" s="1862"/>
      <c r="B37" s="1862"/>
      <c r="C37" s="1862"/>
      <c r="D37" s="1862"/>
      <c r="E37" s="1862"/>
      <c r="F37" s="1933"/>
      <c r="G37" s="1933"/>
      <c r="H37" s="1933"/>
      <c r="I37" s="2308"/>
      <c r="J37" s="2311"/>
      <c r="K37" s="2311"/>
      <c r="L37" s="2311"/>
      <c r="M37" s="2311"/>
      <c r="N37" s="2311"/>
      <c r="O37" s="2311"/>
      <c r="P37" s="2311"/>
      <c r="Q37" s="2311"/>
      <c r="R37" s="2312"/>
      <c r="S37" s="2275" t="s">
        <v>479</v>
      </c>
      <c r="T37" s="2196"/>
      <c r="U37" s="2097" t="str">
        <f>★入力画面!BL101</f>
        <v/>
      </c>
      <c r="V37" s="2097"/>
      <c r="W37" s="2097"/>
      <c r="X37" s="2097"/>
      <c r="Y37" s="2097"/>
      <c r="Z37" s="2097"/>
      <c r="AA37" s="2097"/>
      <c r="AB37" s="2097"/>
      <c r="AC37" s="2097"/>
      <c r="AD37" s="2097"/>
      <c r="AE37" s="2097"/>
      <c r="AF37" s="2097"/>
      <c r="AG37" s="2097"/>
      <c r="AH37" s="2097"/>
      <c r="AI37" s="2097"/>
      <c r="AJ37" s="2332"/>
      <c r="AK37" s="2176"/>
      <c r="AL37" s="2177"/>
      <c r="AM37" s="2177"/>
      <c r="AN37" s="2177"/>
      <c r="AO37" s="2177"/>
      <c r="AP37" s="2177"/>
      <c r="AQ37" s="2177"/>
      <c r="AR37" s="2177"/>
      <c r="AS37" s="2177"/>
      <c r="AT37" s="2177"/>
      <c r="AU37" s="2177"/>
      <c r="AV37" s="2177"/>
      <c r="AW37" s="2177"/>
      <c r="AX37" s="2177"/>
      <c r="AY37" s="2177"/>
      <c r="AZ37" s="2177"/>
      <c r="BA37" s="2177"/>
      <c r="BB37" s="2177"/>
      <c r="BC37" s="2177"/>
      <c r="BD37" s="2177"/>
      <c r="BE37" s="2177"/>
      <c r="BF37" s="2177"/>
      <c r="BG37" s="2177"/>
      <c r="BH37" s="2177"/>
      <c r="BI37" s="2177"/>
      <c r="BJ37" s="2177"/>
      <c r="BK37" s="2177"/>
      <c r="BL37" s="2177"/>
      <c r="BM37" s="2177"/>
      <c r="BN37" s="2177"/>
      <c r="BO37" s="2177"/>
      <c r="BP37" s="2177"/>
      <c r="BQ37" s="2177"/>
      <c r="BR37" s="2177"/>
      <c r="BS37" s="2177"/>
      <c r="BT37" s="2177"/>
      <c r="BU37" s="2177"/>
      <c r="BV37" s="2177"/>
      <c r="BW37" s="2177"/>
      <c r="BX37" s="2177"/>
      <c r="BY37" s="2177"/>
      <c r="BZ37" s="2177"/>
      <c r="CA37" s="2177"/>
      <c r="CB37" s="2178"/>
      <c r="CC37" s="2303"/>
      <c r="CD37" s="2303"/>
      <c r="CE37" s="326"/>
      <c r="CF37" s="185"/>
      <c r="CG37" s="185"/>
      <c r="CH37" s="185"/>
      <c r="CI37" s="185"/>
      <c r="CJ37" s="185"/>
      <c r="CK37" s="185"/>
      <c r="CL37" s="185"/>
      <c r="CM37" s="185"/>
    </row>
    <row r="38" spans="1:91" s="42" customFormat="1" ht="7.5" customHeight="1" x14ac:dyDescent="0.2">
      <c r="A38" s="1862"/>
      <c r="B38" s="1862"/>
      <c r="C38" s="1862"/>
      <c r="D38" s="1862"/>
      <c r="E38" s="1862"/>
      <c r="F38" s="1933"/>
      <c r="G38" s="1933"/>
      <c r="H38" s="1933"/>
      <c r="I38" s="2045"/>
      <c r="J38" s="2045"/>
      <c r="K38" s="2045"/>
      <c r="L38" s="2045"/>
      <c r="M38" s="2045"/>
      <c r="N38" s="2045"/>
      <c r="O38" s="2045"/>
      <c r="P38" s="2045"/>
      <c r="Q38" s="2045"/>
      <c r="R38" s="2045"/>
      <c r="S38" s="2045"/>
      <c r="T38" s="2045"/>
      <c r="U38" s="2045"/>
      <c r="V38" s="2045"/>
      <c r="W38" s="2045"/>
      <c r="X38" s="2045"/>
      <c r="Y38" s="2045"/>
      <c r="Z38" s="2045"/>
      <c r="AA38" s="2045"/>
      <c r="AB38" s="2045"/>
      <c r="AC38" s="2045"/>
      <c r="AD38" s="2045"/>
      <c r="AE38" s="2045"/>
      <c r="AF38" s="2045"/>
      <c r="AG38" s="2045"/>
      <c r="AH38" s="2045"/>
      <c r="AI38" s="2045"/>
      <c r="AJ38" s="2045"/>
      <c r="AK38" s="2045"/>
      <c r="AL38" s="2045"/>
      <c r="AM38" s="2045"/>
      <c r="AN38" s="2045"/>
      <c r="AO38" s="2045"/>
      <c r="AP38" s="2045"/>
      <c r="AQ38" s="2045"/>
      <c r="AR38" s="2045"/>
      <c r="AS38" s="2045"/>
      <c r="AT38" s="2045"/>
      <c r="AU38" s="2045"/>
      <c r="AV38" s="2045"/>
      <c r="AW38" s="2045"/>
      <c r="AX38" s="2045"/>
      <c r="AY38" s="2045"/>
      <c r="AZ38" s="2045"/>
      <c r="BA38" s="2045"/>
      <c r="BB38" s="2045"/>
      <c r="BC38" s="2045"/>
      <c r="BD38" s="2045"/>
      <c r="BE38" s="2045"/>
      <c r="BF38" s="2045"/>
      <c r="BG38" s="2045"/>
      <c r="BH38" s="2045"/>
      <c r="BI38" s="2045"/>
      <c r="BJ38" s="2045"/>
      <c r="BK38" s="2045"/>
      <c r="BL38" s="2045"/>
      <c r="BM38" s="2045"/>
      <c r="BN38" s="2045"/>
      <c r="BO38" s="2045"/>
      <c r="BP38" s="2045"/>
      <c r="BQ38" s="2045"/>
      <c r="BR38" s="2045"/>
      <c r="BS38" s="2045"/>
      <c r="BT38" s="2045"/>
      <c r="BU38" s="2045"/>
      <c r="BV38" s="2045"/>
      <c r="BW38" s="2045"/>
      <c r="BX38" s="2045"/>
      <c r="BY38" s="2045"/>
      <c r="BZ38" s="2045"/>
      <c r="CA38" s="2045"/>
      <c r="CB38" s="2045"/>
      <c r="CC38" s="2303"/>
      <c r="CD38" s="2303"/>
      <c r="CE38" s="326"/>
      <c r="CF38" s="185"/>
      <c r="CG38" s="185"/>
      <c r="CH38" s="185"/>
      <c r="CI38" s="185"/>
      <c r="CJ38" s="185"/>
      <c r="CK38" s="185"/>
      <c r="CL38" s="185"/>
      <c r="CM38" s="185"/>
    </row>
    <row r="39" spans="1:91" s="42" customFormat="1" ht="15" customHeight="1" x14ac:dyDescent="0.2">
      <c r="A39" s="1862"/>
      <c r="B39" s="1862"/>
      <c r="C39" s="1862"/>
      <c r="D39" s="1862"/>
      <c r="E39" s="1862"/>
      <c r="F39" s="1933"/>
      <c r="G39" s="1933"/>
      <c r="H39" s="1933"/>
      <c r="I39" s="1865" t="s">
        <v>480</v>
      </c>
      <c r="J39" s="1865"/>
      <c r="K39" s="1865"/>
      <c r="L39" s="1865"/>
      <c r="M39" s="1865"/>
      <c r="N39" s="1865"/>
      <c r="O39" s="1865"/>
      <c r="P39" s="1865"/>
      <c r="Q39" s="1865"/>
      <c r="R39" s="1865"/>
      <c r="S39" s="1865"/>
      <c r="T39" s="1865"/>
      <c r="U39" s="1865"/>
      <c r="V39" s="1865"/>
      <c r="W39" s="1865"/>
      <c r="X39" s="1865"/>
      <c r="Y39" s="1865"/>
      <c r="Z39" s="1865"/>
      <c r="AA39" s="1865"/>
      <c r="AB39" s="1865"/>
      <c r="AC39" s="1865"/>
      <c r="AD39" s="1865"/>
      <c r="AE39" s="1865"/>
      <c r="AF39" s="1865"/>
      <c r="AG39" s="1865"/>
      <c r="AH39" s="1865"/>
      <c r="AI39" s="1865"/>
      <c r="AJ39" s="1865"/>
      <c r="AK39" s="1865"/>
      <c r="AL39" s="1865"/>
      <c r="AM39" s="1865"/>
      <c r="AN39" s="1865"/>
      <c r="AO39" s="1865"/>
      <c r="AP39" s="1865"/>
      <c r="AQ39" s="1865"/>
      <c r="AR39" s="1865"/>
      <c r="AS39" s="1865"/>
      <c r="AT39" s="1865"/>
      <c r="AU39" s="1865"/>
      <c r="AV39" s="1865"/>
      <c r="AW39" s="1865"/>
      <c r="AX39" s="1865"/>
      <c r="AY39" s="1865"/>
      <c r="AZ39" s="1865"/>
      <c r="BA39" s="1865"/>
      <c r="BB39" s="1865"/>
      <c r="BC39" s="1865"/>
      <c r="BD39" s="1865"/>
      <c r="BE39" s="1865"/>
      <c r="BF39" s="1865"/>
      <c r="BG39" s="1865"/>
      <c r="BH39" s="1865"/>
      <c r="BI39" s="1865"/>
      <c r="BJ39" s="1865"/>
      <c r="BK39" s="1865"/>
      <c r="BL39" s="1865"/>
      <c r="BM39" s="1865"/>
      <c r="BN39" s="1865"/>
      <c r="BO39" s="1865"/>
      <c r="BP39" s="1865"/>
      <c r="BQ39" s="1865"/>
      <c r="BR39" s="1865"/>
      <c r="BS39" s="1865"/>
      <c r="BT39" s="1865"/>
      <c r="BU39" s="1865"/>
      <c r="BV39" s="1865"/>
      <c r="BW39" s="1865"/>
      <c r="BX39" s="1865"/>
      <c r="BY39" s="1865"/>
      <c r="BZ39" s="1865"/>
      <c r="CA39" s="1865"/>
      <c r="CB39" s="1865"/>
      <c r="CC39" s="2303"/>
      <c r="CD39" s="2303"/>
      <c r="CE39" s="326"/>
      <c r="CF39" s="185"/>
      <c r="CG39" s="185"/>
      <c r="CH39" s="185"/>
      <c r="CI39" s="185"/>
      <c r="CJ39" s="185"/>
      <c r="CK39" s="185"/>
      <c r="CL39" s="185"/>
      <c r="CM39" s="185"/>
    </row>
    <row r="40" spans="1:91" s="42" customFormat="1" ht="7.5" customHeight="1" x14ac:dyDescent="0.2">
      <c r="A40" s="1862"/>
      <c r="B40" s="1862"/>
      <c r="C40" s="1862"/>
      <c r="D40" s="1862"/>
      <c r="E40" s="1862"/>
      <c r="F40" s="1933"/>
      <c r="G40" s="1933"/>
      <c r="H40" s="1933"/>
      <c r="I40" s="1868"/>
      <c r="J40" s="1868"/>
      <c r="K40" s="1868"/>
      <c r="L40" s="1868"/>
      <c r="M40" s="1868"/>
      <c r="N40" s="1868"/>
      <c r="O40" s="1868"/>
      <c r="P40" s="1868"/>
      <c r="Q40" s="1868"/>
      <c r="R40" s="1868"/>
      <c r="S40" s="1868"/>
      <c r="T40" s="1868"/>
      <c r="U40" s="1868"/>
      <c r="V40" s="1868"/>
      <c r="W40" s="1868"/>
      <c r="X40" s="1868"/>
      <c r="Y40" s="1868"/>
      <c r="Z40" s="1868"/>
      <c r="AA40" s="1868"/>
      <c r="AB40" s="1868"/>
      <c r="AC40" s="1868"/>
      <c r="AD40" s="1868"/>
      <c r="AE40" s="1868"/>
      <c r="AF40" s="1868"/>
      <c r="AG40" s="1868"/>
      <c r="AH40" s="1868"/>
      <c r="AI40" s="1868"/>
      <c r="AJ40" s="1868"/>
      <c r="AK40" s="1868"/>
      <c r="AL40" s="1868"/>
      <c r="AM40" s="1868"/>
      <c r="AN40" s="1868"/>
      <c r="AO40" s="1868"/>
      <c r="AP40" s="1868"/>
      <c r="AQ40" s="1868"/>
      <c r="AR40" s="1868"/>
      <c r="AS40" s="1868"/>
      <c r="AT40" s="1868"/>
      <c r="AU40" s="1868"/>
      <c r="AV40" s="1868"/>
      <c r="AW40" s="1868"/>
      <c r="AX40" s="1868"/>
      <c r="AY40" s="1868"/>
      <c r="AZ40" s="1868"/>
      <c r="BA40" s="1868"/>
      <c r="BB40" s="1868"/>
      <c r="BC40" s="1868"/>
      <c r="BD40" s="1868"/>
      <c r="BE40" s="1868"/>
      <c r="BF40" s="1868"/>
      <c r="BG40" s="1868"/>
      <c r="BH40" s="1868"/>
      <c r="BI40" s="1868"/>
      <c r="BJ40" s="1868"/>
      <c r="BK40" s="1868"/>
      <c r="BL40" s="1868"/>
      <c r="BM40" s="1868"/>
      <c r="BN40" s="1868"/>
      <c r="BO40" s="1868"/>
      <c r="BP40" s="1868"/>
      <c r="BQ40" s="1868"/>
      <c r="BR40" s="1868"/>
      <c r="BS40" s="1868"/>
      <c r="BT40" s="1868"/>
      <c r="BU40" s="1868"/>
      <c r="BV40" s="1868"/>
      <c r="BW40" s="1868"/>
      <c r="BX40" s="1868"/>
      <c r="BY40" s="1868"/>
      <c r="BZ40" s="1868"/>
      <c r="CA40" s="1868"/>
      <c r="CB40" s="1868"/>
      <c r="CC40" s="2303"/>
      <c r="CD40" s="2303"/>
      <c r="CE40" s="326"/>
      <c r="CF40" s="185"/>
      <c r="CG40" s="185"/>
      <c r="CH40" s="185"/>
      <c r="CI40" s="185"/>
      <c r="CJ40" s="185"/>
      <c r="CK40" s="185"/>
      <c r="CL40" s="185"/>
      <c r="CM40" s="185"/>
    </row>
    <row r="41" spans="1:91" s="42" customFormat="1" ht="15" customHeight="1" x14ac:dyDescent="0.2">
      <c r="A41" s="1862"/>
      <c r="B41" s="1862"/>
      <c r="C41" s="1862"/>
      <c r="D41" s="1862"/>
      <c r="E41" s="1862"/>
      <c r="F41" s="1933"/>
      <c r="G41" s="1933"/>
      <c r="H41" s="1933"/>
      <c r="I41" s="1868"/>
      <c r="J41" s="1868"/>
      <c r="K41" s="1868"/>
      <c r="L41" s="1868"/>
      <c r="M41" s="1868"/>
      <c r="N41" s="1868"/>
      <c r="O41" s="1868"/>
      <c r="P41" s="1868"/>
      <c r="Q41" s="1868"/>
      <c r="R41" s="2139" t="str">
        <f>★入力画面!$BL$12</f>
        <v>令和      年      月      日</v>
      </c>
      <c r="S41" s="2139"/>
      <c r="T41" s="2139"/>
      <c r="U41" s="2139"/>
      <c r="V41" s="2139"/>
      <c r="W41" s="2139"/>
      <c r="X41" s="2139"/>
      <c r="Y41" s="2139"/>
      <c r="Z41" s="2139"/>
      <c r="AA41" s="2139"/>
      <c r="AB41" s="2139"/>
      <c r="AC41" s="2139"/>
      <c r="AD41" s="2139"/>
      <c r="AE41" s="2139"/>
      <c r="AF41" s="2139"/>
      <c r="AG41" s="2139"/>
      <c r="AH41" s="2139"/>
      <c r="AI41" s="2139"/>
      <c r="AJ41" s="2139"/>
      <c r="AK41" s="2333"/>
      <c r="AL41" s="2333"/>
      <c r="AM41" s="2333"/>
      <c r="AN41" s="2333"/>
      <c r="AO41" s="2333"/>
      <c r="AP41" s="2333"/>
      <c r="AQ41" s="2333"/>
      <c r="AR41" s="2333"/>
      <c r="AS41" s="2333"/>
      <c r="AT41" s="2333"/>
      <c r="AU41" s="2333"/>
      <c r="AV41" s="2333"/>
      <c r="AW41" s="2333"/>
      <c r="AX41" s="2333"/>
      <c r="AY41" s="2333"/>
      <c r="AZ41" s="2333"/>
      <c r="BA41" s="2333"/>
      <c r="BB41" s="2333"/>
      <c r="BC41" s="2333"/>
      <c r="BD41" s="2333"/>
      <c r="BE41" s="2333"/>
      <c r="BF41" s="2333"/>
      <c r="BG41" s="2333"/>
      <c r="BH41" s="2333"/>
      <c r="BI41" s="2333"/>
      <c r="BJ41" s="2333"/>
      <c r="BK41" s="2333"/>
      <c r="BL41" s="2333"/>
      <c r="BM41" s="2333"/>
      <c r="BN41" s="2333"/>
      <c r="BO41" s="2333"/>
      <c r="BP41" s="2333"/>
      <c r="BQ41" s="2333"/>
      <c r="BR41" s="2333"/>
      <c r="BS41" s="2333"/>
      <c r="BT41" s="2333"/>
      <c r="BU41" s="2333"/>
      <c r="BV41" s="2333"/>
      <c r="BW41" s="2333"/>
      <c r="BX41" s="2333"/>
      <c r="BY41" s="2333"/>
      <c r="BZ41" s="2333"/>
      <c r="CA41" s="2333"/>
      <c r="CB41" s="2333"/>
      <c r="CC41" s="2303"/>
      <c r="CD41" s="2303"/>
      <c r="CE41" s="326"/>
      <c r="CF41" s="185"/>
      <c r="CG41" s="185"/>
      <c r="CH41" s="185"/>
      <c r="CI41" s="185"/>
      <c r="CJ41" s="185"/>
      <c r="CK41" s="185"/>
      <c r="CL41" s="185"/>
      <c r="CM41" s="185"/>
    </row>
    <row r="42" spans="1:91" s="42" customFormat="1" ht="7.5" customHeight="1" x14ac:dyDescent="0.2">
      <c r="A42" s="1862"/>
      <c r="B42" s="1862"/>
      <c r="C42" s="1862"/>
      <c r="D42" s="1862"/>
      <c r="E42" s="1862"/>
      <c r="F42" s="1933"/>
      <c r="G42" s="1933"/>
      <c r="H42" s="1933"/>
      <c r="I42" s="1868"/>
      <c r="J42" s="1868"/>
      <c r="K42" s="1868"/>
      <c r="L42" s="1868"/>
      <c r="M42" s="1868"/>
      <c r="N42" s="1868"/>
      <c r="O42" s="1868"/>
      <c r="P42" s="1868"/>
      <c r="Q42" s="1868"/>
      <c r="R42" s="1868"/>
      <c r="S42" s="1868"/>
      <c r="T42" s="1868"/>
      <c r="U42" s="1868"/>
      <c r="V42" s="1868"/>
      <c r="W42" s="1868"/>
      <c r="X42" s="1868"/>
      <c r="Y42" s="1868"/>
      <c r="Z42" s="1868"/>
      <c r="AA42" s="1868"/>
      <c r="AB42" s="1868"/>
      <c r="AC42" s="1868"/>
      <c r="AD42" s="1868"/>
      <c r="AE42" s="1868"/>
      <c r="AF42" s="1868"/>
      <c r="AG42" s="1868"/>
      <c r="AH42" s="1868"/>
      <c r="AI42" s="1868"/>
      <c r="AJ42" s="1868"/>
      <c r="AK42" s="1868"/>
      <c r="AL42" s="1868"/>
      <c r="AM42" s="1868"/>
      <c r="AN42" s="1868"/>
      <c r="AO42" s="1868"/>
      <c r="AP42" s="1868"/>
      <c r="AQ42" s="1868"/>
      <c r="AR42" s="1868"/>
      <c r="AS42" s="1868"/>
      <c r="AT42" s="1868"/>
      <c r="AU42" s="1868"/>
      <c r="AV42" s="1868"/>
      <c r="AW42" s="1868"/>
      <c r="AX42" s="1868"/>
      <c r="AY42" s="1868"/>
      <c r="AZ42" s="1868"/>
      <c r="BA42" s="1868"/>
      <c r="BB42" s="1868"/>
      <c r="BC42" s="1868"/>
      <c r="BD42" s="1868"/>
      <c r="BE42" s="1868"/>
      <c r="BF42" s="1868"/>
      <c r="BG42" s="1868"/>
      <c r="BH42" s="1868"/>
      <c r="BI42" s="1868"/>
      <c r="BJ42" s="1868"/>
      <c r="BK42" s="1868"/>
      <c r="BL42" s="1868"/>
      <c r="BM42" s="1868"/>
      <c r="BN42" s="1868"/>
      <c r="BO42" s="1868"/>
      <c r="BP42" s="1868"/>
      <c r="BQ42" s="1868"/>
      <c r="BR42" s="1868"/>
      <c r="BS42" s="1868"/>
      <c r="BT42" s="1868"/>
      <c r="BU42" s="1868"/>
      <c r="BV42" s="1868"/>
      <c r="BW42" s="1868"/>
      <c r="BX42" s="1868"/>
      <c r="BY42" s="1868"/>
      <c r="BZ42" s="1868"/>
      <c r="CA42" s="1868"/>
      <c r="CB42" s="1868"/>
      <c r="CC42" s="2303"/>
      <c r="CD42" s="2303"/>
      <c r="CE42" s="326"/>
      <c r="CF42" s="185"/>
      <c r="CG42" s="185"/>
      <c r="CH42" s="185"/>
      <c r="CI42" s="185"/>
      <c r="CJ42" s="185"/>
      <c r="CK42" s="185"/>
      <c r="CL42" s="185"/>
      <c r="CM42" s="185"/>
    </row>
    <row r="43" spans="1:91" s="42" customFormat="1" ht="15" customHeight="1" x14ac:dyDescent="0.2">
      <c r="A43" s="1862"/>
      <c r="B43" s="1862"/>
      <c r="C43" s="1862"/>
      <c r="D43" s="1862"/>
      <c r="E43" s="1862"/>
      <c r="F43" s="1933"/>
      <c r="G43" s="1933"/>
      <c r="H43" s="1933"/>
      <c r="I43" s="1868"/>
      <c r="J43" s="1868"/>
      <c r="K43" s="1868"/>
      <c r="L43" s="1868"/>
      <c r="M43" s="1868"/>
      <c r="N43" s="1868"/>
      <c r="O43" s="1868"/>
      <c r="P43" s="1868"/>
      <c r="Q43" s="1868"/>
      <c r="R43" s="1868"/>
      <c r="S43" s="1868"/>
      <c r="T43" s="1868"/>
      <c r="U43" s="1868"/>
      <c r="V43" s="1868"/>
      <c r="W43" s="1868"/>
      <c r="X43" s="1868"/>
      <c r="Y43" s="1868"/>
      <c r="Z43" s="1868"/>
      <c r="AA43" s="1868"/>
      <c r="AB43" s="1868"/>
      <c r="AC43" s="1868"/>
      <c r="AD43" s="1868"/>
      <c r="AE43" s="1868"/>
      <c r="AF43" s="1868"/>
      <c r="AG43" s="1868"/>
      <c r="AH43" s="1868"/>
      <c r="AI43" s="1868"/>
      <c r="AJ43" s="1868"/>
      <c r="AK43" s="1868"/>
      <c r="AL43" s="1868"/>
      <c r="AM43" s="1868"/>
      <c r="AN43" s="1868"/>
      <c r="AO43" s="1868"/>
      <c r="AP43" s="1868"/>
      <c r="AQ43" s="1868"/>
      <c r="AR43" s="1868" t="s">
        <v>481</v>
      </c>
      <c r="AS43" s="1868"/>
      <c r="AT43" s="1868"/>
      <c r="AU43" s="1868"/>
      <c r="AV43" s="1868"/>
      <c r="AW43" s="1868"/>
      <c r="AX43" s="1868"/>
      <c r="AY43" s="1868"/>
      <c r="AZ43" s="2328">
        <f>★入力画面!M54</f>
        <v>0</v>
      </c>
      <c r="BA43" s="2328"/>
      <c r="BB43" s="2328"/>
      <c r="BC43" s="2328"/>
      <c r="BD43" s="2328"/>
      <c r="BE43" s="2328"/>
      <c r="BF43" s="2328"/>
      <c r="BG43" s="2328"/>
      <c r="BH43" s="2328"/>
      <c r="BI43" s="2328"/>
      <c r="BJ43" s="2328"/>
      <c r="BK43" s="2328"/>
      <c r="BL43" s="2328"/>
      <c r="BM43" s="2328"/>
      <c r="BN43" s="2328"/>
      <c r="BO43" s="2328"/>
      <c r="BP43" s="2328"/>
      <c r="BQ43" s="2328"/>
      <c r="BR43" s="2328"/>
      <c r="BS43" s="2328"/>
      <c r="BT43" s="2328"/>
      <c r="BU43" s="2328"/>
      <c r="BV43" s="2328"/>
      <c r="BW43" s="2337"/>
      <c r="BX43" s="2337"/>
      <c r="BY43" s="1868"/>
      <c r="BZ43" s="2303"/>
      <c r="CA43" s="2303"/>
      <c r="CB43" s="2303"/>
      <c r="CC43" s="2303"/>
      <c r="CD43" s="2303"/>
      <c r="CE43" s="326"/>
      <c r="CF43" s="185"/>
      <c r="CG43" s="185"/>
      <c r="CH43" s="185"/>
      <c r="CI43" s="185"/>
      <c r="CJ43" s="185"/>
      <c r="CK43" s="185"/>
      <c r="CL43" s="185"/>
      <c r="CM43" s="185"/>
    </row>
    <row r="44" spans="1:91" s="42" customFormat="1" ht="15" customHeight="1" x14ac:dyDescent="0.2">
      <c r="A44" s="1862"/>
      <c r="B44" s="1862"/>
      <c r="C44" s="1862"/>
      <c r="D44" s="1862"/>
      <c r="E44" s="1862"/>
      <c r="F44" s="1933"/>
      <c r="G44" s="1933"/>
      <c r="H44" s="1933"/>
      <c r="I44" s="1868"/>
      <c r="J44" s="1868"/>
      <c r="K44" s="1868"/>
      <c r="L44" s="1868"/>
      <c r="M44" s="1868"/>
      <c r="N44" s="1868"/>
      <c r="O44" s="1868"/>
      <c r="P44" s="1868"/>
      <c r="Q44" s="1868"/>
      <c r="R44" s="1868"/>
      <c r="S44" s="1868"/>
      <c r="T44" s="1868"/>
      <c r="U44" s="1868"/>
      <c r="V44" s="1868"/>
      <c r="W44" s="1868"/>
      <c r="X44" s="1868"/>
      <c r="Y44" s="1868"/>
      <c r="Z44" s="1868"/>
      <c r="AA44" s="1868"/>
      <c r="AB44" s="1868"/>
      <c r="AC44" s="1868"/>
      <c r="AD44" s="1868"/>
      <c r="AE44" s="1868"/>
      <c r="AF44" s="1868"/>
      <c r="AG44" s="1868"/>
      <c r="AH44" s="1868"/>
      <c r="AI44" s="1868"/>
      <c r="AJ44" s="1868"/>
      <c r="AK44" s="1868"/>
      <c r="AL44" s="1868"/>
      <c r="AM44" s="1868"/>
      <c r="AN44" s="1868"/>
      <c r="AO44" s="1868"/>
      <c r="AP44" s="1868"/>
      <c r="AQ44" s="1868"/>
      <c r="AR44" s="1868"/>
      <c r="AS44" s="1868"/>
      <c r="AT44" s="1868"/>
      <c r="AU44" s="1868"/>
      <c r="AV44" s="1868"/>
      <c r="AW44" s="1868"/>
      <c r="AX44" s="1868"/>
      <c r="AY44" s="1868"/>
      <c r="AZ44" s="1868"/>
      <c r="BA44" s="1868"/>
      <c r="BB44" s="1868"/>
      <c r="BC44" s="1868"/>
      <c r="BD44" s="1868"/>
      <c r="BE44" s="1868"/>
      <c r="BF44" s="1868"/>
      <c r="BG44" s="1868"/>
      <c r="BH44" s="1868"/>
      <c r="BI44" s="1868"/>
      <c r="BJ44" s="1868"/>
      <c r="BK44" s="1868"/>
      <c r="BL44" s="1868"/>
      <c r="BM44" s="1868"/>
      <c r="BN44" s="1868"/>
      <c r="BO44" s="1868"/>
      <c r="BP44" s="1868"/>
      <c r="BQ44" s="1868"/>
      <c r="BR44" s="1868"/>
      <c r="BS44" s="1868"/>
      <c r="BT44" s="1868"/>
      <c r="BU44" s="1868"/>
      <c r="BV44" s="1868"/>
      <c r="BW44" s="1868"/>
      <c r="BX44" s="1868"/>
      <c r="BY44" s="1868"/>
      <c r="BZ44" s="1868"/>
      <c r="CA44" s="1868"/>
      <c r="CB44" s="1868"/>
      <c r="CC44" s="2303"/>
      <c r="CD44" s="2303"/>
      <c r="CE44" s="326"/>
      <c r="CF44" s="185"/>
      <c r="CG44" s="185"/>
      <c r="CH44" s="185"/>
      <c r="CI44" s="185"/>
      <c r="CJ44" s="185"/>
      <c r="CK44" s="185"/>
      <c r="CL44" s="185"/>
      <c r="CM44" s="185"/>
    </row>
    <row r="45" spans="1:91" s="42" customFormat="1" ht="15" customHeight="1" x14ac:dyDescent="0.2">
      <c r="A45" s="1862"/>
      <c r="B45" s="1862"/>
      <c r="C45" s="1862"/>
      <c r="D45" s="1862"/>
      <c r="E45" s="1862"/>
      <c r="F45" s="1933"/>
      <c r="G45" s="1933"/>
      <c r="H45" s="1933"/>
      <c r="I45" s="1868"/>
      <c r="J45" s="1868"/>
      <c r="K45" s="1868"/>
      <c r="L45" s="1868"/>
      <c r="M45" s="1868"/>
      <c r="N45" s="1868"/>
      <c r="O45" s="1868"/>
      <c r="P45" s="1868"/>
      <c r="Q45" s="1868"/>
      <c r="R45" s="1868"/>
      <c r="S45" s="1868"/>
      <c r="T45" s="1868"/>
      <c r="U45" s="1868"/>
      <c r="V45" s="1868"/>
      <c r="W45" s="1868"/>
      <c r="X45" s="1868"/>
      <c r="Y45" s="1868"/>
      <c r="Z45" s="1868"/>
      <c r="AA45" s="1868"/>
      <c r="AB45" s="1868"/>
      <c r="AC45" s="1868"/>
      <c r="AD45" s="1868"/>
      <c r="AE45" s="1868"/>
      <c r="AF45" s="1868"/>
      <c r="AG45" s="1868"/>
      <c r="AH45" s="1868"/>
      <c r="AI45" s="1868"/>
      <c r="AJ45" s="1868"/>
      <c r="AK45" s="1868"/>
      <c r="AL45" s="1868"/>
      <c r="AM45" s="1868"/>
      <c r="AN45" s="1868"/>
      <c r="AO45" s="1868"/>
      <c r="AP45" s="1868"/>
      <c r="AQ45" s="1868"/>
      <c r="AR45" s="1868"/>
      <c r="AS45" s="1868"/>
      <c r="AT45" s="1868"/>
      <c r="AU45" s="1868"/>
      <c r="AV45" s="1868"/>
      <c r="AW45" s="1868"/>
      <c r="AX45" s="1868"/>
      <c r="AY45" s="1868"/>
      <c r="AZ45" s="1868"/>
      <c r="BA45" s="1868"/>
      <c r="BB45" s="1868"/>
      <c r="BC45" s="1868"/>
      <c r="BD45" s="1868"/>
      <c r="BE45" s="1868"/>
      <c r="BF45" s="1868"/>
      <c r="BG45" s="1868"/>
      <c r="BH45" s="1868"/>
      <c r="BI45" s="1868"/>
      <c r="BJ45" s="1868"/>
      <c r="BK45" s="1868"/>
      <c r="BL45" s="1868"/>
      <c r="BM45" s="1868"/>
      <c r="BN45" s="1868"/>
      <c r="BO45" s="1868"/>
      <c r="BP45" s="1868"/>
      <c r="BQ45" s="1868"/>
      <c r="BR45" s="1868"/>
      <c r="BS45" s="1868"/>
      <c r="BT45" s="1868"/>
      <c r="BU45" s="1868"/>
      <c r="BV45" s="1868"/>
      <c r="BW45" s="1868"/>
      <c r="BX45" s="1868"/>
      <c r="BY45" s="1868"/>
      <c r="BZ45" s="1868"/>
      <c r="CA45" s="1868"/>
      <c r="CB45" s="1868"/>
      <c r="CC45" s="2303"/>
      <c r="CD45" s="2303"/>
      <c r="CE45" s="326"/>
      <c r="CF45" s="185"/>
      <c r="CG45" s="185"/>
      <c r="CH45" s="185"/>
      <c r="CI45" s="185"/>
      <c r="CJ45" s="185"/>
      <c r="CK45" s="185"/>
      <c r="CL45" s="185"/>
      <c r="CM45" s="185"/>
    </row>
    <row r="46" spans="1:91" s="42" customFormat="1" ht="15" customHeight="1" x14ac:dyDescent="0.2">
      <c r="A46" s="1862"/>
      <c r="B46" s="1862"/>
      <c r="C46" s="1862"/>
      <c r="D46" s="1862"/>
      <c r="E46" s="1862"/>
      <c r="F46" s="1933"/>
      <c r="G46" s="1933"/>
      <c r="H46" s="1933"/>
      <c r="I46" s="1868"/>
      <c r="J46" s="1868"/>
      <c r="K46" s="1868"/>
      <c r="L46" s="1868"/>
      <c r="M46" s="1868"/>
      <c r="N46" s="1868"/>
      <c r="O46" s="1868"/>
      <c r="P46" s="1868"/>
      <c r="Q46" s="1868"/>
      <c r="R46" s="1868"/>
      <c r="S46" s="1868"/>
      <c r="T46" s="1868"/>
      <c r="U46" s="1868"/>
      <c r="V46" s="1868"/>
      <c r="W46" s="1868"/>
      <c r="X46" s="1868"/>
      <c r="Y46" s="1868"/>
      <c r="Z46" s="1868"/>
      <c r="AA46" s="1868"/>
      <c r="AB46" s="1868"/>
      <c r="AC46" s="1868"/>
      <c r="AD46" s="1868"/>
      <c r="AE46" s="1868"/>
      <c r="AF46" s="1868"/>
      <c r="AG46" s="1868"/>
      <c r="AH46" s="1868"/>
      <c r="AI46" s="1868"/>
      <c r="AJ46" s="1868"/>
      <c r="AK46" s="1868"/>
      <c r="AL46" s="1868"/>
      <c r="AM46" s="1868"/>
      <c r="AN46" s="1868"/>
      <c r="AO46" s="1868"/>
      <c r="AP46" s="1868"/>
      <c r="AQ46" s="1868"/>
      <c r="AR46" s="1868"/>
      <c r="AS46" s="1868"/>
      <c r="AT46" s="1868"/>
      <c r="AU46" s="1868"/>
      <c r="AV46" s="1868"/>
      <c r="AW46" s="1868"/>
      <c r="AX46" s="1868"/>
      <c r="AY46" s="1868"/>
      <c r="AZ46" s="1868"/>
      <c r="BA46" s="1868"/>
      <c r="BB46" s="1868"/>
      <c r="BC46" s="1868"/>
      <c r="BD46" s="1868"/>
      <c r="BE46" s="1868"/>
      <c r="BF46" s="1868"/>
      <c r="BG46" s="1868"/>
      <c r="BH46" s="1868"/>
      <c r="BI46" s="1868"/>
      <c r="BJ46" s="1868"/>
      <c r="BK46" s="1868"/>
      <c r="BL46" s="1868"/>
      <c r="BM46" s="1868"/>
      <c r="BN46" s="1868"/>
      <c r="BO46" s="1868"/>
      <c r="BP46" s="1868"/>
      <c r="BQ46" s="1868"/>
      <c r="BR46" s="1868"/>
      <c r="BS46" s="1868"/>
      <c r="BT46" s="1868"/>
      <c r="BU46" s="1868"/>
      <c r="BV46" s="1868"/>
      <c r="BW46" s="1868"/>
      <c r="BX46" s="1868"/>
      <c r="BY46" s="1868"/>
      <c r="BZ46" s="1868"/>
      <c r="CA46" s="1868"/>
      <c r="CB46" s="1868"/>
      <c r="CC46" s="2303"/>
      <c r="CD46" s="2303"/>
      <c r="CE46" s="326"/>
      <c r="CF46" s="185"/>
      <c r="CG46" s="185"/>
      <c r="CH46" s="185"/>
      <c r="CI46" s="185"/>
      <c r="CJ46" s="185"/>
      <c r="CK46" s="185"/>
      <c r="CL46" s="185"/>
      <c r="CM46" s="185"/>
    </row>
    <row r="47" spans="1:91" s="42" customFormat="1" ht="15" customHeight="1" x14ac:dyDescent="0.2">
      <c r="A47" s="1862"/>
      <c r="B47" s="1862"/>
      <c r="C47" s="1862"/>
      <c r="D47" s="1862"/>
      <c r="E47" s="1862"/>
      <c r="F47" s="1933"/>
      <c r="G47" s="1933"/>
      <c r="H47" s="1933"/>
      <c r="I47" s="1868"/>
      <c r="J47" s="1868"/>
      <c r="K47" s="1868"/>
      <c r="L47" s="1868"/>
      <c r="M47" s="1868"/>
      <c r="N47" s="1868"/>
      <c r="O47" s="1868"/>
      <c r="P47" s="1868"/>
      <c r="Q47" s="1868"/>
      <c r="R47" s="1868"/>
      <c r="S47" s="1868"/>
      <c r="T47" s="1868"/>
      <c r="U47" s="1868"/>
      <c r="V47" s="1868"/>
      <c r="W47" s="1868"/>
      <c r="X47" s="1868"/>
      <c r="Y47" s="1868"/>
      <c r="Z47" s="1868"/>
      <c r="AA47" s="1868"/>
      <c r="AB47" s="1868"/>
      <c r="AC47" s="1868"/>
      <c r="AD47" s="1868"/>
      <c r="AE47" s="1868"/>
      <c r="AF47" s="1868"/>
      <c r="AG47" s="1868"/>
      <c r="AH47" s="1868"/>
      <c r="AI47" s="1868"/>
      <c r="AJ47" s="1868"/>
      <c r="AK47" s="1868"/>
      <c r="AL47" s="1868"/>
      <c r="AM47" s="1868"/>
      <c r="AN47" s="1868"/>
      <c r="AO47" s="1868"/>
      <c r="AP47" s="1868"/>
      <c r="AQ47" s="1868"/>
      <c r="AR47" s="1868"/>
      <c r="AS47" s="1868"/>
      <c r="AT47" s="1868"/>
      <c r="AU47" s="1868"/>
      <c r="AV47" s="1868"/>
      <c r="AW47" s="1868"/>
      <c r="AX47" s="1868"/>
      <c r="AY47" s="1868"/>
      <c r="AZ47" s="1868"/>
      <c r="BA47" s="1868"/>
      <c r="BB47" s="1868"/>
      <c r="BC47" s="1868"/>
      <c r="BD47" s="1868"/>
      <c r="BE47" s="1868"/>
      <c r="BF47" s="1868"/>
      <c r="BG47" s="1868"/>
      <c r="BH47" s="1868"/>
      <c r="BI47" s="1868"/>
      <c r="BJ47" s="1868"/>
      <c r="BK47" s="1868"/>
      <c r="BL47" s="1868"/>
      <c r="BM47" s="1868"/>
      <c r="BN47" s="1868"/>
      <c r="BO47" s="1868"/>
      <c r="BP47" s="1868"/>
      <c r="BQ47" s="1868"/>
      <c r="BR47" s="1868"/>
      <c r="BS47" s="1868"/>
      <c r="BT47" s="1868"/>
      <c r="BU47" s="1868"/>
      <c r="BV47" s="1868"/>
      <c r="BW47" s="1868"/>
      <c r="BX47" s="1868"/>
      <c r="BY47" s="1868"/>
      <c r="BZ47" s="1868"/>
      <c r="CA47" s="1868"/>
      <c r="CB47" s="1868"/>
      <c r="CC47" s="2303"/>
      <c r="CD47" s="2303"/>
      <c r="CE47" s="326"/>
      <c r="CF47" s="185"/>
      <c r="CG47" s="185"/>
      <c r="CH47" s="185"/>
      <c r="CI47" s="185"/>
      <c r="CJ47" s="185"/>
      <c r="CK47" s="185"/>
      <c r="CL47" s="185"/>
      <c r="CM47" s="185"/>
    </row>
    <row r="48" spans="1:91" s="42" customFormat="1" ht="15" customHeight="1" x14ac:dyDescent="0.2">
      <c r="A48" s="1862"/>
      <c r="B48" s="1862"/>
      <c r="C48" s="1862"/>
      <c r="D48" s="1862"/>
      <c r="E48" s="1862"/>
      <c r="F48" s="1933"/>
      <c r="G48" s="1933"/>
      <c r="H48" s="1933"/>
      <c r="I48" s="1868"/>
      <c r="J48" s="1868"/>
      <c r="K48" s="1868"/>
      <c r="L48" s="1868"/>
      <c r="M48" s="1868"/>
      <c r="N48" s="1868"/>
      <c r="O48" s="1868"/>
      <c r="P48" s="1868"/>
      <c r="Q48" s="1868"/>
      <c r="R48" s="1868"/>
      <c r="S48" s="1868"/>
      <c r="T48" s="1868"/>
      <c r="U48" s="1868"/>
      <c r="V48" s="1868"/>
      <c r="W48" s="1868"/>
      <c r="X48" s="1868"/>
      <c r="Y48" s="1868"/>
      <c r="Z48" s="1868"/>
      <c r="AA48" s="1868"/>
      <c r="AB48" s="1868"/>
      <c r="AC48" s="1868"/>
      <c r="AD48" s="1868"/>
      <c r="AE48" s="1868"/>
      <c r="AF48" s="1868"/>
      <c r="AG48" s="1868"/>
      <c r="AH48" s="1868"/>
      <c r="AI48" s="1868"/>
      <c r="AJ48" s="1868"/>
      <c r="AK48" s="1868"/>
      <c r="AL48" s="1868"/>
      <c r="AM48" s="1868"/>
      <c r="AN48" s="1868"/>
      <c r="AO48" s="1868"/>
      <c r="AP48" s="1868"/>
      <c r="AQ48" s="1868"/>
      <c r="AR48" s="1868"/>
      <c r="AS48" s="1868"/>
      <c r="AT48" s="1868"/>
      <c r="AU48" s="1868"/>
      <c r="AV48" s="1868"/>
      <c r="AW48" s="1868"/>
      <c r="AX48" s="1868"/>
      <c r="AY48" s="1868"/>
      <c r="AZ48" s="1868"/>
      <c r="BA48" s="1868"/>
      <c r="BB48" s="1868"/>
      <c r="BC48" s="1868"/>
      <c r="BD48" s="1868"/>
      <c r="BE48" s="1868"/>
      <c r="BF48" s="1868"/>
      <c r="BG48" s="1868"/>
      <c r="BH48" s="1868"/>
      <c r="BI48" s="1868"/>
      <c r="BJ48" s="1868"/>
      <c r="BK48" s="1868"/>
      <c r="BL48" s="1868"/>
      <c r="BM48" s="1868"/>
      <c r="BN48" s="1868"/>
      <c r="BO48" s="1868"/>
      <c r="BP48" s="1868"/>
      <c r="BQ48" s="1868"/>
      <c r="BR48" s="1868"/>
      <c r="BS48" s="1868"/>
      <c r="BT48" s="1868"/>
      <c r="BU48" s="1868"/>
      <c r="BV48" s="1868"/>
      <c r="BW48" s="1868"/>
      <c r="BX48" s="1868"/>
      <c r="BY48" s="1868"/>
      <c r="BZ48" s="1868"/>
      <c r="CA48" s="1868"/>
      <c r="CB48" s="1868"/>
      <c r="CC48" s="2303"/>
      <c r="CD48" s="2303"/>
      <c r="CE48" s="326"/>
      <c r="CF48" s="185"/>
      <c r="CG48" s="185"/>
      <c r="CH48" s="185"/>
      <c r="CI48" s="185"/>
      <c r="CJ48" s="185"/>
      <c r="CK48" s="185"/>
      <c r="CL48" s="185"/>
      <c r="CM48" s="185"/>
    </row>
    <row r="49" spans="1:91" s="42" customFormat="1" ht="15" customHeight="1" x14ac:dyDescent="0.2">
      <c r="A49" s="1862"/>
      <c r="B49" s="1862"/>
      <c r="C49" s="1862"/>
      <c r="D49" s="1862"/>
      <c r="E49" s="1862"/>
      <c r="F49" s="1933"/>
      <c r="G49" s="1933"/>
      <c r="H49" s="1933"/>
      <c r="I49" s="1868"/>
      <c r="J49" s="1868"/>
      <c r="K49" s="1868"/>
      <c r="L49" s="1868"/>
      <c r="M49" s="1868"/>
      <c r="N49" s="1868"/>
      <c r="O49" s="1868"/>
      <c r="P49" s="1868"/>
      <c r="Q49" s="1868"/>
      <c r="R49" s="1868"/>
      <c r="S49" s="1868"/>
      <c r="T49" s="1868"/>
      <c r="U49" s="1868"/>
      <c r="V49" s="1868"/>
      <c r="W49" s="1868"/>
      <c r="X49" s="1868"/>
      <c r="Y49" s="1868"/>
      <c r="Z49" s="1868"/>
      <c r="AA49" s="1868"/>
      <c r="AB49" s="1868"/>
      <c r="AC49" s="1868"/>
      <c r="AD49" s="1868"/>
      <c r="AE49" s="1868"/>
      <c r="AF49" s="1868"/>
      <c r="AG49" s="1868"/>
      <c r="AH49" s="1868"/>
      <c r="AI49" s="1868"/>
      <c r="AJ49" s="1868"/>
      <c r="AK49" s="1868"/>
      <c r="AL49" s="1868"/>
      <c r="AM49" s="1868"/>
      <c r="AN49" s="1868"/>
      <c r="AO49" s="1868"/>
      <c r="AP49" s="1868"/>
      <c r="AQ49" s="1868"/>
      <c r="AR49" s="1868"/>
      <c r="AS49" s="1868"/>
      <c r="AT49" s="1868"/>
      <c r="AU49" s="1868"/>
      <c r="AV49" s="1868"/>
      <c r="AW49" s="1868"/>
      <c r="AX49" s="1868"/>
      <c r="AY49" s="1868"/>
      <c r="AZ49" s="1868"/>
      <c r="BA49" s="1868"/>
      <c r="BB49" s="1868"/>
      <c r="BC49" s="1868"/>
      <c r="BD49" s="1868"/>
      <c r="BE49" s="1868"/>
      <c r="BF49" s="1868"/>
      <c r="BG49" s="1868"/>
      <c r="BH49" s="1868"/>
      <c r="BI49" s="1868"/>
      <c r="BJ49" s="1868"/>
      <c r="BK49" s="1868"/>
      <c r="BL49" s="1868"/>
      <c r="BM49" s="1868"/>
      <c r="BN49" s="1868"/>
      <c r="BO49" s="1868"/>
      <c r="BP49" s="1868"/>
      <c r="BQ49" s="1868"/>
      <c r="BR49" s="1868"/>
      <c r="BS49" s="1868"/>
      <c r="BT49" s="1868"/>
      <c r="BU49" s="1868"/>
      <c r="BV49" s="1868"/>
      <c r="BW49" s="1868"/>
      <c r="BX49" s="1868"/>
      <c r="BY49" s="1868"/>
      <c r="BZ49" s="1868"/>
      <c r="CA49" s="1868"/>
      <c r="CB49" s="1868"/>
      <c r="CC49" s="2303"/>
      <c r="CD49" s="2303"/>
      <c r="CE49" s="326"/>
      <c r="CF49" s="185"/>
      <c r="CG49" s="185"/>
      <c r="CH49" s="185"/>
      <c r="CI49" s="185"/>
      <c r="CJ49" s="185"/>
      <c r="CK49" s="185"/>
      <c r="CL49" s="185"/>
      <c r="CM49" s="185"/>
    </row>
    <row r="50" spans="1:91" s="42" customFormat="1" ht="15" customHeight="1" x14ac:dyDescent="0.2">
      <c r="A50" s="1862"/>
      <c r="B50" s="1862"/>
      <c r="C50" s="1862"/>
      <c r="D50" s="1862"/>
      <c r="E50" s="1862"/>
      <c r="F50" s="1933"/>
      <c r="G50" s="1933"/>
      <c r="H50" s="1933"/>
      <c r="I50" s="1868"/>
      <c r="J50" s="1868"/>
      <c r="K50" s="1868"/>
      <c r="L50" s="1868"/>
      <c r="M50" s="1868"/>
      <c r="N50" s="1868"/>
      <c r="O50" s="1868"/>
      <c r="P50" s="1868"/>
      <c r="Q50" s="1868"/>
      <c r="R50" s="1868"/>
      <c r="S50" s="1868"/>
      <c r="T50" s="1868"/>
      <c r="U50" s="1868"/>
      <c r="V50" s="1868"/>
      <c r="W50" s="1868"/>
      <c r="X50" s="1868"/>
      <c r="Y50" s="1868"/>
      <c r="Z50" s="1868"/>
      <c r="AA50" s="1868"/>
      <c r="AB50" s="1868"/>
      <c r="AC50" s="1868"/>
      <c r="AD50" s="1868"/>
      <c r="AE50" s="1868"/>
      <c r="AF50" s="1868"/>
      <c r="AG50" s="1868"/>
      <c r="AH50" s="1868"/>
      <c r="AI50" s="1868"/>
      <c r="AJ50" s="1868"/>
      <c r="AK50" s="1868"/>
      <c r="AL50" s="1868"/>
      <c r="AM50" s="1868"/>
      <c r="AN50" s="1868"/>
      <c r="AO50" s="1868"/>
      <c r="AP50" s="1868"/>
      <c r="AQ50" s="1868"/>
      <c r="AR50" s="1868"/>
      <c r="AS50" s="1868"/>
      <c r="AT50" s="1868"/>
      <c r="AU50" s="1868"/>
      <c r="AV50" s="1868"/>
      <c r="AW50" s="1868"/>
      <c r="AX50" s="1868"/>
      <c r="AY50" s="1868"/>
      <c r="AZ50" s="1868"/>
      <c r="BA50" s="1868"/>
      <c r="BB50" s="1868"/>
      <c r="BC50" s="1868"/>
      <c r="BD50" s="1868"/>
      <c r="BE50" s="1868"/>
      <c r="BF50" s="1868"/>
      <c r="BG50" s="1868"/>
      <c r="BH50" s="1868"/>
      <c r="BI50" s="1868"/>
      <c r="BJ50" s="1868"/>
      <c r="BK50" s="1868"/>
      <c r="BL50" s="1868"/>
      <c r="BM50" s="1868"/>
      <c r="BN50" s="1868"/>
      <c r="BO50" s="1868"/>
      <c r="BP50" s="1868"/>
      <c r="BQ50" s="1868"/>
      <c r="BR50" s="1868"/>
      <c r="BS50" s="1868"/>
      <c r="BT50" s="1868"/>
      <c r="BU50" s="1868"/>
      <c r="BV50" s="1868"/>
      <c r="BW50" s="1868"/>
      <c r="BX50" s="1868"/>
      <c r="BY50" s="1868"/>
      <c r="BZ50" s="1868"/>
      <c r="CA50" s="1868"/>
      <c r="CB50" s="1868"/>
      <c r="CC50" s="2303"/>
      <c r="CD50" s="2303"/>
      <c r="CE50" s="326"/>
      <c r="CF50" s="185"/>
      <c r="CG50" s="185"/>
      <c r="CH50" s="185"/>
      <c r="CI50" s="185"/>
      <c r="CJ50" s="185"/>
      <c r="CK50" s="185"/>
      <c r="CL50" s="185"/>
      <c r="CM50" s="185"/>
    </row>
    <row r="51" spans="1:91" s="42" customFormat="1" ht="15" customHeight="1" x14ac:dyDescent="0.2">
      <c r="A51" s="1862"/>
      <c r="B51" s="1862"/>
      <c r="C51" s="1862"/>
      <c r="D51" s="1862"/>
      <c r="E51" s="1862"/>
      <c r="F51" s="1933"/>
      <c r="G51" s="1933"/>
      <c r="H51" s="1933"/>
      <c r="I51" s="1868"/>
      <c r="J51" s="1868"/>
      <c r="K51" s="1868"/>
      <c r="L51" s="1868"/>
      <c r="M51" s="1868"/>
      <c r="N51" s="1868"/>
      <c r="O51" s="1868"/>
      <c r="P51" s="1868"/>
      <c r="Q51" s="1868"/>
      <c r="R51" s="1868"/>
      <c r="S51" s="1868"/>
      <c r="T51" s="1868"/>
      <c r="U51" s="1868"/>
      <c r="V51" s="1868"/>
      <c r="W51" s="1868"/>
      <c r="X51" s="1868"/>
      <c r="Y51" s="1868"/>
      <c r="Z51" s="1868"/>
      <c r="AA51" s="1868"/>
      <c r="AB51" s="1868"/>
      <c r="AC51" s="1868"/>
      <c r="AD51" s="1868"/>
      <c r="AE51" s="1868"/>
      <c r="AF51" s="1868"/>
      <c r="AG51" s="1868"/>
      <c r="AH51" s="1868"/>
      <c r="AI51" s="1868"/>
      <c r="AJ51" s="1868"/>
      <c r="AK51" s="1868"/>
      <c r="AL51" s="1868"/>
      <c r="AM51" s="1868"/>
      <c r="AN51" s="1868"/>
      <c r="AO51" s="1868"/>
      <c r="AP51" s="1868"/>
      <c r="AQ51" s="1868"/>
      <c r="AR51" s="1868"/>
      <c r="AS51" s="1868"/>
      <c r="AT51" s="1868"/>
      <c r="AU51" s="1868"/>
      <c r="AV51" s="1868"/>
      <c r="AW51" s="1868"/>
      <c r="AX51" s="1868"/>
      <c r="AY51" s="1868"/>
      <c r="AZ51" s="1868"/>
      <c r="BA51" s="1868"/>
      <c r="BB51" s="1868"/>
      <c r="BC51" s="1868"/>
      <c r="BD51" s="1868"/>
      <c r="BE51" s="1868"/>
      <c r="BF51" s="1868"/>
      <c r="BG51" s="1868"/>
      <c r="BH51" s="1868"/>
      <c r="BI51" s="1868"/>
      <c r="BJ51" s="1868"/>
      <c r="BK51" s="1868"/>
      <c r="BL51" s="1868"/>
      <c r="BM51" s="1868"/>
      <c r="BN51" s="1868"/>
      <c r="BO51" s="1868"/>
      <c r="BP51" s="1868"/>
      <c r="BQ51" s="1868"/>
      <c r="BR51" s="1868"/>
      <c r="BS51" s="1868"/>
      <c r="BT51" s="1868"/>
      <c r="BU51" s="1868"/>
      <c r="BV51" s="1868"/>
      <c r="BW51" s="1868"/>
      <c r="BX51" s="1868"/>
      <c r="BY51" s="1868"/>
      <c r="BZ51" s="1868"/>
      <c r="CA51" s="1868"/>
      <c r="CB51" s="1868"/>
      <c r="CC51" s="2303"/>
      <c r="CD51" s="2303"/>
      <c r="CE51" s="326"/>
      <c r="CF51" s="185"/>
      <c r="CG51" s="185"/>
      <c r="CH51" s="185"/>
      <c r="CI51" s="185"/>
      <c r="CJ51" s="185"/>
      <c r="CK51" s="185"/>
      <c r="CL51" s="185"/>
      <c r="CM51" s="185"/>
    </row>
    <row r="52" spans="1:91" s="42" customFormat="1" ht="15" customHeight="1" x14ac:dyDescent="0.2">
      <c r="A52" s="1862"/>
      <c r="B52" s="1862"/>
      <c r="C52" s="1862"/>
      <c r="D52" s="1862"/>
      <c r="E52" s="1862"/>
      <c r="F52" s="1933"/>
      <c r="G52" s="1933"/>
      <c r="H52" s="1933"/>
      <c r="I52" s="1868"/>
      <c r="J52" s="1868"/>
      <c r="K52" s="1868"/>
      <c r="L52" s="1868"/>
      <c r="M52" s="1868"/>
      <c r="N52" s="1868"/>
      <c r="O52" s="1868"/>
      <c r="P52" s="1868"/>
      <c r="Q52" s="1868"/>
      <c r="R52" s="1868"/>
      <c r="S52" s="1868"/>
      <c r="T52" s="1868"/>
      <c r="U52" s="1868"/>
      <c r="V52" s="1868"/>
      <c r="W52" s="1868"/>
      <c r="X52" s="1868"/>
      <c r="Y52" s="1868"/>
      <c r="Z52" s="1868"/>
      <c r="AA52" s="1868"/>
      <c r="AB52" s="1868"/>
      <c r="AC52" s="1868"/>
      <c r="AD52" s="1868"/>
      <c r="AE52" s="1868"/>
      <c r="AF52" s="1868"/>
      <c r="AG52" s="1868"/>
      <c r="AH52" s="1868"/>
      <c r="AI52" s="1868"/>
      <c r="AJ52" s="1868"/>
      <c r="AK52" s="1868"/>
      <c r="AL52" s="1868"/>
      <c r="AM52" s="1868"/>
      <c r="AN52" s="1868"/>
      <c r="AO52" s="1868"/>
      <c r="AP52" s="1868"/>
      <c r="AQ52" s="1868"/>
      <c r="AR52" s="1868"/>
      <c r="AS52" s="1868"/>
      <c r="AT52" s="1868"/>
      <c r="AU52" s="1868"/>
      <c r="AV52" s="1868"/>
      <c r="AW52" s="1868"/>
      <c r="AX52" s="1868"/>
      <c r="AY52" s="1868"/>
      <c r="AZ52" s="1868"/>
      <c r="BA52" s="1868"/>
      <c r="BB52" s="1868"/>
      <c r="BC52" s="1868"/>
      <c r="BD52" s="1868"/>
      <c r="BE52" s="1868"/>
      <c r="BF52" s="1868"/>
      <c r="BG52" s="1868"/>
      <c r="BH52" s="1868"/>
      <c r="BI52" s="1868"/>
      <c r="BJ52" s="1868"/>
      <c r="BK52" s="1868"/>
      <c r="BL52" s="1868"/>
      <c r="BM52" s="1868"/>
      <c r="BN52" s="1868"/>
      <c r="BO52" s="1868"/>
      <c r="BP52" s="1868"/>
      <c r="BQ52" s="1868"/>
      <c r="BR52" s="1868"/>
      <c r="BS52" s="1868"/>
      <c r="BT52" s="1868"/>
      <c r="BU52" s="1868"/>
      <c r="BV52" s="1868"/>
      <c r="BW52" s="1868"/>
      <c r="BX52" s="1868"/>
      <c r="BY52" s="1868"/>
      <c r="BZ52" s="1868"/>
      <c r="CA52" s="1868"/>
      <c r="CB52" s="1868"/>
      <c r="CC52" s="2303"/>
      <c r="CD52" s="2303"/>
      <c r="CE52" s="326"/>
      <c r="CF52" s="185"/>
      <c r="CG52" s="185"/>
      <c r="CH52" s="185"/>
      <c r="CI52" s="185"/>
      <c r="CJ52" s="185"/>
      <c r="CK52" s="185"/>
      <c r="CL52" s="185"/>
      <c r="CM52" s="185"/>
    </row>
    <row r="53" spans="1:91" s="42" customFormat="1" ht="15" customHeight="1" x14ac:dyDescent="0.2">
      <c r="A53" s="1862"/>
      <c r="B53" s="1862"/>
      <c r="C53" s="1862"/>
      <c r="D53" s="1862"/>
      <c r="E53" s="1862"/>
      <c r="F53" s="1933"/>
      <c r="G53" s="1933"/>
      <c r="H53" s="1933"/>
      <c r="I53" s="1868"/>
      <c r="J53" s="1868"/>
      <c r="K53" s="1868"/>
      <c r="L53" s="1868"/>
      <c r="M53" s="1868"/>
      <c r="N53" s="1868"/>
      <c r="O53" s="1868"/>
      <c r="P53" s="1868"/>
      <c r="Q53" s="1868"/>
      <c r="R53" s="1868"/>
      <c r="S53" s="1868"/>
      <c r="T53" s="1868"/>
      <c r="U53" s="1868"/>
      <c r="V53" s="1868"/>
      <c r="W53" s="1868"/>
      <c r="X53" s="1868"/>
      <c r="Y53" s="1868"/>
      <c r="Z53" s="1868"/>
      <c r="AA53" s="1868"/>
      <c r="AB53" s="1868"/>
      <c r="AC53" s="1868"/>
      <c r="AD53" s="1868"/>
      <c r="AE53" s="1868"/>
      <c r="AF53" s="1868"/>
      <c r="AG53" s="1868"/>
      <c r="AH53" s="1868"/>
      <c r="AI53" s="1868"/>
      <c r="AJ53" s="1868"/>
      <c r="AK53" s="1868"/>
      <c r="AL53" s="1868"/>
      <c r="AM53" s="1868"/>
      <c r="AN53" s="1868"/>
      <c r="AO53" s="1868"/>
      <c r="AP53" s="1868"/>
      <c r="AQ53" s="1868"/>
      <c r="AR53" s="1868"/>
      <c r="AS53" s="1868"/>
      <c r="AT53" s="1868"/>
      <c r="AU53" s="1868"/>
      <c r="AV53" s="1868"/>
      <c r="AW53" s="1868"/>
      <c r="AX53" s="1868"/>
      <c r="AY53" s="1868"/>
      <c r="AZ53" s="1868"/>
      <c r="BA53" s="1868"/>
      <c r="BB53" s="1868"/>
      <c r="BC53" s="1868"/>
      <c r="BD53" s="1868"/>
      <c r="BE53" s="1868"/>
      <c r="BF53" s="1868"/>
      <c r="BG53" s="1868"/>
      <c r="BH53" s="1868"/>
      <c r="BI53" s="1868"/>
      <c r="BJ53" s="1868"/>
      <c r="BK53" s="1868"/>
      <c r="BL53" s="1868"/>
      <c r="BM53" s="1868"/>
      <c r="BN53" s="1868"/>
      <c r="BO53" s="1868"/>
      <c r="BP53" s="1868"/>
      <c r="BQ53" s="1868"/>
      <c r="BR53" s="1868"/>
      <c r="BS53" s="1868"/>
      <c r="BT53" s="1868"/>
      <c r="BU53" s="1868"/>
      <c r="BV53" s="1868"/>
      <c r="BW53" s="1868"/>
      <c r="BX53" s="1868"/>
      <c r="BY53" s="1868"/>
      <c r="BZ53" s="1868"/>
      <c r="CA53" s="1868"/>
      <c r="CB53" s="1868"/>
      <c r="CC53" s="2303"/>
      <c r="CD53" s="2303"/>
      <c r="CE53" s="326"/>
      <c r="CF53" s="185"/>
      <c r="CG53" s="185"/>
      <c r="CH53" s="185"/>
      <c r="CI53" s="185"/>
      <c r="CJ53" s="185"/>
      <c r="CK53" s="185"/>
      <c r="CL53" s="185"/>
      <c r="CM53" s="185"/>
    </row>
    <row r="54" spans="1:91" s="42" customFormat="1" ht="15" customHeight="1" x14ac:dyDescent="0.2">
      <c r="A54" s="1862"/>
      <c r="B54" s="1862"/>
      <c r="C54" s="1862"/>
      <c r="D54" s="1862"/>
      <c r="E54" s="1862"/>
      <c r="F54" s="1933"/>
      <c r="G54" s="1933"/>
      <c r="H54" s="1933"/>
      <c r="I54" s="1868"/>
      <c r="J54" s="1868"/>
      <c r="K54" s="1868"/>
      <c r="L54" s="1868"/>
      <c r="M54" s="1868"/>
      <c r="N54" s="1868"/>
      <c r="O54" s="1868"/>
      <c r="P54" s="1868"/>
      <c r="Q54" s="1868"/>
      <c r="R54" s="1868"/>
      <c r="S54" s="1868"/>
      <c r="T54" s="1868"/>
      <c r="U54" s="1868"/>
      <c r="V54" s="1868"/>
      <c r="W54" s="1868"/>
      <c r="X54" s="1868"/>
      <c r="Y54" s="1868"/>
      <c r="Z54" s="1868"/>
      <c r="AA54" s="1868"/>
      <c r="AB54" s="1868"/>
      <c r="AC54" s="1868"/>
      <c r="AD54" s="1868"/>
      <c r="AE54" s="1868"/>
      <c r="AF54" s="1868"/>
      <c r="AG54" s="1868"/>
      <c r="AH54" s="1868"/>
      <c r="AI54" s="1868"/>
      <c r="AJ54" s="1868"/>
      <c r="AK54" s="1868"/>
      <c r="AL54" s="1868"/>
      <c r="AM54" s="1868"/>
      <c r="AN54" s="1868"/>
      <c r="AO54" s="1868"/>
      <c r="AP54" s="1868"/>
      <c r="AQ54" s="1868"/>
      <c r="AR54" s="1868"/>
      <c r="AS54" s="1868"/>
      <c r="AT54" s="1868"/>
      <c r="AU54" s="1868"/>
      <c r="AV54" s="1868"/>
      <c r="AW54" s="1868"/>
      <c r="AX54" s="1868"/>
      <c r="AY54" s="1868"/>
      <c r="AZ54" s="1868"/>
      <c r="BA54" s="1868"/>
      <c r="BB54" s="1868"/>
      <c r="BC54" s="1868"/>
      <c r="BD54" s="1868"/>
      <c r="BE54" s="1868"/>
      <c r="BF54" s="1868"/>
      <c r="BG54" s="1868"/>
      <c r="BH54" s="1868"/>
      <c r="BI54" s="1868"/>
      <c r="BJ54" s="1868"/>
      <c r="BK54" s="1868"/>
      <c r="BL54" s="1868"/>
      <c r="BM54" s="1868"/>
      <c r="BN54" s="1868"/>
      <c r="BO54" s="1868"/>
      <c r="BP54" s="1868"/>
      <c r="BQ54" s="1868"/>
      <c r="BR54" s="1868"/>
      <c r="BS54" s="1868"/>
      <c r="BT54" s="1868"/>
      <c r="BU54" s="1868"/>
      <c r="BV54" s="1868"/>
      <c r="BW54" s="1868"/>
      <c r="BX54" s="1868"/>
      <c r="BY54" s="1868"/>
      <c r="BZ54" s="1868"/>
      <c r="CA54" s="1868"/>
      <c r="CB54" s="1868"/>
      <c r="CC54" s="2303"/>
      <c r="CD54" s="2303"/>
      <c r="CE54" s="326"/>
      <c r="CF54" s="185"/>
      <c r="CG54" s="185"/>
      <c r="CH54" s="185"/>
      <c r="CI54" s="185"/>
      <c r="CJ54" s="185"/>
      <c r="CK54" s="185"/>
      <c r="CL54" s="185"/>
      <c r="CM54" s="185"/>
    </row>
    <row r="55" spans="1:91" s="42" customFormat="1" ht="15" customHeight="1" x14ac:dyDescent="0.2">
      <c r="A55" s="1862"/>
      <c r="B55" s="1862"/>
      <c r="C55" s="1862"/>
      <c r="D55" s="1862"/>
      <c r="E55" s="1862"/>
      <c r="F55" s="1933"/>
      <c r="G55" s="1933"/>
      <c r="H55" s="1933"/>
      <c r="I55" s="1868"/>
      <c r="J55" s="1868"/>
      <c r="K55" s="1868"/>
      <c r="L55" s="1868"/>
      <c r="M55" s="1868"/>
      <c r="N55" s="1868"/>
      <c r="O55" s="1868"/>
      <c r="P55" s="1868"/>
      <c r="Q55" s="1868"/>
      <c r="R55" s="1868"/>
      <c r="S55" s="1868"/>
      <c r="T55" s="1868"/>
      <c r="U55" s="1868"/>
      <c r="V55" s="1868"/>
      <c r="W55" s="1868"/>
      <c r="X55" s="1868"/>
      <c r="Y55" s="1868"/>
      <c r="Z55" s="1868"/>
      <c r="AA55" s="1868"/>
      <c r="AB55" s="1868"/>
      <c r="AC55" s="1868"/>
      <c r="AD55" s="1868"/>
      <c r="AE55" s="1868"/>
      <c r="AF55" s="1868"/>
      <c r="AG55" s="1868"/>
      <c r="AH55" s="1868"/>
      <c r="AI55" s="1868"/>
      <c r="AJ55" s="1868"/>
      <c r="AK55" s="1868"/>
      <c r="AL55" s="1868"/>
      <c r="AM55" s="1868"/>
      <c r="AN55" s="1868"/>
      <c r="AO55" s="1868"/>
      <c r="AP55" s="1868"/>
      <c r="AQ55" s="1868"/>
      <c r="AR55" s="1868"/>
      <c r="AS55" s="1868"/>
      <c r="AT55" s="1868"/>
      <c r="AU55" s="1868"/>
      <c r="AV55" s="1868"/>
      <c r="AW55" s="1868"/>
      <c r="AX55" s="1868"/>
      <c r="AY55" s="1868"/>
      <c r="AZ55" s="1868"/>
      <c r="BA55" s="1868"/>
      <c r="BB55" s="1868"/>
      <c r="BC55" s="1868"/>
      <c r="BD55" s="1868"/>
      <c r="BE55" s="1868"/>
      <c r="BF55" s="1868"/>
      <c r="BG55" s="1868"/>
      <c r="BH55" s="1868"/>
      <c r="BI55" s="1868"/>
      <c r="BJ55" s="1868"/>
      <c r="BK55" s="1868"/>
      <c r="BL55" s="1868"/>
      <c r="BM55" s="1868"/>
      <c r="BN55" s="1868"/>
      <c r="BO55" s="1868"/>
      <c r="BP55" s="1868"/>
      <c r="BQ55" s="1868"/>
      <c r="BR55" s="1868"/>
      <c r="BS55" s="1868"/>
      <c r="BT55" s="1868"/>
      <c r="BU55" s="1868"/>
      <c r="BV55" s="1868"/>
      <c r="BW55" s="1868"/>
      <c r="BX55" s="1868"/>
      <c r="BY55" s="1868"/>
      <c r="BZ55" s="1868"/>
      <c r="CA55" s="1868"/>
      <c r="CB55" s="1868"/>
      <c r="CC55" s="2303"/>
      <c r="CD55" s="2303"/>
      <c r="CE55" s="326"/>
      <c r="CF55" s="185"/>
      <c r="CG55" s="185"/>
      <c r="CH55" s="185"/>
      <c r="CI55" s="185"/>
      <c r="CJ55" s="185"/>
      <c r="CK55" s="185"/>
      <c r="CL55" s="185"/>
      <c r="CM55" s="185"/>
    </row>
    <row r="56" spans="1:91" s="42" customFormat="1" ht="15" customHeight="1" x14ac:dyDescent="0.2">
      <c r="A56" s="1862"/>
      <c r="B56" s="1862"/>
      <c r="C56" s="1862"/>
      <c r="D56" s="1862"/>
      <c r="E56" s="1862"/>
      <c r="F56" s="1933"/>
      <c r="G56" s="1933"/>
      <c r="H56" s="1933"/>
      <c r="I56" s="1868"/>
      <c r="J56" s="1868"/>
      <c r="K56" s="1868"/>
      <c r="L56" s="1868"/>
      <c r="M56" s="1868"/>
      <c r="N56" s="1868"/>
      <c r="O56" s="1868"/>
      <c r="P56" s="1868"/>
      <c r="Q56" s="1868"/>
      <c r="R56" s="1868"/>
      <c r="S56" s="1868"/>
      <c r="T56" s="1868"/>
      <c r="U56" s="1868"/>
      <c r="V56" s="1868"/>
      <c r="W56" s="1868"/>
      <c r="X56" s="1868"/>
      <c r="Y56" s="1868"/>
      <c r="Z56" s="1868"/>
      <c r="AA56" s="1868"/>
      <c r="AB56" s="1868"/>
      <c r="AC56" s="1868"/>
      <c r="AD56" s="1868"/>
      <c r="AE56" s="1868"/>
      <c r="AF56" s="1868"/>
      <c r="AG56" s="1868"/>
      <c r="AH56" s="1868"/>
      <c r="AI56" s="1868"/>
      <c r="AJ56" s="1868"/>
      <c r="AK56" s="1868"/>
      <c r="AL56" s="1868"/>
      <c r="AM56" s="1868"/>
      <c r="AN56" s="1868"/>
      <c r="AO56" s="1868"/>
      <c r="AP56" s="1868"/>
      <c r="AQ56" s="1868"/>
      <c r="AR56" s="1868"/>
      <c r="AS56" s="1868"/>
      <c r="AT56" s="1868"/>
      <c r="AU56" s="1868"/>
      <c r="AV56" s="1868"/>
      <c r="AW56" s="1868"/>
      <c r="AX56" s="1868"/>
      <c r="AY56" s="1868"/>
      <c r="AZ56" s="1868"/>
      <c r="BA56" s="1868"/>
      <c r="BB56" s="1868"/>
      <c r="BC56" s="1868"/>
      <c r="BD56" s="1868"/>
      <c r="BE56" s="1868"/>
      <c r="BF56" s="1868"/>
      <c r="BG56" s="1868"/>
      <c r="BH56" s="1868"/>
      <c r="BI56" s="1868"/>
      <c r="BJ56" s="1868"/>
      <c r="BK56" s="1868"/>
      <c r="BL56" s="1868"/>
      <c r="BM56" s="1868"/>
      <c r="BN56" s="1868"/>
      <c r="BO56" s="1868"/>
      <c r="BP56" s="1868"/>
      <c r="BQ56" s="1868"/>
      <c r="BR56" s="1868"/>
      <c r="BS56" s="1868"/>
      <c r="BT56" s="1868"/>
      <c r="BU56" s="1868"/>
      <c r="BV56" s="1868"/>
      <c r="BW56" s="1868"/>
      <c r="BX56" s="1868"/>
      <c r="BY56" s="1868"/>
      <c r="BZ56" s="1868"/>
      <c r="CA56" s="1868"/>
      <c r="CB56" s="1868"/>
      <c r="CC56" s="2303"/>
      <c r="CD56" s="2303"/>
      <c r="CE56" s="326"/>
      <c r="CF56" s="185"/>
      <c r="CG56" s="185"/>
      <c r="CH56" s="185"/>
      <c r="CI56" s="185"/>
      <c r="CJ56" s="185"/>
      <c r="CK56" s="185"/>
      <c r="CL56" s="185"/>
      <c r="CM56" s="185"/>
    </row>
    <row r="57" spans="1:91" s="42" customFormat="1" ht="12" customHeight="1" x14ac:dyDescent="0.2">
      <c r="A57" s="1862"/>
      <c r="B57" s="1862"/>
      <c r="C57" s="1862"/>
      <c r="D57" s="1862"/>
      <c r="E57" s="1862"/>
      <c r="F57" s="1933"/>
      <c r="G57" s="1933"/>
      <c r="H57" s="1933"/>
      <c r="I57" s="1868"/>
      <c r="J57" s="1868"/>
      <c r="K57" s="1868"/>
      <c r="L57" s="1868"/>
      <c r="M57" s="1868"/>
      <c r="N57" s="1868"/>
      <c r="O57" s="1868"/>
      <c r="P57" s="1868"/>
      <c r="Q57" s="1868"/>
      <c r="R57" s="1868"/>
      <c r="S57" s="1868"/>
      <c r="T57" s="1868"/>
      <c r="U57" s="1868"/>
      <c r="V57" s="1868"/>
      <c r="W57" s="1868"/>
      <c r="X57" s="1868"/>
      <c r="Y57" s="1868"/>
      <c r="Z57" s="1868"/>
      <c r="AA57" s="1868"/>
      <c r="AB57" s="1868"/>
      <c r="AC57" s="1868"/>
      <c r="AD57" s="1868"/>
      <c r="AE57" s="1868"/>
      <c r="AF57" s="1868"/>
      <c r="AG57" s="1868"/>
      <c r="AH57" s="1868"/>
      <c r="AI57" s="1868"/>
      <c r="AJ57" s="1868"/>
      <c r="AK57" s="1868"/>
      <c r="AL57" s="1868"/>
      <c r="AM57" s="1868"/>
      <c r="AN57" s="1868"/>
      <c r="AO57" s="1868"/>
      <c r="AP57" s="1868"/>
      <c r="AQ57" s="1868"/>
      <c r="AR57" s="1868"/>
      <c r="AS57" s="1868"/>
      <c r="AT57" s="1868"/>
      <c r="AU57" s="1868"/>
      <c r="AV57" s="1868"/>
      <c r="AW57" s="1868"/>
      <c r="AX57" s="1868"/>
      <c r="AY57" s="1868"/>
      <c r="AZ57" s="1868"/>
      <c r="BA57" s="1868"/>
      <c r="BB57" s="1868"/>
      <c r="BC57" s="1868"/>
      <c r="BD57" s="1868"/>
      <c r="BE57" s="1868"/>
      <c r="BF57" s="1868"/>
      <c r="BG57" s="1868"/>
      <c r="BH57" s="1868"/>
      <c r="BI57" s="1868"/>
      <c r="BJ57" s="1868"/>
      <c r="BK57" s="1868"/>
      <c r="BL57" s="1868"/>
      <c r="BM57" s="1868"/>
      <c r="BN57" s="1868"/>
      <c r="BO57" s="1868"/>
      <c r="BP57" s="1868"/>
      <c r="BQ57" s="1868"/>
      <c r="BR57" s="1868"/>
      <c r="BS57" s="1868"/>
      <c r="BT57" s="1868"/>
      <c r="BU57" s="1868"/>
      <c r="BV57" s="1868"/>
      <c r="BW57" s="1868"/>
      <c r="BX57" s="1868"/>
      <c r="BY57" s="1868"/>
      <c r="BZ57" s="1868"/>
      <c r="CA57" s="1868"/>
      <c r="CB57" s="1868"/>
      <c r="CC57" s="2303"/>
      <c r="CD57" s="2303"/>
      <c r="CE57" s="326"/>
      <c r="CF57" s="185"/>
      <c r="CG57" s="185"/>
      <c r="CH57" s="185"/>
      <c r="CI57" s="185"/>
      <c r="CJ57" s="185"/>
      <c r="CK57" s="185"/>
      <c r="CL57" s="185"/>
      <c r="CM57" s="185"/>
    </row>
    <row r="58" spans="1:91" ht="15" hidden="1" customHeight="1" x14ac:dyDescent="0.2">
      <c r="CF58" s="34"/>
      <c r="CG58" s="34"/>
      <c r="CH58" s="34"/>
      <c r="CI58" s="34"/>
      <c r="CJ58" s="34"/>
      <c r="CK58" s="34"/>
      <c r="CL58" s="34"/>
      <c r="CM58" s="34"/>
    </row>
    <row r="59" spans="1:91" ht="15" hidden="1" customHeight="1" x14ac:dyDescent="0.2">
      <c r="CF59" s="34"/>
      <c r="CG59" s="34"/>
      <c r="CH59" s="34"/>
      <c r="CI59" s="34"/>
      <c r="CJ59" s="34"/>
      <c r="CK59" s="34"/>
      <c r="CL59" s="34"/>
      <c r="CM59" s="34"/>
    </row>
    <row r="60" spans="1:91" ht="15" hidden="1" customHeight="1" x14ac:dyDescent="0.2">
      <c r="CF60" s="34"/>
      <c r="CG60" s="34"/>
      <c r="CH60" s="34"/>
      <c r="CI60" s="34"/>
      <c r="CJ60" s="34"/>
      <c r="CK60" s="34"/>
      <c r="CL60" s="34"/>
      <c r="CM60" s="34"/>
    </row>
    <row r="61" spans="1:91" ht="15" hidden="1" customHeight="1" x14ac:dyDescent="0.2">
      <c r="CF61" s="34"/>
      <c r="CG61" s="34"/>
      <c r="CH61" s="34"/>
      <c r="CI61" s="34"/>
      <c r="CJ61" s="34"/>
      <c r="CK61" s="34"/>
      <c r="CL61" s="34"/>
      <c r="CM61" s="34"/>
    </row>
    <row r="62" spans="1:91" ht="15" hidden="1" customHeight="1" x14ac:dyDescent="0.2">
      <c r="CF62" s="34"/>
      <c r="CG62" s="34"/>
      <c r="CH62" s="34"/>
      <c r="CI62" s="34"/>
      <c r="CJ62" s="34"/>
      <c r="CK62" s="34"/>
      <c r="CL62" s="34"/>
      <c r="CM62" s="34"/>
    </row>
    <row r="63" spans="1:91" ht="15" hidden="1" customHeight="1" x14ac:dyDescent="0.2"/>
    <row r="64" spans="1:91" ht="15" hidden="1" customHeight="1" x14ac:dyDescent="0.2"/>
    <row r="65" ht="15" hidden="1" customHeight="1" x14ac:dyDescent="0.2"/>
    <row r="66" ht="15" hidden="1" customHeight="1" x14ac:dyDescent="0.2"/>
    <row r="67" ht="15" hidden="1" customHeight="1" x14ac:dyDescent="0.2"/>
  </sheetData>
  <sheetProtection sheet="1" objects="1" scenarios="1" selectLockedCells="1"/>
  <mergeCells count="114">
    <mergeCell ref="R41:AJ41"/>
    <mergeCell ref="AK41:CB41"/>
    <mergeCell ref="U36:AJ36"/>
    <mergeCell ref="U37:AJ37"/>
    <mergeCell ref="I44:CB57"/>
    <mergeCell ref="S11:AU11"/>
    <mergeCell ref="S12:AU13"/>
    <mergeCell ref="I42:CB42"/>
    <mergeCell ref="I43:AQ43"/>
    <mergeCell ref="AR43:AY43"/>
    <mergeCell ref="AZ43:BV43"/>
    <mergeCell ref="BW43:BX43"/>
    <mergeCell ref="BY43:CB43"/>
    <mergeCell ref="I38:CB38"/>
    <mergeCell ref="I39:CB39"/>
    <mergeCell ref="I40:CB40"/>
    <mergeCell ref="S36:T36"/>
    <mergeCell ref="AK36:CB37"/>
    <mergeCell ref="S37:T37"/>
    <mergeCell ref="S32:T32"/>
    <mergeCell ref="AK32:CB33"/>
    <mergeCell ref="S33:T33"/>
    <mergeCell ref="U32:AJ32"/>
    <mergeCell ref="S26:T26"/>
    <mergeCell ref="AK26:CB27"/>
    <mergeCell ref="S27:T27"/>
    <mergeCell ref="U26:AJ26"/>
    <mergeCell ref="U27:AJ27"/>
    <mergeCell ref="U33:AJ33"/>
    <mergeCell ref="S34:T34"/>
    <mergeCell ref="AK34:CB35"/>
    <mergeCell ref="S35:T35"/>
    <mergeCell ref="U34:AJ34"/>
    <mergeCell ref="U35:AJ35"/>
    <mergeCell ref="S28:T28"/>
    <mergeCell ref="AK28:CB29"/>
    <mergeCell ref="S29:T29"/>
    <mergeCell ref="U28:AJ28"/>
    <mergeCell ref="U29:AJ29"/>
    <mergeCell ref="S30:T30"/>
    <mergeCell ref="AK30:CB31"/>
    <mergeCell ref="S31:T31"/>
    <mergeCell ref="U30:AJ30"/>
    <mergeCell ref="U31:AJ31"/>
    <mergeCell ref="S22:T22"/>
    <mergeCell ref="AK22:CB23"/>
    <mergeCell ref="S23:T23"/>
    <mergeCell ref="U22:AJ22"/>
    <mergeCell ref="U23:AJ23"/>
    <mergeCell ref="S24:T24"/>
    <mergeCell ref="AK24:CB25"/>
    <mergeCell ref="S25:T25"/>
    <mergeCell ref="U24:AJ24"/>
    <mergeCell ref="U25:AJ25"/>
    <mergeCell ref="AK18:CB19"/>
    <mergeCell ref="S19:T19"/>
    <mergeCell ref="BE14:BE16"/>
    <mergeCell ref="BF14:CB16"/>
    <mergeCell ref="I17:I37"/>
    <mergeCell ref="J17:Q37"/>
    <mergeCell ref="R17:R37"/>
    <mergeCell ref="S17:AJ17"/>
    <mergeCell ref="AK17:CB17"/>
    <mergeCell ref="S18:T18"/>
    <mergeCell ref="I14:I16"/>
    <mergeCell ref="J14:Q16"/>
    <mergeCell ref="R14:R16"/>
    <mergeCell ref="AV14:AV16"/>
    <mergeCell ref="AW14:BD16"/>
    <mergeCell ref="S20:T20"/>
    <mergeCell ref="AK20:CB21"/>
    <mergeCell ref="S21:T21"/>
    <mergeCell ref="U18:AJ18"/>
    <mergeCell ref="U19:AJ19"/>
    <mergeCell ref="U20:AJ20"/>
    <mergeCell ref="U21:AJ21"/>
    <mergeCell ref="S14:AF16"/>
    <mergeCell ref="AG14:AU16"/>
    <mergeCell ref="S10:AU10"/>
    <mergeCell ref="AV10:BB10"/>
    <mergeCell ref="BC10:BD10"/>
    <mergeCell ref="BE11:BE13"/>
    <mergeCell ref="CA11:CB13"/>
    <mergeCell ref="BF11:BZ13"/>
    <mergeCell ref="J12:Q13"/>
    <mergeCell ref="I11:I13"/>
    <mergeCell ref="J11:Q11"/>
    <mergeCell ref="R11:R13"/>
    <mergeCell ref="AV11:AV13"/>
    <mergeCell ref="AW11:BD13"/>
    <mergeCell ref="I41:Q41"/>
    <mergeCell ref="A1:E57"/>
    <mergeCell ref="F1:BR1"/>
    <mergeCell ref="BS1:CB1"/>
    <mergeCell ref="F2:CD2"/>
    <mergeCell ref="F3:AF4"/>
    <mergeCell ref="AG3:BA4"/>
    <mergeCell ref="BB3:CB4"/>
    <mergeCell ref="CC3:CD57"/>
    <mergeCell ref="F5:AF6"/>
    <mergeCell ref="AG5:BA6"/>
    <mergeCell ref="BE10:BI10"/>
    <mergeCell ref="BJ10:BK10"/>
    <mergeCell ref="BL10:BQ10"/>
    <mergeCell ref="BR10:BS10"/>
    <mergeCell ref="BT10:BZ10"/>
    <mergeCell ref="CA10:CB10"/>
    <mergeCell ref="BB5:CB6"/>
    <mergeCell ref="F7:H57"/>
    <mergeCell ref="I7:CB7"/>
    <mergeCell ref="I8:I10"/>
    <mergeCell ref="J8:Q10"/>
    <mergeCell ref="R8:R10"/>
    <mergeCell ref="S8:CB9"/>
  </mergeCells>
  <phoneticPr fontId="7"/>
  <dataValidations count="1">
    <dataValidation imeMode="hiragana" allowBlank="1" showInputMessage="1" sqref="AG3 BB3 F5 AG5 BB5 F7 I11 I7:I8 BL10 AV10:AV11 S8 BJ10 BF11 AV14 CC1:CE1 BF14 I14 S14 R17 CN1:CO43 AK17:AK18 S17:S37 CC3 BC10 S10:S11 I38:I44 F1:F3 U18:U37 AR43 AK32 AK34 AK36 AZ43 BS1 BE10 A58:BQ1048576 CP1:XFD1048576 CO45:CO1048576 CB58:CE1048576 CN46:CN1048576 AK20 AK22 AK24 AK26 AK28 AK30" xr:uid="{00000000-0002-0000-15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0070C0"/>
    <pageSetUpPr autoPageBreaks="0" fitToPage="1"/>
  </sheetPr>
  <dimension ref="A1:CM67"/>
  <sheetViews>
    <sheetView workbookViewId="0">
      <selection sqref="A1:E50"/>
    </sheetView>
  </sheetViews>
  <sheetFormatPr defaultColWidth="0" defaultRowHeight="15" customHeight="1" zeroHeight="1" x14ac:dyDescent="0.2"/>
  <cols>
    <col min="1" max="2" width="1.26953125" style="39" customWidth="1"/>
    <col min="3" max="33" width="1.26953125" style="40" customWidth="1"/>
    <col min="34" max="34" width="1.26953125" style="43" customWidth="1"/>
    <col min="35" max="35" width="1.26953125" style="40" customWidth="1"/>
    <col min="36" max="37" width="1.26953125" style="43" customWidth="1"/>
    <col min="38" max="68" width="1.26953125" style="40" customWidth="1"/>
    <col min="69" max="69" width="1.26953125" style="39" customWidth="1"/>
    <col min="70" max="79" width="1.26953125" style="29" customWidth="1"/>
    <col min="80" max="80" width="1.26953125" style="40" customWidth="1"/>
    <col min="81" max="81" width="1.26953125" style="39" customWidth="1"/>
    <col min="82" max="82" width="1.90625" style="39" customWidth="1"/>
    <col min="83" max="83" width="2.36328125" style="34" customWidth="1"/>
    <col min="84" max="91" width="2.36328125" style="6" customWidth="1"/>
    <col min="92" max="16384" width="2.36328125" style="39" hidden="1"/>
  </cols>
  <sheetData>
    <row r="1" spans="1:91" ht="15" customHeight="1" x14ac:dyDescent="0.2">
      <c r="A1" s="1862"/>
      <c r="B1" s="1862"/>
      <c r="C1" s="1862"/>
      <c r="D1" s="1862"/>
      <c r="E1" s="1862"/>
      <c r="F1" s="1860"/>
      <c r="G1" s="1860"/>
      <c r="H1" s="1860"/>
      <c r="I1" s="1860"/>
      <c r="J1" s="1860"/>
      <c r="K1" s="1860"/>
      <c r="L1" s="1860"/>
      <c r="M1" s="1860"/>
      <c r="N1" s="1860"/>
      <c r="O1" s="1860"/>
      <c r="P1" s="1860"/>
      <c r="Q1" s="1860"/>
      <c r="R1" s="1860"/>
      <c r="S1" s="1860"/>
      <c r="T1" s="1860"/>
      <c r="U1" s="1860"/>
      <c r="V1" s="1860"/>
      <c r="W1" s="1860"/>
      <c r="X1" s="1860"/>
      <c r="Y1" s="1860"/>
      <c r="Z1" s="1860"/>
      <c r="AA1" s="1860"/>
      <c r="AB1" s="1860"/>
      <c r="AC1" s="1860"/>
      <c r="AD1" s="1860"/>
      <c r="AE1" s="1860"/>
      <c r="AF1" s="1860"/>
      <c r="AG1" s="1860"/>
      <c r="AH1" s="1860"/>
      <c r="AI1" s="1860"/>
      <c r="AJ1" s="1860"/>
      <c r="AK1" s="1860"/>
      <c r="AL1" s="1860"/>
      <c r="AM1" s="1860"/>
      <c r="AN1" s="1860"/>
      <c r="AO1" s="1860"/>
      <c r="AP1" s="1860"/>
      <c r="AQ1" s="1860"/>
      <c r="AR1" s="1860"/>
      <c r="AS1" s="1860"/>
      <c r="AT1" s="1860"/>
      <c r="AU1" s="1860"/>
      <c r="AV1" s="1860"/>
      <c r="AW1" s="1860"/>
      <c r="AX1" s="1860"/>
      <c r="AY1" s="1860"/>
      <c r="AZ1" s="1860"/>
      <c r="BA1" s="1860"/>
      <c r="BB1" s="1860"/>
      <c r="BC1" s="1860"/>
      <c r="BD1" s="1860"/>
      <c r="BE1" s="1860"/>
      <c r="BF1" s="1860"/>
      <c r="BG1" s="1860"/>
      <c r="BH1" s="1860"/>
      <c r="BI1" s="1860"/>
      <c r="BJ1" s="1860"/>
      <c r="BK1" s="1860"/>
      <c r="BL1" s="1860"/>
      <c r="BM1" s="1860"/>
      <c r="BN1" s="1860"/>
      <c r="BO1" s="1860"/>
      <c r="BP1" s="1860"/>
      <c r="BQ1" s="1860"/>
      <c r="BR1" s="1860"/>
      <c r="BS1" s="1860"/>
      <c r="BT1" s="1860"/>
      <c r="BU1" s="1860"/>
      <c r="BV1" s="1860"/>
      <c r="BW1" s="1860"/>
      <c r="BX1" s="1860"/>
      <c r="BY1" s="1860"/>
      <c r="BZ1" s="1860"/>
      <c r="CA1" s="1860"/>
      <c r="CB1" s="1860"/>
      <c r="CC1" s="191"/>
      <c r="CD1" s="196"/>
      <c r="CE1" s="2338"/>
      <c r="CF1" s="185"/>
      <c r="CG1" s="185"/>
      <c r="CH1" s="185"/>
      <c r="CI1" s="185"/>
      <c r="CJ1" s="185"/>
      <c r="CK1" s="185"/>
      <c r="CL1" s="185"/>
      <c r="CM1" s="185"/>
    </row>
    <row r="2" spans="1:91" ht="15" customHeight="1" x14ac:dyDescent="0.2">
      <c r="A2" s="1862"/>
      <c r="B2" s="1862"/>
      <c r="C2" s="1862"/>
      <c r="D2" s="1862"/>
      <c r="E2" s="1862"/>
      <c r="F2" s="1866" t="s">
        <v>482</v>
      </c>
      <c r="G2" s="1866"/>
      <c r="H2" s="1866"/>
      <c r="I2" s="1866"/>
      <c r="J2" s="1866"/>
      <c r="K2" s="1866"/>
      <c r="L2" s="1866"/>
      <c r="M2" s="1866"/>
      <c r="N2" s="1866"/>
      <c r="O2" s="1866"/>
      <c r="P2" s="1866"/>
      <c r="Q2" s="1866"/>
      <c r="R2" s="1866"/>
      <c r="S2" s="1866"/>
      <c r="T2" s="1866"/>
      <c r="U2" s="1866"/>
      <c r="V2" s="1866"/>
      <c r="W2" s="1866"/>
      <c r="X2" s="1866"/>
      <c r="Y2" s="1866"/>
      <c r="Z2" s="1866"/>
      <c r="AA2" s="1866"/>
      <c r="AB2" s="1866"/>
      <c r="AC2" s="1866"/>
      <c r="AD2" s="1866"/>
      <c r="AE2" s="1866"/>
      <c r="AF2" s="1866"/>
      <c r="AG2" s="1866"/>
      <c r="AH2" s="1866"/>
      <c r="AI2" s="1866"/>
      <c r="AJ2" s="1866"/>
      <c r="AK2" s="1866"/>
      <c r="AL2" s="1866"/>
      <c r="AM2" s="1866"/>
      <c r="AN2" s="1866"/>
      <c r="AO2" s="1866"/>
      <c r="AP2" s="1866"/>
      <c r="AQ2" s="1866"/>
      <c r="AR2" s="1866"/>
      <c r="AS2" s="1866"/>
      <c r="AT2" s="1866"/>
      <c r="AU2" s="1866"/>
      <c r="AV2" s="1866"/>
      <c r="AW2" s="1866"/>
      <c r="AX2" s="1866"/>
      <c r="AY2" s="1866"/>
      <c r="AZ2" s="1866"/>
      <c r="BA2" s="1866"/>
      <c r="BB2" s="1866"/>
      <c r="BC2" s="1866"/>
      <c r="BD2" s="1866"/>
      <c r="BE2" s="1866"/>
      <c r="BF2" s="1866"/>
      <c r="BG2" s="1866"/>
      <c r="BH2" s="1866"/>
      <c r="BI2" s="1866"/>
      <c r="BJ2" s="1866"/>
      <c r="BK2" s="1866"/>
      <c r="BL2" s="1866"/>
      <c r="BM2" s="1866"/>
      <c r="BN2" s="1866"/>
      <c r="BO2" s="1866"/>
      <c r="BP2" s="1866"/>
      <c r="BQ2" s="1866"/>
      <c r="BR2" s="1866"/>
      <c r="BS2" s="1866"/>
      <c r="BT2" s="1866"/>
      <c r="BU2" s="1866"/>
      <c r="BV2" s="1866"/>
      <c r="BW2" s="1866"/>
      <c r="BX2" s="1866"/>
      <c r="BY2" s="1866"/>
      <c r="BZ2" s="1866"/>
      <c r="CA2" s="1866"/>
      <c r="CB2" s="1866"/>
      <c r="CC2" s="1866"/>
      <c r="CD2" s="1866"/>
      <c r="CE2" s="2338"/>
      <c r="CF2" s="185"/>
      <c r="CG2" s="185"/>
      <c r="CH2" s="185"/>
      <c r="CI2" s="185"/>
      <c r="CJ2" s="185"/>
      <c r="CK2" s="185"/>
      <c r="CL2" s="185"/>
      <c r="CM2" s="185"/>
    </row>
    <row r="3" spans="1:91" s="42" customFormat="1" ht="15" customHeight="1" x14ac:dyDescent="0.2">
      <c r="A3" s="1862"/>
      <c r="B3" s="1862"/>
      <c r="C3" s="1862"/>
      <c r="D3" s="1862"/>
      <c r="E3" s="1862"/>
      <c r="F3" s="1860"/>
      <c r="G3" s="1860"/>
      <c r="H3" s="1860"/>
      <c r="I3" s="1860"/>
      <c r="J3" s="1860"/>
      <c r="K3" s="1860"/>
      <c r="L3" s="1860"/>
      <c r="M3" s="1860"/>
      <c r="N3" s="1860"/>
      <c r="O3" s="1860"/>
      <c r="P3" s="1860"/>
      <c r="Q3" s="1860"/>
      <c r="R3" s="1860"/>
      <c r="S3" s="1860"/>
      <c r="T3" s="1860"/>
      <c r="U3" s="1860"/>
      <c r="V3" s="1860"/>
      <c r="W3" s="1860"/>
      <c r="X3" s="1860"/>
      <c r="Y3" s="1860"/>
      <c r="Z3" s="1860"/>
      <c r="AA3" s="1860"/>
      <c r="AB3" s="1860"/>
      <c r="AC3" s="1860"/>
      <c r="AD3" s="1860"/>
      <c r="AE3" s="1860"/>
      <c r="AF3" s="1860"/>
      <c r="AG3" s="1867" t="s">
        <v>483</v>
      </c>
      <c r="AH3" s="1867"/>
      <c r="AI3" s="1867"/>
      <c r="AJ3" s="1867"/>
      <c r="AK3" s="1867"/>
      <c r="AL3" s="1867"/>
      <c r="AM3" s="1867"/>
      <c r="AN3" s="1867"/>
      <c r="AO3" s="1867"/>
      <c r="AP3" s="1867"/>
      <c r="AQ3" s="1867"/>
      <c r="AR3" s="1867"/>
      <c r="AS3" s="1867"/>
      <c r="AT3" s="1867"/>
      <c r="AU3" s="1867"/>
      <c r="AV3" s="1867"/>
      <c r="AW3" s="1867"/>
      <c r="AX3" s="1867"/>
      <c r="AY3" s="1867"/>
      <c r="AZ3" s="1867"/>
      <c r="BA3" s="1867"/>
      <c r="BB3" s="1860"/>
      <c r="BC3" s="1860"/>
      <c r="BD3" s="1860"/>
      <c r="BE3" s="1860"/>
      <c r="BF3" s="1860"/>
      <c r="BG3" s="1860"/>
      <c r="BH3" s="1860"/>
      <c r="BI3" s="1860"/>
      <c r="BJ3" s="1860"/>
      <c r="BK3" s="1860"/>
      <c r="BL3" s="1860"/>
      <c r="BM3" s="1860"/>
      <c r="BN3" s="1860"/>
      <c r="BO3" s="1860"/>
      <c r="BP3" s="1860"/>
      <c r="BQ3" s="1860"/>
      <c r="BR3" s="1860"/>
      <c r="BS3" s="1860"/>
      <c r="BT3" s="1860"/>
      <c r="BU3" s="1860"/>
      <c r="BV3" s="1860"/>
      <c r="BW3" s="1860"/>
      <c r="BX3" s="1860"/>
      <c r="BY3" s="1860"/>
      <c r="BZ3" s="1860"/>
      <c r="CA3" s="1860"/>
      <c r="CB3" s="1860"/>
      <c r="CC3" s="1860"/>
      <c r="CD3" s="1860"/>
      <c r="CE3" s="2338"/>
      <c r="CF3" s="185"/>
      <c r="CG3" s="185"/>
      <c r="CH3" s="185"/>
      <c r="CI3" s="185"/>
      <c r="CJ3" s="185"/>
      <c r="CK3" s="185"/>
      <c r="CL3" s="185"/>
      <c r="CM3" s="185"/>
    </row>
    <row r="4" spans="1:91" ht="15" customHeight="1" x14ac:dyDescent="0.2">
      <c r="A4" s="1862"/>
      <c r="B4" s="1862"/>
      <c r="C4" s="1862"/>
      <c r="D4" s="1862"/>
      <c r="E4" s="1862"/>
      <c r="F4" s="1860"/>
      <c r="G4" s="1860"/>
      <c r="H4" s="1860"/>
      <c r="I4" s="1860"/>
      <c r="J4" s="1860"/>
      <c r="K4" s="1860"/>
      <c r="L4" s="1860"/>
      <c r="M4" s="1860"/>
      <c r="N4" s="1860"/>
      <c r="O4" s="1860"/>
      <c r="P4" s="1860"/>
      <c r="Q4" s="1860"/>
      <c r="R4" s="1860"/>
      <c r="S4" s="1860"/>
      <c r="T4" s="1860"/>
      <c r="U4" s="1860"/>
      <c r="V4" s="1860"/>
      <c r="W4" s="1860"/>
      <c r="X4" s="1860"/>
      <c r="Y4" s="1860"/>
      <c r="Z4" s="1860"/>
      <c r="AA4" s="1860"/>
      <c r="AB4" s="1860"/>
      <c r="AC4" s="1860"/>
      <c r="AD4" s="1860"/>
      <c r="AE4" s="1860"/>
      <c r="AF4" s="1860"/>
      <c r="AG4" s="1867"/>
      <c r="AH4" s="1867"/>
      <c r="AI4" s="1867"/>
      <c r="AJ4" s="1867"/>
      <c r="AK4" s="1867"/>
      <c r="AL4" s="1867"/>
      <c r="AM4" s="1867"/>
      <c r="AN4" s="1867"/>
      <c r="AO4" s="1867"/>
      <c r="AP4" s="1867"/>
      <c r="AQ4" s="1867"/>
      <c r="AR4" s="1867"/>
      <c r="AS4" s="1867"/>
      <c r="AT4" s="1867"/>
      <c r="AU4" s="1867"/>
      <c r="AV4" s="1867"/>
      <c r="AW4" s="1867"/>
      <c r="AX4" s="1867"/>
      <c r="AY4" s="1867"/>
      <c r="AZ4" s="1867"/>
      <c r="BA4" s="1867"/>
      <c r="BB4" s="1860"/>
      <c r="BC4" s="1860"/>
      <c r="BD4" s="1860"/>
      <c r="BE4" s="1860"/>
      <c r="BF4" s="1860"/>
      <c r="BG4" s="1860"/>
      <c r="BH4" s="1860"/>
      <c r="BI4" s="1860"/>
      <c r="BJ4" s="1860"/>
      <c r="BK4" s="1860"/>
      <c r="BL4" s="1860"/>
      <c r="BM4" s="1860"/>
      <c r="BN4" s="1860"/>
      <c r="BO4" s="1860"/>
      <c r="BP4" s="1860"/>
      <c r="BQ4" s="1860"/>
      <c r="BR4" s="1860"/>
      <c r="BS4" s="1860"/>
      <c r="BT4" s="1860"/>
      <c r="BU4" s="1860"/>
      <c r="BV4" s="1860"/>
      <c r="BW4" s="1860"/>
      <c r="BX4" s="1860"/>
      <c r="BY4" s="1860"/>
      <c r="BZ4" s="1860"/>
      <c r="CA4" s="1860"/>
      <c r="CB4" s="1860"/>
      <c r="CC4" s="1860"/>
      <c r="CD4" s="1860"/>
      <c r="CE4" s="2338"/>
      <c r="CF4" s="185"/>
      <c r="CG4" s="185"/>
      <c r="CH4" s="185"/>
      <c r="CI4" s="185"/>
      <c r="CJ4" s="185"/>
      <c r="CK4" s="185"/>
      <c r="CL4" s="185"/>
      <c r="CM4" s="185"/>
    </row>
    <row r="5" spans="1:91" ht="15" customHeight="1" x14ac:dyDescent="0.2">
      <c r="A5" s="1862"/>
      <c r="B5" s="1862"/>
      <c r="C5" s="1862"/>
      <c r="D5" s="1862"/>
      <c r="E5" s="1862"/>
      <c r="F5" s="1860"/>
      <c r="G5" s="1860"/>
      <c r="H5" s="1860"/>
      <c r="I5" s="1860"/>
      <c r="J5" s="1860"/>
      <c r="K5" s="1860"/>
      <c r="L5" s="1860"/>
      <c r="M5" s="1860"/>
      <c r="N5" s="1860"/>
      <c r="O5" s="1860"/>
      <c r="P5" s="1860"/>
      <c r="Q5" s="1860"/>
      <c r="R5" s="1860"/>
      <c r="S5" s="1860"/>
      <c r="T5" s="1860"/>
      <c r="U5" s="1860"/>
      <c r="V5" s="1860"/>
      <c r="W5" s="1860"/>
      <c r="X5" s="1860"/>
      <c r="Y5" s="1860"/>
      <c r="Z5" s="1860"/>
      <c r="AA5" s="1860"/>
      <c r="AB5" s="1860"/>
      <c r="AC5" s="1860"/>
      <c r="AD5" s="1860"/>
      <c r="AE5" s="1860"/>
      <c r="AF5" s="1860"/>
      <c r="AG5" s="2341" t="s">
        <v>484</v>
      </c>
      <c r="AH5" s="2341"/>
      <c r="AI5" s="2341"/>
      <c r="AJ5" s="2341"/>
      <c r="AK5" s="2341"/>
      <c r="AL5" s="2341"/>
      <c r="AM5" s="2341"/>
      <c r="AN5" s="2341"/>
      <c r="AO5" s="2341"/>
      <c r="AP5" s="2341"/>
      <c r="AQ5" s="2341"/>
      <c r="AR5" s="2341"/>
      <c r="AS5" s="2341"/>
      <c r="AT5" s="2341"/>
      <c r="AU5" s="2341"/>
      <c r="AV5" s="2341"/>
      <c r="AW5" s="2341"/>
      <c r="AX5" s="2341"/>
      <c r="AY5" s="2341"/>
      <c r="AZ5" s="2341"/>
      <c r="BA5" s="2341"/>
      <c r="BB5" s="1860"/>
      <c r="BC5" s="1860"/>
      <c r="BD5" s="1860"/>
      <c r="BE5" s="1860"/>
      <c r="BF5" s="1860"/>
      <c r="BG5" s="1860"/>
      <c r="BH5" s="1860"/>
      <c r="BI5" s="1860"/>
      <c r="BJ5" s="1860"/>
      <c r="BK5" s="1860"/>
      <c r="BL5" s="1860"/>
      <c r="BM5" s="1860"/>
      <c r="BN5" s="1860"/>
      <c r="BO5" s="1860"/>
      <c r="BP5" s="1860"/>
      <c r="BQ5" s="1860"/>
      <c r="BR5" s="1860"/>
      <c r="BS5" s="1860"/>
      <c r="BT5" s="1860"/>
      <c r="BU5" s="1860"/>
      <c r="BV5" s="1860"/>
      <c r="BW5" s="1860"/>
      <c r="BX5" s="1860"/>
      <c r="BY5" s="1860"/>
      <c r="BZ5" s="1860"/>
      <c r="CA5" s="1860"/>
      <c r="CB5" s="1860"/>
      <c r="CC5" s="1860"/>
      <c r="CD5" s="1860"/>
      <c r="CE5" s="2338"/>
      <c r="CF5" s="185"/>
      <c r="CG5" s="185"/>
      <c r="CH5" s="185"/>
      <c r="CI5" s="185"/>
      <c r="CJ5" s="185"/>
      <c r="CK5" s="185"/>
      <c r="CL5" s="185"/>
      <c r="CM5" s="185"/>
    </row>
    <row r="6" spans="1:91" ht="15" customHeight="1" x14ac:dyDescent="0.2">
      <c r="A6" s="1862"/>
      <c r="B6" s="1862"/>
      <c r="C6" s="1862"/>
      <c r="D6" s="1862"/>
      <c r="E6" s="1862"/>
      <c r="F6" s="1860"/>
      <c r="G6" s="1860"/>
      <c r="H6" s="1860"/>
      <c r="I6" s="1860"/>
      <c r="J6" s="1860"/>
      <c r="K6" s="1860"/>
      <c r="L6" s="1860"/>
      <c r="M6" s="1860"/>
      <c r="N6" s="1860"/>
      <c r="O6" s="1860"/>
      <c r="P6" s="1860"/>
      <c r="Q6" s="1860"/>
      <c r="R6" s="1860"/>
      <c r="S6" s="1860"/>
      <c r="T6" s="1860"/>
      <c r="U6" s="1860"/>
      <c r="V6" s="1860"/>
      <c r="W6" s="1860"/>
      <c r="X6" s="1860"/>
      <c r="Y6" s="1860"/>
      <c r="Z6" s="1860"/>
      <c r="AA6" s="1860"/>
      <c r="AB6" s="1860"/>
      <c r="AC6" s="1860"/>
      <c r="AD6" s="1860"/>
      <c r="AE6" s="1860"/>
      <c r="AF6" s="1860"/>
      <c r="AG6" s="2341"/>
      <c r="AH6" s="2341"/>
      <c r="AI6" s="2341"/>
      <c r="AJ6" s="2341"/>
      <c r="AK6" s="2341"/>
      <c r="AL6" s="2341"/>
      <c r="AM6" s="2341"/>
      <c r="AN6" s="2341"/>
      <c r="AO6" s="2341"/>
      <c r="AP6" s="2341"/>
      <c r="AQ6" s="2341"/>
      <c r="AR6" s="2341"/>
      <c r="AS6" s="2341"/>
      <c r="AT6" s="2341"/>
      <c r="AU6" s="2341"/>
      <c r="AV6" s="2341"/>
      <c r="AW6" s="2341"/>
      <c r="AX6" s="2341"/>
      <c r="AY6" s="2341"/>
      <c r="AZ6" s="2341"/>
      <c r="BA6" s="2341"/>
      <c r="BB6" s="1860"/>
      <c r="BC6" s="1860"/>
      <c r="BD6" s="1860"/>
      <c r="BE6" s="1860"/>
      <c r="BF6" s="1860"/>
      <c r="BG6" s="1860"/>
      <c r="BH6" s="1860"/>
      <c r="BI6" s="1860"/>
      <c r="BJ6" s="1860"/>
      <c r="BK6" s="1860"/>
      <c r="BL6" s="1860"/>
      <c r="BM6" s="1860"/>
      <c r="BN6" s="1860"/>
      <c r="BO6" s="1860"/>
      <c r="BP6" s="1860"/>
      <c r="BQ6" s="1860"/>
      <c r="BR6" s="1860"/>
      <c r="BS6" s="1860"/>
      <c r="BT6" s="1860"/>
      <c r="BU6" s="1860"/>
      <c r="BV6" s="1860"/>
      <c r="BW6" s="1860"/>
      <c r="BX6" s="1860"/>
      <c r="BY6" s="1860"/>
      <c r="BZ6" s="1860"/>
      <c r="CA6" s="1860"/>
      <c r="CB6" s="1860"/>
      <c r="CC6" s="1860"/>
      <c r="CD6" s="1860"/>
      <c r="CE6" s="2338"/>
      <c r="CF6" s="185"/>
      <c r="CG6" s="185"/>
      <c r="CH6" s="185"/>
      <c r="CI6" s="185"/>
      <c r="CJ6" s="185"/>
      <c r="CK6" s="185"/>
      <c r="CL6" s="185"/>
      <c r="CM6" s="185"/>
    </row>
    <row r="7" spans="1:91" s="42" customFormat="1" ht="15" customHeight="1" x14ac:dyDescent="0.2">
      <c r="A7" s="1862"/>
      <c r="B7" s="1862"/>
      <c r="C7" s="1862"/>
      <c r="D7" s="1862"/>
      <c r="E7" s="1862"/>
      <c r="F7" s="1868"/>
      <c r="G7" s="1868"/>
      <c r="H7" s="1868"/>
      <c r="I7" s="1868"/>
      <c r="J7" s="1868"/>
      <c r="K7" s="1868"/>
      <c r="L7" s="1868"/>
      <c r="M7" s="1868"/>
      <c r="N7" s="1868"/>
      <c r="O7" s="1868"/>
      <c r="P7" s="1868"/>
      <c r="Q7" s="1868"/>
      <c r="R7" s="1868"/>
      <c r="S7" s="1868"/>
      <c r="T7" s="1868"/>
      <c r="U7" s="1868"/>
      <c r="V7" s="1868"/>
      <c r="W7" s="1868"/>
      <c r="X7" s="1868"/>
      <c r="Y7" s="1868"/>
      <c r="Z7" s="1868"/>
      <c r="AA7" s="1868"/>
      <c r="AB7" s="1868"/>
      <c r="AC7" s="1868"/>
      <c r="AD7" s="1868"/>
      <c r="AE7" s="1868"/>
      <c r="AF7" s="1868"/>
      <c r="AG7" s="1868"/>
      <c r="AH7" s="1868"/>
      <c r="AI7" s="1868"/>
      <c r="AJ7" s="1868"/>
      <c r="AK7" s="1868"/>
      <c r="AL7" s="1868"/>
      <c r="AM7" s="1868"/>
      <c r="AN7" s="1868"/>
      <c r="AO7" s="1868"/>
      <c r="AP7" s="1868"/>
      <c r="AQ7" s="1868"/>
      <c r="AR7" s="1868"/>
      <c r="AS7" s="1868"/>
      <c r="AT7" s="1868"/>
      <c r="AU7" s="1868"/>
      <c r="AV7" s="1868"/>
      <c r="AW7" s="1868"/>
      <c r="AX7" s="1868"/>
      <c r="AY7" s="1868"/>
      <c r="AZ7" s="1868"/>
      <c r="BA7" s="1868"/>
      <c r="BB7" s="2339" t="e">
        <f>★入力画面!#REF!</f>
        <v>#REF!</v>
      </c>
      <c r="BC7" s="2339"/>
      <c r="BD7" s="2339"/>
      <c r="BE7" s="2339"/>
      <c r="BF7" s="2339"/>
      <c r="BG7" s="2339"/>
      <c r="BH7" s="2339"/>
      <c r="BI7" s="2339"/>
      <c r="BJ7" s="2339"/>
      <c r="BK7" s="2339" t="e">
        <f>★入力画面!#REF!</f>
        <v>#REF!</v>
      </c>
      <c r="BL7" s="2339"/>
      <c r="BM7" s="2339"/>
      <c r="BN7" s="2339"/>
      <c r="BO7" s="2339"/>
      <c r="BP7" s="2339"/>
      <c r="BQ7" s="2339"/>
      <c r="BR7" s="2339" t="e">
        <f>★入力画面!#REF!</f>
        <v>#REF!</v>
      </c>
      <c r="BS7" s="2339"/>
      <c r="BT7" s="2339"/>
      <c r="BU7" s="2339"/>
      <c r="BV7" s="2339"/>
      <c r="BW7" s="2339"/>
      <c r="BX7" s="2339"/>
      <c r="BY7" s="2340" t="s">
        <v>485</v>
      </c>
      <c r="BZ7" s="2340"/>
      <c r="CA7" s="2340"/>
      <c r="CB7" s="2340"/>
      <c r="CC7" s="2303"/>
      <c r="CD7" s="2303"/>
      <c r="CE7" s="2338"/>
      <c r="CF7" s="185"/>
      <c r="CG7" s="185"/>
      <c r="CH7" s="185"/>
      <c r="CI7" s="185"/>
      <c r="CJ7" s="185"/>
      <c r="CK7" s="185"/>
      <c r="CL7" s="185"/>
      <c r="CM7" s="185"/>
    </row>
    <row r="8" spans="1:91" s="42" customFormat="1" ht="15" customHeight="1" x14ac:dyDescent="0.2">
      <c r="A8" s="1862"/>
      <c r="B8" s="1862"/>
      <c r="C8" s="1862"/>
      <c r="D8" s="1862"/>
      <c r="E8" s="1862"/>
      <c r="F8" s="1868"/>
      <c r="G8" s="1868"/>
      <c r="H8" s="1868"/>
      <c r="I8" s="1868"/>
      <c r="J8" s="1868"/>
      <c r="K8" s="1868"/>
      <c r="L8" s="1868"/>
      <c r="M8" s="1868"/>
      <c r="N8" s="1868"/>
      <c r="O8" s="1868"/>
      <c r="P8" s="1868"/>
      <c r="Q8" s="1868"/>
      <c r="R8" s="1868"/>
      <c r="S8" s="1868"/>
      <c r="T8" s="1868"/>
      <c r="U8" s="1868"/>
      <c r="V8" s="1868"/>
      <c r="W8" s="1868"/>
      <c r="X8" s="1868"/>
      <c r="Y8" s="1868"/>
      <c r="Z8" s="1868"/>
      <c r="AA8" s="1868"/>
      <c r="AB8" s="1868"/>
      <c r="AC8" s="1868"/>
      <c r="AD8" s="1868"/>
      <c r="AE8" s="1868"/>
      <c r="AF8" s="1868"/>
      <c r="AG8" s="1868"/>
      <c r="AH8" s="1868"/>
      <c r="AI8" s="1868"/>
      <c r="AJ8" s="1868"/>
      <c r="AK8" s="1868"/>
      <c r="AL8" s="1868"/>
      <c r="AM8" s="1868"/>
      <c r="AN8" s="1868"/>
      <c r="AO8" s="1868"/>
      <c r="AP8" s="1868"/>
      <c r="AQ8" s="1868"/>
      <c r="AR8" s="1868"/>
      <c r="AS8" s="1868"/>
      <c r="AT8" s="1868"/>
      <c r="AU8" s="1868"/>
      <c r="AV8" s="1868"/>
      <c r="AW8" s="1868"/>
      <c r="AX8" s="1868"/>
      <c r="AY8" s="1868"/>
      <c r="AZ8" s="1868"/>
      <c r="BA8" s="1868"/>
      <c r="BB8" s="2339"/>
      <c r="BC8" s="2339"/>
      <c r="BD8" s="2339"/>
      <c r="BE8" s="2339"/>
      <c r="BF8" s="2339"/>
      <c r="BG8" s="2339"/>
      <c r="BH8" s="2339"/>
      <c r="BI8" s="2339"/>
      <c r="BJ8" s="2339"/>
      <c r="BK8" s="2339"/>
      <c r="BL8" s="2339"/>
      <c r="BM8" s="2339"/>
      <c r="BN8" s="2339"/>
      <c r="BO8" s="2339"/>
      <c r="BP8" s="2339"/>
      <c r="BQ8" s="2339"/>
      <c r="BR8" s="2339"/>
      <c r="BS8" s="2339"/>
      <c r="BT8" s="2339"/>
      <c r="BU8" s="2339"/>
      <c r="BV8" s="2339"/>
      <c r="BW8" s="2339"/>
      <c r="BX8" s="2339"/>
      <c r="BY8" s="2340"/>
      <c r="BZ8" s="2340"/>
      <c r="CA8" s="2340"/>
      <c r="CB8" s="2340"/>
      <c r="CC8" s="2303"/>
      <c r="CD8" s="2303"/>
      <c r="CE8" s="2338"/>
      <c r="CF8" s="185"/>
      <c r="CG8" s="185"/>
      <c r="CH8" s="185"/>
      <c r="CI8" s="185"/>
      <c r="CJ8" s="185"/>
      <c r="CK8" s="185"/>
      <c r="CL8" s="185"/>
      <c r="CM8" s="185"/>
    </row>
    <row r="9" spans="1:91" s="42" customFormat="1" ht="7.5" customHeight="1" x14ac:dyDescent="0.2">
      <c r="A9" s="1862"/>
      <c r="B9" s="1862"/>
      <c r="C9" s="1862"/>
      <c r="D9" s="1862"/>
      <c r="E9" s="1862"/>
      <c r="F9" s="1868"/>
      <c r="G9" s="1868"/>
      <c r="H9" s="1868"/>
      <c r="I9" s="1868"/>
      <c r="J9" s="1868"/>
      <c r="K9" s="1868"/>
      <c r="L9" s="1868"/>
      <c r="M9" s="1868"/>
      <c r="N9" s="1868"/>
      <c r="O9" s="1868"/>
      <c r="P9" s="1868"/>
      <c r="Q9" s="1868"/>
      <c r="R9" s="1868"/>
      <c r="S9" s="1868"/>
      <c r="T9" s="1868"/>
      <c r="U9" s="1868"/>
      <c r="V9" s="1868"/>
      <c r="W9" s="1868"/>
      <c r="X9" s="1868"/>
      <c r="Y9" s="1868"/>
      <c r="Z9" s="1868"/>
      <c r="AA9" s="1868"/>
      <c r="AB9" s="1868"/>
      <c r="AC9" s="1868"/>
      <c r="AD9" s="1868"/>
      <c r="AE9" s="1868"/>
      <c r="AF9" s="1868"/>
      <c r="AG9" s="1868"/>
      <c r="AH9" s="1868"/>
      <c r="AI9" s="1868"/>
      <c r="AJ9" s="1868"/>
      <c r="AK9" s="1868"/>
      <c r="AL9" s="1868"/>
      <c r="AM9" s="1868"/>
      <c r="AN9" s="1868"/>
      <c r="AO9" s="1868"/>
      <c r="AP9" s="1868"/>
      <c r="AQ9" s="1868"/>
      <c r="AR9" s="1868"/>
      <c r="AS9" s="1868"/>
      <c r="AT9" s="1868"/>
      <c r="AU9" s="1868"/>
      <c r="AV9" s="1868"/>
      <c r="AW9" s="1868"/>
      <c r="AX9" s="1868"/>
      <c r="AY9" s="1868"/>
      <c r="AZ9" s="1868"/>
      <c r="BA9" s="1868"/>
      <c r="BB9" s="1868"/>
      <c r="BC9" s="1868"/>
      <c r="BD9" s="1868"/>
      <c r="BE9" s="1868"/>
      <c r="BF9" s="1868"/>
      <c r="BG9" s="1868"/>
      <c r="BH9" s="1868"/>
      <c r="BI9" s="1868"/>
      <c r="BJ9" s="1868"/>
      <c r="BK9" s="1868"/>
      <c r="BL9" s="1868"/>
      <c r="BM9" s="1868"/>
      <c r="BN9" s="1868"/>
      <c r="BO9" s="1868"/>
      <c r="BP9" s="1868"/>
      <c r="BQ9" s="1868"/>
      <c r="BR9" s="1868"/>
      <c r="BS9" s="1868"/>
      <c r="BT9" s="1868"/>
      <c r="BU9" s="1868"/>
      <c r="BV9" s="1868"/>
      <c r="BW9" s="1868"/>
      <c r="BX9" s="1868"/>
      <c r="BY9" s="1868"/>
      <c r="BZ9" s="1868"/>
      <c r="CA9" s="1868"/>
      <c r="CB9" s="1868"/>
      <c r="CC9" s="2303"/>
      <c r="CD9" s="2303"/>
      <c r="CE9" s="2338"/>
      <c r="CF9" s="185"/>
      <c r="CG9" s="185"/>
      <c r="CH9" s="185"/>
      <c r="CI9" s="185"/>
      <c r="CJ9" s="185"/>
      <c r="CK9" s="185"/>
      <c r="CL9" s="185"/>
      <c r="CM9" s="185"/>
    </row>
    <row r="10" spans="1:91" s="42" customFormat="1" ht="15" customHeight="1" x14ac:dyDescent="0.2">
      <c r="A10" s="1862"/>
      <c r="B10" s="1862"/>
      <c r="C10" s="1862"/>
      <c r="D10" s="1862"/>
      <c r="E10" s="1862"/>
      <c r="F10" s="1868"/>
      <c r="G10" s="1868"/>
      <c r="H10" s="1868"/>
      <c r="I10" s="2342" t="s">
        <v>486</v>
      </c>
      <c r="J10" s="2343"/>
      <c r="K10" s="2343"/>
      <c r="L10" s="2343"/>
      <c r="M10" s="2343"/>
      <c r="N10" s="2343"/>
      <c r="O10" s="2343"/>
      <c r="P10" s="2343"/>
      <c r="Q10" s="2343"/>
      <c r="R10" s="2343"/>
      <c r="S10" s="2343"/>
      <c r="T10" s="2343"/>
      <c r="U10" s="2343"/>
      <c r="V10" s="2343"/>
      <c r="W10" s="2343"/>
      <c r="X10" s="2343"/>
      <c r="Y10" s="2343"/>
      <c r="Z10" s="2343"/>
      <c r="AA10" s="2343"/>
      <c r="AB10" s="2344"/>
      <c r="AC10" s="2342" t="s">
        <v>487</v>
      </c>
      <c r="AD10" s="2343"/>
      <c r="AE10" s="2343"/>
      <c r="AF10" s="2343"/>
      <c r="AG10" s="2343"/>
      <c r="AH10" s="2343"/>
      <c r="AI10" s="2343"/>
      <c r="AJ10" s="2343"/>
      <c r="AK10" s="2343"/>
      <c r="AL10" s="2343"/>
      <c r="AM10" s="2343"/>
      <c r="AN10" s="2343"/>
      <c r="AO10" s="2343"/>
      <c r="AP10" s="2343"/>
      <c r="AQ10" s="2343"/>
      <c r="AR10" s="2343"/>
      <c r="AS10" s="2343"/>
      <c r="AT10" s="2343"/>
      <c r="AU10" s="2343"/>
      <c r="AV10" s="2343"/>
      <c r="AW10" s="2343"/>
      <c r="AX10" s="2343"/>
      <c r="AY10" s="2343"/>
      <c r="AZ10" s="2343"/>
      <c r="BA10" s="2343"/>
      <c r="BB10" s="2344"/>
      <c r="BC10" s="2342" t="s">
        <v>488</v>
      </c>
      <c r="BD10" s="2343"/>
      <c r="BE10" s="2343"/>
      <c r="BF10" s="2343"/>
      <c r="BG10" s="2343"/>
      <c r="BH10" s="2343"/>
      <c r="BI10" s="2343"/>
      <c r="BJ10" s="2343"/>
      <c r="BK10" s="2343"/>
      <c r="BL10" s="2343"/>
      <c r="BM10" s="2343"/>
      <c r="BN10" s="2343"/>
      <c r="BO10" s="2343"/>
      <c r="BP10" s="2343"/>
      <c r="BQ10" s="2343"/>
      <c r="BR10" s="2343"/>
      <c r="BS10" s="2343"/>
      <c r="BT10" s="2343"/>
      <c r="BU10" s="2343"/>
      <c r="BV10" s="2343"/>
      <c r="BW10" s="2343"/>
      <c r="BX10" s="2343"/>
      <c r="BY10" s="2343"/>
      <c r="BZ10" s="2343"/>
      <c r="CA10" s="2343"/>
      <c r="CB10" s="2344"/>
      <c r="CC10" s="2303"/>
      <c r="CD10" s="2303"/>
      <c r="CE10" s="2338"/>
      <c r="CF10" s="185"/>
      <c r="CG10" s="185"/>
      <c r="CH10" s="185"/>
      <c r="CI10" s="185"/>
      <c r="CJ10" s="185"/>
      <c r="CK10" s="185"/>
      <c r="CL10" s="185"/>
      <c r="CM10" s="185"/>
    </row>
    <row r="11" spans="1:91" s="42" customFormat="1" ht="15" customHeight="1" x14ac:dyDescent="0.2">
      <c r="A11" s="1862"/>
      <c r="B11" s="1862"/>
      <c r="C11" s="1862"/>
      <c r="D11" s="1862"/>
      <c r="E11" s="1862"/>
      <c r="F11" s="1868"/>
      <c r="G11" s="1868"/>
      <c r="H11" s="1868"/>
      <c r="I11" s="2345"/>
      <c r="J11" s="2030"/>
      <c r="K11" s="2030"/>
      <c r="L11" s="2030"/>
      <c r="M11" s="2030"/>
      <c r="N11" s="2030"/>
      <c r="O11" s="2030"/>
      <c r="P11" s="2030"/>
      <c r="Q11" s="2030"/>
      <c r="R11" s="2030"/>
      <c r="S11" s="2030"/>
      <c r="T11" s="2030"/>
      <c r="U11" s="2030"/>
      <c r="V11" s="2030"/>
      <c r="W11" s="2030"/>
      <c r="X11" s="2030"/>
      <c r="Y11" s="2030"/>
      <c r="Z11" s="2030"/>
      <c r="AA11" s="2030"/>
      <c r="AB11" s="2346"/>
      <c r="AC11" s="2347"/>
      <c r="AD11" s="2348"/>
      <c r="AE11" s="2348"/>
      <c r="AF11" s="2348"/>
      <c r="AG11" s="2348"/>
      <c r="AH11" s="2348"/>
      <c r="AI11" s="2348"/>
      <c r="AJ11" s="2348"/>
      <c r="AK11" s="2348"/>
      <c r="AL11" s="2348"/>
      <c r="AM11" s="2348"/>
      <c r="AN11" s="2348"/>
      <c r="AO11" s="2348"/>
      <c r="AP11" s="2348"/>
      <c r="AQ11" s="2348"/>
      <c r="AR11" s="2348"/>
      <c r="AS11" s="2348"/>
      <c r="AT11" s="2348"/>
      <c r="AU11" s="2348"/>
      <c r="AV11" s="2348"/>
      <c r="AW11" s="2348"/>
      <c r="AX11" s="2348"/>
      <c r="AY11" s="2348"/>
      <c r="AZ11" s="2348"/>
      <c r="BA11" s="2348"/>
      <c r="BB11" s="2349"/>
      <c r="BC11" s="2347"/>
      <c r="BD11" s="2348"/>
      <c r="BE11" s="2348"/>
      <c r="BF11" s="2348"/>
      <c r="BG11" s="2348"/>
      <c r="BH11" s="2348"/>
      <c r="BI11" s="2348"/>
      <c r="BJ11" s="2348"/>
      <c r="BK11" s="2348"/>
      <c r="BL11" s="2348"/>
      <c r="BM11" s="2348"/>
      <c r="BN11" s="2348"/>
      <c r="BO11" s="2348"/>
      <c r="BP11" s="2348"/>
      <c r="BQ11" s="2348"/>
      <c r="BR11" s="2348"/>
      <c r="BS11" s="2348"/>
      <c r="BT11" s="2348"/>
      <c r="BU11" s="2348"/>
      <c r="BV11" s="2348"/>
      <c r="BW11" s="2348"/>
      <c r="BX11" s="2348"/>
      <c r="BY11" s="2348"/>
      <c r="BZ11" s="2348"/>
      <c r="CA11" s="2348"/>
      <c r="CB11" s="2349"/>
      <c r="CC11" s="2303"/>
      <c r="CD11" s="2303"/>
      <c r="CE11" s="2338"/>
      <c r="CF11" s="185"/>
      <c r="CG11" s="185"/>
      <c r="CH11" s="185"/>
      <c r="CI11" s="185"/>
      <c r="CJ11" s="185"/>
      <c r="CK11" s="185"/>
      <c r="CL11" s="185"/>
      <c r="CM11" s="185"/>
    </row>
    <row r="12" spans="1:91" s="42" customFormat="1" ht="7.5" customHeight="1" x14ac:dyDescent="0.2">
      <c r="A12" s="1862"/>
      <c r="B12" s="1862"/>
      <c r="C12" s="1862"/>
      <c r="D12" s="1862"/>
      <c r="E12" s="1862"/>
      <c r="F12" s="1868"/>
      <c r="G12" s="1868"/>
      <c r="H12" s="1868"/>
      <c r="I12" s="2044"/>
      <c r="J12" s="2045"/>
      <c r="K12" s="2045"/>
      <c r="L12" s="2045"/>
      <c r="M12" s="2045"/>
      <c r="N12" s="2045"/>
      <c r="O12" s="2045"/>
      <c r="P12" s="2045"/>
      <c r="Q12" s="2045"/>
      <c r="R12" s="2045"/>
      <c r="S12" s="2045"/>
      <c r="T12" s="2045"/>
      <c r="U12" s="2045"/>
      <c r="V12" s="2045"/>
      <c r="W12" s="2045"/>
      <c r="X12" s="2045"/>
      <c r="Y12" s="2045"/>
      <c r="Z12" s="2045"/>
      <c r="AA12" s="2045"/>
      <c r="AB12" s="2046"/>
      <c r="AC12" s="2044"/>
      <c r="AD12" s="2045"/>
      <c r="AE12" s="2045"/>
      <c r="AF12" s="2045"/>
      <c r="AG12" s="2045"/>
      <c r="AH12" s="2045"/>
      <c r="AI12" s="2045"/>
      <c r="AJ12" s="2045"/>
      <c r="AK12" s="2045"/>
      <c r="AL12" s="2045"/>
      <c r="AM12" s="2045"/>
      <c r="AN12" s="2045"/>
      <c r="AO12" s="2045"/>
      <c r="AP12" s="2045"/>
      <c r="AQ12" s="2045"/>
      <c r="AR12" s="2045"/>
      <c r="AS12" s="2045"/>
      <c r="AT12" s="2045"/>
      <c r="AU12" s="2045"/>
      <c r="AV12" s="2045"/>
      <c r="AW12" s="2045"/>
      <c r="AX12" s="2045"/>
      <c r="AY12" s="2045"/>
      <c r="AZ12" s="2045"/>
      <c r="BA12" s="2045"/>
      <c r="BB12" s="2046"/>
      <c r="BC12" s="2350"/>
      <c r="BD12" s="2351"/>
      <c r="BE12" s="2351"/>
      <c r="BF12" s="2351"/>
      <c r="BG12" s="2351"/>
      <c r="BH12" s="2351"/>
      <c r="BI12" s="2351"/>
      <c r="BJ12" s="2351"/>
      <c r="BK12" s="2351"/>
      <c r="BL12" s="2351"/>
      <c r="BM12" s="2351"/>
      <c r="BN12" s="2351"/>
      <c r="BO12" s="2351"/>
      <c r="BP12" s="2351"/>
      <c r="BQ12" s="2351"/>
      <c r="BR12" s="2351"/>
      <c r="BS12" s="2351"/>
      <c r="BT12" s="2351"/>
      <c r="BU12" s="2351"/>
      <c r="BV12" s="2351"/>
      <c r="BW12" s="2351"/>
      <c r="BX12" s="2351"/>
      <c r="BY12" s="2351"/>
      <c r="BZ12" s="2351"/>
      <c r="CA12" s="2351"/>
      <c r="CB12" s="2352"/>
      <c r="CC12" s="2303"/>
      <c r="CD12" s="2303"/>
      <c r="CE12" s="2338"/>
      <c r="CF12" s="185"/>
      <c r="CG12" s="185"/>
      <c r="CH12" s="185"/>
      <c r="CI12" s="185"/>
      <c r="CJ12" s="185"/>
      <c r="CK12" s="185"/>
      <c r="CL12" s="185"/>
      <c r="CM12" s="185"/>
    </row>
    <row r="13" spans="1:91" s="42" customFormat="1" ht="15" customHeight="1" x14ac:dyDescent="0.2">
      <c r="A13" s="1862"/>
      <c r="B13" s="1862"/>
      <c r="C13" s="1862"/>
      <c r="D13" s="1862"/>
      <c r="E13" s="1862"/>
      <c r="F13" s="1868"/>
      <c r="G13" s="1868"/>
      <c r="H13" s="1868"/>
      <c r="I13" s="1872"/>
      <c r="J13" s="1868"/>
      <c r="K13" s="1868"/>
      <c r="L13" s="2310" t="s">
        <v>489</v>
      </c>
      <c r="M13" s="2310"/>
      <c r="N13" s="2310"/>
      <c r="O13" s="2310"/>
      <c r="P13" s="2310"/>
      <c r="Q13" s="2310"/>
      <c r="R13" s="2310"/>
      <c r="S13" s="2310"/>
      <c r="T13" s="2310"/>
      <c r="U13" s="2310"/>
      <c r="V13" s="1868"/>
      <c r="W13" s="1868"/>
      <c r="X13" s="1868"/>
      <c r="Y13" s="1868"/>
      <c r="Z13" s="1868"/>
      <c r="AA13" s="1868"/>
      <c r="AB13" s="2047"/>
      <c r="AC13" s="2353"/>
      <c r="AD13" s="2354"/>
      <c r="AE13" s="2354"/>
      <c r="AF13" s="2354"/>
      <c r="AG13" s="2354"/>
      <c r="AH13" s="2354"/>
      <c r="AI13" s="2354"/>
      <c r="AJ13" s="2354"/>
      <c r="AK13" s="2354"/>
      <c r="AL13" s="2354"/>
      <c r="AM13" s="2354"/>
      <c r="AN13" s="2354"/>
      <c r="AO13" s="2354"/>
      <c r="AP13" s="2354"/>
      <c r="AQ13" s="2354"/>
      <c r="AR13" s="2354"/>
      <c r="AS13" s="2354"/>
      <c r="AT13" s="2354"/>
      <c r="AU13" s="2354"/>
      <c r="AV13" s="2354"/>
      <c r="AW13" s="2354"/>
      <c r="AX13" s="2354"/>
      <c r="AY13" s="2354"/>
      <c r="AZ13" s="2354"/>
      <c r="BA13" s="2354"/>
      <c r="BB13" s="2355"/>
      <c r="BC13" s="2356"/>
      <c r="BD13" s="2357"/>
      <c r="BE13" s="2357"/>
      <c r="BF13" s="2357"/>
      <c r="BG13" s="2357"/>
      <c r="BH13" s="2357"/>
      <c r="BI13" s="2357"/>
      <c r="BJ13" s="2357"/>
      <c r="BK13" s="2357"/>
      <c r="BL13" s="2357"/>
      <c r="BM13" s="2357"/>
      <c r="BN13" s="2357"/>
      <c r="BO13" s="2357"/>
      <c r="BP13" s="2357"/>
      <c r="BQ13" s="2357"/>
      <c r="BR13" s="2357"/>
      <c r="BS13" s="2357"/>
      <c r="BT13" s="2357"/>
      <c r="BU13" s="2357"/>
      <c r="BV13" s="2357"/>
      <c r="BW13" s="2357"/>
      <c r="BX13" s="2357"/>
      <c r="BY13" s="2357"/>
      <c r="BZ13" s="2357"/>
      <c r="CA13" s="2357"/>
      <c r="CB13" s="2358"/>
      <c r="CC13" s="2303"/>
      <c r="CD13" s="2303"/>
      <c r="CE13" s="2338"/>
      <c r="CF13" s="185"/>
      <c r="CG13" s="185"/>
      <c r="CH13" s="185"/>
      <c r="CI13" s="185"/>
      <c r="CJ13" s="185"/>
      <c r="CK13" s="185"/>
      <c r="CL13" s="185"/>
      <c r="CM13" s="185"/>
    </row>
    <row r="14" spans="1:91" s="42" customFormat="1" ht="15" customHeight="1" x14ac:dyDescent="0.2">
      <c r="A14" s="1862"/>
      <c r="B14" s="1862"/>
      <c r="C14" s="1862"/>
      <c r="D14" s="1862"/>
      <c r="E14" s="1862"/>
      <c r="F14" s="1868"/>
      <c r="G14" s="1868"/>
      <c r="H14" s="1868"/>
      <c r="I14" s="1872"/>
      <c r="J14" s="1868"/>
      <c r="K14" s="1868"/>
      <c r="L14" s="2310"/>
      <c r="M14" s="2310"/>
      <c r="N14" s="2310"/>
      <c r="O14" s="2310"/>
      <c r="P14" s="2310"/>
      <c r="Q14" s="2310"/>
      <c r="R14" s="2310"/>
      <c r="S14" s="2310"/>
      <c r="T14" s="2310"/>
      <c r="U14" s="2310"/>
      <c r="V14" s="1868"/>
      <c r="W14" s="1868"/>
      <c r="X14" s="1868"/>
      <c r="Y14" s="1868"/>
      <c r="Z14" s="1868"/>
      <c r="AA14" s="1868"/>
      <c r="AB14" s="2047"/>
      <c r="AC14" s="2353"/>
      <c r="AD14" s="2354"/>
      <c r="AE14" s="2354"/>
      <c r="AF14" s="2354"/>
      <c r="AG14" s="2354"/>
      <c r="AH14" s="2354"/>
      <c r="AI14" s="2354"/>
      <c r="AJ14" s="2354"/>
      <c r="AK14" s="2354"/>
      <c r="AL14" s="2354"/>
      <c r="AM14" s="2354"/>
      <c r="AN14" s="2354"/>
      <c r="AO14" s="2354"/>
      <c r="AP14" s="2354"/>
      <c r="AQ14" s="2354"/>
      <c r="AR14" s="2354"/>
      <c r="AS14" s="2354"/>
      <c r="AT14" s="2354"/>
      <c r="AU14" s="2354"/>
      <c r="AV14" s="2354"/>
      <c r="AW14" s="2354"/>
      <c r="AX14" s="2354"/>
      <c r="AY14" s="2354"/>
      <c r="AZ14" s="2354"/>
      <c r="BA14" s="2354"/>
      <c r="BB14" s="2355"/>
      <c r="BC14" s="2356"/>
      <c r="BD14" s="2357"/>
      <c r="BE14" s="2357"/>
      <c r="BF14" s="2357"/>
      <c r="BG14" s="2357"/>
      <c r="BH14" s="2357"/>
      <c r="BI14" s="2357"/>
      <c r="BJ14" s="2357"/>
      <c r="BK14" s="2357"/>
      <c r="BL14" s="2357"/>
      <c r="BM14" s="2357"/>
      <c r="BN14" s="2357"/>
      <c r="BO14" s="2357"/>
      <c r="BP14" s="2357"/>
      <c r="BQ14" s="2357"/>
      <c r="BR14" s="2357"/>
      <c r="BS14" s="2357"/>
      <c r="BT14" s="2357"/>
      <c r="BU14" s="2357"/>
      <c r="BV14" s="2357"/>
      <c r="BW14" s="2357"/>
      <c r="BX14" s="2357"/>
      <c r="BY14" s="2357"/>
      <c r="BZ14" s="2357"/>
      <c r="CA14" s="2357"/>
      <c r="CB14" s="2358"/>
      <c r="CC14" s="2303"/>
      <c r="CD14" s="2303"/>
      <c r="CE14" s="2338"/>
      <c r="CF14" s="185"/>
      <c r="CG14" s="185"/>
      <c r="CH14" s="185"/>
      <c r="CI14" s="185"/>
      <c r="CJ14" s="185"/>
      <c r="CK14" s="185"/>
      <c r="CL14" s="185"/>
      <c r="CM14" s="185"/>
    </row>
    <row r="15" spans="1:91" s="42" customFormat="1" ht="26.25" customHeight="1" x14ac:dyDescent="0.2">
      <c r="A15" s="1862"/>
      <c r="B15" s="1862"/>
      <c r="C15" s="1862"/>
      <c r="D15" s="1862"/>
      <c r="E15" s="1862"/>
      <c r="F15" s="1868"/>
      <c r="G15" s="1868"/>
      <c r="H15" s="1868"/>
      <c r="I15" s="1872"/>
      <c r="J15" s="1868"/>
      <c r="K15" s="1868"/>
      <c r="L15" s="1868"/>
      <c r="M15" s="1868"/>
      <c r="N15" s="1868"/>
      <c r="O15" s="1868"/>
      <c r="P15" s="1868"/>
      <c r="Q15" s="2310" t="s">
        <v>490</v>
      </c>
      <c r="R15" s="2310"/>
      <c r="S15" s="2310"/>
      <c r="T15" s="2310"/>
      <c r="U15" s="2310"/>
      <c r="V15" s="2310"/>
      <c r="W15" s="2310"/>
      <c r="X15" s="2310"/>
      <c r="Y15" s="2310"/>
      <c r="Z15" s="2310"/>
      <c r="AA15" s="1868"/>
      <c r="AB15" s="2047"/>
      <c r="AC15" s="2359" t="e">
        <f>★入力画面!#REF!</f>
        <v>#REF!</v>
      </c>
      <c r="AD15" s="2360"/>
      <c r="AE15" s="2360"/>
      <c r="AF15" s="2360"/>
      <c r="AG15" s="2360"/>
      <c r="AH15" s="2360"/>
      <c r="AI15" s="2360"/>
      <c r="AJ15" s="2360"/>
      <c r="AK15" s="2360"/>
      <c r="AL15" s="2360"/>
      <c r="AM15" s="2360"/>
      <c r="AN15" s="2360"/>
      <c r="AO15" s="2360"/>
      <c r="AP15" s="2360"/>
      <c r="AQ15" s="2360"/>
      <c r="AR15" s="2360"/>
      <c r="AS15" s="2360"/>
      <c r="AT15" s="2360"/>
      <c r="AU15" s="2360"/>
      <c r="AV15" s="2360"/>
      <c r="AW15" s="2360"/>
      <c r="AX15" s="2360"/>
      <c r="AY15" s="2360"/>
      <c r="AZ15" s="2360"/>
      <c r="BA15" s="2360"/>
      <c r="BB15" s="2361"/>
      <c r="BC15" s="2316" t="e">
        <f>★入力画面!#REF!</f>
        <v>#REF!</v>
      </c>
      <c r="BD15" s="2317"/>
      <c r="BE15" s="2317"/>
      <c r="BF15" s="2317"/>
      <c r="BG15" s="2317"/>
      <c r="BH15" s="2317"/>
      <c r="BI15" s="2317"/>
      <c r="BJ15" s="2317"/>
      <c r="BK15" s="2317"/>
      <c r="BL15" s="2317"/>
      <c r="BM15" s="2317"/>
      <c r="BN15" s="2317"/>
      <c r="BO15" s="2317"/>
      <c r="BP15" s="2317"/>
      <c r="BQ15" s="2317"/>
      <c r="BR15" s="2317"/>
      <c r="BS15" s="2317"/>
      <c r="BT15" s="2317"/>
      <c r="BU15" s="2317"/>
      <c r="BV15" s="2317"/>
      <c r="BW15" s="2317"/>
      <c r="BX15" s="2317"/>
      <c r="BY15" s="2317"/>
      <c r="BZ15" s="2317"/>
      <c r="CA15" s="2317"/>
      <c r="CB15" s="2318"/>
      <c r="CC15" s="2303"/>
      <c r="CD15" s="2303"/>
      <c r="CE15" s="2338"/>
      <c r="CF15" s="185"/>
      <c r="CG15" s="185"/>
      <c r="CH15" s="185"/>
      <c r="CI15" s="185"/>
      <c r="CJ15" s="185"/>
      <c r="CK15" s="185"/>
      <c r="CL15" s="185"/>
      <c r="CM15" s="185"/>
    </row>
    <row r="16" spans="1:91" s="42" customFormat="1" ht="26.25" customHeight="1" x14ac:dyDescent="0.2">
      <c r="A16" s="1862"/>
      <c r="B16" s="1862"/>
      <c r="C16" s="1862"/>
      <c r="D16" s="1862"/>
      <c r="E16" s="1862"/>
      <c r="F16" s="1868"/>
      <c r="G16" s="1868"/>
      <c r="H16" s="1868"/>
      <c r="I16" s="1872"/>
      <c r="J16" s="1868"/>
      <c r="K16" s="1868"/>
      <c r="L16" s="1868"/>
      <c r="M16" s="1868"/>
      <c r="N16" s="1868"/>
      <c r="O16" s="1868"/>
      <c r="P16" s="1868"/>
      <c r="Q16" s="2310" t="s">
        <v>491</v>
      </c>
      <c r="R16" s="2310"/>
      <c r="S16" s="2310"/>
      <c r="T16" s="2310"/>
      <c r="U16" s="2310"/>
      <c r="V16" s="2310"/>
      <c r="W16" s="2310"/>
      <c r="X16" s="2310"/>
      <c r="Y16" s="2310"/>
      <c r="Z16" s="2310"/>
      <c r="AA16" s="1868"/>
      <c r="AB16" s="2047"/>
      <c r="AC16" s="2359" t="e">
        <f>★入力画面!#REF!</f>
        <v>#REF!</v>
      </c>
      <c r="AD16" s="2360"/>
      <c r="AE16" s="2360"/>
      <c r="AF16" s="2360"/>
      <c r="AG16" s="2360"/>
      <c r="AH16" s="2360"/>
      <c r="AI16" s="2360"/>
      <c r="AJ16" s="2360"/>
      <c r="AK16" s="2360"/>
      <c r="AL16" s="2360"/>
      <c r="AM16" s="2360"/>
      <c r="AN16" s="2360"/>
      <c r="AO16" s="2360"/>
      <c r="AP16" s="2360"/>
      <c r="AQ16" s="2360"/>
      <c r="AR16" s="2360"/>
      <c r="AS16" s="2360"/>
      <c r="AT16" s="2360"/>
      <c r="AU16" s="2360"/>
      <c r="AV16" s="2360"/>
      <c r="AW16" s="2360"/>
      <c r="AX16" s="2360"/>
      <c r="AY16" s="2360"/>
      <c r="AZ16" s="2360"/>
      <c r="BA16" s="2360"/>
      <c r="BB16" s="2361"/>
      <c r="BC16" s="2316" t="e">
        <f>★入力画面!#REF!</f>
        <v>#REF!</v>
      </c>
      <c r="BD16" s="2317"/>
      <c r="BE16" s="2317"/>
      <c r="BF16" s="2317"/>
      <c r="BG16" s="2317"/>
      <c r="BH16" s="2317"/>
      <c r="BI16" s="2317"/>
      <c r="BJ16" s="2317"/>
      <c r="BK16" s="2317"/>
      <c r="BL16" s="2317"/>
      <c r="BM16" s="2317"/>
      <c r="BN16" s="2317"/>
      <c r="BO16" s="2317"/>
      <c r="BP16" s="2317"/>
      <c r="BQ16" s="2317"/>
      <c r="BR16" s="2317"/>
      <c r="BS16" s="2317"/>
      <c r="BT16" s="2317"/>
      <c r="BU16" s="2317"/>
      <c r="BV16" s="2317"/>
      <c r="BW16" s="2317"/>
      <c r="BX16" s="2317"/>
      <c r="BY16" s="2317"/>
      <c r="BZ16" s="2317"/>
      <c r="CA16" s="2317"/>
      <c r="CB16" s="2318"/>
      <c r="CC16" s="2303"/>
      <c r="CD16" s="2303"/>
      <c r="CE16" s="2338"/>
      <c r="CF16" s="185"/>
      <c r="CG16" s="185"/>
      <c r="CH16" s="185"/>
      <c r="CI16" s="185"/>
      <c r="CJ16" s="185"/>
      <c r="CK16" s="185"/>
      <c r="CL16" s="185"/>
      <c r="CM16" s="185"/>
    </row>
    <row r="17" spans="1:91" s="42" customFormat="1" ht="26.25" customHeight="1" x14ac:dyDescent="0.2">
      <c r="A17" s="1862"/>
      <c r="B17" s="1862"/>
      <c r="C17" s="1862"/>
      <c r="D17" s="1862"/>
      <c r="E17" s="1862"/>
      <c r="F17" s="1868"/>
      <c r="G17" s="1868"/>
      <c r="H17" s="1868"/>
      <c r="I17" s="1872"/>
      <c r="J17" s="1868"/>
      <c r="K17" s="1868"/>
      <c r="L17" s="1868"/>
      <c r="M17" s="1868"/>
      <c r="N17" s="1868"/>
      <c r="O17" s="1868"/>
      <c r="P17" s="1868"/>
      <c r="Q17" s="2310" t="s">
        <v>492</v>
      </c>
      <c r="R17" s="2310"/>
      <c r="S17" s="2310"/>
      <c r="T17" s="2310"/>
      <c r="U17" s="2310"/>
      <c r="V17" s="2310"/>
      <c r="W17" s="2310"/>
      <c r="X17" s="2310"/>
      <c r="Y17" s="2310"/>
      <c r="Z17" s="2310"/>
      <c r="AA17" s="1868"/>
      <c r="AB17" s="2047"/>
      <c r="AC17" s="2359" t="e">
        <f>★入力画面!#REF!</f>
        <v>#REF!</v>
      </c>
      <c r="AD17" s="2360"/>
      <c r="AE17" s="2360"/>
      <c r="AF17" s="2360"/>
      <c r="AG17" s="2360"/>
      <c r="AH17" s="2360"/>
      <c r="AI17" s="2360"/>
      <c r="AJ17" s="2360"/>
      <c r="AK17" s="2360"/>
      <c r="AL17" s="2360"/>
      <c r="AM17" s="2360"/>
      <c r="AN17" s="2360"/>
      <c r="AO17" s="2360"/>
      <c r="AP17" s="2360"/>
      <c r="AQ17" s="2360"/>
      <c r="AR17" s="2360"/>
      <c r="AS17" s="2360"/>
      <c r="AT17" s="2360"/>
      <c r="AU17" s="2360"/>
      <c r="AV17" s="2360"/>
      <c r="AW17" s="2360"/>
      <c r="AX17" s="2360"/>
      <c r="AY17" s="2360"/>
      <c r="AZ17" s="2360"/>
      <c r="BA17" s="2360"/>
      <c r="BB17" s="2361"/>
      <c r="BC17" s="2316" t="e">
        <f>★入力画面!#REF!</f>
        <v>#REF!</v>
      </c>
      <c r="BD17" s="2317"/>
      <c r="BE17" s="2317"/>
      <c r="BF17" s="2317"/>
      <c r="BG17" s="2317"/>
      <c r="BH17" s="2317"/>
      <c r="BI17" s="2317"/>
      <c r="BJ17" s="2317"/>
      <c r="BK17" s="2317"/>
      <c r="BL17" s="2317"/>
      <c r="BM17" s="2317"/>
      <c r="BN17" s="2317"/>
      <c r="BO17" s="2317"/>
      <c r="BP17" s="2317"/>
      <c r="BQ17" s="2317"/>
      <c r="BR17" s="2317"/>
      <c r="BS17" s="2317"/>
      <c r="BT17" s="2317"/>
      <c r="BU17" s="2317"/>
      <c r="BV17" s="2317"/>
      <c r="BW17" s="2317"/>
      <c r="BX17" s="2317"/>
      <c r="BY17" s="2317"/>
      <c r="BZ17" s="2317"/>
      <c r="CA17" s="2317"/>
      <c r="CB17" s="2318"/>
      <c r="CC17" s="2303"/>
      <c r="CD17" s="2303"/>
      <c r="CE17" s="2338"/>
      <c r="CF17" s="185"/>
      <c r="CG17" s="185"/>
      <c r="CH17" s="185"/>
      <c r="CI17" s="185"/>
      <c r="CJ17" s="185"/>
      <c r="CK17" s="185"/>
      <c r="CL17" s="185"/>
      <c r="CM17" s="185"/>
    </row>
    <row r="18" spans="1:91" s="42" customFormat="1" ht="26.25" customHeight="1" x14ac:dyDescent="0.2">
      <c r="A18" s="1862"/>
      <c r="B18" s="1862"/>
      <c r="C18" s="1862"/>
      <c r="D18" s="1862"/>
      <c r="E18" s="1862"/>
      <c r="F18" s="1868"/>
      <c r="G18" s="1868"/>
      <c r="H18" s="1868"/>
      <c r="I18" s="1872"/>
      <c r="J18" s="1868"/>
      <c r="K18" s="1868"/>
      <c r="L18" s="1868"/>
      <c r="M18" s="1868"/>
      <c r="N18" s="1868"/>
      <c r="O18" s="1868"/>
      <c r="P18" s="1868"/>
      <c r="Q18" s="2310" t="s">
        <v>493</v>
      </c>
      <c r="R18" s="2310"/>
      <c r="S18" s="2310"/>
      <c r="T18" s="2310"/>
      <c r="U18" s="2310"/>
      <c r="V18" s="2310"/>
      <c r="W18" s="2310"/>
      <c r="X18" s="2310"/>
      <c r="Y18" s="2310"/>
      <c r="Z18" s="2310"/>
      <c r="AA18" s="1868"/>
      <c r="AB18" s="2047"/>
      <c r="AC18" s="2359" t="e">
        <f>★入力画面!#REF!</f>
        <v>#REF!</v>
      </c>
      <c r="AD18" s="2360"/>
      <c r="AE18" s="2360"/>
      <c r="AF18" s="2360"/>
      <c r="AG18" s="2360"/>
      <c r="AH18" s="2360"/>
      <c r="AI18" s="2360"/>
      <c r="AJ18" s="2360"/>
      <c r="AK18" s="2360"/>
      <c r="AL18" s="2360"/>
      <c r="AM18" s="2360"/>
      <c r="AN18" s="2360"/>
      <c r="AO18" s="2360"/>
      <c r="AP18" s="2360"/>
      <c r="AQ18" s="2360"/>
      <c r="AR18" s="2360"/>
      <c r="AS18" s="2360"/>
      <c r="AT18" s="2360"/>
      <c r="AU18" s="2360"/>
      <c r="AV18" s="2360"/>
      <c r="AW18" s="2360"/>
      <c r="AX18" s="2360"/>
      <c r="AY18" s="2360"/>
      <c r="AZ18" s="2360"/>
      <c r="BA18" s="2360"/>
      <c r="BB18" s="2361"/>
      <c r="BC18" s="2316" t="e">
        <f>★入力画面!#REF!</f>
        <v>#REF!</v>
      </c>
      <c r="BD18" s="2317"/>
      <c r="BE18" s="2317"/>
      <c r="BF18" s="2317"/>
      <c r="BG18" s="2317"/>
      <c r="BH18" s="2317"/>
      <c r="BI18" s="2317"/>
      <c r="BJ18" s="2317"/>
      <c r="BK18" s="2317"/>
      <c r="BL18" s="2317"/>
      <c r="BM18" s="2317"/>
      <c r="BN18" s="2317"/>
      <c r="BO18" s="2317"/>
      <c r="BP18" s="2317"/>
      <c r="BQ18" s="2317"/>
      <c r="BR18" s="2317"/>
      <c r="BS18" s="2317"/>
      <c r="BT18" s="2317"/>
      <c r="BU18" s="2317"/>
      <c r="BV18" s="2317"/>
      <c r="BW18" s="2317"/>
      <c r="BX18" s="2317"/>
      <c r="BY18" s="2317"/>
      <c r="BZ18" s="2317"/>
      <c r="CA18" s="2317"/>
      <c r="CB18" s="2318"/>
      <c r="CC18" s="2303"/>
      <c r="CD18" s="2303"/>
      <c r="CE18" s="2338"/>
      <c r="CF18" s="185"/>
      <c r="CG18" s="185"/>
      <c r="CH18" s="185"/>
      <c r="CI18" s="185"/>
      <c r="CJ18" s="185"/>
      <c r="CK18" s="185"/>
      <c r="CL18" s="185"/>
      <c r="CM18" s="185"/>
    </row>
    <row r="19" spans="1:91" s="42" customFormat="1" ht="26.25" customHeight="1" x14ac:dyDescent="0.2">
      <c r="A19" s="1862"/>
      <c r="B19" s="1862"/>
      <c r="C19" s="1862"/>
      <c r="D19" s="1862"/>
      <c r="E19" s="1862"/>
      <c r="F19" s="1868"/>
      <c r="G19" s="1868"/>
      <c r="H19" s="1868"/>
      <c r="I19" s="1872"/>
      <c r="J19" s="1868"/>
      <c r="K19" s="1868"/>
      <c r="L19" s="1868"/>
      <c r="M19" s="1868"/>
      <c r="N19" s="1868"/>
      <c r="O19" s="1868"/>
      <c r="P19" s="1868"/>
      <c r="Q19" s="2310" t="s">
        <v>494</v>
      </c>
      <c r="R19" s="2310"/>
      <c r="S19" s="2310"/>
      <c r="T19" s="2310"/>
      <c r="U19" s="2310"/>
      <c r="V19" s="2310"/>
      <c r="W19" s="2310"/>
      <c r="X19" s="2310"/>
      <c r="Y19" s="2310"/>
      <c r="Z19" s="2310"/>
      <c r="AA19" s="1868"/>
      <c r="AB19" s="2047"/>
      <c r="AC19" s="2359" t="e">
        <f>★入力画面!#REF!</f>
        <v>#REF!</v>
      </c>
      <c r="AD19" s="2360"/>
      <c r="AE19" s="2360"/>
      <c r="AF19" s="2360"/>
      <c r="AG19" s="2360"/>
      <c r="AH19" s="2360"/>
      <c r="AI19" s="2360"/>
      <c r="AJ19" s="2360"/>
      <c r="AK19" s="2360"/>
      <c r="AL19" s="2360"/>
      <c r="AM19" s="2360"/>
      <c r="AN19" s="2360"/>
      <c r="AO19" s="2360"/>
      <c r="AP19" s="2360"/>
      <c r="AQ19" s="2360"/>
      <c r="AR19" s="2360"/>
      <c r="AS19" s="2360"/>
      <c r="AT19" s="2360"/>
      <c r="AU19" s="2360"/>
      <c r="AV19" s="2360"/>
      <c r="AW19" s="2360"/>
      <c r="AX19" s="2360"/>
      <c r="AY19" s="2360"/>
      <c r="AZ19" s="2360"/>
      <c r="BA19" s="2360"/>
      <c r="BB19" s="2361"/>
      <c r="BC19" s="2316" t="e">
        <f>★入力画面!#REF!</f>
        <v>#REF!</v>
      </c>
      <c r="BD19" s="2317"/>
      <c r="BE19" s="2317"/>
      <c r="BF19" s="2317"/>
      <c r="BG19" s="2317"/>
      <c r="BH19" s="2317"/>
      <c r="BI19" s="2317"/>
      <c r="BJ19" s="2317"/>
      <c r="BK19" s="2317"/>
      <c r="BL19" s="2317"/>
      <c r="BM19" s="2317"/>
      <c r="BN19" s="2317"/>
      <c r="BO19" s="2317"/>
      <c r="BP19" s="2317"/>
      <c r="BQ19" s="2317"/>
      <c r="BR19" s="2317"/>
      <c r="BS19" s="2317"/>
      <c r="BT19" s="2317"/>
      <c r="BU19" s="2317"/>
      <c r="BV19" s="2317"/>
      <c r="BW19" s="2317"/>
      <c r="BX19" s="2317"/>
      <c r="BY19" s="2317"/>
      <c r="BZ19" s="2317"/>
      <c r="CA19" s="2317"/>
      <c r="CB19" s="2318"/>
      <c r="CC19" s="2303"/>
      <c r="CD19" s="2303"/>
      <c r="CE19" s="2338"/>
      <c r="CF19" s="185"/>
      <c r="CG19" s="185"/>
      <c r="CH19" s="185"/>
      <c r="CI19" s="185"/>
      <c r="CJ19" s="185"/>
      <c r="CK19" s="185"/>
      <c r="CL19" s="185"/>
      <c r="CM19" s="185"/>
    </row>
    <row r="20" spans="1:91" s="42" customFormat="1" ht="26.25" customHeight="1" x14ac:dyDescent="0.2">
      <c r="A20" s="1862"/>
      <c r="B20" s="1862"/>
      <c r="C20" s="1862"/>
      <c r="D20" s="1862"/>
      <c r="E20" s="1862"/>
      <c r="F20" s="1868"/>
      <c r="G20" s="1868"/>
      <c r="H20" s="1868"/>
      <c r="I20" s="1872"/>
      <c r="J20" s="1868"/>
      <c r="K20" s="1868"/>
      <c r="L20" s="1868"/>
      <c r="M20" s="1868"/>
      <c r="N20" s="1868"/>
      <c r="O20" s="1868"/>
      <c r="P20" s="1868"/>
      <c r="Q20" s="2310" t="s">
        <v>495</v>
      </c>
      <c r="R20" s="2310"/>
      <c r="S20" s="2310"/>
      <c r="T20" s="2310"/>
      <c r="U20" s="2310"/>
      <c r="V20" s="2310"/>
      <c r="W20" s="2310"/>
      <c r="X20" s="2310"/>
      <c r="Y20" s="2310"/>
      <c r="Z20" s="2310"/>
      <c r="AA20" s="1868"/>
      <c r="AB20" s="2047"/>
      <c r="AC20" s="2359" t="e">
        <f>★入力画面!#REF!</f>
        <v>#REF!</v>
      </c>
      <c r="AD20" s="2360"/>
      <c r="AE20" s="2360"/>
      <c r="AF20" s="2360"/>
      <c r="AG20" s="2360"/>
      <c r="AH20" s="2360"/>
      <c r="AI20" s="2360"/>
      <c r="AJ20" s="2360"/>
      <c r="AK20" s="2360"/>
      <c r="AL20" s="2360"/>
      <c r="AM20" s="2360"/>
      <c r="AN20" s="2360"/>
      <c r="AO20" s="2360"/>
      <c r="AP20" s="2360"/>
      <c r="AQ20" s="2360"/>
      <c r="AR20" s="2360"/>
      <c r="AS20" s="2360"/>
      <c r="AT20" s="2360"/>
      <c r="AU20" s="2360"/>
      <c r="AV20" s="2360"/>
      <c r="AW20" s="2360"/>
      <c r="AX20" s="2360"/>
      <c r="AY20" s="2360"/>
      <c r="AZ20" s="2360"/>
      <c r="BA20" s="2360"/>
      <c r="BB20" s="2361"/>
      <c r="BC20" s="2316" t="e">
        <f>★入力画面!#REF!</f>
        <v>#REF!</v>
      </c>
      <c r="BD20" s="2317"/>
      <c r="BE20" s="2317"/>
      <c r="BF20" s="2317"/>
      <c r="BG20" s="2317"/>
      <c r="BH20" s="2317"/>
      <c r="BI20" s="2317"/>
      <c r="BJ20" s="2317"/>
      <c r="BK20" s="2317"/>
      <c r="BL20" s="2317"/>
      <c r="BM20" s="2317"/>
      <c r="BN20" s="2317"/>
      <c r="BO20" s="2317"/>
      <c r="BP20" s="2317"/>
      <c r="BQ20" s="2317"/>
      <c r="BR20" s="2317"/>
      <c r="BS20" s="2317"/>
      <c r="BT20" s="2317"/>
      <c r="BU20" s="2317"/>
      <c r="BV20" s="2317"/>
      <c r="BW20" s="2317"/>
      <c r="BX20" s="2317"/>
      <c r="BY20" s="2317"/>
      <c r="BZ20" s="2317"/>
      <c r="CA20" s="2317"/>
      <c r="CB20" s="2318"/>
      <c r="CC20" s="2303"/>
      <c r="CD20" s="2303"/>
      <c r="CE20" s="2338"/>
      <c r="CF20" s="185"/>
      <c r="CG20" s="185"/>
      <c r="CH20" s="185"/>
      <c r="CI20" s="185"/>
      <c r="CJ20" s="185"/>
      <c r="CK20" s="185"/>
      <c r="CL20" s="185"/>
      <c r="CM20" s="185"/>
    </row>
    <row r="21" spans="1:91" s="42" customFormat="1" ht="26.25" customHeight="1" x14ac:dyDescent="0.2">
      <c r="A21" s="1862"/>
      <c r="B21" s="1862"/>
      <c r="C21" s="1862"/>
      <c r="D21" s="1862"/>
      <c r="E21" s="1862"/>
      <c r="F21" s="1868"/>
      <c r="G21" s="1868"/>
      <c r="H21" s="1868"/>
      <c r="I21" s="1872"/>
      <c r="J21" s="1868"/>
      <c r="K21" s="1868"/>
      <c r="L21" s="1868"/>
      <c r="M21" s="1868"/>
      <c r="N21" s="1868"/>
      <c r="O21" s="1868"/>
      <c r="P21" s="1868"/>
      <c r="Q21" s="2310" t="s">
        <v>496</v>
      </c>
      <c r="R21" s="2310"/>
      <c r="S21" s="2310"/>
      <c r="T21" s="2310"/>
      <c r="U21" s="2310"/>
      <c r="V21" s="2310"/>
      <c r="W21" s="2310"/>
      <c r="X21" s="2310"/>
      <c r="Y21" s="2310"/>
      <c r="Z21" s="2310"/>
      <c r="AA21" s="1868"/>
      <c r="AB21" s="2047"/>
      <c r="AC21" s="2359" t="e">
        <f>★入力画面!#REF!</f>
        <v>#REF!</v>
      </c>
      <c r="AD21" s="2360"/>
      <c r="AE21" s="2360"/>
      <c r="AF21" s="2360"/>
      <c r="AG21" s="2360"/>
      <c r="AH21" s="2360"/>
      <c r="AI21" s="2360"/>
      <c r="AJ21" s="2360"/>
      <c r="AK21" s="2360"/>
      <c r="AL21" s="2360"/>
      <c r="AM21" s="2360"/>
      <c r="AN21" s="2360"/>
      <c r="AO21" s="2360"/>
      <c r="AP21" s="2360"/>
      <c r="AQ21" s="2360"/>
      <c r="AR21" s="2360"/>
      <c r="AS21" s="2360"/>
      <c r="AT21" s="2360"/>
      <c r="AU21" s="2360"/>
      <c r="AV21" s="2360"/>
      <c r="AW21" s="2360"/>
      <c r="AX21" s="2360"/>
      <c r="AY21" s="2360"/>
      <c r="AZ21" s="2360"/>
      <c r="BA21" s="2360"/>
      <c r="BB21" s="2361"/>
      <c r="BC21" s="2316" t="e">
        <f>★入力画面!#REF!</f>
        <v>#REF!</v>
      </c>
      <c r="BD21" s="2317"/>
      <c r="BE21" s="2317"/>
      <c r="BF21" s="2317"/>
      <c r="BG21" s="2317"/>
      <c r="BH21" s="2317"/>
      <c r="BI21" s="2317"/>
      <c r="BJ21" s="2317"/>
      <c r="BK21" s="2317"/>
      <c r="BL21" s="2317"/>
      <c r="BM21" s="2317"/>
      <c r="BN21" s="2317"/>
      <c r="BO21" s="2317"/>
      <c r="BP21" s="2317"/>
      <c r="BQ21" s="2317"/>
      <c r="BR21" s="2317"/>
      <c r="BS21" s="2317"/>
      <c r="BT21" s="2317"/>
      <c r="BU21" s="2317"/>
      <c r="BV21" s="2317"/>
      <c r="BW21" s="2317"/>
      <c r="BX21" s="2317"/>
      <c r="BY21" s="2317"/>
      <c r="BZ21" s="2317"/>
      <c r="CA21" s="2317"/>
      <c r="CB21" s="2318"/>
      <c r="CC21" s="2303"/>
      <c r="CD21" s="2303"/>
      <c r="CE21" s="2338"/>
      <c r="CF21" s="185"/>
      <c r="CG21" s="185"/>
      <c r="CH21" s="185"/>
      <c r="CI21" s="185"/>
      <c r="CJ21" s="185"/>
      <c r="CK21" s="185"/>
      <c r="CL21" s="185"/>
      <c r="CM21" s="185"/>
    </row>
    <row r="22" spans="1:91" s="42" customFormat="1" ht="26.25" customHeight="1" x14ac:dyDescent="0.2">
      <c r="A22" s="1862"/>
      <c r="B22" s="1862"/>
      <c r="C22" s="1862"/>
      <c r="D22" s="1862"/>
      <c r="E22" s="1862"/>
      <c r="F22" s="1868"/>
      <c r="G22" s="1868"/>
      <c r="H22" s="1868"/>
      <c r="I22" s="1872"/>
      <c r="J22" s="1868"/>
      <c r="K22" s="1868"/>
      <c r="L22" s="1868"/>
      <c r="M22" s="1868"/>
      <c r="N22" s="1868"/>
      <c r="O22" s="1868"/>
      <c r="P22" s="1868"/>
      <c r="Q22" s="2310" t="s">
        <v>497</v>
      </c>
      <c r="R22" s="2310"/>
      <c r="S22" s="2310"/>
      <c r="T22" s="2310"/>
      <c r="U22" s="2310"/>
      <c r="V22" s="2310"/>
      <c r="W22" s="2310"/>
      <c r="X22" s="2310"/>
      <c r="Y22" s="2310"/>
      <c r="Z22" s="2310"/>
      <c r="AA22" s="1868"/>
      <c r="AB22" s="2047"/>
      <c r="AC22" s="2359" t="e">
        <f>★入力画面!#REF!</f>
        <v>#REF!</v>
      </c>
      <c r="AD22" s="2360"/>
      <c r="AE22" s="2360"/>
      <c r="AF22" s="2360"/>
      <c r="AG22" s="2360"/>
      <c r="AH22" s="2360"/>
      <c r="AI22" s="2360"/>
      <c r="AJ22" s="2360"/>
      <c r="AK22" s="2360"/>
      <c r="AL22" s="2360"/>
      <c r="AM22" s="2360"/>
      <c r="AN22" s="2360"/>
      <c r="AO22" s="2360"/>
      <c r="AP22" s="2360"/>
      <c r="AQ22" s="2360"/>
      <c r="AR22" s="2360"/>
      <c r="AS22" s="2360"/>
      <c r="AT22" s="2360"/>
      <c r="AU22" s="2360"/>
      <c r="AV22" s="2360"/>
      <c r="AW22" s="2360"/>
      <c r="AX22" s="2360"/>
      <c r="AY22" s="2360"/>
      <c r="AZ22" s="2360"/>
      <c r="BA22" s="2360"/>
      <c r="BB22" s="2361"/>
      <c r="BC22" s="2316" t="e">
        <f>★入力画面!#REF!</f>
        <v>#REF!</v>
      </c>
      <c r="BD22" s="2317"/>
      <c r="BE22" s="2317"/>
      <c r="BF22" s="2317"/>
      <c r="BG22" s="2317"/>
      <c r="BH22" s="2317"/>
      <c r="BI22" s="2317"/>
      <c r="BJ22" s="2317"/>
      <c r="BK22" s="2317"/>
      <c r="BL22" s="2317"/>
      <c r="BM22" s="2317"/>
      <c r="BN22" s="2317"/>
      <c r="BO22" s="2317"/>
      <c r="BP22" s="2317"/>
      <c r="BQ22" s="2317"/>
      <c r="BR22" s="2317"/>
      <c r="BS22" s="2317"/>
      <c r="BT22" s="2317"/>
      <c r="BU22" s="2317"/>
      <c r="BV22" s="2317"/>
      <c r="BW22" s="2317"/>
      <c r="BX22" s="2317"/>
      <c r="BY22" s="2317"/>
      <c r="BZ22" s="2317"/>
      <c r="CA22" s="2317"/>
      <c r="CB22" s="2318"/>
      <c r="CC22" s="2303"/>
      <c r="CD22" s="2303"/>
      <c r="CE22" s="2338"/>
      <c r="CF22" s="185"/>
      <c r="CG22" s="185"/>
      <c r="CH22" s="185"/>
      <c r="CI22" s="185"/>
      <c r="CJ22" s="185"/>
      <c r="CK22" s="185"/>
      <c r="CL22" s="185"/>
      <c r="CM22" s="185"/>
    </row>
    <row r="23" spans="1:91" s="42" customFormat="1" ht="26.25" customHeight="1" x14ac:dyDescent="0.2">
      <c r="A23" s="1862"/>
      <c r="B23" s="1862"/>
      <c r="C23" s="1862"/>
      <c r="D23" s="1862"/>
      <c r="E23" s="1862"/>
      <c r="F23" s="1868"/>
      <c r="G23" s="1868"/>
      <c r="H23" s="1868"/>
      <c r="I23" s="1872"/>
      <c r="J23" s="1868"/>
      <c r="K23" s="1868"/>
      <c r="L23" s="1868"/>
      <c r="M23" s="1868"/>
      <c r="N23" s="1868"/>
      <c r="O23" s="1868"/>
      <c r="P23" s="1868"/>
      <c r="Q23" s="2310" t="s">
        <v>498</v>
      </c>
      <c r="R23" s="2310"/>
      <c r="S23" s="2310"/>
      <c r="T23" s="2310"/>
      <c r="U23" s="2310"/>
      <c r="V23" s="2310"/>
      <c r="W23" s="2310"/>
      <c r="X23" s="2310"/>
      <c r="Y23" s="2310"/>
      <c r="Z23" s="2310"/>
      <c r="AA23" s="1868"/>
      <c r="AB23" s="2047"/>
      <c r="AC23" s="2371" t="e">
        <f>★入力画面!#REF!</f>
        <v>#REF!</v>
      </c>
      <c r="AD23" s="2372"/>
      <c r="AE23" s="2372"/>
      <c r="AF23" s="2372"/>
      <c r="AG23" s="2372"/>
      <c r="AH23" s="2372"/>
      <c r="AI23" s="2372"/>
      <c r="AJ23" s="2372"/>
      <c r="AK23" s="2372"/>
      <c r="AL23" s="2372"/>
      <c r="AM23" s="2372"/>
      <c r="AN23" s="2372"/>
      <c r="AO23" s="2372"/>
      <c r="AP23" s="2372"/>
      <c r="AQ23" s="2372"/>
      <c r="AR23" s="2372"/>
      <c r="AS23" s="2372"/>
      <c r="AT23" s="2372"/>
      <c r="AU23" s="2372"/>
      <c r="AV23" s="2372"/>
      <c r="AW23" s="2372"/>
      <c r="AX23" s="2372"/>
      <c r="AY23" s="2372"/>
      <c r="AZ23" s="2372"/>
      <c r="BA23" s="2372"/>
      <c r="BB23" s="2373"/>
      <c r="BC23" s="2316" t="e">
        <f>★入力画面!#REF!</f>
        <v>#REF!</v>
      </c>
      <c r="BD23" s="2317"/>
      <c r="BE23" s="2317"/>
      <c r="BF23" s="2317"/>
      <c r="BG23" s="2317"/>
      <c r="BH23" s="2317"/>
      <c r="BI23" s="2317"/>
      <c r="BJ23" s="2317"/>
      <c r="BK23" s="2317"/>
      <c r="BL23" s="2317"/>
      <c r="BM23" s="2317"/>
      <c r="BN23" s="2317"/>
      <c r="BO23" s="2317"/>
      <c r="BP23" s="2317"/>
      <c r="BQ23" s="2317"/>
      <c r="BR23" s="2317"/>
      <c r="BS23" s="2317"/>
      <c r="BT23" s="2317"/>
      <c r="BU23" s="2317"/>
      <c r="BV23" s="2317"/>
      <c r="BW23" s="2317"/>
      <c r="BX23" s="2317"/>
      <c r="BY23" s="2317"/>
      <c r="BZ23" s="2317"/>
      <c r="CA23" s="2317"/>
      <c r="CB23" s="2318"/>
      <c r="CC23" s="2303"/>
      <c r="CD23" s="2303"/>
      <c r="CE23" s="2338"/>
      <c r="CF23" s="185"/>
      <c r="CG23" s="185"/>
      <c r="CH23" s="185"/>
      <c r="CI23" s="185"/>
      <c r="CJ23" s="185"/>
      <c r="CK23" s="185"/>
      <c r="CL23" s="185"/>
      <c r="CM23" s="185"/>
    </row>
    <row r="24" spans="1:91" s="42" customFormat="1" ht="15" customHeight="1" thickBot="1" x14ac:dyDescent="0.25">
      <c r="A24" s="1862"/>
      <c r="B24" s="1862"/>
      <c r="C24" s="1862"/>
      <c r="D24" s="1862"/>
      <c r="E24" s="1862"/>
      <c r="F24" s="1868"/>
      <c r="G24" s="1868"/>
      <c r="H24" s="1868"/>
      <c r="I24" s="2362"/>
      <c r="J24" s="2363"/>
      <c r="K24" s="2363"/>
      <c r="L24" s="2363"/>
      <c r="M24" s="2363"/>
      <c r="N24" s="2363"/>
      <c r="O24" s="2363"/>
      <c r="P24" s="2363"/>
      <c r="Q24" s="2363"/>
      <c r="R24" s="2363"/>
      <c r="S24" s="2363"/>
      <c r="T24" s="2363"/>
      <c r="U24" s="2363"/>
      <c r="V24" s="2363"/>
      <c r="W24" s="2363"/>
      <c r="X24" s="2363"/>
      <c r="Y24" s="2363"/>
      <c r="Z24" s="2363"/>
      <c r="AA24" s="2363"/>
      <c r="AB24" s="2364"/>
      <c r="AC24" s="2365"/>
      <c r="AD24" s="2366"/>
      <c r="AE24" s="2366"/>
      <c r="AF24" s="2366"/>
      <c r="AG24" s="2366"/>
      <c r="AH24" s="2366"/>
      <c r="AI24" s="2366"/>
      <c r="AJ24" s="2366"/>
      <c r="AK24" s="2366"/>
      <c r="AL24" s="2366"/>
      <c r="AM24" s="2366"/>
      <c r="AN24" s="2366"/>
      <c r="AO24" s="2366"/>
      <c r="AP24" s="2366"/>
      <c r="AQ24" s="2366"/>
      <c r="AR24" s="2366"/>
      <c r="AS24" s="2366"/>
      <c r="AT24" s="2366"/>
      <c r="AU24" s="2366"/>
      <c r="AV24" s="2366"/>
      <c r="AW24" s="2366"/>
      <c r="AX24" s="2366"/>
      <c r="AY24" s="2366"/>
      <c r="AZ24" s="2366"/>
      <c r="BA24" s="2366"/>
      <c r="BB24" s="2367"/>
      <c r="BC24" s="2368"/>
      <c r="BD24" s="2369"/>
      <c r="BE24" s="2369"/>
      <c r="BF24" s="2369"/>
      <c r="BG24" s="2369"/>
      <c r="BH24" s="2369"/>
      <c r="BI24" s="2369"/>
      <c r="BJ24" s="2369"/>
      <c r="BK24" s="2369"/>
      <c r="BL24" s="2369"/>
      <c r="BM24" s="2369"/>
      <c r="BN24" s="2369"/>
      <c r="BO24" s="2369"/>
      <c r="BP24" s="2369"/>
      <c r="BQ24" s="2369"/>
      <c r="BR24" s="2369"/>
      <c r="BS24" s="2369"/>
      <c r="BT24" s="2369"/>
      <c r="BU24" s="2369"/>
      <c r="BV24" s="2369"/>
      <c r="BW24" s="2369"/>
      <c r="BX24" s="2369"/>
      <c r="BY24" s="2369"/>
      <c r="BZ24" s="2369"/>
      <c r="CA24" s="2369"/>
      <c r="CB24" s="2370"/>
      <c r="CC24" s="2303"/>
      <c r="CD24" s="2303"/>
      <c r="CE24" s="2338"/>
      <c r="CF24" s="185"/>
      <c r="CG24" s="185"/>
      <c r="CH24" s="185"/>
      <c r="CI24" s="185"/>
      <c r="CJ24" s="185"/>
      <c r="CK24" s="185"/>
      <c r="CL24" s="185"/>
      <c r="CM24" s="185"/>
    </row>
    <row r="25" spans="1:91" s="42" customFormat="1" ht="7.5" customHeight="1" thickTop="1" x14ac:dyDescent="0.2">
      <c r="A25" s="1862"/>
      <c r="B25" s="1862"/>
      <c r="C25" s="1862"/>
      <c r="D25" s="1862"/>
      <c r="E25" s="1862"/>
      <c r="F25" s="1868"/>
      <c r="G25" s="1868"/>
      <c r="H25" s="1868"/>
      <c r="I25" s="1872"/>
      <c r="J25" s="1868"/>
      <c r="K25" s="1868"/>
      <c r="L25" s="1868"/>
      <c r="M25" s="1868"/>
      <c r="N25" s="1868"/>
      <c r="O25" s="1868"/>
      <c r="P25" s="1868"/>
      <c r="Q25" s="1868"/>
      <c r="R25" s="1868"/>
      <c r="S25" s="1868"/>
      <c r="T25" s="1868"/>
      <c r="U25" s="1868"/>
      <c r="V25" s="1868"/>
      <c r="W25" s="1868"/>
      <c r="X25" s="1868"/>
      <c r="Y25" s="1868"/>
      <c r="Z25" s="1868"/>
      <c r="AA25" s="1868"/>
      <c r="AB25" s="2047"/>
      <c r="AC25" s="2353"/>
      <c r="AD25" s="2354"/>
      <c r="AE25" s="2354"/>
      <c r="AF25" s="2354"/>
      <c r="AG25" s="2354"/>
      <c r="AH25" s="2354"/>
      <c r="AI25" s="2354"/>
      <c r="AJ25" s="2354"/>
      <c r="AK25" s="2354"/>
      <c r="AL25" s="2354"/>
      <c r="AM25" s="2354"/>
      <c r="AN25" s="2354"/>
      <c r="AO25" s="2354"/>
      <c r="AP25" s="2354"/>
      <c r="AQ25" s="2354"/>
      <c r="AR25" s="2354"/>
      <c r="AS25" s="2354"/>
      <c r="AT25" s="2354"/>
      <c r="AU25" s="2354"/>
      <c r="AV25" s="2354"/>
      <c r="AW25" s="2354"/>
      <c r="AX25" s="2354"/>
      <c r="AY25" s="2354"/>
      <c r="AZ25" s="2354"/>
      <c r="BA25" s="2354"/>
      <c r="BB25" s="2355"/>
      <c r="BC25" s="2356"/>
      <c r="BD25" s="2357"/>
      <c r="BE25" s="2357"/>
      <c r="BF25" s="2357"/>
      <c r="BG25" s="2357"/>
      <c r="BH25" s="2357"/>
      <c r="BI25" s="2357"/>
      <c r="BJ25" s="2357"/>
      <c r="BK25" s="2357"/>
      <c r="BL25" s="2357"/>
      <c r="BM25" s="2357"/>
      <c r="BN25" s="2357"/>
      <c r="BO25" s="2357"/>
      <c r="BP25" s="2357"/>
      <c r="BQ25" s="2357"/>
      <c r="BR25" s="2357"/>
      <c r="BS25" s="2357"/>
      <c r="BT25" s="2357"/>
      <c r="BU25" s="2357"/>
      <c r="BV25" s="2357"/>
      <c r="BW25" s="2357"/>
      <c r="BX25" s="2357"/>
      <c r="BY25" s="2357"/>
      <c r="BZ25" s="2357"/>
      <c r="CA25" s="2357"/>
      <c r="CB25" s="2358"/>
      <c r="CC25" s="2303"/>
      <c r="CD25" s="2303"/>
      <c r="CE25" s="2338"/>
      <c r="CF25" s="185"/>
      <c r="CG25" s="185"/>
      <c r="CH25" s="185"/>
      <c r="CI25" s="185"/>
      <c r="CJ25" s="185"/>
      <c r="CK25" s="185"/>
      <c r="CL25" s="185"/>
      <c r="CM25" s="185"/>
    </row>
    <row r="26" spans="1:91" s="42" customFormat="1" ht="15" customHeight="1" x14ac:dyDescent="0.2">
      <c r="A26" s="1862"/>
      <c r="B26" s="1862"/>
      <c r="C26" s="1862"/>
      <c r="D26" s="1862"/>
      <c r="E26" s="1862"/>
      <c r="F26" s="1868"/>
      <c r="G26" s="1868"/>
      <c r="H26" s="1868"/>
      <c r="I26" s="1872"/>
      <c r="J26" s="1868"/>
      <c r="K26" s="1868"/>
      <c r="L26" s="2310" t="s">
        <v>499</v>
      </c>
      <c r="M26" s="2310"/>
      <c r="N26" s="2310"/>
      <c r="O26" s="2310"/>
      <c r="P26" s="2310"/>
      <c r="Q26" s="2310"/>
      <c r="R26" s="2310"/>
      <c r="S26" s="2310"/>
      <c r="T26" s="2310"/>
      <c r="U26" s="2310"/>
      <c r="V26" s="1868"/>
      <c r="W26" s="1868"/>
      <c r="X26" s="1868"/>
      <c r="Y26" s="1868"/>
      <c r="Z26" s="1868"/>
      <c r="AA26" s="1868"/>
      <c r="AB26" s="2047"/>
      <c r="AC26" s="2353"/>
      <c r="AD26" s="2354"/>
      <c r="AE26" s="2354"/>
      <c r="AF26" s="2354"/>
      <c r="AG26" s="2354"/>
      <c r="AH26" s="2354"/>
      <c r="AI26" s="2354"/>
      <c r="AJ26" s="2354"/>
      <c r="AK26" s="2354"/>
      <c r="AL26" s="2354"/>
      <c r="AM26" s="2354"/>
      <c r="AN26" s="2354"/>
      <c r="AO26" s="2354"/>
      <c r="AP26" s="2354"/>
      <c r="AQ26" s="2354"/>
      <c r="AR26" s="2354"/>
      <c r="AS26" s="2354"/>
      <c r="AT26" s="2354"/>
      <c r="AU26" s="2354"/>
      <c r="AV26" s="2354"/>
      <c r="AW26" s="2354"/>
      <c r="AX26" s="2354"/>
      <c r="AY26" s="2354"/>
      <c r="AZ26" s="2354"/>
      <c r="BA26" s="2354"/>
      <c r="BB26" s="2355"/>
      <c r="BC26" s="2356"/>
      <c r="BD26" s="2357"/>
      <c r="BE26" s="2357"/>
      <c r="BF26" s="2357"/>
      <c r="BG26" s="2357"/>
      <c r="BH26" s="2357"/>
      <c r="BI26" s="2357"/>
      <c r="BJ26" s="2357"/>
      <c r="BK26" s="2357"/>
      <c r="BL26" s="2357"/>
      <c r="BM26" s="2357"/>
      <c r="BN26" s="2357"/>
      <c r="BO26" s="2357"/>
      <c r="BP26" s="2357"/>
      <c r="BQ26" s="2357"/>
      <c r="BR26" s="2357"/>
      <c r="BS26" s="2357"/>
      <c r="BT26" s="2357"/>
      <c r="BU26" s="2357"/>
      <c r="BV26" s="2357"/>
      <c r="BW26" s="2357"/>
      <c r="BX26" s="2357"/>
      <c r="BY26" s="2357"/>
      <c r="BZ26" s="2357"/>
      <c r="CA26" s="2357"/>
      <c r="CB26" s="2358"/>
      <c r="CC26" s="2303"/>
      <c r="CD26" s="2303"/>
      <c r="CE26" s="2338"/>
      <c r="CF26" s="185"/>
      <c r="CG26" s="185"/>
      <c r="CH26" s="185"/>
      <c r="CI26" s="185"/>
      <c r="CJ26" s="185"/>
      <c r="CK26" s="185"/>
      <c r="CL26" s="185"/>
      <c r="CM26" s="185"/>
    </row>
    <row r="27" spans="1:91" s="42" customFormat="1" ht="15" customHeight="1" x14ac:dyDescent="0.2">
      <c r="A27" s="1862"/>
      <c r="B27" s="1862"/>
      <c r="C27" s="1862"/>
      <c r="D27" s="1862"/>
      <c r="E27" s="1862"/>
      <c r="F27" s="1868"/>
      <c r="G27" s="1868"/>
      <c r="H27" s="1868"/>
      <c r="I27" s="1872"/>
      <c r="J27" s="1868"/>
      <c r="K27" s="1868"/>
      <c r="L27" s="2310"/>
      <c r="M27" s="2310"/>
      <c r="N27" s="2310"/>
      <c r="O27" s="2310"/>
      <c r="P27" s="2310"/>
      <c r="Q27" s="2310"/>
      <c r="R27" s="2310"/>
      <c r="S27" s="2310"/>
      <c r="T27" s="2310"/>
      <c r="U27" s="2310"/>
      <c r="V27" s="1868"/>
      <c r="W27" s="1868"/>
      <c r="X27" s="1868"/>
      <c r="Y27" s="1868"/>
      <c r="Z27" s="1868"/>
      <c r="AA27" s="1868"/>
      <c r="AB27" s="2047"/>
      <c r="AC27" s="2353"/>
      <c r="AD27" s="2354"/>
      <c r="AE27" s="2354"/>
      <c r="AF27" s="2354"/>
      <c r="AG27" s="2354"/>
      <c r="AH27" s="2354"/>
      <c r="AI27" s="2354"/>
      <c r="AJ27" s="2354"/>
      <c r="AK27" s="2354"/>
      <c r="AL27" s="2354"/>
      <c r="AM27" s="2354"/>
      <c r="AN27" s="2354"/>
      <c r="AO27" s="2354"/>
      <c r="AP27" s="2354"/>
      <c r="AQ27" s="2354"/>
      <c r="AR27" s="2354"/>
      <c r="AS27" s="2354"/>
      <c r="AT27" s="2354"/>
      <c r="AU27" s="2354"/>
      <c r="AV27" s="2354"/>
      <c r="AW27" s="2354"/>
      <c r="AX27" s="2354"/>
      <c r="AY27" s="2354"/>
      <c r="AZ27" s="2354"/>
      <c r="BA27" s="2354"/>
      <c r="BB27" s="2355"/>
      <c r="BC27" s="2356"/>
      <c r="BD27" s="2357"/>
      <c r="BE27" s="2357"/>
      <c r="BF27" s="2357"/>
      <c r="BG27" s="2357"/>
      <c r="BH27" s="2357"/>
      <c r="BI27" s="2357"/>
      <c r="BJ27" s="2357"/>
      <c r="BK27" s="2357"/>
      <c r="BL27" s="2357"/>
      <c r="BM27" s="2357"/>
      <c r="BN27" s="2357"/>
      <c r="BO27" s="2357"/>
      <c r="BP27" s="2357"/>
      <c r="BQ27" s="2357"/>
      <c r="BR27" s="2357"/>
      <c r="BS27" s="2357"/>
      <c r="BT27" s="2357"/>
      <c r="BU27" s="2357"/>
      <c r="BV27" s="2357"/>
      <c r="BW27" s="2357"/>
      <c r="BX27" s="2357"/>
      <c r="BY27" s="2357"/>
      <c r="BZ27" s="2357"/>
      <c r="CA27" s="2357"/>
      <c r="CB27" s="2358"/>
      <c r="CC27" s="2303"/>
      <c r="CD27" s="2303"/>
      <c r="CE27" s="2338"/>
      <c r="CF27" s="185"/>
      <c r="CG27" s="185"/>
      <c r="CH27" s="185"/>
      <c r="CI27" s="185"/>
      <c r="CJ27" s="185"/>
      <c r="CK27" s="185"/>
      <c r="CL27" s="185"/>
      <c r="CM27" s="185"/>
    </row>
    <row r="28" spans="1:91" s="42" customFormat="1" ht="26.25" customHeight="1" x14ac:dyDescent="0.2">
      <c r="A28" s="1862"/>
      <c r="B28" s="1862"/>
      <c r="C28" s="1862"/>
      <c r="D28" s="1862"/>
      <c r="E28" s="1862"/>
      <c r="F28" s="1868"/>
      <c r="G28" s="1868"/>
      <c r="H28" s="1868"/>
      <c r="I28" s="1872"/>
      <c r="J28" s="1868"/>
      <c r="K28" s="1868"/>
      <c r="L28" s="1868"/>
      <c r="M28" s="1868"/>
      <c r="N28" s="1868"/>
      <c r="O28" s="1868"/>
      <c r="P28" s="1868"/>
      <c r="Q28" s="2310" t="s">
        <v>500</v>
      </c>
      <c r="R28" s="2310"/>
      <c r="S28" s="2310"/>
      <c r="T28" s="2310"/>
      <c r="U28" s="2310"/>
      <c r="V28" s="2310"/>
      <c r="W28" s="2310"/>
      <c r="X28" s="2310"/>
      <c r="Y28" s="2310"/>
      <c r="Z28" s="2310"/>
      <c r="AA28" s="1868"/>
      <c r="AB28" s="2047"/>
      <c r="AC28" s="2374" t="e">
        <f>★入力画面!#REF!</f>
        <v>#REF!</v>
      </c>
      <c r="AD28" s="2375"/>
      <c r="AE28" s="2375"/>
      <c r="AF28" s="2375"/>
      <c r="AG28" s="2375"/>
      <c r="AH28" s="2375"/>
      <c r="AI28" s="2375"/>
      <c r="AJ28" s="2375"/>
      <c r="AK28" s="2375"/>
      <c r="AL28" s="2375"/>
      <c r="AM28" s="2375"/>
      <c r="AN28" s="2375"/>
      <c r="AO28" s="2375"/>
      <c r="AP28" s="2375"/>
      <c r="AQ28" s="2375"/>
      <c r="AR28" s="2375"/>
      <c r="AS28" s="2375"/>
      <c r="AT28" s="2375"/>
      <c r="AU28" s="2375"/>
      <c r="AV28" s="2375"/>
      <c r="AW28" s="2375"/>
      <c r="AX28" s="2375"/>
      <c r="AY28" s="2375"/>
      <c r="AZ28" s="2375"/>
      <c r="BA28" s="2375"/>
      <c r="BB28" s="2376"/>
      <c r="BC28" s="2316" t="e">
        <f>★入力画面!#REF!</f>
        <v>#REF!</v>
      </c>
      <c r="BD28" s="2317"/>
      <c r="BE28" s="2317"/>
      <c r="BF28" s="2317"/>
      <c r="BG28" s="2317"/>
      <c r="BH28" s="2317"/>
      <c r="BI28" s="2317"/>
      <c r="BJ28" s="2317"/>
      <c r="BK28" s="2317"/>
      <c r="BL28" s="2317"/>
      <c r="BM28" s="2317"/>
      <c r="BN28" s="2317"/>
      <c r="BO28" s="2317"/>
      <c r="BP28" s="2317"/>
      <c r="BQ28" s="2317"/>
      <c r="BR28" s="2317"/>
      <c r="BS28" s="2317"/>
      <c r="BT28" s="2317"/>
      <c r="BU28" s="2317"/>
      <c r="BV28" s="2317"/>
      <c r="BW28" s="2317"/>
      <c r="BX28" s="2317"/>
      <c r="BY28" s="2317"/>
      <c r="BZ28" s="2317"/>
      <c r="CA28" s="2317"/>
      <c r="CB28" s="2318"/>
      <c r="CC28" s="2303"/>
      <c r="CD28" s="2303"/>
      <c r="CE28" s="2338"/>
      <c r="CF28" s="185"/>
      <c r="CG28" s="185"/>
      <c r="CH28" s="185"/>
      <c r="CI28" s="185"/>
      <c r="CJ28" s="185"/>
      <c r="CK28" s="185"/>
      <c r="CL28" s="185"/>
      <c r="CM28" s="185"/>
    </row>
    <row r="29" spans="1:91" s="42" customFormat="1" ht="26.25" customHeight="1" x14ac:dyDescent="0.2">
      <c r="A29" s="1862"/>
      <c r="B29" s="1862"/>
      <c r="C29" s="1862"/>
      <c r="D29" s="1862"/>
      <c r="E29" s="1862"/>
      <c r="F29" s="1868"/>
      <c r="G29" s="1868"/>
      <c r="H29" s="1868"/>
      <c r="I29" s="1872"/>
      <c r="J29" s="1868"/>
      <c r="K29" s="1868"/>
      <c r="L29" s="1868"/>
      <c r="M29" s="1868"/>
      <c r="N29" s="1868"/>
      <c r="O29" s="1868"/>
      <c r="P29" s="1868"/>
      <c r="Q29" s="2310" t="s">
        <v>501</v>
      </c>
      <c r="R29" s="2310"/>
      <c r="S29" s="2310"/>
      <c r="T29" s="2310"/>
      <c r="U29" s="2310"/>
      <c r="V29" s="2310"/>
      <c r="W29" s="2310"/>
      <c r="X29" s="2310"/>
      <c r="Y29" s="2310"/>
      <c r="Z29" s="2310"/>
      <c r="AA29" s="1868"/>
      <c r="AB29" s="2047"/>
      <c r="AC29" s="2374" t="e">
        <f>★入力画面!#REF!</f>
        <v>#REF!</v>
      </c>
      <c r="AD29" s="2375"/>
      <c r="AE29" s="2375"/>
      <c r="AF29" s="2375"/>
      <c r="AG29" s="2375"/>
      <c r="AH29" s="2375"/>
      <c r="AI29" s="2375"/>
      <c r="AJ29" s="2375"/>
      <c r="AK29" s="2375"/>
      <c r="AL29" s="2375"/>
      <c r="AM29" s="2375"/>
      <c r="AN29" s="2375"/>
      <c r="AO29" s="2375"/>
      <c r="AP29" s="2375"/>
      <c r="AQ29" s="2375"/>
      <c r="AR29" s="2375"/>
      <c r="AS29" s="2375"/>
      <c r="AT29" s="2375"/>
      <c r="AU29" s="2375"/>
      <c r="AV29" s="2375"/>
      <c r="AW29" s="2375"/>
      <c r="AX29" s="2375"/>
      <c r="AY29" s="2375"/>
      <c r="AZ29" s="2375"/>
      <c r="BA29" s="2375"/>
      <c r="BB29" s="2376"/>
      <c r="BC29" s="2316" t="e">
        <f>★入力画面!#REF!</f>
        <v>#REF!</v>
      </c>
      <c r="BD29" s="2317"/>
      <c r="BE29" s="2317"/>
      <c r="BF29" s="2317"/>
      <c r="BG29" s="2317"/>
      <c r="BH29" s="2317"/>
      <c r="BI29" s="2317"/>
      <c r="BJ29" s="2317"/>
      <c r="BK29" s="2317"/>
      <c r="BL29" s="2317"/>
      <c r="BM29" s="2317"/>
      <c r="BN29" s="2317"/>
      <c r="BO29" s="2317"/>
      <c r="BP29" s="2317"/>
      <c r="BQ29" s="2317"/>
      <c r="BR29" s="2317"/>
      <c r="BS29" s="2317"/>
      <c r="BT29" s="2317"/>
      <c r="BU29" s="2317"/>
      <c r="BV29" s="2317"/>
      <c r="BW29" s="2317"/>
      <c r="BX29" s="2317"/>
      <c r="BY29" s="2317"/>
      <c r="BZ29" s="2317"/>
      <c r="CA29" s="2317"/>
      <c r="CB29" s="2318"/>
      <c r="CC29" s="2303"/>
      <c r="CD29" s="2303"/>
      <c r="CE29" s="2338"/>
      <c r="CF29" s="185"/>
      <c r="CG29" s="185"/>
      <c r="CH29" s="185"/>
      <c r="CI29" s="185"/>
      <c r="CJ29" s="185"/>
      <c r="CK29" s="185"/>
      <c r="CL29" s="185"/>
      <c r="CM29" s="185"/>
    </row>
    <row r="30" spans="1:91" s="42" customFormat="1" ht="26.25" customHeight="1" x14ac:dyDescent="0.2">
      <c r="A30" s="1862"/>
      <c r="B30" s="1862"/>
      <c r="C30" s="1862"/>
      <c r="D30" s="1862"/>
      <c r="E30" s="1862"/>
      <c r="F30" s="1868"/>
      <c r="G30" s="1868"/>
      <c r="H30" s="1868"/>
      <c r="I30" s="1872"/>
      <c r="J30" s="1868"/>
      <c r="K30" s="1868"/>
      <c r="L30" s="1868"/>
      <c r="M30" s="1868"/>
      <c r="N30" s="1868"/>
      <c r="O30" s="1868"/>
      <c r="P30" s="1868"/>
      <c r="Q30" s="2310" t="s">
        <v>502</v>
      </c>
      <c r="R30" s="2310"/>
      <c r="S30" s="2310"/>
      <c r="T30" s="2310"/>
      <c r="U30" s="2310"/>
      <c r="V30" s="2310"/>
      <c r="W30" s="2310"/>
      <c r="X30" s="2310"/>
      <c r="Y30" s="2310"/>
      <c r="Z30" s="2310"/>
      <c r="AA30" s="1868"/>
      <c r="AB30" s="2047"/>
      <c r="AC30" s="2374" t="e">
        <f>★入力画面!#REF!</f>
        <v>#REF!</v>
      </c>
      <c r="AD30" s="2375"/>
      <c r="AE30" s="2375"/>
      <c r="AF30" s="2375"/>
      <c r="AG30" s="2375"/>
      <c r="AH30" s="2375"/>
      <c r="AI30" s="2375"/>
      <c r="AJ30" s="2375"/>
      <c r="AK30" s="2375"/>
      <c r="AL30" s="2375"/>
      <c r="AM30" s="2375"/>
      <c r="AN30" s="2375"/>
      <c r="AO30" s="2375"/>
      <c r="AP30" s="2375"/>
      <c r="AQ30" s="2375"/>
      <c r="AR30" s="2375"/>
      <c r="AS30" s="2375"/>
      <c r="AT30" s="2375"/>
      <c r="AU30" s="2375"/>
      <c r="AV30" s="2375"/>
      <c r="AW30" s="2375"/>
      <c r="AX30" s="2375"/>
      <c r="AY30" s="2375"/>
      <c r="AZ30" s="2375"/>
      <c r="BA30" s="2375"/>
      <c r="BB30" s="2376"/>
      <c r="BC30" s="2316" t="e">
        <f>★入力画面!#REF!</f>
        <v>#REF!</v>
      </c>
      <c r="BD30" s="2317"/>
      <c r="BE30" s="2317"/>
      <c r="BF30" s="2317"/>
      <c r="BG30" s="2317"/>
      <c r="BH30" s="2317"/>
      <c r="BI30" s="2317"/>
      <c r="BJ30" s="2317"/>
      <c r="BK30" s="2317"/>
      <c r="BL30" s="2317"/>
      <c r="BM30" s="2317"/>
      <c r="BN30" s="2317"/>
      <c r="BO30" s="2317"/>
      <c r="BP30" s="2317"/>
      <c r="BQ30" s="2317"/>
      <c r="BR30" s="2317"/>
      <c r="BS30" s="2317"/>
      <c r="BT30" s="2317"/>
      <c r="BU30" s="2317"/>
      <c r="BV30" s="2317"/>
      <c r="BW30" s="2317"/>
      <c r="BX30" s="2317"/>
      <c r="BY30" s="2317"/>
      <c r="BZ30" s="2317"/>
      <c r="CA30" s="2317"/>
      <c r="CB30" s="2318"/>
      <c r="CC30" s="2303"/>
      <c r="CD30" s="2303"/>
      <c r="CE30" s="2338"/>
      <c r="CF30" s="185"/>
      <c r="CG30" s="185"/>
      <c r="CH30" s="185"/>
      <c r="CI30" s="185"/>
      <c r="CJ30" s="185"/>
      <c r="CK30" s="185"/>
      <c r="CL30" s="185"/>
      <c r="CM30" s="185"/>
    </row>
    <row r="31" spans="1:91" s="42" customFormat="1" ht="26.25" customHeight="1" x14ac:dyDescent="0.2">
      <c r="A31" s="1862"/>
      <c r="B31" s="1862"/>
      <c r="C31" s="1862"/>
      <c r="D31" s="1862"/>
      <c r="E31" s="1862"/>
      <c r="F31" s="1868"/>
      <c r="G31" s="1868"/>
      <c r="H31" s="1868"/>
      <c r="I31" s="1872"/>
      <c r="J31" s="1868"/>
      <c r="K31" s="1868"/>
      <c r="L31" s="1868"/>
      <c r="M31" s="1868"/>
      <c r="N31" s="1868"/>
      <c r="O31" s="1868"/>
      <c r="P31" s="1868"/>
      <c r="Q31" s="2310" t="s">
        <v>503</v>
      </c>
      <c r="R31" s="2310"/>
      <c r="S31" s="2310"/>
      <c r="T31" s="2310"/>
      <c r="U31" s="2310"/>
      <c r="V31" s="2310"/>
      <c r="W31" s="2310"/>
      <c r="X31" s="2310"/>
      <c r="Y31" s="2310"/>
      <c r="Z31" s="2310"/>
      <c r="AA31" s="1868"/>
      <c r="AB31" s="2047"/>
      <c r="AC31" s="2374" t="e">
        <f>★入力画面!#REF!</f>
        <v>#REF!</v>
      </c>
      <c r="AD31" s="2375"/>
      <c r="AE31" s="2375"/>
      <c r="AF31" s="2375"/>
      <c r="AG31" s="2375"/>
      <c r="AH31" s="2375"/>
      <c r="AI31" s="2375"/>
      <c r="AJ31" s="2375"/>
      <c r="AK31" s="2375"/>
      <c r="AL31" s="2375"/>
      <c r="AM31" s="2375"/>
      <c r="AN31" s="2375"/>
      <c r="AO31" s="2375"/>
      <c r="AP31" s="2375"/>
      <c r="AQ31" s="2375"/>
      <c r="AR31" s="2375"/>
      <c r="AS31" s="2375"/>
      <c r="AT31" s="2375"/>
      <c r="AU31" s="2375"/>
      <c r="AV31" s="2375"/>
      <c r="AW31" s="2375"/>
      <c r="AX31" s="2375"/>
      <c r="AY31" s="2375"/>
      <c r="AZ31" s="2375"/>
      <c r="BA31" s="2375"/>
      <c r="BB31" s="2376"/>
      <c r="BC31" s="2316" t="e">
        <f>★入力画面!#REF!</f>
        <v>#REF!</v>
      </c>
      <c r="BD31" s="2317"/>
      <c r="BE31" s="2317"/>
      <c r="BF31" s="2317"/>
      <c r="BG31" s="2317"/>
      <c r="BH31" s="2317"/>
      <c r="BI31" s="2317"/>
      <c r="BJ31" s="2317"/>
      <c r="BK31" s="2317"/>
      <c r="BL31" s="2317"/>
      <c r="BM31" s="2317"/>
      <c r="BN31" s="2317"/>
      <c r="BO31" s="2317"/>
      <c r="BP31" s="2317"/>
      <c r="BQ31" s="2317"/>
      <c r="BR31" s="2317"/>
      <c r="BS31" s="2317"/>
      <c r="BT31" s="2317"/>
      <c r="BU31" s="2317"/>
      <c r="BV31" s="2317"/>
      <c r="BW31" s="2317"/>
      <c r="BX31" s="2317"/>
      <c r="BY31" s="2317"/>
      <c r="BZ31" s="2317"/>
      <c r="CA31" s="2317"/>
      <c r="CB31" s="2318"/>
      <c r="CC31" s="2303"/>
      <c r="CD31" s="2303"/>
      <c r="CE31" s="2338"/>
      <c r="CF31" s="185"/>
      <c r="CG31" s="185"/>
      <c r="CH31" s="185"/>
      <c r="CI31" s="185"/>
      <c r="CJ31" s="185"/>
      <c r="CK31" s="185"/>
      <c r="CL31" s="185"/>
      <c r="CM31" s="185"/>
    </row>
    <row r="32" spans="1:91" s="42" customFormat="1" ht="26.25" customHeight="1" x14ac:dyDescent="0.2">
      <c r="A32" s="1862"/>
      <c r="B32" s="1862"/>
      <c r="C32" s="1862"/>
      <c r="D32" s="1862"/>
      <c r="E32" s="1862"/>
      <c r="F32" s="1868"/>
      <c r="G32" s="1868"/>
      <c r="H32" s="1868"/>
      <c r="I32" s="1872"/>
      <c r="J32" s="1868"/>
      <c r="K32" s="1868"/>
      <c r="L32" s="1868"/>
      <c r="M32" s="1868"/>
      <c r="N32" s="1868"/>
      <c r="O32" s="1868"/>
      <c r="P32" s="1868"/>
      <c r="Q32" s="2310" t="s">
        <v>497</v>
      </c>
      <c r="R32" s="2310"/>
      <c r="S32" s="2310"/>
      <c r="T32" s="2310"/>
      <c r="U32" s="2310"/>
      <c r="V32" s="2310"/>
      <c r="W32" s="2310"/>
      <c r="X32" s="2310"/>
      <c r="Y32" s="2310"/>
      <c r="Z32" s="2310"/>
      <c r="AA32" s="1868"/>
      <c r="AB32" s="2047"/>
      <c r="AC32" s="2374" t="e">
        <f>★入力画面!#REF!</f>
        <v>#REF!</v>
      </c>
      <c r="AD32" s="2375"/>
      <c r="AE32" s="2375"/>
      <c r="AF32" s="2375"/>
      <c r="AG32" s="2375"/>
      <c r="AH32" s="2375"/>
      <c r="AI32" s="2375"/>
      <c r="AJ32" s="2375"/>
      <c r="AK32" s="2375"/>
      <c r="AL32" s="2375"/>
      <c r="AM32" s="2375"/>
      <c r="AN32" s="2375"/>
      <c r="AO32" s="2375"/>
      <c r="AP32" s="2375"/>
      <c r="AQ32" s="2375"/>
      <c r="AR32" s="2375"/>
      <c r="AS32" s="2375"/>
      <c r="AT32" s="2375"/>
      <c r="AU32" s="2375"/>
      <c r="AV32" s="2375"/>
      <c r="AW32" s="2375"/>
      <c r="AX32" s="2375"/>
      <c r="AY32" s="2375"/>
      <c r="AZ32" s="2375"/>
      <c r="BA32" s="2375"/>
      <c r="BB32" s="2376"/>
      <c r="BC32" s="2316" t="e">
        <f>★入力画面!#REF!</f>
        <v>#REF!</v>
      </c>
      <c r="BD32" s="2317"/>
      <c r="BE32" s="2317"/>
      <c r="BF32" s="2317"/>
      <c r="BG32" s="2317"/>
      <c r="BH32" s="2317"/>
      <c r="BI32" s="2317"/>
      <c r="BJ32" s="2317"/>
      <c r="BK32" s="2317"/>
      <c r="BL32" s="2317"/>
      <c r="BM32" s="2317"/>
      <c r="BN32" s="2317"/>
      <c r="BO32" s="2317"/>
      <c r="BP32" s="2317"/>
      <c r="BQ32" s="2317"/>
      <c r="BR32" s="2317"/>
      <c r="BS32" s="2317"/>
      <c r="BT32" s="2317"/>
      <c r="BU32" s="2317"/>
      <c r="BV32" s="2317"/>
      <c r="BW32" s="2317"/>
      <c r="BX32" s="2317"/>
      <c r="BY32" s="2317"/>
      <c r="BZ32" s="2317"/>
      <c r="CA32" s="2317"/>
      <c r="CB32" s="2318"/>
      <c r="CC32" s="2303"/>
      <c r="CD32" s="2303"/>
      <c r="CE32" s="2338"/>
      <c r="CF32" s="185"/>
      <c r="CG32" s="185"/>
      <c r="CH32" s="185"/>
      <c r="CI32" s="185"/>
      <c r="CJ32" s="185"/>
      <c r="CK32" s="185"/>
      <c r="CL32" s="185"/>
      <c r="CM32" s="185"/>
    </row>
    <row r="33" spans="1:91" s="42" customFormat="1" ht="26.25" customHeight="1" x14ac:dyDescent="0.2">
      <c r="A33" s="1862"/>
      <c r="B33" s="1862"/>
      <c r="C33" s="1862"/>
      <c r="D33" s="1862"/>
      <c r="E33" s="1862"/>
      <c r="F33" s="1868"/>
      <c r="G33" s="1868"/>
      <c r="H33" s="1868"/>
      <c r="I33" s="1872"/>
      <c r="J33" s="1868"/>
      <c r="K33" s="1868"/>
      <c r="L33" s="1868"/>
      <c r="M33" s="1868"/>
      <c r="N33" s="1868"/>
      <c r="O33" s="1868"/>
      <c r="P33" s="1868"/>
      <c r="Q33" s="2310" t="s">
        <v>498</v>
      </c>
      <c r="R33" s="2310"/>
      <c r="S33" s="2310"/>
      <c r="T33" s="2310"/>
      <c r="U33" s="2310"/>
      <c r="V33" s="2310"/>
      <c r="W33" s="2310"/>
      <c r="X33" s="2310"/>
      <c r="Y33" s="2310"/>
      <c r="Z33" s="2310"/>
      <c r="AA33" s="1868"/>
      <c r="AB33" s="2047"/>
      <c r="AC33" s="2377" t="e">
        <f>★入力画面!#REF!</f>
        <v>#REF!</v>
      </c>
      <c r="AD33" s="2378"/>
      <c r="AE33" s="2378"/>
      <c r="AF33" s="2378"/>
      <c r="AG33" s="2378"/>
      <c r="AH33" s="2378"/>
      <c r="AI33" s="2378"/>
      <c r="AJ33" s="2378"/>
      <c r="AK33" s="2378"/>
      <c r="AL33" s="2378"/>
      <c r="AM33" s="2378"/>
      <c r="AN33" s="2378"/>
      <c r="AO33" s="2378"/>
      <c r="AP33" s="2378"/>
      <c r="AQ33" s="2378"/>
      <c r="AR33" s="2378"/>
      <c r="AS33" s="2378"/>
      <c r="AT33" s="2378"/>
      <c r="AU33" s="2378"/>
      <c r="AV33" s="2378"/>
      <c r="AW33" s="2378"/>
      <c r="AX33" s="2378"/>
      <c r="AY33" s="2378"/>
      <c r="AZ33" s="2378"/>
      <c r="BA33" s="2378"/>
      <c r="BB33" s="2379"/>
      <c r="BC33" s="2316" t="e">
        <f>★入力画面!#REF!</f>
        <v>#REF!</v>
      </c>
      <c r="BD33" s="2317"/>
      <c r="BE33" s="2317"/>
      <c r="BF33" s="2317"/>
      <c r="BG33" s="2317"/>
      <c r="BH33" s="2317"/>
      <c r="BI33" s="2317"/>
      <c r="BJ33" s="2317"/>
      <c r="BK33" s="2317"/>
      <c r="BL33" s="2317"/>
      <c r="BM33" s="2317"/>
      <c r="BN33" s="2317"/>
      <c r="BO33" s="2317"/>
      <c r="BP33" s="2317"/>
      <c r="BQ33" s="2317"/>
      <c r="BR33" s="2317"/>
      <c r="BS33" s="2317"/>
      <c r="BT33" s="2317"/>
      <c r="BU33" s="2317"/>
      <c r="BV33" s="2317"/>
      <c r="BW33" s="2317"/>
      <c r="BX33" s="2317"/>
      <c r="BY33" s="2317"/>
      <c r="BZ33" s="2317"/>
      <c r="CA33" s="2317"/>
      <c r="CB33" s="2318"/>
      <c r="CC33" s="2303"/>
      <c r="CD33" s="2303"/>
      <c r="CE33" s="2338"/>
      <c r="CF33" s="185"/>
      <c r="CG33" s="185"/>
      <c r="CH33" s="185"/>
      <c r="CI33" s="185"/>
      <c r="CJ33" s="185"/>
      <c r="CK33" s="185"/>
      <c r="CL33" s="185"/>
      <c r="CM33" s="185"/>
    </row>
    <row r="34" spans="1:91" s="42" customFormat="1" ht="15" customHeight="1" x14ac:dyDescent="0.2">
      <c r="A34" s="1862"/>
      <c r="B34" s="1862"/>
      <c r="C34" s="1862"/>
      <c r="D34" s="1862"/>
      <c r="E34" s="1862"/>
      <c r="F34" s="1868"/>
      <c r="G34" s="1868"/>
      <c r="H34" s="1868"/>
      <c r="I34" s="2308"/>
      <c r="J34" s="2380"/>
      <c r="K34" s="2380"/>
      <c r="L34" s="2380"/>
      <c r="M34" s="2380"/>
      <c r="N34" s="2380"/>
      <c r="O34" s="2380"/>
      <c r="P34" s="2380"/>
      <c r="Q34" s="2380"/>
      <c r="R34" s="2380"/>
      <c r="S34" s="2380"/>
      <c r="T34" s="2380"/>
      <c r="U34" s="2380"/>
      <c r="V34" s="2380"/>
      <c r="W34" s="2380"/>
      <c r="X34" s="2380"/>
      <c r="Y34" s="2380"/>
      <c r="Z34" s="2380"/>
      <c r="AA34" s="2380"/>
      <c r="AB34" s="2312"/>
      <c r="AC34" s="2308"/>
      <c r="AD34" s="2380"/>
      <c r="AE34" s="2380"/>
      <c r="AF34" s="2380"/>
      <c r="AG34" s="2380"/>
      <c r="AH34" s="2380"/>
      <c r="AI34" s="2380"/>
      <c r="AJ34" s="2380"/>
      <c r="AK34" s="2380"/>
      <c r="AL34" s="2380"/>
      <c r="AM34" s="2380"/>
      <c r="AN34" s="2380"/>
      <c r="AO34" s="2380"/>
      <c r="AP34" s="2380"/>
      <c r="AQ34" s="2380"/>
      <c r="AR34" s="2380"/>
      <c r="AS34" s="2380"/>
      <c r="AT34" s="2380"/>
      <c r="AU34" s="2380"/>
      <c r="AV34" s="2380"/>
      <c r="AW34" s="2380"/>
      <c r="AX34" s="2380"/>
      <c r="AY34" s="2380"/>
      <c r="AZ34" s="2380"/>
      <c r="BA34" s="2380"/>
      <c r="BB34" s="2312"/>
      <c r="BC34" s="2381"/>
      <c r="BD34" s="2382"/>
      <c r="BE34" s="2382"/>
      <c r="BF34" s="2382"/>
      <c r="BG34" s="2382"/>
      <c r="BH34" s="2382"/>
      <c r="BI34" s="2382"/>
      <c r="BJ34" s="2382"/>
      <c r="BK34" s="2382"/>
      <c r="BL34" s="2382"/>
      <c r="BM34" s="2382"/>
      <c r="BN34" s="2382"/>
      <c r="BO34" s="2382"/>
      <c r="BP34" s="2382"/>
      <c r="BQ34" s="2382"/>
      <c r="BR34" s="2382"/>
      <c r="BS34" s="2382"/>
      <c r="BT34" s="2382"/>
      <c r="BU34" s="2382"/>
      <c r="BV34" s="2382"/>
      <c r="BW34" s="2382"/>
      <c r="BX34" s="2382"/>
      <c r="BY34" s="2382"/>
      <c r="BZ34" s="2382"/>
      <c r="CA34" s="2382"/>
      <c r="CB34" s="2383"/>
      <c r="CC34" s="2303"/>
      <c r="CD34" s="2303"/>
      <c r="CE34" s="2338"/>
      <c r="CF34" s="185"/>
      <c r="CG34" s="185"/>
      <c r="CH34" s="185"/>
      <c r="CI34" s="185"/>
      <c r="CJ34" s="185"/>
      <c r="CK34" s="185"/>
      <c r="CL34" s="185"/>
      <c r="CM34" s="185"/>
    </row>
    <row r="35" spans="1:91" s="42" customFormat="1" ht="15" customHeight="1" x14ac:dyDescent="0.2">
      <c r="A35" s="1862"/>
      <c r="B35" s="1862"/>
      <c r="C35" s="1862"/>
      <c r="D35" s="1862"/>
      <c r="E35" s="1862"/>
      <c r="F35" s="1868"/>
      <c r="G35" s="1868"/>
      <c r="H35" s="1868"/>
      <c r="I35" s="1868" t="s">
        <v>504</v>
      </c>
      <c r="J35" s="1868"/>
      <c r="K35" s="1868"/>
      <c r="L35" s="1868"/>
      <c r="M35" s="1868"/>
      <c r="N35" s="1868"/>
      <c r="O35" s="1868"/>
      <c r="P35" s="1868"/>
      <c r="Q35" s="1868"/>
      <c r="R35" s="1868"/>
      <c r="S35" s="1868"/>
      <c r="T35" s="1868"/>
      <c r="U35" s="1868"/>
      <c r="V35" s="1868"/>
      <c r="W35" s="1868"/>
      <c r="X35" s="1868"/>
      <c r="Y35" s="1868"/>
      <c r="Z35" s="1868"/>
      <c r="AA35" s="1868"/>
      <c r="AB35" s="1868"/>
      <c r="AC35" s="1868"/>
      <c r="AD35" s="1868"/>
      <c r="AE35" s="1868"/>
      <c r="AF35" s="1868"/>
      <c r="AG35" s="1868"/>
      <c r="AH35" s="1868"/>
      <c r="AI35" s="1868"/>
      <c r="AJ35" s="1868"/>
      <c r="AK35" s="1868"/>
      <c r="AL35" s="1868"/>
      <c r="AM35" s="1868"/>
      <c r="AN35" s="1868"/>
      <c r="AO35" s="1868"/>
      <c r="AP35" s="1868"/>
      <c r="AQ35" s="1868"/>
      <c r="AR35" s="1868"/>
      <c r="AS35" s="1868"/>
      <c r="AT35" s="1868"/>
      <c r="AU35" s="1868"/>
      <c r="AV35" s="1868"/>
      <c r="AW35" s="1868"/>
      <c r="AX35" s="1868"/>
      <c r="AY35" s="1868"/>
      <c r="AZ35" s="1868"/>
      <c r="BA35" s="1868"/>
      <c r="BB35" s="1868"/>
      <c r="BC35" s="1868"/>
      <c r="BD35" s="1868"/>
      <c r="BE35" s="1868"/>
      <c r="BF35" s="1868"/>
      <c r="BG35" s="1868"/>
      <c r="BH35" s="1868"/>
      <c r="BI35" s="1868"/>
      <c r="BJ35" s="1868"/>
      <c r="BK35" s="1868"/>
      <c r="BL35" s="1868"/>
      <c r="BM35" s="1868"/>
      <c r="BN35" s="1868"/>
      <c r="BO35" s="1868"/>
      <c r="BP35" s="1868"/>
      <c r="BQ35" s="1868"/>
      <c r="BR35" s="1868"/>
      <c r="BS35" s="1868"/>
      <c r="BT35" s="1868"/>
      <c r="BU35" s="1868"/>
      <c r="BV35" s="1868"/>
      <c r="BW35" s="1868"/>
      <c r="BX35" s="1868"/>
      <c r="BY35" s="1868"/>
      <c r="BZ35" s="1868"/>
      <c r="CA35" s="1868"/>
      <c r="CB35" s="1868"/>
      <c r="CC35" s="1868"/>
      <c r="CD35" s="1868"/>
      <c r="CE35" s="2338"/>
      <c r="CF35" s="185"/>
      <c r="CG35" s="185"/>
      <c r="CH35" s="185"/>
      <c r="CI35" s="185"/>
      <c r="CJ35" s="185"/>
      <c r="CK35" s="185"/>
      <c r="CL35" s="185"/>
      <c r="CM35" s="185"/>
    </row>
    <row r="36" spans="1:91" s="42" customFormat="1" ht="15" customHeight="1" x14ac:dyDescent="0.2">
      <c r="A36" s="1862"/>
      <c r="B36" s="1862"/>
      <c r="C36" s="1862"/>
      <c r="D36" s="1862"/>
      <c r="E36" s="1862"/>
      <c r="F36" s="1868"/>
      <c r="G36" s="1868"/>
      <c r="H36" s="1868"/>
      <c r="I36" s="1868"/>
      <c r="J36" s="1868"/>
      <c r="K36" s="1868"/>
      <c r="L36" s="1868"/>
      <c r="M36" s="1868"/>
      <c r="N36" s="1868"/>
      <c r="O36" s="1868"/>
      <c r="P36" s="1868"/>
      <c r="Q36" s="1868"/>
      <c r="R36" s="1868"/>
      <c r="S36" s="1868"/>
      <c r="T36" s="1868"/>
      <c r="U36" s="1868"/>
      <c r="V36" s="1868"/>
      <c r="W36" s="1868"/>
      <c r="X36" s="1868"/>
      <c r="Y36" s="1868"/>
      <c r="Z36" s="1868"/>
      <c r="AA36" s="1868"/>
      <c r="AB36" s="1868"/>
      <c r="AC36" s="1868"/>
      <c r="AD36" s="1868"/>
      <c r="AE36" s="1868"/>
      <c r="AF36" s="1868"/>
      <c r="AG36" s="1868"/>
      <c r="AH36" s="1868"/>
      <c r="AI36" s="1868"/>
      <c r="AJ36" s="1868"/>
      <c r="AK36" s="1868"/>
      <c r="AL36" s="1868"/>
      <c r="AM36" s="1868"/>
      <c r="AN36" s="1868"/>
      <c r="AO36" s="1868"/>
      <c r="AP36" s="1868"/>
      <c r="AQ36" s="1868"/>
      <c r="AR36" s="1868"/>
      <c r="AS36" s="1868"/>
      <c r="AT36" s="1868"/>
      <c r="AU36" s="1868"/>
      <c r="AV36" s="1868"/>
      <c r="AW36" s="1868"/>
      <c r="AX36" s="1868"/>
      <c r="AY36" s="1868"/>
      <c r="AZ36" s="1868"/>
      <c r="BA36" s="1868"/>
      <c r="BB36" s="1868"/>
      <c r="BC36" s="1868"/>
      <c r="BD36" s="1868"/>
      <c r="BE36" s="1868"/>
      <c r="BF36" s="1868"/>
      <c r="BG36" s="1868"/>
      <c r="BH36" s="1868"/>
      <c r="BI36" s="1868"/>
      <c r="BJ36" s="1868"/>
      <c r="BK36" s="1868"/>
      <c r="BL36" s="1868"/>
      <c r="BM36" s="1868"/>
      <c r="BN36" s="1868"/>
      <c r="BO36" s="1868"/>
      <c r="BP36" s="1868"/>
      <c r="BQ36" s="1868"/>
      <c r="BR36" s="1868"/>
      <c r="BS36" s="1868"/>
      <c r="BT36" s="1868"/>
      <c r="BU36" s="1868"/>
      <c r="BV36" s="1868"/>
      <c r="BW36" s="1868"/>
      <c r="BX36" s="1868"/>
      <c r="BY36" s="1868"/>
      <c r="BZ36" s="1868"/>
      <c r="CA36" s="1868"/>
      <c r="CB36" s="1868"/>
      <c r="CC36" s="1868"/>
      <c r="CD36" s="1868"/>
      <c r="CE36" s="2338"/>
      <c r="CF36" s="185"/>
      <c r="CG36" s="185"/>
      <c r="CH36" s="185"/>
      <c r="CI36" s="185"/>
      <c r="CJ36" s="185"/>
      <c r="CK36" s="185"/>
      <c r="CL36" s="185"/>
      <c r="CM36" s="185"/>
    </row>
    <row r="37" spans="1:91" s="42" customFormat="1" ht="18.75" customHeight="1" x14ac:dyDescent="0.2">
      <c r="A37" s="1862"/>
      <c r="B37" s="1862"/>
      <c r="C37" s="1862"/>
      <c r="D37" s="1862"/>
      <c r="E37" s="1862"/>
      <c r="F37" s="1868"/>
      <c r="G37" s="1868"/>
      <c r="H37" s="1868"/>
      <c r="I37" s="1868" t="s">
        <v>505</v>
      </c>
      <c r="J37" s="1868"/>
      <c r="K37" s="1868"/>
      <c r="L37" s="1868"/>
      <c r="M37" s="1868"/>
      <c r="N37" s="1868"/>
      <c r="O37" s="1868"/>
      <c r="P37" s="1868"/>
      <c r="Q37" s="1868"/>
      <c r="R37" s="1868"/>
      <c r="S37" s="1868"/>
      <c r="T37" s="1868"/>
      <c r="U37" s="1868"/>
      <c r="V37" s="1868"/>
      <c r="W37" s="1868"/>
      <c r="X37" s="1868"/>
      <c r="Y37" s="1868"/>
      <c r="Z37" s="1868"/>
      <c r="AA37" s="1868"/>
      <c r="AB37" s="1868"/>
      <c r="AC37" s="1868"/>
      <c r="AD37" s="1868"/>
      <c r="AE37" s="1868"/>
      <c r="AF37" s="1868"/>
      <c r="AG37" s="1868"/>
      <c r="AH37" s="1868"/>
      <c r="AI37" s="1868"/>
      <c r="AJ37" s="1868"/>
      <c r="AK37" s="1868"/>
      <c r="AL37" s="1868"/>
      <c r="AM37" s="1868"/>
      <c r="AN37" s="1868"/>
      <c r="AO37" s="1868"/>
      <c r="AP37" s="1868"/>
      <c r="AQ37" s="1868"/>
      <c r="AR37" s="1868"/>
      <c r="AS37" s="1868"/>
      <c r="AT37" s="1868"/>
      <c r="AU37" s="1868"/>
      <c r="AV37" s="1868"/>
      <c r="AW37" s="1868"/>
      <c r="AX37" s="1868"/>
      <c r="AY37" s="1868"/>
      <c r="AZ37" s="1868"/>
      <c r="BA37" s="1868"/>
      <c r="BB37" s="1868"/>
      <c r="BC37" s="1868"/>
      <c r="BD37" s="1868"/>
      <c r="BE37" s="1868"/>
      <c r="BF37" s="1868"/>
      <c r="BG37" s="1868"/>
      <c r="BH37" s="1868"/>
      <c r="BI37" s="1868"/>
      <c r="BJ37" s="1868"/>
      <c r="BK37" s="1868"/>
      <c r="BL37" s="1868"/>
      <c r="BM37" s="1868"/>
      <c r="BN37" s="1868"/>
      <c r="BO37" s="1868"/>
      <c r="BP37" s="1868"/>
      <c r="BQ37" s="1868"/>
      <c r="BR37" s="1868"/>
      <c r="BS37" s="1868"/>
      <c r="BT37" s="1868"/>
      <c r="BU37" s="1868"/>
      <c r="BV37" s="1868"/>
      <c r="BW37" s="1868"/>
      <c r="BX37" s="1868"/>
      <c r="BY37" s="1868"/>
      <c r="BZ37" s="1868"/>
      <c r="CA37" s="1868"/>
      <c r="CB37" s="1868"/>
      <c r="CC37" s="1868"/>
      <c r="CD37" s="1868"/>
      <c r="CE37" s="2338"/>
      <c r="CF37" s="185"/>
      <c r="CG37" s="185"/>
      <c r="CH37" s="185"/>
      <c r="CI37" s="185"/>
      <c r="CJ37" s="185"/>
      <c r="CK37" s="185"/>
      <c r="CL37" s="185"/>
      <c r="CM37" s="185"/>
    </row>
    <row r="38" spans="1:91" s="42" customFormat="1" ht="18.75" customHeight="1" x14ac:dyDescent="0.2">
      <c r="A38" s="1862"/>
      <c r="B38" s="1862"/>
      <c r="C38" s="1862"/>
      <c r="D38" s="1862"/>
      <c r="E38" s="1862"/>
      <c r="F38" s="1868"/>
      <c r="G38" s="1868"/>
      <c r="H38" s="1868"/>
      <c r="I38" s="1868" t="s">
        <v>506</v>
      </c>
      <c r="J38" s="1868"/>
      <c r="K38" s="1868"/>
      <c r="L38" s="1868"/>
      <c r="M38" s="1868"/>
      <c r="N38" s="1868"/>
      <c r="O38" s="1868"/>
      <c r="P38" s="1868"/>
      <c r="Q38" s="1868"/>
      <c r="R38" s="1868"/>
      <c r="S38" s="1868"/>
      <c r="T38" s="1868"/>
      <c r="U38" s="1868"/>
      <c r="V38" s="1868"/>
      <c r="W38" s="1868"/>
      <c r="X38" s="1868"/>
      <c r="Y38" s="1868"/>
      <c r="Z38" s="1868"/>
      <c r="AA38" s="1868"/>
      <c r="AB38" s="1868"/>
      <c r="AC38" s="1868"/>
      <c r="AD38" s="1868"/>
      <c r="AE38" s="1868"/>
      <c r="AF38" s="1868"/>
      <c r="AG38" s="1868"/>
      <c r="AH38" s="1868"/>
      <c r="AI38" s="1868"/>
      <c r="AJ38" s="1868"/>
      <c r="AK38" s="1868"/>
      <c r="AL38" s="1868"/>
      <c r="AM38" s="1868"/>
      <c r="AN38" s="1868"/>
      <c r="AO38" s="1868"/>
      <c r="AP38" s="1868"/>
      <c r="AQ38" s="1868"/>
      <c r="AR38" s="1868"/>
      <c r="AS38" s="1868"/>
      <c r="AT38" s="1868"/>
      <c r="AU38" s="1868"/>
      <c r="AV38" s="1868"/>
      <c r="AW38" s="1868"/>
      <c r="AX38" s="1868"/>
      <c r="AY38" s="1868"/>
      <c r="AZ38" s="1868"/>
      <c r="BA38" s="1868"/>
      <c r="BB38" s="1868"/>
      <c r="BC38" s="1868"/>
      <c r="BD38" s="1868"/>
      <c r="BE38" s="1868"/>
      <c r="BF38" s="1868"/>
      <c r="BG38" s="1868"/>
      <c r="BH38" s="1868"/>
      <c r="BI38" s="1868"/>
      <c r="BJ38" s="1868"/>
      <c r="BK38" s="1868"/>
      <c r="BL38" s="1868"/>
      <c r="BM38" s="1868"/>
      <c r="BN38" s="1868"/>
      <c r="BO38" s="1868"/>
      <c r="BP38" s="1868"/>
      <c r="BQ38" s="1868"/>
      <c r="BR38" s="1868"/>
      <c r="BS38" s="1868"/>
      <c r="BT38" s="1868"/>
      <c r="BU38" s="1868"/>
      <c r="BV38" s="1868"/>
      <c r="BW38" s="1868"/>
      <c r="BX38" s="1868"/>
      <c r="BY38" s="1868"/>
      <c r="BZ38" s="1868"/>
      <c r="CA38" s="1868"/>
      <c r="CB38" s="1868"/>
      <c r="CC38" s="1868"/>
      <c r="CD38" s="1868"/>
      <c r="CE38" s="2338"/>
      <c r="CF38" s="185"/>
      <c r="CG38" s="185"/>
      <c r="CH38" s="185"/>
      <c r="CI38" s="185"/>
      <c r="CJ38" s="185"/>
      <c r="CK38" s="185"/>
      <c r="CL38" s="185"/>
      <c r="CM38" s="185"/>
    </row>
    <row r="39" spans="1:91" s="42" customFormat="1" ht="15" customHeight="1" x14ac:dyDescent="0.2">
      <c r="A39" s="1862"/>
      <c r="B39" s="1862"/>
      <c r="C39" s="1862"/>
      <c r="D39" s="1862"/>
      <c r="E39" s="1862"/>
      <c r="F39" s="1868"/>
      <c r="G39" s="1868"/>
      <c r="H39" s="1868"/>
      <c r="I39" s="1868"/>
      <c r="J39" s="1868"/>
      <c r="K39" s="1868"/>
      <c r="L39" s="1868"/>
      <c r="M39" s="1868"/>
      <c r="N39" s="1868"/>
      <c r="O39" s="1868"/>
      <c r="P39" s="1868"/>
      <c r="Q39" s="1868"/>
      <c r="R39" s="1868"/>
      <c r="S39" s="1868"/>
      <c r="T39" s="1868"/>
      <c r="U39" s="1868"/>
      <c r="V39" s="1868"/>
      <c r="W39" s="1868"/>
      <c r="X39" s="1868"/>
      <c r="Y39" s="1868"/>
      <c r="Z39" s="1868"/>
      <c r="AA39" s="1868"/>
      <c r="AB39" s="1868"/>
      <c r="AC39" s="1868"/>
      <c r="AD39" s="1868"/>
      <c r="AE39" s="1868"/>
      <c r="AF39" s="1868"/>
      <c r="AG39" s="1868"/>
      <c r="AH39" s="1868"/>
      <c r="AI39" s="1868"/>
      <c r="AJ39" s="1868"/>
      <c r="AK39" s="1868"/>
      <c r="AL39" s="1868"/>
      <c r="AM39" s="1868"/>
      <c r="AN39" s="1868"/>
      <c r="AO39" s="1868"/>
      <c r="AP39" s="1868"/>
      <c r="AQ39" s="1868"/>
      <c r="AR39" s="1868"/>
      <c r="AS39" s="1868"/>
      <c r="AT39" s="1868"/>
      <c r="AU39" s="1868"/>
      <c r="AV39" s="1868"/>
      <c r="AW39" s="1868"/>
      <c r="AX39" s="1868"/>
      <c r="AY39" s="1868"/>
      <c r="AZ39" s="1868"/>
      <c r="BA39" s="1868"/>
      <c r="BB39" s="1868"/>
      <c r="BC39" s="1868"/>
      <c r="BD39" s="1868"/>
      <c r="BE39" s="1868"/>
      <c r="BF39" s="1868"/>
      <c r="BG39" s="1868"/>
      <c r="BH39" s="1868"/>
      <c r="BI39" s="1868"/>
      <c r="BJ39" s="1868"/>
      <c r="BK39" s="1868"/>
      <c r="BL39" s="1868"/>
      <c r="BM39" s="1868"/>
      <c r="BN39" s="1868"/>
      <c r="BO39" s="1868"/>
      <c r="BP39" s="1868"/>
      <c r="BQ39" s="1868"/>
      <c r="BR39" s="1868"/>
      <c r="BS39" s="1868"/>
      <c r="BT39" s="1868"/>
      <c r="BU39" s="1868"/>
      <c r="BV39" s="1868"/>
      <c r="BW39" s="1868"/>
      <c r="BX39" s="1868"/>
      <c r="BY39" s="1868"/>
      <c r="BZ39" s="1868"/>
      <c r="CA39" s="1868"/>
      <c r="CB39" s="1868"/>
      <c r="CC39" s="1868"/>
      <c r="CD39" s="1868"/>
      <c r="CE39" s="2338"/>
      <c r="CF39" s="185"/>
      <c r="CG39" s="185"/>
      <c r="CH39" s="185"/>
      <c r="CI39" s="185"/>
      <c r="CJ39" s="185"/>
      <c r="CK39" s="185"/>
      <c r="CL39" s="185"/>
      <c r="CM39" s="185"/>
    </row>
    <row r="40" spans="1:91" s="42" customFormat="1" ht="15" customHeight="1" x14ac:dyDescent="0.2">
      <c r="A40" s="1862"/>
      <c r="B40" s="1862"/>
      <c r="C40" s="1862"/>
      <c r="D40" s="1862"/>
      <c r="E40" s="1862"/>
      <c r="F40" s="1868"/>
      <c r="G40" s="1868"/>
      <c r="H40" s="1868"/>
      <c r="I40" s="1868"/>
      <c r="J40" s="1868"/>
      <c r="K40" s="1868"/>
      <c r="L40" s="1868"/>
      <c r="M40" s="1868"/>
      <c r="N40" s="1868"/>
      <c r="O40" s="1868"/>
      <c r="P40" s="1868"/>
      <c r="Q40" s="1868"/>
      <c r="R40" s="1868"/>
      <c r="S40" s="1868"/>
      <c r="T40" s="1868"/>
      <c r="U40" s="1868"/>
      <c r="V40" s="1868"/>
      <c r="W40" s="1868"/>
      <c r="X40" s="1868"/>
      <c r="Y40" s="1868"/>
      <c r="Z40" s="1868"/>
      <c r="AA40" s="1868"/>
      <c r="AB40" s="1868"/>
      <c r="AC40" s="1868"/>
      <c r="AD40" s="1868"/>
      <c r="AE40" s="1868"/>
      <c r="AF40" s="1868"/>
      <c r="AG40" s="1868"/>
      <c r="AH40" s="1868"/>
      <c r="AI40" s="1868"/>
      <c r="AJ40" s="1868"/>
      <c r="AK40" s="1868"/>
      <c r="AL40" s="1868"/>
      <c r="AM40" s="1868"/>
      <c r="AN40" s="1868"/>
      <c r="AO40" s="1868"/>
      <c r="AP40" s="1868"/>
      <c r="AQ40" s="1868"/>
      <c r="AR40" s="1868"/>
      <c r="AS40" s="1868"/>
      <c r="AT40" s="1868"/>
      <c r="AU40" s="1868"/>
      <c r="AV40" s="1868"/>
      <c r="AW40" s="1868"/>
      <c r="AX40" s="1868"/>
      <c r="AY40" s="1868"/>
      <c r="AZ40" s="1868"/>
      <c r="BA40" s="1868"/>
      <c r="BB40" s="1868"/>
      <c r="BC40" s="1868"/>
      <c r="BD40" s="1868"/>
      <c r="BE40" s="1868"/>
      <c r="BF40" s="1868"/>
      <c r="BG40" s="1868"/>
      <c r="BH40" s="1868"/>
      <c r="BI40" s="1868"/>
      <c r="BJ40" s="1868"/>
      <c r="BK40" s="1868"/>
      <c r="BL40" s="1868"/>
      <c r="BM40" s="1868"/>
      <c r="BN40" s="1868"/>
      <c r="BO40" s="1868"/>
      <c r="BP40" s="1868"/>
      <c r="BQ40" s="1868"/>
      <c r="BR40" s="1868"/>
      <c r="BS40" s="1868"/>
      <c r="BT40" s="1868"/>
      <c r="BU40" s="1868"/>
      <c r="BV40" s="1868"/>
      <c r="BW40" s="1868"/>
      <c r="BX40" s="1868"/>
      <c r="BY40" s="1868"/>
      <c r="BZ40" s="1868"/>
      <c r="CA40" s="1868"/>
      <c r="CB40" s="1868"/>
      <c r="CC40" s="1868"/>
      <c r="CD40" s="1868"/>
      <c r="CE40" s="2338"/>
      <c r="CF40" s="185"/>
      <c r="CG40" s="185"/>
      <c r="CH40" s="185"/>
      <c r="CI40" s="185"/>
      <c r="CJ40" s="185"/>
      <c r="CK40" s="185"/>
      <c r="CL40" s="185"/>
      <c r="CM40" s="185"/>
    </row>
    <row r="41" spans="1:91" s="42" customFormat="1" ht="15" customHeight="1" x14ac:dyDescent="0.2">
      <c r="A41" s="1862"/>
      <c r="B41" s="1862"/>
      <c r="C41" s="1862"/>
      <c r="D41" s="1862"/>
      <c r="E41" s="1862"/>
      <c r="F41" s="1868"/>
      <c r="G41" s="1868"/>
      <c r="H41" s="1868"/>
      <c r="I41" s="1868"/>
      <c r="J41" s="1868"/>
      <c r="K41" s="1868"/>
      <c r="L41" s="1868"/>
      <c r="M41" s="1868"/>
      <c r="N41" s="1868"/>
      <c r="O41" s="1868"/>
      <c r="P41" s="1868"/>
      <c r="Q41" s="1868"/>
      <c r="R41" s="1868"/>
      <c r="S41" s="1868"/>
      <c r="T41" s="1868"/>
      <c r="U41" s="1868"/>
      <c r="V41" s="1868"/>
      <c r="W41" s="1868"/>
      <c r="X41" s="1868"/>
      <c r="Y41" s="1868"/>
      <c r="Z41" s="1868"/>
      <c r="AA41" s="1868"/>
      <c r="AB41" s="1868"/>
      <c r="AC41" s="1868"/>
      <c r="AD41" s="1868"/>
      <c r="AE41" s="1868"/>
      <c r="AF41" s="1868"/>
      <c r="AG41" s="1868"/>
      <c r="AH41" s="1868"/>
      <c r="AI41" s="1868"/>
      <c r="AJ41" s="1868"/>
      <c r="AK41" s="1868"/>
      <c r="AL41" s="1868"/>
      <c r="AM41" s="1868"/>
      <c r="AN41" s="1868"/>
      <c r="AO41" s="1868"/>
      <c r="AP41" s="1868"/>
      <c r="AQ41" s="1868"/>
      <c r="AR41" s="1868"/>
      <c r="AS41" s="1868"/>
      <c r="AT41" s="1868"/>
      <c r="AU41" s="1868"/>
      <c r="AV41" s="1868"/>
      <c r="AW41" s="1868"/>
      <c r="AX41" s="1868"/>
      <c r="AY41" s="1868"/>
      <c r="AZ41" s="1868"/>
      <c r="BA41" s="1868"/>
      <c r="BB41" s="1868"/>
      <c r="BC41" s="1868"/>
      <c r="BD41" s="1868"/>
      <c r="BE41" s="1868"/>
      <c r="BF41" s="1868"/>
      <c r="BG41" s="1868"/>
      <c r="BH41" s="1868"/>
      <c r="BI41" s="1868"/>
      <c r="BJ41" s="1868"/>
      <c r="BK41" s="1868"/>
      <c r="BL41" s="1868"/>
      <c r="BM41" s="1868"/>
      <c r="BN41" s="1868"/>
      <c r="BO41" s="1868"/>
      <c r="BP41" s="1868"/>
      <c r="BQ41" s="1868"/>
      <c r="BR41" s="1868"/>
      <c r="BS41" s="1868"/>
      <c r="BT41" s="1868"/>
      <c r="BU41" s="1868"/>
      <c r="BV41" s="1868"/>
      <c r="BW41" s="1868"/>
      <c r="BX41" s="1868"/>
      <c r="BY41" s="1868"/>
      <c r="BZ41" s="1868"/>
      <c r="CA41" s="1868"/>
      <c r="CB41" s="1868"/>
      <c r="CC41" s="1868"/>
      <c r="CD41" s="1868"/>
      <c r="CE41" s="2338"/>
      <c r="CF41" s="185"/>
      <c r="CG41" s="185"/>
      <c r="CH41" s="185"/>
      <c r="CI41" s="185"/>
      <c r="CJ41" s="185"/>
      <c r="CK41" s="185"/>
      <c r="CL41" s="185"/>
      <c r="CM41" s="185"/>
    </row>
    <row r="42" spans="1:91" s="42" customFormat="1" ht="15" customHeight="1" x14ac:dyDescent="0.2">
      <c r="A42" s="1862"/>
      <c r="B42" s="1862"/>
      <c r="C42" s="1862"/>
      <c r="D42" s="1862"/>
      <c r="E42" s="1862"/>
      <c r="F42" s="1868"/>
      <c r="G42" s="1868"/>
      <c r="H42" s="1868"/>
      <c r="I42" s="1868"/>
      <c r="J42" s="1868"/>
      <c r="K42" s="1868"/>
      <c r="L42" s="1868"/>
      <c r="M42" s="1868"/>
      <c r="N42" s="1868"/>
      <c r="O42" s="1868"/>
      <c r="P42" s="1868"/>
      <c r="Q42" s="1868"/>
      <c r="R42" s="1868"/>
      <c r="S42" s="1868"/>
      <c r="T42" s="1868"/>
      <c r="U42" s="1868"/>
      <c r="V42" s="1868"/>
      <c r="W42" s="1868"/>
      <c r="X42" s="1868"/>
      <c r="Y42" s="1868"/>
      <c r="Z42" s="1868"/>
      <c r="AA42" s="1868"/>
      <c r="AB42" s="1868"/>
      <c r="AC42" s="1868"/>
      <c r="AD42" s="1868"/>
      <c r="AE42" s="1868"/>
      <c r="AF42" s="1868"/>
      <c r="AG42" s="1868"/>
      <c r="AH42" s="1868"/>
      <c r="AI42" s="1868"/>
      <c r="AJ42" s="1868"/>
      <c r="AK42" s="1868"/>
      <c r="AL42" s="1868"/>
      <c r="AM42" s="1868"/>
      <c r="AN42" s="1868"/>
      <c r="AO42" s="1868"/>
      <c r="AP42" s="1868"/>
      <c r="AQ42" s="1868"/>
      <c r="AR42" s="1868"/>
      <c r="AS42" s="1868"/>
      <c r="AT42" s="1868"/>
      <c r="AU42" s="1868"/>
      <c r="AV42" s="1868"/>
      <c r="AW42" s="1868"/>
      <c r="AX42" s="1868"/>
      <c r="AY42" s="1868"/>
      <c r="AZ42" s="1868"/>
      <c r="BA42" s="1868"/>
      <c r="BB42" s="1868"/>
      <c r="BC42" s="1868"/>
      <c r="BD42" s="1868"/>
      <c r="BE42" s="1868"/>
      <c r="BF42" s="1868"/>
      <c r="BG42" s="1868"/>
      <c r="BH42" s="1868"/>
      <c r="BI42" s="1868"/>
      <c r="BJ42" s="1868"/>
      <c r="BK42" s="1868"/>
      <c r="BL42" s="1868"/>
      <c r="BM42" s="1868"/>
      <c r="BN42" s="1868"/>
      <c r="BO42" s="1868"/>
      <c r="BP42" s="1868"/>
      <c r="BQ42" s="1868"/>
      <c r="BR42" s="1868"/>
      <c r="BS42" s="1868"/>
      <c r="BT42" s="1868"/>
      <c r="BU42" s="1868"/>
      <c r="BV42" s="1868"/>
      <c r="BW42" s="1868"/>
      <c r="BX42" s="1868"/>
      <c r="BY42" s="1868"/>
      <c r="BZ42" s="1868"/>
      <c r="CA42" s="1868"/>
      <c r="CB42" s="1868"/>
      <c r="CC42" s="1868"/>
      <c r="CD42" s="1868"/>
      <c r="CE42" s="2338"/>
      <c r="CF42" s="185"/>
      <c r="CG42" s="185"/>
      <c r="CH42" s="185"/>
      <c r="CI42" s="185"/>
      <c r="CJ42" s="185"/>
      <c r="CK42" s="185"/>
      <c r="CL42" s="185"/>
      <c r="CM42" s="185"/>
    </row>
    <row r="43" spans="1:91" s="42" customFormat="1" ht="15" customHeight="1" x14ac:dyDescent="0.2">
      <c r="A43" s="1862"/>
      <c r="B43" s="1862"/>
      <c r="C43" s="1862"/>
      <c r="D43" s="1862"/>
      <c r="E43" s="1862"/>
      <c r="F43" s="1868"/>
      <c r="G43" s="1868"/>
      <c r="H43" s="1868"/>
      <c r="I43" s="1868"/>
      <c r="J43" s="1868"/>
      <c r="K43" s="1868"/>
      <c r="L43" s="1868"/>
      <c r="M43" s="1868"/>
      <c r="N43" s="1868"/>
      <c r="O43" s="1868"/>
      <c r="P43" s="1868"/>
      <c r="Q43" s="1868"/>
      <c r="R43" s="1868"/>
      <c r="S43" s="1868"/>
      <c r="T43" s="1868"/>
      <c r="U43" s="1868"/>
      <c r="V43" s="1868"/>
      <c r="W43" s="1868"/>
      <c r="X43" s="1868"/>
      <c r="Y43" s="1868"/>
      <c r="Z43" s="1868"/>
      <c r="AA43" s="1868"/>
      <c r="AB43" s="1868"/>
      <c r="AC43" s="1868"/>
      <c r="AD43" s="1868"/>
      <c r="AE43" s="1868"/>
      <c r="AF43" s="1868"/>
      <c r="AG43" s="1868"/>
      <c r="AH43" s="1868"/>
      <c r="AI43" s="1868"/>
      <c r="AJ43" s="1868"/>
      <c r="AK43" s="1868"/>
      <c r="AL43" s="1868"/>
      <c r="AM43" s="1868"/>
      <c r="AN43" s="1868"/>
      <c r="AO43" s="1868"/>
      <c r="AP43" s="1868"/>
      <c r="AQ43" s="1868"/>
      <c r="AR43" s="1868"/>
      <c r="AS43" s="1868"/>
      <c r="AT43" s="1868"/>
      <c r="AU43" s="1868"/>
      <c r="AV43" s="1868"/>
      <c r="AW43" s="1868"/>
      <c r="AX43" s="1868"/>
      <c r="AY43" s="1868"/>
      <c r="AZ43" s="1868"/>
      <c r="BA43" s="1868"/>
      <c r="BB43" s="1868"/>
      <c r="BC43" s="1868"/>
      <c r="BD43" s="1868"/>
      <c r="BE43" s="1868"/>
      <c r="BF43" s="1868"/>
      <c r="BG43" s="1868"/>
      <c r="BH43" s="1868"/>
      <c r="BI43" s="1868"/>
      <c r="BJ43" s="1868"/>
      <c r="BK43" s="1868"/>
      <c r="BL43" s="1868"/>
      <c r="BM43" s="1868"/>
      <c r="BN43" s="1868"/>
      <c r="BO43" s="1868"/>
      <c r="BP43" s="1868"/>
      <c r="BQ43" s="1868"/>
      <c r="BR43" s="1868"/>
      <c r="BS43" s="1868"/>
      <c r="BT43" s="1868"/>
      <c r="BU43" s="1868"/>
      <c r="BV43" s="1868"/>
      <c r="BW43" s="1868"/>
      <c r="BX43" s="1868"/>
      <c r="BY43" s="1868"/>
      <c r="BZ43" s="1868"/>
      <c r="CA43" s="1868"/>
      <c r="CB43" s="1868"/>
      <c r="CC43" s="1868"/>
      <c r="CD43" s="1868"/>
      <c r="CE43" s="2338"/>
      <c r="CF43" s="185"/>
      <c r="CG43" s="185"/>
      <c r="CH43" s="185"/>
      <c r="CI43" s="185"/>
      <c r="CJ43" s="185"/>
      <c r="CK43" s="185"/>
      <c r="CL43" s="185"/>
      <c r="CM43" s="185"/>
    </row>
    <row r="44" spans="1:91" s="42" customFormat="1" ht="15" customHeight="1" x14ac:dyDescent="0.2">
      <c r="A44" s="1862"/>
      <c r="B44" s="1862"/>
      <c r="C44" s="1862"/>
      <c r="D44" s="1862"/>
      <c r="E44" s="1862"/>
      <c r="F44" s="1868"/>
      <c r="G44" s="1868"/>
      <c r="H44" s="1868"/>
      <c r="I44" s="1868"/>
      <c r="J44" s="1868"/>
      <c r="K44" s="1868"/>
      <c r="L44" s="1868"/>
      <c r="M44" s="1868"/>
      <c r="N44" s="1868"/>
      <c r="O44" s="1868"/>
      <c r="P44" s="1868"/>
      <c r="Q44" s="1868"/>
      <c r="R44" s="1868"/>
      <c r="S44" s="1868"/>
      <c r="T44" s="1868"/>
      <c r="U44" s="1868"/>
      <c r="V44" s="1868"/>
      <c r="W44" s="1868"/>
      <c r="X44" s="1868"/>
      <c r="Y44" s="1868"/>
      <c r="Z44" s="1868"/>
      <c r="AA44" s="1868"/>
      <c r="AB44" s="1868"/>
      <c r="AC44" s="1868"/>
      <c r="AD44" s="1868"/>
      <c r="AE44" s="1868"/>
      <c r="AF44" s="1868"/>
      <c r="AG44" s="1868"/>
      <c r="AH44" s="1868"/>
      <c r="AI44" s="1868"/>
      <c r="AJ44" s="1868"/>
      <c r="AK44" s="1868"/>
      <c r="AL44" s="1868"/>
      <c r="AM44" s="1868"/>
      <c r="AN44" s="1868"/>
      <c r="AO44" s="1868"/>
      <c r="AP44" s="1868"/>
      <c r="AQ44" s="1868"/>
      <c r="AR44" s="1868"/>
      <c r="AS44" s="1868"/>
      <c r="AT44" s="1868"/>
      <c r="AU44" s="1868"/>
      <c r="AV44" s="1868"/>
      <c r="AW44" s="1868"/>
      <c r="AX44" s="1868"/>
      <c r="AY44" s="1868"/>
      <c r="AZ44" s="1868"/>
      <c r="BA44" s="1868"/>
      <c r="BB44" s="1868"/>
      <c r="BC44" s="1868"/>
      <c r="BD44" s="1868"/>
      <c r="BE44" s="1868"/>
      <c r="BF44" s="1868"/>
      <c r="BG44" s="1868"/>
      <c r="BH44" s="1868"/>
      <c r="BI44" s="1868"/>
      <c r="BJ44" s="1868"/>
      <c r="BK44" s="1868"/>
      <c r="BL44" s="1868"/>
      <c r="BM44" s="1868"/>
      <c r="BN44" s="1868"/>
      <c r="BO44" s="1868"/>
      <c r="BP44" s="1868"/>
      <c r="BQ44" s="1868"/>
      <c r="BR44" s="1868"/>
      <c r="BS44" s="1868"/>
      <c r="BT44" s="1868"/>
      <c r="BU44" s="1868"/>
      <c r="BV44" s="1868"/>
      <c r="BW44" s="1868"/>
      <c r="BX44" s="1868"/>
      <c r="BY44" s="1868"/>
      <c r="BZ44" s="1868"/>
      <c r="CA44" s="1868"/>
      <c r="CB44" s="1868"/>
      <c r="CC44" s="1868"/>
      <c r="CD44" s="1868"/>
      <c r="CE44" s="2338"/>
      <c r="CF44" s="185"/>
      <c r="CG44" s="185"/>
      <c r="CH44" s="185"/>
      <c r="CI44" s="185"/>
      <c r="CJ44" s="185"/>
      <c r="CK44" s="185"/>
      <c r="CL44" s="185"/>
      <c r="CM44" s="185"/>
    </row>
    <row r="45" spans="1:91" s="42" customFormat="1" ht="15" customHeight="1" x14ac:dyDescent="0.2">
      <c r="A45" s="1862"/>
      <c r="B45" s="1862"/>
      <c r="C45" s="1862"/>
      <c r="D45" s="1862"/>
      <c r="E45" s="1862"/>
      <c r="F45" s="1868"/>
      <c r="G45" s="1868"/>
      <c r="H45" s="1868"/>
      <c r="I45" s="1868"/>
      <c r="J45" s="1868"/>
      <c r="K45" s="1868"/>
      <c r="L45" s="1868"/>
      <c r="M45" s="1868"/>
      <c r="N45" s="1868"/>
      <c r="O45" s="1868"/>
      <c r="P45" s="1868"/>
      <c r="Q45" s="1868"/>
      <c r="R45" s="1868"/>
      <c r="S45" s="1868"/>
      <c r="T45" s="1868"/>
      <c r="U45" s="1868"/>
      <c r="V45" s="1868"/>
      <c r="W45" s="1868"/>
      <c r="X45" s="1868"/>
      <c r="Y45" s="1868"/>
      <c r="Z45" s="1868"/>
      <c r="AA45" s="1868"/>
      <c r="AB45" s="1868"/>
      <c r="AC45" s="1868"/>
      <c r="AD45" s="1868"/>
      <c r="AE45" s="1868"/>
      <c r="AF45" s="1868"/>
      <c r="AG45" s="1868"/>
      <c r="AH45" s="1868"/>
      <c r="AI45" s="1868"/>
      <c r="AJ45" s="1868"/>
      <c r="AK45" s="1868"/>
      <c r="AL45" s="1868"/>
      <c r="AM45" s="1868"/>
      <c r="AN45" s="1868"/>
      <c r="AO45" s="1868"/>
      <c r="AP45" s="1868"/>
      <c r="AQ45" s="1868"/>
      <c r="AR45" s="1868"/>
      <c r="AS45" s="1868"/>
      <c r="AT45" s="1868"/>
      <c r="AU45" s="1868"/>
      <c r="AV45" s="1868"/>
      <c r="AW45" s="1868"/>
      <c r="AX45" s="1868"/>
      <c r="AY45" s="1868"/>
      <c r="AZ45" s="1868"/>
      <c r="BA45" s="1868"/>
      <c r="BB45" s="1868"/>
      <c r="BC45" s="1868"/>
      <c r="BD45" s="1868"/>
      <c r="BE45" s="1868"/>
      <c r="BF45" s="1868"/>
      <c r="BG45" s="1868"/>
      <c r="BH45" s="1868"/>
      <c r="BI45" s="1868"/>
      <c r="BJ45" s="1868"/>
      <c r="BK45" s="1868"/>
      <c r="BL45" s="1868"/>
      <c r="BM45" s="1868"/>
      <c r="BN45" s="1868"/>
      <c r="BO45" s="1868"/>
      <c r="BP45" s="1868"/>
      <c r="BQ45" s="1868"/>
      <c r="BR45" s="1868"/>
      <c r="BS45" s="1868"/>
      <c r="BT45" s="1868"/>
      <c r="BU45" s="1868"/>
      <c r="BV45" s="1868"/>
      <c r="BW45" s="1868"/>
      <c r="BX45" s="1868"/>
      <c r="BY45" s="1868"/>
      <c r="BZ45" s="1868"/>
      <c r="CA45" s="1868"/>
      <c r="CB45" s="1868"/>
      <c r="CC45" s="1868"/>
      <c r="CD45" s="1868"/>
      <c r="CE45" s="2338"/>
      <c r="CF45" s="185"/>
      <c r="CG45" s="185"/>
      <c r="CH45" s="185"/>
      <c r="CI45" s="185"/>
      <c r="CJ45" s="185"/>
      <c r="CK45" s="185"/>
      <c r="CL45" s="185"/>
      <c r="CM45" s="185"/>
    </row>
    <row r="46" spans="1:91" s="42" customFormat="1" ht="15" customHeight="1" x14ac:dyDescent="0.2">
      <c r="A46" s="1862"/>
      <c r="B46" s="1862"/>
      <c r="C46" s="1862"/>
      <c r="D46" s="1862"/>
      <c r="E46" s="1862"/>
      <c r="F46" s="1868"/>
      <c r="G46" s="1868"/>
      <c r="H46" s="1868"/>
      <c r="I46" s="1868"/>
      <c r="J46" s="1868"/>
      <c r="K46" s="1868"/>
      <c r="L46" s="1868"/>
      <c r="M46" s="1868"/>
      <c r="N46" s="1868"/>
      <c r="O46" s="1868"/>
      <c r="P46" s="1868"/>
      <c r="Q46" s="1868"/>
      <c r="R46" s="1868"/>
      <c r="S46" s="1868"/>
      <c r="T46" s="1868"/>
      <c r="U46" s="1868"/>
      <c r="V46" s="1868"/>
      <c r="W46" s="1868"/>
      <c r="X46" s="1868"/>
      <c r="Y46" s="1868"/>
      <c r="Z46" s="1868"/>
      <c r="AA46" s="1868"/>
      <c r="AB46" s="1868"/>
      <c r="AC46" s="1868"/>
      <c r="AD46" s="1868"/>
      <c r="AE46" s="1868"/>
      <c r="AF46" s="1868"/>
      <c r="AG46" s="1868"/>
      <c r="AH46" s="1868"/>
      <c r="AI46" s="1868"/>
      <c r="AJ46" s="1868"/>
      <c r="AK46" s="1868"/>
      <c r="AL46" s="1868"/>
      <c r="AM46" s="1868"/>
      <c r="AN46" s="1868"/>
      <c r="AO46" s="1868"/>
      <c r="AP46" s="1868"/>
      <c r="AQ46" s="1868"/>
      <c r="AR46" s="1868"/>
      <c r="AS46" s="1868"/>
      <c r="AT46" s="1868"/>
      <c r="AU46" s="1868"/>
      <c r="AV46" s="1868"/>
      <c r="AW46" s="1868"/>
      <c r="AX46" s="1868"/>
      <c r="AY46" s="1868"/>
      <c r="AZ46" s="1868"/>
      <c r="BA46" s="1868"/>
      <c r="BB46" s="1868"/>
      <c r="BC46" s="1868"/>
      <c r="BD46" s="1868"/>
      <c r="BE46" s="1868"/>
      <c r="BF46" s="1868"/>
      <c r="BG46" s="1868"/>
      <c r="BH46" s="1868"/>
      <c r="BI46" s="1868"/>
      <c r="BJ46" s="1868"/>
      <c r="BK46" s="1868"/>
      <c r="BL46" s="1868"/>
      <c r="BM46" s="1868"/>
      <c r="BN46" s="1868"/>
      <c r="BO46" s="1868"/>
      <c r="BP46" s="1868"/>
      <c r="BQ46" s="1868"/>
      <c r="BR46" s="1868"/>
      <c r="BS46" s="1868"/>
      <c r="BT46" s="1868"/>
      <c r="BU46" s="1868"/>
      <c r="BV46" s="1868"/>
      <c r="BW46" s="1868"/>
      <c r="BX46" s="1868"/>
      <c r="BY46" s="1868"/>
      <c r="BZ46" s="1868"/>
      <c r="CA46" s="1868"/>
      <c r="CB46" s="1868"/>
      <c r="CC46" s="1868"/>
      <c r="CD46" s="1868"/>
      <c r="CE46" s="2338"/>
      <c r="CF46" s="185"/>
      <c r="CG46" s="185"/>
      <c r="CH46" s="185"/>
      <c r="CI46" s="185"/>
      <c r="CJ46" s="185"/>
      <c r="CK46" s="185"/>
      <c r="CL46" s="185"/>
      <c r="CM46" s="185"/>
    </row>
    <row r="47" spans="1:91" s="42" customFormat="1" ht="15" customHeight="1" x14ac:dyDescent="0.2">
      <c r="A47" s="1862"/>
      <c r="B47" s="1862"/>
      <c r="C47" s="1862"/>
      <c r="D47" s="1862"/>
      <c r="E47" s="1862"/>
      <c r="F47" s="1868"/>
      <c r="G47" s="1868"/>
      <c r="H47" s="1868"/>
      <c r="I47" s="1868"/>
      <c r="J47" s="1868"/>
      <c r="K47" s="1868"/>
      <c r="L47" s="1868"/>
      <c r="M47" s="1868"/>
      <c r="N47" s="1868"/>
      <c r="O47" s="1868"/>
      <c r="P47" s="1868"/>
      <c r="Q47" s="1868"/>
      <c r="R47" s="1868"/>
      <c r="S47" s="1868"/>
      <c r="T47" s="1868"/>
      <c r="U47" s="1868"/>
      <c r="V47" s="1868"/>
      <c r="W47" s="1868"/>
      <c r="X47" s="1868"/>
      <c r="Y47" s="1868"/>
      <c r="Z47" s="1868"/>
      <c r="AA47" s="1868"/>
      <c r="AB47" s="1868"/>
      <c r="AC47" s="1868"/>
      <c r="AD47" s="1868"/>
      <c r="AE47" s="1868"/>
      <c r="AF47" s="1868"/>
      <c r="AG47" s="1868"/>
      <c r="AH47" s="1868"/>
      <c r="AI47" s="1868"/>
      <c r="AJ47" s="1868"/>
      <c r="AK47" s="1868"/>
      <c r="AL47" s="1868"/>
      <c r="AM47" s="1868"/>
      <c r="AN47" s="1868"/>
      <c r="AO47" s="1868"/>
      <c r="AP47" s="1868"/>
      <c r="AQ47" s="1868"/>
      <c r="AR47" s="1868"/>
      <c r="AS47" s="1868"/>
      <c r="AT47" s="1868"/>
      <c r="AU47" s="1868"/>
      <c r="AV47" s="1868"/>
      <c r="AW47" s="1868"/>
      <c r="AX47" s="1868"/>
      <c r="AY47" s="1868"/>
      <c r="AZ47" s="1868"/>
      <c r="BA47" s="1868"/>
      <c r="BB47" s="1868"/>
      <c r="BC47" s="1868"/>
      <c r="BD47" s="1868"/>
      <c r="BE47" s="1868"/>
      <c r="BF47" s="1868"/>
      <c r="BG47" s="1868"/>
      <c r="BH47" s="1868"/>
      <c r="BI47" s="1868"/>
      <c r="BJ47" s="1868"/>
      <c r="BK47" s="1868"/>
      <c r="BL47" s="1868"/>
      <c r="BM47" s="1868"/>
      <c r="BN47" s="1868"/>
      <c r="BO47" s="1868"/>
      <c r="BP47" s="1868"/>
      <c r="BQ47" s="1868"/>
      <c r="BR47" s="1868"/>
      <c r="BS47" s="1868"/>
      <c r="BT47" s="1868"/>
      <c r="BU47" s="1868"/>
      <c r="BV47" s="1868"/>
      <c r="BW47" s="1868"/>
      <c r="BX47" s="1868"/>
      <c r="BY47" s="1868"/>
      <c r="BZ47" s="1868"/>
      <c r="CA47" s="1868"/>
      <c r="CB47" s="1868"/>
      <c r="CC47" s="1868"/>
      <c r="CD47" s="1868"/>
      <c r="CE47" s="2338"/>
      <c r="CF47" s="185"/>
      <c r="CG47" s="185"/>
      <c r="CH47" s="185"/>
      <c r="CI47" s="185"/>
      <c r="CJ47" s="185"/>
      <c r="CK47" s="185"/>
      <c r="CL47" s="185"/>
      <c r="CM47" s="185"/>
    </row>
    <row r="48" spans="1:91" s="42" customFormat="1" ht="15" customHeight="1" x14ac:dyDescent="0.2">
      <c r="A48" s="1862"/>
      <c r="B48" s="1862"/>
      <c r="C48" s="1862"/>
      <c r="D48" s="1862"/>
      <c r="E48" s="1862"/>
      <c r="F48" s="1868"/>
      <c r="G48" s="1868"/>
      <c r="H48" s="1868"/>
      <c r="I48" s="1868"/>
      <c r="J48" s="1868"/>
      <c r="K48" s="1868"/>
      <c r="L48" s="1868"/>
      <c r="M48" s="1868"/>
      <c r="N48" s="1868"/>
      <c r="O48" s="1868"/>
      <c r="P48" s="1868"/>
      <c r="Q48" s="1868"/>
      <c r="R48" s="1868"/>
      <c r="S48" s="1868"/>
      <c r="T48" s="1868"/>
      <c r="U48" s="1868"/>
      <c r="V48" s="1868"/>
      <c r="W48" s="1868"/>
      <c r="X48" s="1868"/>
      <c r="Y48" s="1868"/>
      <c r="Z48" s="1868"/>
      <c r="AA48" s="1868"/>
      <c r="AB48" s="1868"/>
      <c r="AC48" s="1868"/>
      <c r="AD48" s="1868"/>
      <c r="AE48" s="1868"/>
      <c r="AF48" s="1868"/>
      <c r="AG48" s="1868"/>
      <c r="AH48" s="1868"/>
      <c r="AI48" s="1868"/>
      <c r="AJ48" s="1868"/>
      <c r="AK48" s="1868"/>
      <c r="AL48" s="1868"/>
      <c r="AM48" s="1868"/>
      <c r="AN48" s="1868"/>
      <c r="AO48" s="1868"/>
      <c r="AP48" s="1868"/>
      <c r="AQ48" s="1868"/>
      <c r="AR48" s="1868"/>
      <c r="AS48" s="1868"/>
      <c r="AT48" s="1868"/>
      <c r="AU48" s="1868"/>
      <c r="AV48" s="1868"/>
      <c r="AW48" s="1868"/>
      <c r="AX48" s="1868"/>
      <c r="AY48" s="1868"/>
      <c r="AZ48" s="1868"/>
      <c r="BA48" s="1868"/>
      <c r="BB48" s="1868"/>
      <c r="BC48" s="1868"/>
      <c r="BD48" s="1868"/>
      <c r="BE48" s="1868"/>
      <c r="BF48" s="1868"/>
      <c r="BG48" s="1868"/>
      <c r="BH48" s="1868"/>
      <c r="BI48" s="1868"/>
      <c r="BJ48" s="1868"/>
      <c r="BK48" s="1868"/>
      <c r="BL48" s="1868"/>
      <c r="BM48" s="1868"/>
      <c r="BN48" s="1868"/>
      <c r="BO48" s="1868"/>
      <c r="BP48" s="1868"/>
      <c r="BQ48" s="1868"/>
      <c r="BR48" s="1868"/>
      <c r="BS48" s="1868"/>
      <c r="BT48" s="1868"/>
      <c r="BU48" s="1868"/>
      <c r="BV48" s="1868"/>
      <c r="BW48" s="1868"/>
      <c r="BX48" s="1868"/>
      <c r="BY48" s="1868"/>
      <c r="BZ48" s="1868"/>
      <c r="CA48" s="1868"/>
      <c r="CB48" s="1868"/>
      <c r="CC48" s="1868"/>
      <c r="CD48" s="1868"/>
      <c r="CE48" s="2338"/>
      <c r="CF48" s="185"/>
      <c r="CG48" s="185"/>
      <c r="CH48" s="185"/>
      <c r="CI48" s="185"/>
      <c r="CJ48" s="185"/>
      <c r="CK48" s="185"/>
      <c r="CL48" s="185"/>
      <c r="CM48" s="185"/>
    </row>
    <row r="49" spans="1:91" s="42" customFormat="1" ht="15" customHeight="1" x14ac:dyDescent="0.2">
      <c r="A49" s="1862"/>
      <c r="B49" s="1862"/>
      <c r="C49" s="1862"/>
      <c r="D49" s="1862"/>
      <c r="E49" s="1862"/>
      <c r="F49" s="1868"/>
      <c r="G49" s="1868"/>
      <c r="H49" s="1868"/>
      <c r="I49" s="1868"/>
      <c r="J49" s="1868"/>
      <c r="K49" s="1868"/>
      <c r="L49" s="1868"/>
      <c r="M49" s="1868"/>
      <c r="N49" s="1868"/>
      <c r="O49" s="1868"/>
      <c r="P49" s="1868"/>
      <c r="Q49" s="1868"/>
      <c r="R49" s="1868"/>
      <c r="S49" s="1868"/>
      <c r="T49" s="1868"/>
      <c r="U49" s="1868"/>
      <c r="V49" s="1868"/>
      <c r="W49" s="1868"/>
      <c r="X49" s="1868"/>
      <c r="Y49" s="1868"/>
      <c r="Z49" s="1868"/>
      <c r="AA49" s="1868"/>
      <c r="AB49" s="1868"/>
      <c r="AC49" s="1868"/>
      <c r="AD49" s="1868"/>
      <c r="AE49" s="1868"/>
      <c r="AF49" s="1868"/>
      <c r="AG49" s="1868"/>
      <c r="AH49" s="1868"/>
      <c r="AI49" s="1868"/>
      <c r="AJ49" s="1868"/>
      <c r="AK49" s="1868"/>
      <c r="AL49" s="1868"/>
      <c r="AM49" s="1868"/>
      <c r="AN49" s="1868"/>
      <c r="AO49" s="1868"/>
      <c r="AP49" s="1868"/>
      <c r="AQ49" s="1868"/>
      <c r="AR49" s="1868"/>
      <c r="AS49" s="1868"/>
      <c r="AT49" s="1868"/>
      <c r="AU49" s="1868"/>
      <c r="AV49" s="1868"/>
      <c r="AW49" s="1868"/>
      <c r="AX49" s="1868"/>
      <c r="AY49" s="1868"/>
      <c r="AZ49" s="1868"/>
      <c r="BA49" s="1868"/>
      <c r="BB49" s="1868"/>
      <c r="BC49" s="1868"/>
      <c r="BD49" s="1868"/>
      <c r="BE49" s="1868"/>
      <c r="BF49" s="1868"/>
      <c r="BG49" s="1868"/>
      <c r="BH49" s="1868"/>
      <c r="BI49" s="1868"/>
      <c r="BJ49" s="1868"/>
      <c r="BK49" s="1868"/>
      <c r="BL49" s="1868"/>
      <c r="BM49" s="1868"/>
      <c r="BN49" s="1868"/>
      <c r="BO49" s="1868"/>
      <c r="BP49" s="1868"/>
      <c r="BQ49" s="1868"/>
      <c r="BR49" s="1868"/>
      <c r="BS49" s="1868"/>
      <c r="BT49" s="1868"/>
      <c r="BU49" s="1868"/>
      <c r="BV49" s="1868"/>
      <c r="BW49" s="1868"/>
      <c r="BX49" s="1868"/>
      <c r="BY49" s="1868"/>
      <c r="BZ49" s="1868"/>
      <c r="CA49" s="1868"/>
      <c r="CB49" s="1868"/>
      <c r="CC49" s="1868"/>
      <c r="CD49" s="1868"/>
      <c r="CE49" s="2338"/>
      <c r="CF49" s="185"/>
      <c r="CG49" s="185"/>
      <c r="CH49" s="185"/>
      <c r="CI49" s="185"/>
      <c r="CJ49" s="185"/>
      <c r="CK49" s="185"/>
      <c r="CL49" s="185"/>
      <c r="CM49" s="185"/>
    </row>
    <row r="50" spans="1:91" s="42" customFormat="1" ht="15" customHeight="1" x14ac:dyDescent="0.2">
      <c r="A50" s="1862"/>
      <c r="B50" s="1862"/>
      <c r="C50" s="1862"/>
      <c r="D50" s="1862"/>
      <c r="E50" s="1862"/>
      <c r="F50" s="1868"/>
      <c r="G50" s="1868"/>
      <c r="H50" s="1868"/>
      <c r="I50" s="1868"/>
      <c r="J50" s="1868"/>
      <c r="K50" s="1868"/>
      <c r="L50" s="1868"/>
      <c r="M50" s="1868"/>
      <c r="N50" s="1868"/>
      <c r="O50" s="1868"/>
      <c r="P50" s="1868"/>
      <c r="Q50" s="1868"/>
      <c r="R50" s="1868"/>
      <c r="S50" s="1868"/>
      <c r="T50" s="1868"/>
      <c r="U50" s="1868"/>
      <c r="V50" s="1868"/>
      <c r="W50" s="1868"/>
      <c r="X50" s="1868"/>
      <c r="Y50" s="1868"/>
      <c r="Z50" s="1868"/>
      <c r="AA50" s="1868"/>
      <c r="AB50" s="1868"/>
      <c r="AC50" s="1868"/>
      <c r="AD50" s="1868"/>
      <c r="AE50" s="1868"/>
      <c r="AF50" s="1868"/>
      <c r="AG50" s="1868"/>
      <c r="AH50" s="1868"/>
      <c r="AI50" s="1868"/>
      <c r="AJ50" s="1868"/>
      <c r="AK50" s="1868"/>
      <c r="AL50" s="1868"/>
      <c r="AM50" s="1868"/>
      <c r="AN50" s="1868"/>
      <c r="AO50" s="1868"/>
      <c r="AP50" s="1868"/>
      <c r="AQ50" s="1868"/>
      <c r="AR50" s="1868"/>
      <c r="AS50" s="1868"/>
      <c r="AT50" s="1868"/>
      <c r="AU50" s="1868"/>
      <c r="AV50" s="1868"/>
      <c r="AW50" s="1868"/>
      <c r="AX50" s="1868"/>
      <c r="AY50" s="1868"/>
      <c r="AZ50" s="1868"/>
      <c r="BA50" s="1868"/>
      <c r="BB50" s="1868"/>
      <c r="BC50" s="1868"/>
      <c r="BD50" s="1868"/>
      <c r="BE50" s="1868"/>
      <c r="BF50" s="1868"/>
      <c r="BG50" s="1868"/>
      <c r="BH50" s="1868"/>
      <c r="BI50" s="1868"/>
      <c r="BJ50" s="1868"/>
      <c r="BK50" s="1868"/>
      <c r="BL50" s="1868"/>
      <c r="BM50" s="1868"/>
      <c r="BN50" s="1868"/>
      <c r="BO50" s="1868"/>
      <c r="BP50" s="1868"/>
      <c r="BQ50" s="1868"/>
      <c r="BR50" s="1868"/>
      <c r="BS50" s="1868"/>
      <c r="BT50" s="1868"/>
      <c r="BU50" s="1868"/>
      <c r="BV50" s="1868"/>
      <c r="BW50" s="1868"/>
      <c r="BX50" s="1868"/>
      <c r="BY50" s="1868"/>
      <c r="BZ50" s="1868"/>
      <c r="CA50" s="1868"/>
      <c r="CB50" s="1868"/>
      <c r="CC50" s="1868"/>
      <c r="CD50" s="1868"/>
      <c r="CE50" s="2338"/>
      <c r="CF50" s="185"/>
      <c r="CG50" s="185"/>
      <c r="CH50" s="185"/>
      <c r="CI50" s="185"/>
      <c r="CJ50" s="185"/>
      <c r="CK50" s="185"/>
      <c r="CL50" s="185"/>
      <c r="CM50" s="185"/>
    </row>
    <row r="51" spans="1:91" ht="15" hidden="1" customHeight="1" x14ac:dyDescent="0.2">
      <c r="CF51" s="34"/>
      <c r="CG51" s="34"/>
      <c r="CH51" s="34"/>
      <c r="CI51" s="34"/>
      <c r="CJ51" s="34"/>
      <c r="CK51" s="34"/>
      <c r="CL51" s="34"/>
      <c r="CM51" s="34"/>
    </row>
    <row r="52" spans="1:91" ht="15" hidden="1" customHeight="1" x14ac:dyDescent="0.2">
      <c r="CF52" s="34"/>
      <c r="CG52" s="34"/>
      <c r="CH52" s="34"/>
      <c r="CI52" s="34"/>
      <c r="CJ52" s="34"/>
      <c r="CK52" s="34"/>
      <c r="CL52" s="34"/>
      <c r="CM52" s="34"/>
    </row>
    <row r="53" spans="1:91" ht="15" hidden="1" customHeight="1" x14ac:dyDescent="0.2">
      <c r="CF53" s="34"/>
      <c r="CG53" s="34"/>
      <c r="CH53" s="34"/>
      <c r="CI53" s="34"/>
      <c r="CJ53" s="34"/>
      <c r="CK53" s="34"/>
      <c r="CL53" s="34"/>
      <c r="CM53" s="34"/>
    </row>
    <row r="54" spans="1:91" ht="15" hidden="1" customHeight="1" x14ac:dyDescent="0.2">
      <c r="CF54" s="34"/>
      <c r="CG54" s="34"/>
      <c r="CH54" s="34"/>
      <c r="CI54" s="34"/>
      <c r="CJ54" s="34"/>
      <c r="CK54" s="34"/>
      <c r="CL54" s="34"/>
      <c r="CM54" s="34"/>
    </row>
    <row r="55" spans="1:91" ht="15" hidden="1" customHeight="1" x14ac:dyDescent="0.2"/>
    <row r="56" spans="1:91" ht="15" hidden="1" customHeight="1" x14ac:dyDescent="0.2"/>
    <row r="57" spans="1:91" ht="15" hidden="1" customHeight="1" x14ac:dyDescent="0.2"/>
    <row r="58" spans="1:91" ht="15" hidden="1" customHeight="1" x14ac:dyDescent="0.2"/>
    <row r="59" spans="1:91" ht="15" hidden="1" customHeight="1" x14ac:dyDescent="0.2"/>
    <row r="60" spans="1:91" ht="15" hidden="1" customHeight="1" x14ac:dyDescent="0.2"/>
    <row r="61" spans="1:91" ht="15" hidden="1" customHeight="1" x14ac:dyDescent="0.2"/>
    <row r="62" spans="1:91" ht="15" hidden="1" customHeight="1" x14ac:dyDescent="0.2"/>
    <row r="63" spans="1:91" ht="15" hidden="1" customHeight="1" x14ac:dyDescent="0.2"/>
    <row r="64" spans="1:91" ht="15" hidden="1" customHeight="1" x14ac:dyDescent="0.2"/>
    <row r="65" ht="15" hidden="1" customHeight="1" x14ac:dyDescent="0.2"/>
    <row r="66" ht="15" hidden="1" customHeight="1" x14ac:dyDescent="0.2"/>
    <row r="67" ht="15" hidden="1" customHeight="1" x14ac:dyDescent="0.2"/>
  </sheetData>
  <mergeCells count="124">
    <mergeCell ref="I35:CD36"/>
    <mergeCell ref="I37:CD37"/>
    <mergeCell ref="I38:CD38"/>
    <mergeCell ref="I39:CD50"/>
    <mergeCell ref="I33:P33"/>
    <mergeCell ref="Q33:Z33"/>
    <mergeCell ref="AA33:AB33"/>
    <mergeCell ref="AC33:BB33"/>
    <mergeCell ref="BC33:CB33"/>
    <mergeCell ref="I34:AB34"/>
    <mergeCell ref="AC34:BB34"/>
    <mergeCell ref="BC34:CB34"/>
    <mergeCell ref="I31:P31"/>
    <mergeCell ref="Q31:Z31"/>
    <mergeCell ref="AA31:AB31"/>
    <mergeCell ref="AC31:BB31"/>
    <mergeCell ref="BC31:CB31"/>
    <mergeCell ref="I32:P32"/>
    <mergeCell ref="Q32:Z32"/>
    <mergeCell ref="AA32:AB32"/>
    <mergeCell ref="AC32:BB32"/>
    <mergeCell ref="BC32:CB32"/>
    <mergeCell ref="I29:P29"/>
    <mergeCell ref="Q29:Z29"/>
    <mergeCell ref="AA29:AB29"/>
    <mergeCell ref="AC29:BB29"/>
    <mergeCell ref="BC29:CB29"/>
    <mergeCell ref="I30:P30"/>
    <mergeCell ref="Q30:Z30"/>
    <mergeCell ref="AA30:AB30"/>
    <mergeCell ref="AC30:BB30"/>
    <mergeCell ref="BC30:CB30"/>
    <mergeCell ref="I26:K27"/>
    <mergeCell ref="L26:U27"/>
    <mergeCell ref="V26:AB27"/>
    <mergeCell ref="AC26:BB27"/>
    <mergeCell ref="BC26:CB27"/>
    <mergeCell ref="I28:P28"/>
    <mergeCell ref="Q28:Z28"/>
    <mergeCell ref="AA28:AB28"/>
    <mergeCell ref="AC28:BB28"/>
    <mergeCell ref="BC28:CB28"/>
    <mergeCell ref="I24:AB24"/>
    <mergeCell ref="AC24:BB24"/>
    <mergeCell ref="BC24:CB24"/>
    <mergeCell ref="I25:AB25"/>
    <mergeCell ref="AC25:BB25"/>
    <mergeCell ref="BC25:CB25"/>
    <mergeCell ref="I22:P22"/>
    <mergeCell ref="Q22:Z22"/>
    <mergeCell ref="AA22:AB22"/>
    <mergeCell ref="AC22:BB22"/>
    <mergeCell ref="BC22:CB22"/>
    <mergeCell ref="I23:P23"/>
    <mergeCell ref="Q23:Z23"/>
    <mergeCell ref="AA23:AB23"/>
    <mergeCell ref="AC23:BB23"/>
    <mergeCell ref="BC23:CB23"/>
    <mergeCell ref="I20:P20"/>
    <mergeCell ref="Q20:Z20"/>
    <mergeCell ref="AA20:AB20"/>
    <mergeCell ref="AC20:BB20"/>
    <mergeCell ref="BC20:CB20"/>
    <mergeCell ref="I21:P21"/>
    <mergeCell ref="Q21:Z21"/>
    <mergeCell ref="AA21:AB21"/>
    <mergeCell ref="AC21:BB21"/>
    <mergeCell ref="BC21:CB21"/>
    <mergeCell ref="I18:P18"/>
    <mergeCell ref="Q18:Z18"/>
    <mergeCell ref="AA18:AB18"/>
    <mergeCell ref="AC18:BB18"/>
    <mergeCell ref="BC18:CB18"/>
    <mergeCell ref="I19:P19"/>
    <mergeCell ref="Q19:Z19"/>
    <mergeCell ref="AA19:AB19"/>
    <mergeCell ref="AC19:BB19"/>
    <mergeCell ref="BC19:CB19"/>
    <mergeCell ref="I16:P16"/>
    <mergeCell ref="Q16:Z16"/>
    <mergeCell ref="AA16:AB16"/>
    <mergeCell ref="AC16:BB16"/>
    <mergeCell ref="BC16:CB16"/>
    <mergeCell ref="I17:P17"/>
    <mergeCell ref="Q17:Z17"/>
    <mergeCell ref="AA17:AB17"/>
    <mergeCell ref="AC17:BB17"/>
    <mergeCell ref="BC17:CB17"/>
    <mergeCell ref="AC12:BB12"/>
    <mergeCell ref="BC12:CB12"/>
    <mergeCell ref="I13:K14"/>
    <mergeCell ref="L13:U14"/>
    <mergeCell ref="V13:AB14"/>
    <mergeCell ref="AC13:BB14"/>
    <mergeCell ref="BC13:CB14"/>
    <mergeCell ref="I15:P15"/>
    <mergeCell ref="Q15:Z15"/>
    <mergeCell ref="AA15:AB15"/>
    <mergeCell ref="AC15:BB15"/>
    <mergeCell ref="BC15:CB15"/>
    <mergeCell ref="CE1:CE50"/>
    <mergeCell ref="F7:BA8"/>
    <mergeCell ref="BB7:BJ8"/>
    <mergeCell ref="BK7:BQ8"/>
    <mergeCell ref="BR7:BX8"/>
    <mergeCell ref="BY7:CB8"/>
    <mergeCell ref="CC7:CD8"/>
    <mergeCell ref="A1:E50"/>
    <mergeCell ref="F1:BR1"/>
    <mergeCell ref="BS1:CB1"/>
    <mergeCell ref="F2:CD2"/>
    <mergeCell ref="F3:AF4"/>
    <mergeCell ref="AG3:BA4"/>
    <mergeCell ref="BB3:CD4"/>
    <mergeCell ref="F5:AF6"/>
    <mergeCell ref="AG5:BA6"/>
    <mergeCell ref="BB5:CD6"/>
    <mergeCell ref="F9:H50"/>
    <mergeCell ref="I9:CB9"/>
    <mergeCell ref="CC9:CD34"/>
    <mergeCell ref="I10:AB11"/>
    <mergeCell ref="AC10:BB11"/>
    <mergeCell ref="BC10:CB11"/>
    <mergeCell ref="I12:AB12"/>
  </mergeCells>
  <phoneticPr fontId="7"/>
  <dataValidations count="1">
    <dataValidation imeMode="hiragana" allowBlank="1" showInputMessage="1" sqref="AG3 BB3 F5 AG5 BB5 F7 F9 AC10 BC10 I10 AA15:AA23 BC15:BC24 AC15:AC24 I15:I24 BC28:BC34 AA28:AA33 I28:I34 AC28:AC34 BS1 I39 CC9 F1:F3 CC7 CC1:CE1 CB51:CE1048576 CN1:XFD1048576 A51:BQ1048576" xr:uid="{00000000-0002-0000-1600-000000000000}"/>
  </dataValidations>
  <pageMargins left="0" right="0" top="0" bottom="0" header="0.31496062992125984" footer="0.31496062992125984"/>
  <pageSetup paperSize="9" scale="98" orientation="portrait" blackAndWhite="1"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70C0"/>
    <pageSetUpPr autoPageBreaks="0" fitToPage="1"/>
  </sheetPr>
  <dimension ref="A1:CM67"/>
  <sheetViews>
    <sheetView showGridLines="0" showRowColHeaders="0" topLeftCell="A28" workbookViewId="0">
      <selection activeCell="AZ43" sqref="AZ43:BV43"/>
    </sheetView>
  </sheetViews>
  <sheetFormatPr defaultColWidth="0" defaultRowHeight="15" customHeight="1" zeroHeight="1" x14ac:dyDescent="0.2"/>
  <cols>
    <col min="1" max="2" width="1.26953125" style="512" customWidth="1"/>
    <col min="3" max="33" width="1.26953125" style="77" customWidth="1"/>
    <col min="34" max="34" width="1.26953125" style="43" customWidth="1"/>
    <col min="35" max="35" width="1.26953125" style="77" customWidth="1"/>
    <col min="36" max="37" width="1.26953125" style="43" customWidth="1"/>
    <col min="38" max="68" width="1.26953125" style="77" customWidth="1"/>
    <col min="69" max="69" width="1.26953125" style="512" customWidth="1"/>
    <col min="70" max="79" width="1.26953125" style="29" customWidth="1"/>
    <col min="80" max="80" width="1.26953125" style="77" customWidth="1"/>
    <col min="81" max="81" width="1.26953125" style="512" customWidth="1"/>
    <col min="82" max="82" width="1.90625" style="512" customWidth="1"/>
    <col min="83" max="83" width="2.36328125" style="34" customWidth="1"/>
    <col min="84" max="91" width="2.36328125" style="132" customWidth="1"/>
    <col min="92" max="16384" width="2.36328125" style="512" hidden="1"/>
  </cols>
  <sheetData>
    <row r="1" spans="1:91" ht="15" customHeight="1" x14ac:dyDescent="0.2">
      <c r="A1" s="1862"/>
      <c r="B1" s="1862"/>
      <c r="C1" s="1862"/>
      <c r="D1" s="1862"/>
      <c r="E1" s="1862"/>
      <c r="F1" s="1860"/>
      <c r="G1" s="1860"/>
      <c r="H1" s="1860"/>
      <c r="I1" s="1860"/>
      <c r="J1" s="1860"/>
      <c r="K1" s="1860"/>
      <c r="L1" s="1860"/>
      <c r="M1" s="1860"/>
      <c r="N1" s="1860"/>
      <c r="O1" s="1860"/>
      <c r="P1" s="1860"/>
      <c r="Q1" s="1860"/>
      <c r="R1" s="1860"/>
      <c r="S1" s="1860"/>
      <c r="T1" s="1860"/>
      <c r="U1" s="1860"/>
      <c r="V1" s="1860"/>
      <c r="W1" s="1860"/>
      <c r="X1" s="1860"/>
      <c r="Y1" s="1860"/>
      <c r="Z1" s="1860"/>
      <c r="AA1" s="1860"/>
      <c r="AB1" s="1860"/>
      <c r="AC1" s="1860"/>
      <c r="AD1" s="1860"/>
      <c r="AE1" s="1860"/>
      <c r="AF1" s="1860"/>
      <c r="AG1" s="1860"/>
      <c r="AH1" s="1860"/>
      <c r="AI1" s="1860"/>
      <c r="AJ1" s="1860"/>
      <c r="AK1" s="1860"/>
      <c r="AL1" s="1860"/>
      <c r="AM1" s="1860"/>
      <c r="AN1" s="1860"/>
      <c r="AO1" s="1860"/>
      <c r="AP1" s="1860"/>
      <c r="AQ1" s="1860"/>
      <c r="AR1" s="1860"/>
      <c r="AS1" s="1860"/>
      <c r="AT1" s="1860"/>
      <c r="AU1" s="1860"/>
      <c r="AV1" s="1860"/>
      <c r="AW1" s="1860"/>
      <c r="AX1" s="1860"/>
      <c r="AY1" s="1860"/>
      <c r="AZ1" s="1860"/>
      <c r="BA1" s="1860"/>
      <c r="BB1" s="1860"/>
      <c r="BC1" s="1860"/>
      <c r="BD1" s="1860"/>
      <c r="BE1" s="1860"/>
      <c r="BF1" s="1860"/>
      <c r="BG1" s="1860"/>
      <c r="BH1" s="1860"/>
      <c r="BI1" s="1860"/>
      <c r="BJ1" s="1860"/>
      <c r="BK1" s="1860"/>
      <c r="BL1" s="1860"/>
      <c r="BM1" s="1860"/>
      <c r="BN1" s="1860"/>
      <c r="BO1" s="1860"/>
      <c r="BP1" s="1860"/>
      <c r="BQ1" s="1860"/>
      <c r="BR1" s="1860"/>
      <c r="BS1" s="1860"/>
      <c r="BT1" s="1860"/>
      <c r="BU1" s="1860"/>
      <c r="BV1" s="1860"/>
      <c r="BW1" s="1860"/>
      <c r="BX1" s="1860"/>
      <c r="BY1" s="1860"/>
      <c r="BZ1" s="1860"/>
      <c r="CA1" s="1860"/>
      <c r="CB1" s="1860"/>
      <c r="CC1" s="510"/>
      <c r="CD1" s="511"/>
      <c r="CE1" s="513"/>
      <c r="CF1" s="513"/>
      <c r="CG1" s="513"/>
      <c r="CH1" s="513"/>
      <c r="CI1" s="513"/>
      <c r="CJ1" s="513"/>
      <c r="CK1" s="513"/>
      <c r="CL1" s="513"/>
      <c r="CM1" s="513"/>
    </row>
    <row r="2" spans="1:91" ht="15" customHeight="1" x14ac:dyDescent="0.2">
      <c r="A2" s="1862"/>
      <c r="B2" s="1862"/>
      <c r="C2" s="1862"/>
      <c r="D2" s="1862"/>
      <c r="E2" s="1862"/>
      <c r="F2" s="1866" t="s">
        <v>346</v>
      </c>
      <c r="G2" s="1866"/>
      <c r="H2" s="1866"/>
      <c r="I2" s="1866"/>
      <c r="J2" s="1866"/>
      <c r="K2" s="1866"/>
      <c r="L2" s="1866"/>
      <c r="M2" s="1866"/>
      <c r="N2" s="1866"/>
      <c r="O2" s="1866"/>
      <c r="P2" s="1866"/>
      <c r="Q2" s="1866"/>
      <c r="R2" s="1866"/>
      <c r="S2" s="1866"/>
      <c r="T2" s="1866"/>
      <c r="U2" s="1866"/>
      <c r="V2" s="1866"/>
      <c r="W2" s="1866"/>
      <c r="X2" s="1866"/>
      <c r="Y2" s="1866"/>
      <c r="Z2" s="1866"/>
      <c r="AA2" s="1866"/>
      <c r="AB2" s="1866"/>
      <c r="AC2" s="1866"/>
      <c r="AD2" s="1866"/>
      <c r="AE2" s="1866"/>
      <c r="AF2" s="1866"/>
      <c r="AG2" s="1866"/>
      <c r="AH2" s="1866"/>
      <c r="AI2" s="1866"/>
      <c r="AJ2" s="1866"/>
      <c r="AK2" s="1866"/>
      <c r="AL2" s="1866"/>
      <c r="AM2" s="1866"/>
      <c r="AN2" s="1866"/>
      <c r="AO2" s="1866"/>
      <c r="AP2" s="1866"/>
      <c r="AQ2" s="1866"/>
      <c r="AR2" s="1866"/>
      <c r="AS2" s="1866"/>
      <c r="AT2" s="1866"/>
      <c r="AU2" s="1866"/>
      <c r="AV2" s="1866"/>
      <c r="AW2" s="1866"/>
      <c r="AX2" s="1866"/>
      <c r="AY2" s="1866"/>
      <c r="AZ2" s="1866"/>
      <c r="BA2" s="1866"/>
      <c r="BB2" s="1866"/>
      <c r="BC2" s="1866"/>
      <c r="BD2" s="1866"/>
      <c r="BE2" s="1866"/>
      <c r="BF2" s="1866"/>
      <c r="BG2" s="1866"/>
      <c r="BH2" s="1866"/>
      <c r="BI2" s="1866"/>
      <c r="BJ2" s="1866"/>
      <c r="BK2" s="1866"/>
      <c r="BL2" s="1866"/>
      <c r="BM2" s="1866"/>
      <c r="BN2" s="1866"/>
      <c r="BO2" s="1866"/>
      <c r="BP2" s="1866"/>
      <c r="BQ2" s="1866"/>
      <c r="BR2" s="1866"/>
      <c r="BS2" s="1866"/>
      <c r="BT2" s="1866"/>
      <c r="BU2" s="1866"/>
      <c r="BV2" s="1866"/>
      <c r="BW2" s="1866"/>
      <c r="BX2" s="1866"/>
      <c r="BY2" s="1866"/>
      <c r="BZ2" s="1866"/>
      <c r="CA2" s="1866"/>
      <c r="CB2" s="1866"/>
      <c r="CC2" s="1866"/>
      <c r="CD2" s="1866"/>
      <c r="CE2" s="513"/>
      <c r="CF2" s="513"/>
      <c r="CG2" s="513"/>
      <c r="CH2" s="513"/>
      <c r="CI2" s="513"/>
      <c r="CJ2" s="513"/>
      <c r="CK2" s="513"/>
      <c r="CL2" s="513"/>
      <c r="CM2" s="513"/>
    </row>
    <row r="3" spans="1:91" s="76" customFormat="1" ht="15" customHeight="1" x14ac:dyDescent="0.2">
      <c r="A3" s="1862"/>
      <c r="B3" s="1862"/>
      <c r="C3" s="1862"/>
      <c r="D3" s="1862"/>
      <c r="E3" s="1862"/>
      <c r="F3" s="1860"/>
      <c r="G3" s="1860"/>
      <c r="H3" s="1860"/>
      <c r="I3" s="1860"/>
      <c r="J3" s="1860"/>
      <c r="K3" s="1860"/>
      <c r="L3" s="1860"/>
      <c r="M3" s="1860"/>
      <c r="N3" s="1860"/>
      <c r="O3" s="1860"/>
      <c r="P3" s="1860"/>
      <c r="Q3" s="1860"/>
      <c r="R3" s="1860"/>
      <c r="S3" s="1860"/>
      <c r="T3" s="1860"/>
      <c r="U3" s="1860"/>
      <c r="V3" s="1860"/>
      <c r="W3" s="1860"/>
      <c r="X3" s="1860"/>
      <c r="Y3" s="1860"/>
      <c r="Z3" s="1860"/>
      <c r="AA3" s="1860"/>
      <c r="AB3" s="1860"/>
      <c r="AC3" s="1860"/>
      <c r="AD3" s="1860"/>
      <c r="AE3" s="1860"/>
      <c r="AF3" s="1860"/>
      <c r="AG3" s="1867" t="s">
        <v>468</v>
      </c>
      <c r="AH3" s="1867"/>
      <c r="AI3" s="1867"/>
      <c r="AJ3" s="1867"/>
      <c r="AK3" s="1867"/>
      <c r="AL3" s="1867"/>
      <c r="AM3" s="1867"/>
      <c r="AN3" s="1867"/>
      <c r="AO3" s="1867"/>
      <c r="AP3" s="1867"/>
      <c r="AQ3" s="1867"/>
      <c r="AR3" s="1867"/>
      <c r="AS3" s="1867"/>
      <c r="AT3" s="1867"/>
      <c r="AU3" s="1867"/>
      <c r="AV3" s="1867"/>
      <c r="AW3" s="1867"/>
      <c r="AX3" s="1867"/>
      <c r="AY3" s="1867"/>
      <c r="AZ3" s="1867"/>
      <c r="BA3" s="1867"/>
      <c r="BB3" s="1860"/>
      <c r="BC3" s="1860"/>
      <c r="BD3" s="1860"/>
      <c r="BE3" s="1860"/>
      <c r="BF3" s="1860"/>
      <c r="BG3" s="1860"/>
      <c r="BH3" s="1860"/>
      <c r="BI3" s="1860"/>
      <c r="BJ3" s="1860"/>
      <c r="BK3" s="1860"/>
      <c r="BL3" s="1860"/>
      <c r="BM3" s="1860"/>
      <c r="BN3" s="1860"/>
      <c r="BO3" s="1860"/>
      <c r="BP3" s="1860"/>
      <c r="BQ3" s="1860"/>
      <c r="BR3" s="1860"/>
      <c r="BS3" s="1860"/>
      <c r="BT3" s="1860"/>
      <c r="BU3" s="1860"/>
      <c r="BV3" s="1860"/>
      <c r="BW3" s="1860"/>
      <c r="BX3" s="1860"/>
      <c r="BY3" s="1860"/>
      <c r="BZ3" s="1860"/>
      <c r="CA3" s="1860"/>
      <c r="CB3" s="1860"/>
      <c r="CC3" s="2303"/>
      <c r="CD3" s="2303"/>
      <c r="CE3" s="513"/>
      <c r="CF3" s="513"/>
      <c r="CG3" s="513"/>
      <c r="CH3" s="513"/>
      <c r="CI3" s="513"/>
      <c r="CJ3" s="513"/>
      <c r="CK3" s="513"/>
      <c r="CL3" s="513"/>
      <c r="CM3" s="513"/>
    </row>
    <row r="4" spans="1:91" ht="15" customHeight="1" x14ac:dyDescent="0.2">
      <c r="A4" s="1862"/>
      <c r="B4" s="1862"/>
      <c r="C4" s="1862"/>
      <c r="D4" s="1862"/>
      <c r="E4" s="1862"/>
      <c r="F4" s="1860"/>
      <c r="G4" s="1860"/>
      <c r="H4" s="1860"/>
      <c r="I4" s="1860"/>
      <c r="J4" s="1860"/>
      <c r="K4" s="1860"/>
      <c r="L4" s="1860"/>
      <c r="M4" s="1860"/>
      <c r="N4" s="1860"/>
      <c r="O4" s="1860"/>
      <c r="P4" s="1860"/>
      <c r="Q4" s="1860"/>
      <c r="R4" s="1860"/>
      <c r="S4" s="1860"/>
      <c r="T4" s="1860"/>
      <c r="U4" s="1860"/>
      <c r="V4" s="1860"/>
      <c r="W4" s="1860"/>
      <c r="X4" s="1860"/>
      <c r="Y4" s="1860"/>
      <c r="Z4" s="1860"/>
      <c r="AA4" s="1860"/>
      <c r="AB4" s="1860"/>
      <c r="AC4" s="1860"/>
      <c r="AD4" s="1860"/>
      <c r="AE4" s="1860"/>
      <c r="AF4" s="1860"/>
      <c r="AG4" s="1867"/>
      <c r="AH4" s="1867"/>
      <c r="AI4" s="1867"/>
      <c r="AJ4" s="1867"/>
      <c r="AK4" s="1867"/>
      <c r="AL4" s="1867"/>
      <c r="AM4" s="1867"/>
      <c r="AN4" s="1867"/>
      <c r="AO4" s="1867"/>
      <c r="AP4" s="1867"/>
      <c r="AQ4" s="1867"/>
      <c r="AR4" s="1867"/>
      <c r="AS4" s="1867"/>
      <c r="AT4" s="1867"/>
      <c r="AU4" s="1867"/>
      <c r="AV4" s="1867"/>
      <c r="AW4" s="1867"/>
      <c r="AX4" s="1867"/>
      <c r="AY4" s="1867"/>
      <c r="AZ4" s="1867"/>
      <c r="BA4" s="1867"/>
      <c r="BB4" s="1860"/>
      <c r="BC4" s="1860"/>
      <c r="BD4" s="1860"/>
      <c r="BE4" s="1860"/>
      <c r="BF4" s="1860"/>
      <c r="BG4" s="1860"/>
      <c r="BH4" s="1860"/>
      <c r="BI4" s="1860"/>
      <c r="BJ4" s="1860"/>
      <c r="BK4" s="1860"/>
      <c r="BL4" s="1860"/>
      <c r="BM4" s="1860"/>
      <c r="BN4" s="1860"/>
      <c r="BO4" s="1860"/>
      <c r="BP4" s="1860"/>
      <c r="BQ4" s="1860"/>
      <c r="BR4" s="1860"/>
      <c r="BS4" s="1860"/>
      <c r="BT4" s="1860"/>
      <c r="BU4" s="1860"/>
      <c r="BV4" s="1860"/>
      <c r="BW4" s="1860"/>
      <c r="BX4" s="1860"/>
      <c r="BY4" s="1860"/>
      <c r="BZ4" s="1860"/>
      <c r="CA4" s="1860"/>
      <c r="CB4" s="1860"/>
      <c r="CC4" s="2303"/>
      <c r="CD4" s="2303"/>
      <c r="CE4" s="513"/>
      <c r="CF4" s="513"/>
      <c r="CG4" s="513"/>
      <c r="CH4" s="513"/>
      <c r="CI4" s="513"/>
      <c r="CJ4" s="513"/>
      <c r="CK4" s="513"/>
      <c r="CL4" s="513"/>
      <c r="CM4" s="513"/>
    </row>
    <row r="5" spans="1:91" ht="15" customHeight="1" x14ac:dyDescent="0.2">
      <c r="A5" s="1862"/>
      <c r="B5" s="1862"/>
      <c r="C5" s="1862"/>
      <c r="D5" s="1862"/>
      <c r="E5" s="1862"/>
      <c r="F5" s="1860"/>
      <c r="G5" s="1860"/>
      <c r="H5" s="1860"/>
      <c r="I5" s="1860"/>
      <c r="J5" s="1860"/>
      <c r="K5" s="1860"/>
      <c r="L5" s="1860"/>
      <c r="M5" s="1860"/>
      <c r="N5" s="1860"/>
      <c r="O5" s="1860"/>
      <c r="P5" s="1860"/>
      <c r="Q5" s="1860"/>
      <c r="R5" s="1860"/>
      <c r="S5" s="1860"/>
      <c r="T5" s="1860"/>
      <c r="U5" s="1860"/>
      <c r="V5" s="1860"/>
      <c r="W5" s="1860"/>
      <c r="X5" s="1860"/>
      <c r="Y5" s="1860"/>
      <c r="Z5" s="1860"/>
      <c r="AA5" s="1860"/>
      <c r="AB5" s="1860"/>
      <c r="AC5" s="1860"/>
      <c r="AD5" s="1860"/>
      <c r="AE5" s="1860"/>
      <c r="AF5" s="1860"/>
      <c r="AG5" s="2043" t="s">
        <v>469</v>
      </c>
      <c r="AH5" s="2043"/>
      <c r="AI5" s="2043"/>
      <c r="AJ5" s="2043"/>
      <c r="AK5" s="2043"/>
      <c r="AL5" s="2043"/>
      <c r="AM5" s="2043"/>
      <c r="AN5" s="2043"/>
      <c r="AO5" s="2043"/>
      <c r="AP5" s="2043"/>
      <c r="AQ5" s="2043"/>
      <c r="AR5" s="2043"/>
      <c r="AS5" s="2043"/>
      <c r="AT5" s="2043"/>
      <c r="AU5" s="2043"/>
      <c r="AV5" s="2043"/>
      <c r="AW5" s="2043"/>
      <c r="AX5" s="2043"/>
      <c r="AY5" s="2043"/>
      <c r="AZ5" s="2043"/>
      <c r="BA5" s="2043"/>
      <c r="BB5" s="1860"/>
      <c r="BC5" s="1860"/>
      <c r="BD5" s="1860"/>
      <c r="BE5" s="1860"/>
      <c r="BF5" s="1860"/>
      <c r="BG5" s="1860"/>
      <c r="BH5" s="1860"/>
      <c r="BI5" s="1860"/>
      <c r="BJ5" s="1860"/>
      <c r="BK5" s="1860"/>
      <c r="BL5" s="1860"/>
      <c r="BM5" s="1860"/>
      <c r="BN5" s="1860"/>
      <c r="BO5" s="1860"/>
      <c r="BP5" s="1860"/>
      <c r="BQ5" s="1860"/>
      <c r="BR5" s="1860"/>
      <c r="BS5" s="1860"/>
      <c r="BT5" s="1860"/>
      <c r="BU5" s="1860"/>
      <c r="BV5" s="1860"/>
      <c r="BW5" s="1860"/>
      <c r="BX5" s="1860"/>
      <c r="BY5" s="1860"/>
      <c r="BZ5" s="1860"/>
      <c r="CA5" s="1860"/>
      <c r="CB5" s="1860"/>
      <c r="CC5" s="2303"/>
      <c r="CD5" s="2303"/>
      <c r="CE5" s="513"/>
      <c r="CF5" s="513"/>
      <c r="CG5" s="513"/>
      <c r="CH5" s="513"/>
      <c r="CI5" s="513"/>
      <c r="CJ5" s="513"/>
      <c r="CK5" s="513"/>
      <c r="CL5" s="513"/>
      <c r="CM5" s="513"/>
    </row>
    <row r="6" spans="1:91" ht="15" customHeight="1" x14ac:dyDescent="0.2">
      <c r="A6" s="1862"/>
      <c r="B6" s="1862"/>
      <c r="C6" s="1862"/>
      <c r="D6" s="1862"/>
      <c r="E6" s="1862"/>
      <c r="F6" s="1860"/>
      <c r="G6" s="1860"/>
      <c r="H6" s="1860"/>
      <c r="I6" s="1860"/>
      <c r="J6" s="1860"/>
      <c r="K6" s="1860"/>
      <c r="L6" s="1860"/>
      <c r="M6" s="1860"/>
      <c r="N6" s="1860"/>
      <c r="O6" s="1860"/>
      <c r="P6" s="1860"/>
      <c r="Q6" s="1860"/>
      <c r="R6" s="1860"/>
      <c r="S6" s="1860"/>
      <c r="T6" s="1860"/>
      <c r="U6" s="1860"/>
      <c r="V6" s="1860"/>
      <c r="W6" s="1860"/>
      <c r="X6" s="1860"/>
      <c r="Y6" s="1860"/>
      <c r="Z6" s="1860"/>
      <c r="AA6" s="1860"/>
      <c r="AB6" s="1860"/>
      <c r="AC6" s="1860"/>
      <c r="AD6" s="1860"/>
      <c r="AE6" s="1860"/>
      <c r="AF6" s="1860"/>
      <c r="AG6" s="2043"/>
      <c r="AH6" s="2043"/>
      <c r="AI6" s="2043"/>
      <c r="AJ6" s="2043"/>
      <c r="AK6" s="2043"/>
      <c r="AL6" s="2043"/>
      <c r="AM6" s="2043"/>
      <c r="AN6" s="2043"/>
      <c r="AO6" s="2043"/>
      <c r="AP6" s="2043"/>
      <c r="AQ6" s="2043"/>
      <c r="AR6" s="2043"/>
      <c r="AS6" s="2043"/>
      <c r="AT6" s="2043"/>
      <c r="AU6" s="2043"/>
      <c r="AV6" s="2043"/>
      <c r="AW6" s="2043"/>
      <c r="AX6" s="2043"/>
      <c r="AY6" s="2043"/>
      <c r="AZ6" s="2043"/>
      <c r="BA6" s="2043"/>
      <c r="BB6" s="1860"/>
      <c r="BC6" s="1860"/>
      <c r="BD6" s="1860"/>
      <c r="BE6" s="1860"/>
      <c r="BF6" s="1860"/>
      <c r="BG6" s="1860"/>
      <c r="BH6" s="1860"/>
      <c r="BI6" s="1860"/>
      <c r="BJ6" s="1860"/>
      <c r="BK6" s="1860"/>
      <c r="BL6" s="1860"/>
      <c r="BM6" s="1860"/>
      <c r="BN6" s="1860"/>
      <c r="BO6" s="1860"/>
      <c r="BP6" s="1860"/>
      <c r="BQ6" s="1860"/>
      <c r="BR6" s="1860"/>
      <c r="BS6" s="1860"/>
      <c r="BT6" s="1860"/>
      <c r="BU6" s="1860"/>
      <c r="BV6" s="1860"/>
      <c r="BW6" s="1860"/>
      <c r="BX6" s="1860"/>
      <c r="BY6" s="1860"/>
      <c r="BZ6" s="1860"/>
      <c r="CA6" s="1860"/>
      <c r="CB6" s="1860"/>
      <c r="CC6" s="2303"/>
      <c r="CD6" s="2303"/>
      <c r="CE6" s="513"/>
      <c r="CF6" s="513"/>
      <c r="CG6" s="513"/>
      <c r="CH6" s="513"/>
      <c r="CI6" s="513"/>
      <c r="CJ6" s="513"/>
      <c r="CK6" s="513"/>
      <c r="CL6" s="513"/>
      <c r="CM6" s="513"/>
    </row>
    <row r="7" spans="1:91" ht="7.5" customHeight="1" x14ac:dyDescent="0.2">
      <c r="A7" s="1862"/>
      <c r="B7" s="1862"/>
      <c r="C7" s="1862"/>
      <c r="D7" s="1862"/>
      <c r="E7" s="1862"/>
      <c r="F7" s="1933"/>
      <c r="G7" s="1933"/>
      <c r="H7" s="1933"/>
      <c r="I7" s="1933"/>
      <c r="J7" s="1933"/>
      <c r="K7" s="1933"/>
      <c r="L7" s="1933"/>
      <c r="M7" s="1933"/>
      <c r="N7" s="1933"/>
      <c r="O7" s="1933"/>
      <c r="P7" s="1933"/>
      <c r="Q7" s="1933"/>
      <c r="R7" s="1933"/>
      <c r="S7" s="1933"/>
      <c r="T7" s="1933"/>
      <c r="U7" s="1933"/>
      <c r="V7" s="1933"/>
      <c r="W7" s="1933"/>
      <c r="X7" s="1933"/>
      <c r="Y7" s="1933"/>
      <c r="Z7" s="1933"/>
      <c r="AA7" s="1933"/>
      <c r="AB7" s="1933"/>
      <c r="AC7" s="1933"/>
      <c r="AD7" s="1933"/>
      <c r="AE7" s="1933"/>
      <c r="AF7" s="1933"/>
      <c r="AG7" s="1933"/>
      <c r="AH7" s="1933"/>
      <c r="AI7" s="1933"/>
      <c r="AJ7" s="1933"/>
      <c r="AK7" s="1933"/>
      <c r="AL7" s="1933"/>
      <c r="AM7" s="1933"/>
      <c r="AN7" s="1933"/>
      <c r="AO7" s="1933"/>
      <c r="AP7" s="1933"/>
      <c r="AQ7" s="1933"/>
      <c r="AR7" s="1933"/>
      <c r="AS7" s="1933"/>
      <c r="AT7" s="1933"/>
      <c r="AU7" s="1933"/>
      <c r="AV7" s="1933"/>
      <c r="AW7" s="1933"/>
      <c r="AX7" s="1933"/>
      <c r="AY7" s="1933"/>
      <c r="AZ7" s="1933"/>
      <c r="BA7" s="1933"/>
      <c r="BB7" s="1933"/>
      <c r="BC7" s="1933"/>
      <c r="BD7" s="1933"/>
      <c r="BE7" s="1933"/>
      <c r="BF7" s="1933"/>
      <c r="BG7" s="1933"/>
      <c r="BH7" s="1933"/>
      <c r="BI7" s="1933"/>
      <c r="BJ7" s="1933"/>
      <c r="BK7" s="1933"/>
      <c r="BL7" s="1933"/>
      <c r="BM7" s="1933"/>
      <c r="BN7" s="1933"/>
      <c r="BO7" s="1933"/>
      <c r="BP7" s="1933"/>
      <c r="BQ7" s="1933"/>
      <c r="BR7" s="1933"/>
      <c r="BS7" s="1933"/>
      <c r="BT7" s="1933"/>
      <c r="BU7" s="1933"/>
      <c r="BV7" s="1933"/>
      <c r="BW7" s="1933"/>
      <c r="BX7" s="1933"/>
      <c r="BY7" s="1933"/>
      <c r="BZ7" s="1933"/>
      <c r="CA7" s="1933"/>
      <c r="CB7" s="1933"/>
      <c r="CC7" s="2303"/>
      <c r="CD7" s="2303"/>
      <c r="CE7" s="513"/>
      <c r="CF7" s="513"/>
      <c r="CG7" s="513"/>
      <c r="CH7" s="513"/>
      <c r="CI7" s="513"/>
      <c r="CJ7" s="513"/>
      <c r="CK7" s="513"/>
      <c r="CL7" s="513"/>
      <c r="CM7" s="513"/>
    </row>
    <row r="8" spans="1:91" s="76" customFormat="1" ht="15" customHeight="1" x14ac:dyDescent="0.2">
      <c r="A8" s="1862"/>
      <c r="B8" s="1862"/>
      <c r="C8" s="1862"/>
      <c r="D8" s="1862"/>
      <c r="E8" s="1862"/>
      <c r="F8" s="1933"/>
      <c r="G8" s="1933"/>
      <c r="H8" s="1933"/>
      <c r="I8" s="2044"/>
      <c r="J8" s="2309" t="s">
        <v>405</v>
      </c>
      <c r="K8" s="2309"/>
      <c r="L8" s="2309"/>
      <c r="M8" s="2309"/>
      <c r="N8" s="2309"/>
      <c r="O8" s="2309"/>
      <c r="P8" s="2309"/>
      <c r="Q8" s="2309"/>
      <c r="R8" s="2046"/>
      <c r="S8" s="2313">
        <f>★入力画面!M127</f>
        <v>0</v>
      </c>
      <c r="T8" s="2314"/>
      <c r="U8" s="2314"/>
      <c r="V8" s="2314"/>
      <c r="W8" s="2314"/>
      <c r="X8" s="2314"/>
      <c r="Y8" s="2314"/>
      <c r="Z8" s="2314"/>
      <c r="AA8" s="2314"/>
      <c r="AB8" s="2314"/>
      <c r="AC8" s="2314"/>
      <c r="AD8" s="2314"/>
      <c r="AE8" s="2314"/>
      <c r="AF8" s="2314"/>
      <c r="AG8" s="2314"/>
      <c r="AH8" s="2314"/>
      <c r="AI8" s="2314"/>
      <c r="AJ8" s="2314"/>
      <c r="AK8" s="2314"/>
      <c r="AL8" s="2314"/>
      <c r="AM8" s="2314"/>
      <c r="AN8" s="2314"/>
      <c r="AO8" s="2314"/>
      <c r="AP8" s="2314"/>
      <c r="AQ8" s="2314"/>
      <c r="AR8" s="2314"/>
      <c r="AS8" s="2314"/>
      <c r="AT8" s="2314"/>
      <c r="AU8" s="2314"/>
      <c r="AV8" s="2314"/>
      <c r="AW8" s="2314"/>
      <c r="AX8" s="2314"/>
      <c r="AY8" s="2314"/>
      <c r="AZ8" s="2314"/>
      <c r="BA8" s="2314"/>
      <c r="BB8" s="2314"/>
      <c r="BC8" s="2314"/>
      <c r="BD8" s="2314"/>
      <c r="BE8" s="2314"/>
      <c r="BF8" s="2314"/>
      <c r="BG8" s="2314"/>
      <c r="BH8" s="2314"/>
      <c r="BI8" s="2314"/>
      <c r="BJ8" s="2314"/>
      <c r="BK8" s="2314"/>
      <c r="BL8" s="2314"/>
      <c r="BM8" s="2314"/>
      <c r="BN8" s="2314"/>
      <c r="BO8" s="2314"/>
      <c r="BP8" s="2314"/>
      <c r="BQ8" s="2314"/>
      <c r="BR8" s="2314"/>
      <c r="BS8" s="2314"/>
      <c r="BT8" s="2314"/>
      <c r="BU8" s="2314"/>
      <c r="BV8" s="2314"/>
      <c r="BW8" s="2314"/>
      <c r="BX8" s="2314"/>
      <c r="BY8" s="2314"/>
      <c r="BZ8" s="2314"/>
      <c r="CA8" s="2314"/>
      <c r="CB8" s="2315"/>
      <c r="CC8" s="2303"/>
      <c r="CD8" s="2303"/>
      <c r="CE8" s="513"/>
      <c r="CF8" s="513"/>
      <c r="CG8" s="513"/>
      <c r="CH8" s="513"/>
      <c r="CI8" s="513"/>
      <c r="CJ8" s="513"/>
      <c r="CK8" s="513"/>
      <c r="CL8" s="513"/>
      <c r="CM8" s="513"/>
    </row>
    <row r="9" spans="1:91" s="76" customFormat="1" ht="15" customHeight="1" x14ac:dyDescent="0.2">
      <c r="A9" s="1862"/>
      <c r="B9" s="1862"/>
      <c r="C9" s="1862"/>
      <c r="D9" s="1862"/>
      <c r="E9" s="1862"/>
      <c r="F9" s="1933"/>
      <c r="G9" s="1933"/>
      <c r="H9" s="1933"/>
      <c r="I9" s="1872"/>
      <c r="J9" s="2310"/>
      <c r="K9" s="2310"/>
      <c r="L9" s="2310"/>
      <c r="M9" s="2310"/>
      <c r="N9" s="2310"/>
      <c r="O9" s="2310"/>
      <c r="P9" s="2310"/>
      <c r="Q9" s="2310"/>
      <c r="R9" s="2047"/>
      <c r="S9" s="2316"/>
      <c r="T9" s="2317"/>
      <c r="U9" s="2317"/>
      <c r="V9" s="2317"/>
      <c r="W9" s="2317"/>
      <c r="X9" s="2317"/>
      <c r="Y9" s="2317"/>
      <c r="Z9" s="2317"/>
      <c r="AA9" s="2317"/>
      <c r="AB9" s="2317"/>
      <c r="AC9" s="2317"/>
      <c r="AD9" s="2317"/>
      <c r="AE9" s="2317"/>
      <c r="AF9" s="2317"/>
      <c r="AG9" s="2317"/>
      <c r="AH9" s="2317"/>
      <c r="AI9" s="2317"/>
      <c r="AJ9" s="2317"/>
      <c r="AK9" s="2317"/>
      <c r="AL9" s="2317"/>
      <c r="AM9" s="2317"/>
      <c r="AN9" s="2317"/>
      <c r="AO9" s="2317"/>
      <c r="AP9" s="2317"/>
      <c r="AQ9" s="2317"/>
      <c r="AR9" s="2317"/>
      <c r="AS9" s="2317"/>
      <c r="AT9" s="2317"/>
      <c r="AU9" s="2317"/>
      <c r="AV9" s="2317"/>
      <c r="AW9" s="2317"/>
      <c r="AX9" s="2317"/>
      <c r="AY9" s="2317"/>
      <c r="AZ9" s="2317"/>
      <c r="BA9" s="2317"/>
      <c r="BB9" s="2317"/>
      <c r="BC9" s="2317"/>
      <c r="BD9" s="2317"/>
      <c r="BE9" s="2317"/>
      <c r="BF9" s="2317"/>
      <c r="BG9" s="2317"/>
      <c r="BH9" s="2317"/>
      <c r="BI9" s="2317"/>
      <c r="BJ9" s="2317"/>
      <c r="BK9" s="2317"/>
      <c r="BL9" s="2317"/>
      <c r="BM9" s="2317"/>
      <c r="BN9" s="2317"/>
      <c r="BO9" s="2317"/>
      <c r="BP9" s="2317"/>
      <c r="BQ9" s="2317"/>
      <c r="BR9" s="2317"/>
      <c r="BS9" s="2317"/>
      <c r="BT9" s="2317"/>
      <c r="BU9" s="2317"/>
      <c r="BV9" s="2317"/>
      <c r="BW9" s="2317"/>
      <c r="BX9" s="2317"/>
      <c r="BY9" s="2317"/>
      <c r="BZ9" s="2317"/>
      <c r="CA9" s="2317"/>
      <c r="CB9" s="2318"/>
      <c r="CC9" s="2303"/>
      <c r="CD9" s="2303"/>
      <c r="CE9" s="513"/>
      <c r="CF9" s="513"/>
      <c r="CG9" s="513"/>
      <c r="CH9" s="513"/>
      <c r="CI9" s="513"/>
      <c r="CJ9" s="513"/>
      <c r="CK9" s="513"/>
      <c r="CL9" s="513"/>
      <c r="CM9" s="513"/>
    </row>
    <row r="10" spans="1:91" s="76" customFormat="1" ht="15" customHeight="1" x14ac:dyDescent="0.2">
      <c r="A10" s="1862"/>
      <c r="B10" s="1862"/>
      <c r="C10" s="1862"/>
      <c r="D10" s="1862"/>
      <c r="E10" s="1862"/>
      <c r="F10" s="1933"/>
      <c r="G10" s="1933"/>
      <c r="H10" s="1933"/>
      <c r="I10" s="2308"/>
      <c r="J10" s="2311"/>
      <c r="K10" s="2311"/>
      <c r="L10" s="2311"/>
      <c r="M10" s="2311"/>
      <c r="N10" s="2311"/>
      <c r="O10" s="2311"/>
      <c r="P10" s="2311"/>
      <c r="Q10" s="2311"/>
      <c r="R10" s="2312"/>
      <c r="S10" s="2319"/>
      <c r="T10" s="2320"/>
      <c r="U10" s="2320"/>
      <c r="V10" s="2320"/>
      <c r="W10" s="2320"/>
      <c r="X10" s="2320"/>
      <c r="Y10" s="2320"/>
      <c r="Z10" s="2320"/>
      <c r="AA10" s="2320"/>
      <c r="AB10" s="2320"/>
      <c r="AC10" s="2320"/>
      <c r="AD10" s="2320"/>
      <c r="AE10" s="2320"/>
      <c r="AF10" s="2320"/>
      <c r="AG10" s="2320"/>
      <c r="AH10" s="2320"/>
      <c r="AI10" s="2320"/>
      <c r="AJ10" s="2320"/>
      <c r="AK10" s="2320"/>
      <c r="AL10" s="2320"/>
      <c r="AM10" s="2320"/>
      <c r="AN10" s="2320"/>
      <c r="AO10" s="2320"/>
      <c r="AP10" s="2320"/>
      <c r="AQ10" s="2320"/>
      <c r="AR10" s="2320"/>
      <c r="AS10" s="2320"/>
      <c r="AT10" s="2320"/>
      <c r="AU10" s="2320"/>
      <c r="AV10" s="2196" t="s">
        <v>145</v>
      </c>
      <c r="AW10" s="2196"/>
      <c r="AX10" s="2196"/>
      <c r="AY10" s="2196"/>
      <c r="AZ10" s="2196"/>
      <c r="BA10" s="2196"/>
      <c r="BB10" s="2196"/>
      <c r="BC10" s="2321" t="s">
        <v>139</v>
      </c>
      <c r="BD10" s="2321"/>
      <c r="BE10" s="2304">
        <f>IF(★入力画面!M128="",★入力画面!M129,★入力画面!M128)</f>
        <v>0</v>
      </c>
      <c r="BF10" s="2304"/>
      <c r="BG10" s="2304"/>
      <c r="BH10" s="2304"/>
      <c r="BI10" s="2304"/>
      <c r="BJ10" s="2196" t="s">
        <v>140</v>
      </c>
      <c r="BK10" s="2196"/>
      <c r="BL10" s="2304">
        <f>IF(★入力画面!P128="",★入力画面!P129,★入力画面!P128)</f>
        <v>0</v>
      </c>
      <c r="BM10" s="2304"/>
      <c r="BN10" s="2304"/>
      <c r="BO10" s="2304"/>
      <c r="BP10" s="2304"/>
      <c r="BQ10" s="2304"/>
      <c r="BR10" s="1803" t="s">
        <v>148</v>
      </c>
      <c r="BS10" s="1803"/>
      <c r="BT10" s="2305">
        <f>IF(★入力画面!T128="",★入力画面!T129,★入力画面!T128)</f>
        <v>0</v>
      </c>
      <c r="BU10" s="2305"/>
      <c r="BV10" s="2305"/>
      <c r="BW10" s="2305"/>
      <c r="BX10" s="2305"/>
      <c r="BY10" s="2305"/>
      <c r="BZ10" s="2305"/>
      <c r="CA10" s="2306"/>
      <c r="CB10" s="2307"/>
      <c r="CC10" s="2303"/>
      <c r="CD10" s="2303"/>
      <c r="CE10" s="513"/>
      <c r="CF10" s="513"/>
      <c r="CG10" s="513"/>
      <c r="CH10" s="513"/>
      <c r="CI10" s="513"/>
      <c r="CJ10" s="513"/>
      <c r="CK10" s="513"/>
      <c r="CL10" s="513"/>
      <c r="CM10" s="513"/>
    </row>
    <row r="11" spans="1:91" s="76" customFormat="1" ht="15" customHeight="1" x14ac:dyDescent="0.2">
      <c r="A11" s="1862"/>
      <c r="B11" s="1862"/>
      <c r="C11" s="1862"/>
      <c r="D11" s="1862"/>
      <c r="E11" s="1862"/>
      <c r="F11" s="1933"/>
      <c r="G11" s="1933"/>
      <c r="H11" s="1933"/>
      <c r="I11" s="2044"/>
      <c r="J11" s="2329" t="s">
        <v>473</v>
      </c>
      <c r="K11" s="2329"/>
      <c r="L11" s="2329"/>
      <c r="M11" s="2329"/>
      <c r="N11" s="2329"/>
      <c r="O11" s="2329"/>
      <c r="P11" s="2329"/>
      <c r="Q11" s="2329"/>
      <c r="R11" s="2046"/>
      <c r="S11" s="2313">
        <f>★入力画面!M118</f>
        <v>0</v>
      </c>
      <c r="T11" s="2314"/>
      <c r="U11" s="2314"/>
      <c r="V11" s="2314"/>
      <c r="W11" s="2314"/>
      <c r="X11" s="2314"/>
      <c r="Y11" s="2314"/>
      <c r="Z11" s="2314"/>
      <c r="AA11" s="2314"/>
      <c r="AB11" s="2314"/>
      <c r="AC11" s="2314"/>
      <c r="AD11" s="2314"/>
      <c r="AE11" s="2314"/>
      <c r="AF11" s="2314"/>
      <c r="AG11" s="2314"/>
      <c r="AH11" s="2314"/>
      <c r="AI11" s="2314"/>
      <c r="AJ11" s="2314"/>
      <c r="AK11" s="2314"/>
      <c r="AL11" s="2314"/>
      <c r="AM11" s="2314"/>
      <c r="AN11" s="2314"/>
      <c r="AO11" s="2314"/>
      <c r="AP11" s="2314"/>
      <c r="AQ11" s="2314"/>
      <c r="AR11" s="2314"/>
      <c r="AS11" s="2314"/>
      <c r="AT11" s="2314"/>
      <c r="AU11" s="2315"/>
      <c r="AV11" s="2189"/>
      <c r="AW11" s="1809" t="s">
        <v>188</v>
      </c>
      <c r="AX11" s="1809"/>
      <c r="AY11" s="1809"/>
      <c r="AZ11" s="1809"/>
      <c r="BA11" s="1809"/>
      <c r="BB11" s="1809"/>
      <c r="BC11" s="1809"/>
      <c r="BD11" s="1809"/>
      <c r="BE11" s="2191"/>
      <c r="BF11" s="1830" t="str">
        <f>★入力画面!BL125</f>
        <v/>
      </c>
      <c r="BG11" s="2326"/>
      <c r="BH11" s="2326"/>
      <c r="BI11" s="2326"/>
      <c r="BJ11" s="2326"/>
      <c r="BK11" s="2326"/>
      <c r="BL11" s="2326"/>
      <c r="BM11" s="2326"/>
      <c r="BN11" s="2326"/>
      <c r="BO11" s="2326"/>
      <c r="BP11" s="2326"/>
      <c r="BQ11" s="2326"/>
      <c r="BR11" s="2326"/>
      <c r="BS11" s="2326"/>
      <c r="BT11" s="2326"/>
      <c r="BU11" s="2326"/>
      <c r="BV11" s="2326"/>
      <c r="BW11" s="2326"/>
      <c r="BX11" s="2326"/>
      <c r="BY11" s="2326"/>
      <c r="BZ11" s="2326"/>
      <c r="CA11" s="2322"/>
      <c r="CB11" s="2323"/>
      <c r="CC11" s="2303"/>
      <c r="CD11" s="2303"/>
      <c r="CE11" s="513"/>
      <c r="CF11" s="513"/>
      <c r="CG11" s="513"/>
      <c r="CH11" s="513"/>
      <c r="CI11" s="513"/>
      <c r="CJ11" s="513"/>
      <c r="CK11" s="513"/>
      <c r="CL11" s="513"/>
      <c r="CM11" s="513"/>
    </row>
    <row r="12" spans="1:91" s="76" customFormat="1" ht="15" customHeight="1" x14ac:dyDescent="0.2">
      <c r="A12" s="1862"/>
      <c r="B12" s="1862"/>
      <c r="C12" s="1862"/>
      <c r="D12" s="1862"/>
      <c r="E12" s="1862"/>
      <c r="F12" s="1933"/>
      <c r="G12" s="1933"/>
      <c r="H12" s="1933"/>
      <c r="I12" s="1872"/>
      <c r="J12" s="2310" t="s">
        <v>143</v>
      </c>
      <c r="K12" s="2310"/>
      <c r="L12" s="2310"/>
      <c r="M12" s="2310"/>
      <c r="N12" s="2310"/>
      <c r="O12" s="2310"/>
      <c r="P12" s="2310"/>
      <c r="Q12" s="2310"/>
      <c r="R12" s="2047"/>
      <c r="S12" s="2316">
        <f>★入力画面!M120</f>
        <v>0</v>
      </c>
      <c r="T12" s="2317"/>
      <c r="U12" s="2317"/>
      <c r="V12" s="2317"/>
      <c r="W12" s="2317"/>
      <c r="X12" s="2317"/>
      <c r="Y12" s="2317"/>
      <c r="Z12" s="2317"/>
      <c r="AA12" s="2317"/>
      <c r="AB12" s="2317"/>
      <c r="AC12" s="2317"/>
      <c r="AD12" s="2317"/>
      <c r="AE12" s="2317"/>
      <c r="AF12" s="2317"/>
      <c r="AG12" s="2317"/>
      <c r="AH12" s="2317"/>
      <c r="AI12" s="2317"/>
      <c r="AJ12" s="2317"/>
      <c r="AK12" s="2317"/>
      <c r="AL12" s="2317"/>
      <c r="AM12" s="2317"/>
      <c r="AN12" s="2317"/>
      <c r="AO12" s="2317"/>
      <c r="AP12" s="2317"/>
      <c r="AQ12" s="2317"/>
      <c r="AR12" s="2317"/>
      <c r="AS12" s="2317"/>
      <c r="AT12" s="2317"/>
      <c r="AU12" s="2318"/>
      <c r="AV12" s="1746"/>
      <c r="AW12" s="1834"/>
      <c r="AX12" s="1834"/>
      <c r="AY12" s="1834"/>
      <c r="AZ12" s="1834"/>
      <c r="BA12" s="1834"/>
      <c r="BB12" s="1834"/>
      <c r="BC12" s="1834"/>
      <c r="BD12" s="1834"/>
      <c r="BE12" s="2070"/>
      <c r="BF12" s="2327"/>
      <c r="BG12" s="2328"/>
      <c r="BH12" s="2328"/>
      <c r="BI12" s="2328"/>
      <c r="BJ12" s="2328"/>
      <c r="BK12" s="2328"/>
      <c r="BL12" s="2328"/>
      <c r="BM12" s="2328"/>
      <c r="BN12" s="2328"/>
      <c r="BO12" s="2328"/>
      <c r="BP12" s="2328"/>
      <c r="BQ12" s="2328"/>
      <c r="BR12" s="2328"/>
      <c r="BS12" s="2328"/>
      <c r="BT12" s="2328"/>
      <c r="BU12" s="2328"/>
      <c r="BV12" s="2328"/>
      <c r="BW12" s="2328"/>
      <c r="BX12" s="2328"/>
      <c r="BY12" s="2328"/>
      <c r="BZ12" s="2328"/>
      <c r="CA12" s="2181"/>
      <c r="CB12" s="2301"/>
      <c r="CC12" s="2303"/>
      <c r="CD12" s="2303"/>
      <c r="CE12" s="513"/>
      <c r="CF12" s="513"/>
      <c r="CG12" s="513"/>
      <c r="CH12" s="513"/>
      <c r="CI12" s="513"/>
      <c r="CJ12" s="513"/>
      <c r="CK12" s="513"/>
      <c r="CL12" s="513"/>
      <c r="CM12" s="513"/>
    </row>
    <row r="13" spans="1:91" s="76" customFormat="1" ht="15" customHeight="1" x14ac:dyDescent="0.2">
      <c r="A13" s="1862"/>
      <c r="B13" s="1862"/>
      <c r="C13" s="1862"/>
      <c r="D13" s="1862"/>
      <c r="E13" s="1862"/>
      <c r="F13" s="1933"/>
      <c r="G13" s="1933"/>
      <c r="H13" s="1933"/>
      <c r="I13" s="2308"/>
      <c r="J13" s="2311"/>
      <c r="K13" s="2311"/>
      <c r="L13" s="2311"/>
      <c r="M13" s="2311"/>
      <c r="N13" s="2311"/>
      <c r="O13" s="2311"/>
      <c r="P13" s="2311"/>
      <c r="Q13" s="2311"/>
      <c r="R13" s="2312"/>
      <c r="S13" s="2334"/>
      <c r="T13" s="2335"/>
      <c r="U13" s="2335"/>
      <c r="V13" s="2335"/>
      <c r="W13" s="2335"/>
      <c r="X13" s="2335"/>
      <c r="Y13" s="2335"/>
      <c r="Z13" s="2335"/>
      <c r="AA13" s="2335"/>
      <c r="AB13" s="2335"/>
      <c r="AC13" s="2335"/>
      <c r="AD13" s="2335"/>
      <c r="AE13" s="2335"/>
      <c r="AF13" s="2335"/>
      <c r="AG13" s="2335"/>
      <c r="AH13" s="2335"/>
      <c r="AI13" s="2335"/>
      <c r="AJ13" s="2335"/>
      <c r="AK13" s="2335"/>
      <c r="AL13" s="2335"/>
      <c r="AM13" s="2335"/>
      <c r="AN13" s="2335"/>
      <c r="AO13" s="2335"/>
      <c r="AP13" s="2335"/>
      <c r="AQ13" s="2335"/>
      <c r="AR13" s="2335"/>
      <c r="AS13" s="2335"/>
      <c r="AT13" s="2335"/>
      <c r="AU13" s="2336"/>
      <c r="AV13" s="2275"/>
      <c r="AW13" s="1810"/>
      <c r="AX13" s="1810"/>
      <c r="AY13" s="1810"/>
      <c r="AZ13" s="1810"/>
      <c r="BA13" s="1810"/>
      <c r="BB13" s="1810"/>
      <c r="BC13" s="1810"/>
      <c r="BD13" s="1810"/>
      <c r="BE13" s="2197"/>
      <c r="BF13" s="1827"/>
      <c r="BG13" s="2304"/>
      <c r="BH13" s="2304"/>
      <c r="BI13" s="2304"/>
      <c r="BJ13" s="2304"/>
      <c r="BK13" s="2304"/>
      <c r="BL13" s="2304"/>
      <c r="BM13" s="2304"/>
      <c r="BN13" s="2304"/>
      <c r="BO13" s="2304"/>
      <c r="BP13" s="2304"/>
      <c r="BQ13" s="2304"/>
      <c r="BR13" s="2304"/>
      <c r="BS13" s="2304"/>
      <c r="BT13" s="2304"/>
      <c r="BU13" s="2304"/>
      <c r="BV13" s="2304"/>
      <c r="BW13" s="2304"/>
      <c r="BX13" s="2304"/>
      <c r="BY13" s="2304"/>
      <c r="BZ13" s="2304"/>
      <c r="CA13" s="2324"/>
      <c r="CB13" s="2325"/>
      <c r="CC13" s="2303"/>
      <c r="CD13" s="2303"/>
      <c r="CE13" s="513"/>
      <c r="CF13" s="513"/>
      <c r="CG13" s="513"/>
      <c r="CH13" s="513"/>
      <c r="CI13" s="513"/>
      <c r="CJ13" s="513"/>
      <c r="CK13" s="513"/>
      <c r="CL13" s="513"/>
      <c r="CM13" s="513"/>
    </row>
    <row r="14" spans="1:91" s="76" customFormat="1" ht="15" customHeight="1" x14ac:dyDescent="0.2">
      <c r="A14" s="1862"/>
      <c r="B14" s="1862"/>
      <c r="C14" s="1862"/>
      <c r="D14" s="1862"/>
      <c r="E14" s="1862"/>
      <c r="F14" s="1933"/>
      <c r="G14" s="1933"/>
      <c r="H14" s="1933"/>
      <c r="I14" s="2044"/>
      <c r="J14" s="2309" t="s">
        <v>474</v>
      </c>
      <c r="K14" s="2309"/>
      <c r="L14" s="2309"/>
      <c r="M14" s="2309"/>
      <c r="N14" s="2309"/>
      <c r="O14" s="2309"/>
      <c r="P14" s="2309"/>
      <c r="Q14" s="2309"/>
      <c r="R14" s="2046"/>
      <c r="S14" s="1742" t="s">
        <v>3451</v>
      </c>
      <c r="T14" s="1897"/>
      <c r="U14" s="1897"/>
      <c r="V14" s="1897"/>
      <c r="W14" s="1897"/>
      <c r="X14" s="1897"/>
      <c r="Y14" s="1897"/>
      <c r="Z14" s="1897"/>
      <c r="AA14" s="1897"/>
      <c r="AB14" s="1897"/>
      <c r="AC14" s="1897"/>
      <c r="AD14" s="1897"/>
      <c r="AE14" s="1897"/>
      <c r="AF14" s="1897"/>
      <c r="AG14" s="1897"/>
      <c r="AH14" s="1897"/>
      <c r="AI14" s="1897"/>
      <c r="AJ14" s="1897"/>
      <c r="AK14" s="1897"/>
      <c r="AL14" s="1897"/>
      <c r="AM14" s="1897"/>
      <c r="AN14" s="1897"/>
      <c r="AO14" s="1897"/>
      <c r="AP14" s="1897"/>
      <c r="AQ14" s="1897"/>
      <c r="AR14" s="1897"/>
      <c r="AS14" s="1897"/>
      <c r="AT14" s="1897"/>
      <c r="AU14" s="1743"/>
      <c r="AV14" s="2189"/>
      <c r="AW14" s="1809" t="s">
        <v>186</v>
      </c>
      <c r="AX14" s="1809"/>
      <c r="AY14" s="1809"/>
      <c r="AZ14" s="1809"/>
      <c r="BA14" s="1809"/>
      <c r="BB14" s="1809"/>
      <c r="BC14" s="1809"/>
      <c r="BD14" s="1809"/>
      <c r="BE14" s="2191"/>
      <c r="BF14" s="1830" t="str">
        <f>★入力画面!BP123</f>
        <v/>
      </c>
      <c r="BG14" s="2326"/>
      <c r="BH14" s="2326"/>
      <c r="BI14" s="2326"/>
      <c r="BJ14" s="2326"/>
      <c r="BK14" s="2326"/>
      <c r="BL14" s="2326"/>
      <c r="BM14" s="2326"/>
      <c r="BN14" s="2326"/>
      <c r="BO14" s="2326"/>
      <c r="BP14" s="2326"/>
      <c r="BQ14" s="2326"/>
      <c r="BR14" s="2326"/>
      <c r="BS14" s="2326"/>
      <c r="BT14" s="2326"/>
      <c r="BU14" s="2326"/>
      <c r="BV14" s="2326"/>
      <c r="BW14" s="2326"/>
      <c r="BX14" s="2326"/>
      <c r="BY14" s="2326"/>
      <c r="BZ14" s="2326"/>
      <c r="CA14" s="2326"/>
      <c r="CB14" s="1831"/>
      <c r="CC14" s="2303"/>
      <c r="CD14" s="2303"/>
      <c r="CE14" s="513"/>
      <c r="CF14" s="513"/>
      <c r="CG14" s="513"/>
      <c r="CH14" s="513"/>
      <c r="CI14" s="513"/>
      <c r="CJ14" s="513"/>
      <c r="CK14" s="513"/>
      <c r="CL14" s="513"/>
      <c r="CM14" s="513"/>
    </row>
    <row r="15" spans="1:91" s="76" customFormat="1" ht="15" customHeight="1" x14ac:dyDescent="0.2">
      <c r="A15" s="1862"/>
      <c r="B15" s="1862"/>
      <c r="C15" s="1862"/>
      <c r="D15" s="1862"/>
      <c r="E15" s="1862"/>
      <c r="F15" s="1933"/>
      <c r="G15" s="1933"/>
      <c r="H15" s="1933"/>
      <c r="I15" s="1872"/>
      <c r="J15" s="2310"/>
      <c r="K15" s="2310"/>
      <c r="L15" s="2310"/>
      <c r="M15" s="2310"/>
      <c r="N15" s="2310"/>
      <c r="O15" s="2310"/>
      <c r="P15" s="2310"/>
      <c r="Q15" s="2310"/>
      <c r="R15" s="2047"/>
      <c r="S15" s="1898"/>
      <c r="T15" s="1899"/>
      <c r="U15" s="1899"/>
      <c r="V15" s="1899"/>
      <c r="W15" s="1899"/>
      <c r="X15" s="1899"/>
      <c r="Y15" s="1899"/>
      <c r="Z15" s="1899"/>
      <c r="AA15" s="1899"/>
      <c r="AB15" s="1899"/>
      <c r="AC15" s="1899"/>
      <c r="AD15" s="1899"/>
      <c r="AE15" s="1899"/>
      <c r="AF15" s="1899"/>
      <c r="AG15" s="1899"/>
      <c r="AH15" s="1899"/>
      <c r="AI15" s="1899"/>
      <c r="AJ15" s="1899"/>
      <c r="AK15" s="1899"/>
      <c r="AL15" s="1899"/>
      <c r="AM15" s="1899"/>
      <c r="AN15" s="1899"/>
      <c r="AO15" s="1899"/>
      <c r="AP15" s="1899"/>
      <c r="AQ15" s="1899"/>
      <c r="AR15" s="1899"/>
      <c r="AS15" s="1899"/>
      <c r="AT15" s="1899"/>
      <c r="AU15" s="1900"/>
      <c r="AV15" s="1746"/>
      <c r="AW15" s="1834"/>
      <c r="AX15" s="1834"/>
      <c r="AY15" s="1834"/>
      <c r="AZ15" s="1834"/>
      <c r="BA15" s="1834"/>
      <c r="BB15" s="1834"/>
      <c r="BC15" s="1834"/>
      <c r="BD15" s="1834"/>
      <c r="BE15" s="2070"/>
      <c r="BF15" s="2327"/>
      <c r="BG15" s="2328"/>
      <c r="BH15" s="2328"/>
      <c r="BI15" s="2328"/>
      <c r="BJ15" s="2328"/>
      <c r="BK15" s="2328"/>
      <c r="BL15" s="2328"/>
      <c r="BM15" s="2328"/>
      <c r="BN15" s="2328"/>
      <c r="BO15" s="2328"/>
      <c r="BP15" s="2328"/>
      <c r="BQ15" s="2328"/>
      <c r="BR15" s="2328"/>
      <c r="BS15" s="2328"/>
      <c r="BT15" s="2328"/>
      <c r="BU15" s="2328"/>
      <c r="BV15" s="2328"/>
      <c r="BW15" s="2328"/>
      <c r="BX15" s="2328"/>
      <c r="BY15" s="2328"/>
      <c r="BZ15" s="2328"/>
      <c r="CA15" s="2328"/>
      <c r="CB15" s="2330"/>
      <c r="CC15" s="2303"/>
      <c r="CD15" s="2303"/>
      <c r="CE15" s="513"/>
      <c r="CF15" s="513"/>
      <c r="CG15" s="513"/>
      <c r="CH15" s="513"/>
      <c r="CI15" s="513"/>
      <c r="CJ15" s="513"/>
      <c r="CK15" s="513"/>
      <c r="CL15" s="513"/>
      <c r="CM15" s="513"/>
    </row>
    <row r="16" spans="1:91" s="76" customFormat="1" ht="15" customHeight="1" x14ac:dyDescent="0.2">
      <c r="A16" s="1862"/>
      <c r="B16" s="1862"/>
      <c r="C16" s="1862"/>
      <c r="D16" s="1862"/>
      <c r="E16" s="1862"/>
      <c r="F16" s="1933"/>
      <c r="G16" s="1933"/>
      <c r="H16" s="1933"/>
      <c r="I16" s="2308"/>
      <c r="J16" s="2311"/>
      <c r="K16" s="2311"/>
      <c r="L16" s="2311"/>
      <c r="M16" s="2311"/>
      <c r="N16" s="2311"/>
      <c r="O16" s="2311"/>
      <c r="P16" s="2311"/>
      <c r="Q16" s="2311"/>
      <c r="R16" s="2312"/>
      <c r="S16" s="1744"/>
      <c r="T16" s="1901"/>
      <c r="U16" s="1901"/>
      <c r="V16" s="1901"/>
      <c r="W16" s="1901"/>
      <c r="X16" s="1901"/>
      <c r="Y16" s="1901"/>
      <c r="Z16" s="1901"/>
      <c r="AA16" s="1901"/>
      <c r="AB16" s="1901"/>
      <c r="AC16" s="1901"/>
      <c r="AD16" s="1901"/>
      <c r="AE16" s="1901"/>
      <c r="AF16" s="1901"/>
      <c r="AG16" s="1901"/>
      <c r="AH16" s="1901"/>
      <c r="AI16" s="1901"/>
      <c r="AJ16" s="1901"/>
      <c r="AK16" s="1901"/>
      <c r="AL16" s="1901"/>
      <c r="AM16" s="1901"/>
      <c r="AN16" s="1901"/>
      <c r="AO16" s="1901"/>
      <c r="AP16" s="1901"/>
      <c r="AQ16" s="1901"/>
      <c r="AR16" s="1901"/>
      <c r="AS16" s="1901"/>
      <c r="AT16" s="1901"/>
      <c r="AU16" s="1745"/>
      <c r="AV16" s="2275"/>
      <c r="AW16" s="1810"/>
      <c r="AX16" s="1810"/>
      <c r="AY16" s="1810"/>
      <c r="AZ16" s="1810"/>
      <c r="BA16" s="1810"/>
      <c r="BB16" s="1810"/>
      <c r="BC16" s="1810"/>
      <c r="BD16" s="1810"/>
      <c r="BE16" s="2197"/>
      <c r="BF16" s="1827"/>
      <c r="BG16" s="2304"/>
      <c r="BH16" s="2304"/>
      <c r="BI16" s="2304"/>
      <c r="BJ16" s="2304"/>
      <c r="BK16" s="2304"/>
      <c r="BL16" s="2304"/>
      <c r="BM16" s="2304"/>
      <c r="BN16" s="2304"/>
      <c r="BO16" s="2304"/>
      <c r="BP16" s="2304"/>
      <c r="BQ16" s="2304"/>
      <c r="BR16" s="2304"/>
      <c r="BS16" s="2304"/>
      <c r="BT16" s="2304"/>
      <c r="BU16" s="2304"/>
      <c r="BV16" s="2304"/>
      <c r="BW16" s="2304"/>
      <c r="BX16" s="2304"/>
      <c r="BY16" s="2304"/>
      <c r="BZ16" s="2304"/>
      <c r="CA16" s="2304"/>
      <c r="CB16" s="1829"/>
      <c r="CC16" s="2303"/>
      <c r="CD16" s="2303"/>
      <c r="CE16" s="513"/>
      <c r="CF16" s="513"/>
      <c r="CG16" s="513"/>
      <c r="CH16" s="513"/>
      <c r="CI16" s="513"/>
      <c r="CJ16" s="513"/>
      <c r="CK16" s="513"/>
      <c r="CL16" s="513"/>
      <c r="CM16" s="513"/>
    </row>
    <row r="17" spans="1:91" s="76" customFormat="1" ht="23.25" customHeight="1" x14ac:dyDescent="0.2">
      <c r="A17" s="1862"/>
      <c r="B17" s="1862"/>
      <c r="C17" s="1862"/>
      <c r="D17" s="1862"/>
      <c r="E17" s="1862"/>
      <c r="F17" s="1933"/>
      <c r="G17" s="1933"/>
      <c r="H17" s="1933"/>
      <c r="I17" s="2044"/>
      <c r="J17" s="2309" t="s">
        <v>475</v>
      </c>
      <c r="K17" s="2309"/>
      <c r="L17" s="2309"/>
      <c r="M17" s="2309"/>
      <c r="N17" s="2309"/>
      <c r="O17" s="2309"/>
      <c r="P17" s="2309"/>
      <c r="Q17" s="2309"/>
      <c r="R17" s="2046"/>
      <c r="S17" s="1800" t="s">
        <v>476</v>
      </c>
      <c r="T17" s="1801"/>
      <c r="U17" s="1801"/>
      <c r="V17" s="1801"/>
      <c r="W17" s="1801"/>
      <c r="X17" s="1801"/>
      <c r="Y17" s="1801"/>
      <c r="Z17" s="1801"/>
      <c r="AA17" s="1801"/>
      <c r="AB17" s="1801"/>
      <c r="AC17" s="1801"/>
      <c r="AD17" s="1801"/>
      <c r="AE17" s="1801"/>
      <c r="AF17" s="1801"/>
      <c r="AG17" s="1801"/>
      <c r="AH17" s="1801"/>
      <c r="AI17" s="1801"/>
      <c r="AJ17" s="1817"/>
      <c r="AK17" s="2067" t="s">
        <v>477</v>
      </c>
      <c r="AL17" s="2068"/>
      <c r="AM17" s="2068"/>
      <c r="AN17" s="2068"/>
      <c r="AO17" s="2068"/>
      <c r="AP17" s="2068"/>
      <c r="AQ17" s="2068"/>
      <c r="AR17" s="2068"/>
      <c r="AS17" s="2068"/>
      <c r="AT17" s="2068"/>
      <c r="AU17" s="2068"/>
      <c r="AV17" s="2068"/>
      <c r="AW17" s="2068"/>
      <c r="AX17" s="2068"/>
      <c r="AY17" s="2068"/>
      <c r="AZ17" s="2068"/>
      <c r="BA17" s="2068"/>
      <c r="BB17" s="2068"/>
      <c r="BC17" s="2068"/>
      <c r="BD17" s="2068"/>
      <c r="BE17" s="2068"/>
      <c r="BF17" s="2068"/>
      <c r="BG17" s="2068"/>
      <c r="BH17" s="2068"/>
      <c r="BI17" s="2068"/>
      <c r="BJ17" s="2068"/>
      <c r="BK17" s="2068"/>
      <c r="BL17" s="2068"/>
      <c r="BM17" s="2068"/>
      <c r="BN17" s="2068"/>
      <c r="BO17" s="2068"/>
      <c r="BP17" s="2068"/>
      <c r="BQ17" s="2068"/>
      <c r="BR17" s="2068"/>
      <c r="BS17" s="2068"/>
      <c r="BT17" s="2068"/>
      <c r="BU17" s="2068"/>
      <c r="BV17" s="2068"/>
      <c r="BW17" s="2068"/>
      <c r="BX17" s="2068"/>
      <c r="BY17" s="2068"/>
      <c r="BZ17" s="2068"/>
      <c r="CA17" s="2068"/>
      <c r="CB17" s="2069"/>
      <c r="CC17" s="2303"/>
      <c r="CD17" s="2303"/>
      <c r="CE17" s="513"/>
      <c r="CF17" s="513"/>
      <c r="CG17" s="513"/>
      <c r="CH17" s="513"/>
      <c r="CI17" s="513"/>
      <c r="CJ17" s="513"/>
      <c r="CK17" s="513"/>
      <c r="CL17" s="513"/>
      <c r="CM17" s="513"/>
    </row>
    <row r="18" spans="1:91" s="76" customFormat="1" ht="18.75" customHeight="1" x14ac:dyDescent="0.2">
      <c r="A18" s="1862"/>
      <c r="B18" s="1862"/>
      <c r="C18" s="1862"/>
      <c r="D18" s="1862"/>
      <c r="E18" s="1862"/>
      <c r="F18" s="1933"/>
      <c r="G18" s="1933"/>
      <c r="H18" s="1933"/>
      <c r="I18" s="1872"/>
      <c r="J18" s="2310"/>
      <c r="K18" s="2310"/>
      <c r="L18" s="2310"/>
      <c r="M18" s="2310"/>
      <c r="N18" s="2310"/>
      <c r="O18" s="2310"/>
      <c r="P18" s="2310"/>
      <c r="Q18" s="2310"/>
      <c r="R18" s="2047"/>
      <c r="S18" s="2189" t="s">
        <v>478</v>
      </c>
      <c r="T18" s="2190"/>
      <c r="U18" s="2096" t="str">
        <f>★入力画面!BL135</f>
        <v/>
      </c>
      <c r="V18" s="2096"/>
      <c r="W18" s="2096"/>
      <c r="X18" s="2096"/>
      <c r="Y18" s="2096"/>
      <c r="Z18" s="2096"/>
      <c r="AA18" s="2096"/>
      <c r="AB18" s="2096"/>
      <c r="AC18" s="2096"/>
      <c r="AD18" s="2096"/>
      <c r="AE18" s="2096"/>
      <c r="AF18" s="2096"/>
      <c r="AG18" s="2096"/>
      <c r="AH18" s="2096"/>
      <c r="AI18" s="2096"/>
      <c r="AJ18" s="2331"/>
      <c r="AK18" s="2170">
        <f>★入力画面!Y135</f>
        <v>0</v>
      </c>
      <c r="AL18" s="2171"/>
      <c r="AM18" s="2171"/>
      <c r="AN18" s="2171"/>
      <c r="AO18" s="2171"/>
      <c r="AP18" s="2171"/>
      <c r="AQ18" s="2171"/>
      <c r="AR18" s="2171"/>
      <c r="AS18" s="2171"/>
      <c r="AT18" s="2171"/>
      <c r="AU18" s="2171"/>
      <c r="AV18" s="2171"/>
      <c r="AW18" s="2171"/>
      <c r="AX18" s="2171"/>
      <c r="AY18" s="2171"/>
      <c r="AZ18" s="2171"/>
      <c r="BA18" s="2171"/>
      <c r="BB18" s="2171"/>
      <c r="BC18" s="2171"/>
      <c r="BD18" s="2171"/>
      <c r="BE18" s="2171"/>
      <c r="BF18" s="2171"/>
      <c r="BG18" s="2171"/>
      <c r="BH18" s="2171"/>
      <c r="BI18" s="2171"/>
      <c r="BJ18" s="2171"/>
      <c r="BK18" s="2171"/>
      <c r="BL18" s="2171"/>
      <c r="BM18" s="2171"/>
      <c r="BN18" s="2171"/>
      <c r="BO18" s="2171"/>
      <c r="BP18" s="2171"/>
      <c r="BQ18" s="2171"/>
      <c r="BR18" s="2171"/>
      <c r="BS18" s="2171"/>
      <c r="BT18" s="2171"/>
      <c r="BU18" s="2171"/>
      <c r="BV18" s="2171"/>
      <c r="BW18" s="2171"/>
      <c r="BX18" s="2171"/>
      <c r="BY18" s="2171"/>
      <c r="BZ18" s="2171"/>
      <c r="CA18" s="2171"/>
      <c r="CB18" s="2172"/>
      <c r="CC18" s="2303"/>
      <c r="CD18" s="2303"/>
      <c r="CE18" s="513"/>
      <c r="CF18" s="513"/>
      <c r="CG18" s="513"/>
      <c r="CH18" s="513"/>
      <c r="CI18" s="513"/>
      <c r="CJ18" s="513"/>
      <c r="CK18" s="513"/>
      <c r="CL18" s="513"/>
      <c r="CM18" s="513"/>
    </row>
    <row r="19" spans="1:91" s="76" customFormat="1" ht="18.75" customHeight="1" x14ac:dyDescent="0.2">
      <c r="A19" s="1862"/>
      <c r="B19" s="1862"/>
      <c r="C19" s="1862"/>
      <c r="D19" s="1862"/>
      <c r="E19" s="1862"/>
      <c r="F19" s="1933"/>
      <c r="G19" s="1933"/>
      <c r="H19" s="1933"/>
      <c r="I19" s="1872"/>
      <c r="J19" s="2310"/>
      <c r="K19" s="2310"/>
      <c r="L19" s="2310"/>
      <c r="M19" s="2310"/>
      <c r="N19" s="2310"/>
      <c r="O19" s="2310"/>
      <c r="P19" s="2310"/>
      <c r="Q19" s="2310"/>
      <c r="R19" s="2047"/>
      <c r="S19" s="2275" t="s">
        <v>479</v>
      </c>
      <c r="T19" s="2196"/>
      <c r="U19" s="2097" t="str">
        <f>★入力画面!BL136</f>
        <v/>
      </c>
      <c r="V19" s="2097"/>
      <c r="W19" s="2097"/>
      <c r="X19" s="2097"/>
      <c r="Y19" s="2097"/>
      <c r="Z19" s="2097"/>
      <c r="AA19" s="2097"/>
      <c r="AB19" s="2097"/>
      <c r="AC19" s="2097"/>
      <c r="AD19" s="2097"/>
      <c r="AE19" s="2097"/>
      <c r="AF19" s="2097"/>
      <c r="AG19" s="2097"/>
      <c r="AH19" s="2097"/>
      <c r="AI19" s="2097"/>
      <c r="AJ19" s="2332"/>
      <c r="AK19" s="2176"/>
      <c r="AL19" s="2177"/>
      <c r="AM19" s="2177"/>
      <c r="AN19" s="2177"/>
      <c r="AO19" s="2177"/>
      <c r="AP19" s="2177"/>
      <c r="AQ19" s="2177"/>
      <c r="AR19" s="2177"/>
      <c r="AS19" s="2177"/>
      <c r="AT19" s="2177"/>
      <c r="AU19" s="2177"/>
      <c r="AV19" s="2177"/>
      <c r="AW19" s="2177"/>
      <c r="AX19" s="2177"/>
      <c r="AY19" s="2177"/>
      <c r="AZ19" s="2177"/>
      <c r="BA19" s="2177"/>
      <c r="BB19" s="2177"/>
      <c r="BC19" s="2177"/>
      <c r="BD19" s="2177"/>
      <c r="BE19" s="2177"/>
      <c r="BF19" s="2177"/>
      <c r="BG19" s="2177"/>
      <c r="BH19" s="2177"/>
      <c r="BI19" s="2177"/>
      <c r="BJ19" s="2177"/>
      <c r="BK19" s="2177"/>
      <c r="BL19" s="2177"/>
      <c r="BM19" s="2177"/>
      <c r="BN19" s="2177"/>
      <c r="BO19" s="2177"/>
      <c r="BP19" s="2177"/>
      <c r="BQ19" s="2177"/>
      <c r="BR19" s="2177"/>
      <c r="BS19" s="2177"/>
      <c r="BT19" s="2177"/>
      <c r="BU19" s="2177"/>
      <c r="BV19" s="2177"/>
      <c r="BW19" s="2177"/>
      <c r="BX19" s="2177"/>
      <c r="BY19" s="2177"/>
      <c r="BZ19" s="2177"/>
      <c r="CA19" s="2177"/>
      <c r="CB19" s="2178"/>
      <c r="CC19" s="2303"/>
      <c r="CD19" s="2303"/>
      <c r="CE19" s="513"/>
      <c r="CF19" s="513"/>
      <c r="CG19" s="513"/>
      <c r="CH19" s="513"/>
      <c r="CI19" s="513"/>
      <c r="CJ19" s="513"/>
      <c r="CK19" s="513"/>
      <c r="CL19" s="513"/>
      <c r="CM19" s="513"/>
    </row>
    <row r="20" spans="1:91" s="76" customFormat="1" ht="18.75" customHeight="1" x14ac:dyDescent="0.2">
      <c r="A20" s="1862"/>
      <c r="B20" s="1862"/>
      <c r="C20" s="1862"/>
      <c r="D20" s="1862"/>
      <c r="E20" s="1862"/>
      <c r="F20" s="1933"/>
      <c r="G20" s="1933"/>
      <c r="H20" s="1933"/>
      <c r="I20" s="1872"/>
      <c r="J20" s="2310"/>
      <c r="K20" s="2310"/>
      <c r="L20" s="2310"/>
      <c r="M20" s="2310"/>
      <c r="N20" s="2310"/>
      <c r="O20" s="2310"/>
      <c r="P20" s="2310"/>
      <c r="Q20" s="2310"/>
      <c r="R20" s="2047"/>
      <c r="S20" s="2189" t="s">
        <v>478</v>
      </c>
      <c r="T20" s="2190"/>
      <c r="U20" s="2096" t="str">
        <f>★入力画面!BL137</f>
        <v/>
      </c>
      <c r="V20" s="2096"/>
      <c r="W20" s="2096"/>
      <c r="X20" s="2096"/>
      <c r="Y20" s="2096"/>
      <c r="Z20" s="2096"/>
      <c r="AA20" s="2096"/>
      <c r="AB20" s="2096"/>
      <c r="AC20" s="2096"/>
      <c r="AD20" s="2096"/>
      <c r="AE20" s="2096"/>
      <c r="AF20" s="2096"/>
      <c r="AG20" s="2096"/>
      <c r="AH20" s="2096"/>
      <c r="AI20" s="2096"/>
      <c r="AJ20" s="2331"/>
      <c r="AK20" s="2170">
        <f>★入力画面!Y137</f>
        <v>0</v>
      </c>
      <c r="AL20" s="2171"/>
      <c r="AM20" s="2171"/>
      <c r="AN20" s="2171"/>
      <c r="AO20" s="2171"/>
      <c r="AP20" s="2171"/>
      <c r="AQ20" s="2171"/>
      <c r="AR20" s="2171"/>
      <c r="AS20" s="2171"/>
      <c r="AT20" s="2171"/>
      <c r="AU20" s="2171"/>
      <c r="AV20" s="2171"/>
      <c r="AW20" s="2171"/>
      <c r="AX20" s="2171"/>
      <c r="AY20" s="2171"/>
      <c r="AZ20" s="2171"/>
      <c r="BA20" s="2171"/>
      <c r="BB20" s="2171"/>
      <c r="BC20" s="2171"/>
      <c r="BD20" s="2171"/>
      <c r="BE20" s="2171"/>
      <c r="BF20" s="2171"/>
      <c r="BG20" s="2171"/>
      <c r="BH20" s="2171"/>
      <c r="BI20" s="2171"/>
      <c r="BJ20" s="2171"/>
      <c r="BK20" s="2171"/>
      <c r="BL20" s="2171"/>
      <c r="BM20" s="2171"/>
      <c r="BN20" s="2171"/>
      <c r="BO20" s="2171"/>
      <c r="BP20" s="2171"/>
      <c r="BQ20" s="2171"/>
      <c r="BR20" s="2171"/>
      <c r="BS20" s="2171"/>
      <c r="BT20" s="2171"/>
      <c r="BU20" s="2171"/>
      <c r="BV20" s="2171"/>
      <c r="BW20" s="2171"/>
      <c r="BX20" s="2171"/>
      <c r="BY20" s="2171"/>
      <c r="BZ20" s="2171"/>
      <c r="CA20" s="2171"/>
      <c r="CB20" s="2172"/>
      <c r="CC20" s="2303"/>
      <c r="CD20" s="2303"/>
      <c r="CE20" s="513"/>
      <c r="CF20" s="513"/>
      <c r="CG20" s="513"/>
      <c r="CH20" s="513"/>
      <c r="CI20" s="513"/>
      <c r="CJ20" s="513"/>
      <c r="CK20" s="513"/>
      <c r="CL20" s="513"/>
      <c r="CM20" s="513"/>
    </row>
    <row r="21" spans="1:91" s="76" customFormat="1" ht="18.75" customHeight="1" x14ac:dyDescent="0.2">
      <c r="A21" s="1862"/>
      <c r="B21" s="1862"/>
      <c r="C21" s="1862"/>
      <c r="D21" s="1862"/>
      <c r="E21" s="1862"/>
      <c r="F21" s="1933"/>
      <c r="G21" s="1933"/>
      <c r="H21" s="1933"/>
      <c r="I21" s="1872"/>
      <c r="J21" s="2310"/>
      <c r="K21" s="2310"/>
      <c r="L21" s="2310"/>
      <c r="M21" s="2310"/>
      <c r="N21" s="2310"/>
      <c r="O21" s="2310"/>
      <c r="P21" s="2310"/>
      <c r="Q21" s="2310"/>
      <c r="R21" s="2047"/>
      <c r="S21" s="2275" t="s">
        <v>479</v>
      </c>
      <c r="T21" s="2196"/>
      <c r="U21" s="2097" t="str">
        <f>★入力画面!BL138</f>
        <v/>
      </c>
      <c r="V21" s="2097"/>
      <c r="W21" s="2097"/>
      <c r="X21" s="2097"/>
      <c r="Y21" s="2097"/>
      <c r="Z21" s="2097"/>
      <c r="AA21" s="2097"/>
      <c r="AB21" s="2097"/>
      <c r="AC21" s="2097"/>
      <c r="AD21" s="2097"/>
      <c r="AE21" s="2097"/>
      <c r="AF21" s="2097"/>
      <c r="AG21" s="2097"/>
      <c r="AH21" s="2097"/>
      <c r="AI21" s="2097"/>
      <c r="AJ21" s="2332"/>
      <c r="AK21" s="2176"/>
      <c r="AL21" s="2177"/>
      <c r="AM21" s="2177"/>
      <c r="AN21" s="2177"/>
      <c r="AO21" s="2177"/>
      <c r="AP21" s="2177"/>
      <c r="AQ21" s="2177"/>
      <c r="AR21" s="2177"/>
      <c r="AS21" s="2177"/>
      <c r="AT21" s="2177"/>
      <c r="AU21" s="2177"/>
      <c r="AV21" s="2177"/>
      <c r="AW21" s="2177"/>
      <c r="AX21" s="2177"/>
      <c r="AY21" s="2177"/>
      <c r="AZ21" s="2177"/>
      <c r="BA21" s="2177"/>
      <c r="BB21" s="2177"/>
      <c r="BC21" s="2177"/>
      <c r="BD21" s="2177"/>
      <c r="BE21" s="2177"/>
      <c r="BF21" s="2177"/>
      <c r="BG21" s="2177"/>
      <c r="BH21" s="2177"/>
      <c r="BI21" s="2177"/>
      <c r="BJ21" s="2177"/>
      <c r="BK21" s="2177"/>
      <c r="BL21" s="2177"/>
      <c r="BM21" s="2177"/>
      <c r="BN21" s="2177"/>
      <c r="BO21" s="2177"/>
      <c r="BP21" s="2177"/>
      <c r="BQ21" s="2177"/>
      <c r="BR21" s="2177"/>
      <c r="BS21" s="2177"/>
      <c r="BT21" s="2177"/>
      <c r="BU21" s="2177"/>
      <c r="BV21" s="2177"/>
      <c r="BW21" s="2177"/>
      <c r="BX21" s="2177"/>
      <c r="BY21" s="2177"/>
      <c r="BZ21" s="2177"/>
      <c r="CA21" s="2177"/>
      <c r="CB21" s="2178"/>
      <c r="CC21" s="2303"/>
      <c r="CD21" s="2303"/>
      <c r="CE21" s="513"/>
      <c r="CF21" s="513"/>
      <c r="CG21" s="513"/>
      <c r="CH21" s="513"/>
      <c r="CI21" s="513"/>
      <c r="CJ21" s="513"/>
      <c r="CK21" s="513"/>
      <c r="CL21" s="513"/>
      <c r="CM21" s="513"/>
    </row>
    <row r="22" spans="1:91" s="76" customFormat="1" ht="18.75" customHeight="1" x14ac:dyDescent="0.2">
      <c r="A22" s="1862"/>
      <c r="B22" s="1862"/>
      <c r="C22" s="1862"/>
      <c r="D22" s="1862"/>
      <c r="E22" s="1862"/>
      <c r="F22" s="1933"/>
      <c r="G22" s="1933"/>
      <c r="H22" s="1933"/>
      <c r="I22" s="1872"/>
      <c r="J22" s="2310"/>
      <c r="K22" s="2310"/>
      <c r="L22" s="2310"/>
      <c r="M22" s="2310"/>
      <c r="N22" s="2310"/>
      <c r="O22" s="2310"/>
      <c r="P22" s="2310"/>
      <c r="Q22" s="2310"/>
      <c r="R22" s="2047"/>
      <c r="S22" s="2189" t="s">
        <v>478</v>
      </c>
      <c r="T22" s="2190"/>
      <c r="U22" s="2096" t="str">
        <f>★入力画面!BL139</f>
        <v/>
      </c>
      <c r="V22" s="2096"/>
      <c r="W22" s="2096"/>
      <c r="X22" s="2096"/>
      <c r="Y22" s="2096"/>
      <c r="Z22" s="2096"/>
      <c r="AA22" s="2096"/>
      <c r="AB22" s="2096"/>
      <c r="AC22" s="2096"/>
      <c r="AD22" s="2096"/>
      <c r="AE22" s="2096"/>
      <c r="AF22" s="2096"/>
      <c r="AG22" s="2096"/>
      <c r="AH22" s="2096"/>
      <c r="AI22" s="2096"/>
      <c r="AJ22" s="2331"/>
      <c r="AK22" s="2170">
        <f>★入力画面!Y139</f>
        <v>0</v>
      </c>
      <c r="AL22" s="2171"/>
      <c r="AM22" s="2171"/>
      <c r="AN22" s="2171"/>
      <c r="AO22" s="2171"/>
      <c r="AP22" s="2171"/>
      <c r="AQ22" s="2171"/>
      <c r="AR22" s="2171"/>
      <c r="AS22" s="2171"/>
      <c r="AT22" s="2171"/>
      <c r="AU22" s="2171"/>
      <c r="AV22" s="2171"/>
      <c r="AW22" s="2171"/>
      <c r="AX22" s="2171"/>
      <c r="AY22" s="2171"/>
      <c r="AZ22" s="2171"/>
      <c r="BA22" s="2171"/>
      <c r="BB22" s="2171"/>
      <c r="BC22" s="2171"/>
      <c r="BD22" s="2171"/>
      <c r="BE22" s="2171"/>
      <c r="BF22" s="2171"/>
      <c r="BG22" s="2171"/>
      <c r="BH22" s="2171"/>
      <c r="BI22" s="2171"/>
      <c r="BJ22" s="2171"/>
      <c r="BK22" s="2171"/>
      <c r="BL22" s="2171"/>
      <c r="BM22" s="2171"/>
      <c r="BN22" s="2171"/>
      <c r="BO22" s="2171"/>
      <c r="BP22" s="2171"/>
      <c r="BQ22" s="2171"/>
      <c r="BR22" s="2171"/>
      <c r="BS22" s="2171"/>
      <c r="BT22" s="2171"/>
      <c r="BU22" s="2171"/>
      <c r="BV22" s="2171"/>
      <c r="BW22" s="2171"/>
      <c r="BX22" s="2171"/>
      <c r="BY22" s="2171"/>
      <c r="BZ22" s="2171"/>
      <c r="CA22" s="2171"/>
      <c r="CB22" s="2172"/>
      <c r="CC22" s="2303"/>
      <c r="CD22" s="2303"/>
      <c r="CE22" s="513"/>
      <c r="CF22" s="513"/>
      <c r="CG22" s="513"/>
      <c r="CH22" s="513"/>
      <c r="CI22" s="513"/>
      <c r="CJ22" s="513"/>
      <c r="CK22" s="513"/>
      <c r="CL22" s="513"/>
      <c r="CM22" s="513"/>
    </row>
    <row r="23" spans="1:91" s="76" customFormat="1" ht="18.75" customHeight="1" x14ac:dyDescent="0.2">
      <c r="A23" s="1862"/>
      <c r="B23" s="1862"/>
      <c r="C23" s="1862"/>
      <c r="D23" s="1862"/>
      <c r="E23" s="1862"/>
      <c r="F23" s="1933"/>
      <c r="G23" s="1933"/>
      <c r="H23" s="1933"/>
      <c r="I23" s="1872"/>
      <c r="J23" s="2310"/>
      <c r="K23" s="2310"/>
      <c r="L23" s="2310"/>
      <c r="M23" s="2310"/>
      <c r="N23" s="2310"/>
      <c r="O23" s="2310"/>
      <c r="P23" s="2310"/>
      <c r="Q23" s="2310"/>
      <c r="R23" s="2047"/>
      <c r="S23" s="2275" t="s">
        <v>479</v>
      </c>
      <c r="T23" s="2196"/>
      <c r="U23" s="2097" t="str">
        <f>★入力画面!BL140</f>
        <v/>
      </c>
      <c r="V23" s="2097"/>
      <c r="W23" s="2097"/>
      <c r="X23" s="2097"/>
      <c r="Y23" s="2097"/>
      <c r="Z23" s="2097"/>
      <c r="AA23" s="2097"/>
      <c r="AB23" s="2097"/>
      <c r="AC23" s="2097"/>
      <c r="AD23" s="2097"/>
      <c r="AE23" s="2097"/>
      <c r="AF23" s="2097"/>
      <c r="AG23" s="2097"/>
      <c r="AH23" s="2097"/>
      <c r="AI23" s="2097"/>
      <c r="AJ23" s="2332"/>
      <c r="AK23" s="2176"/>
      <c r="AL23" s="2177"/>
      <c r="AM23" s="2177"/>
      <c r="AN23" s="2177"/>
      <c r="AO23" s="2177"/>
      <c r="AP23" s="2177"/>
      <c r="AQ23" s="2177"/>
      <c r="AR23" s="2177"/>
      <c r="AS23" s="2177"/>
      <c r="AT23" s="2177"/>
      <c r="AU23" s="2177"/>
      <c r="AV23" s="2177"/>
      <c r="AW23" s="2177"/>
      <c r="AX23" s="2177"/>
      <c r="AY23" s="2177"/>
      <c r="AZ23" s="2177"/>
      <c r="BA23" s="2177"/>
      <c r="BB23" s="2177"/>
      <c r="BC23" s="2177"/>
      <c r="BD23" s="2177"/>
      <c r="BE23" s="2177"/>
      <c r="BF23" s="2177"/>
      <c r="BG23" s="2177"/>
      <c r="BH23" s="2177"/>
      <c r="BI23" s="2177"/>
      <c r="BJ23" s="2177"/>
      <c r="BK23" s="2177"/>
      <c r="BL23" s="2177"/>
      <c r="BM23" s="2177"/>
      <c r="BN23" s="2177"/>
      <c r="BO23" s="2177"/>
      <c r="BP23" s="2177"/>
      <c r="BQ23" s="2177"/>
      <c r="BR23" s="2177"/>
      <c r="BS23" s="2177"/>
      <c r="BT23" s="2177"/>
      <c r="BU23" s="2177"/>
      <c r="BV23" s="2177"/>
      <c r="BW23" s="2177"/>
      <c r="BX23" s="2177"/>
      <c r="BY23" s="2177"/>
      <c r="BZ23" s="2177"/>
      <c r="CA23" s="2177"/>
      <c r="CB23" s="2178"/>
      <c r="CC23" s="2303"/>
      <c r="CD23" s="2303"/>
      <c r="CE23" s="513"/>
      <c r="CF23" s="513"/>
      <c r="CG23" s="513"/>
      <c r="CH23" s="513"/>
      <c r="CI23" s="513"/>
      <c r="CJ23" s="513"/>
      <c r="CK23" s="513"/>
      <c r="CL23" s="513"/>
      <c r="CM23" s="513"/>
    </row>
    <row r="24" spans="1:91" s="76" customFormat="1" ht="18.75" customHeight="1" x14ac:dyDescent="0.2">
      <c r="A24" s="1862"/>
      <c r="B24" s="1862"/>
      <c r="C24" s="1862"/>
      <c r="D24" s="1862"/>
      <c r="E24" s="1862"/>
      <c r="F24" s="1933"/>
      <c r="G24" s="1933"/>
      <c r="H24" s="1933"/>
      <c r="I24" s="1872"/>
      <c r="J24" s="2310"/>
      <c r="K24" s="2310"/>
      <c r="L24" s="2310"/>
      <c r="M24" s="2310"/>
      <c r="N24" s="2310"/>
      <c r="O24" s="2310"/>
      <c r="P24" s="2310"/>
      <c r="Q24" s="2310"/>
      <c r="R24" s="2047"/>
      <c r="S24" s="2189" t="s">
        <v>478</v>
      </c>
      <c r="T24" s="2190"/>
      <c r="U24" s="2096" t="str">
        <f>★入力画面!BL141</f>
        <v/>
      </c>
      <c r="V24" s="2096"/>
      <c r="W24" s="2096"/>
      <c r="X24" s="2096"/>
      <c r="Y24" s="2096"/>
      <c r="Z24" s="2096"/>
      <c r="AA24" s="2096"/>
      <c r="AB24" s="2096"/>
      <c r="AC24" s="2096"/>
      <c r="AD24" s="2096"/>
      <c r="AE24" s="2096"/>
      <c r="AF24" s="2096"/>
      <c r="AG24" s="2096"/>
      <c r="AH24" s="2096"/>
      <c r="AI24" s="2096"/>
      <c r="AJ24" s="2331"/>
      <c r="AK24" s="2170">
        <f>★入力画面!Y141</f>
        <v>0</v>
      </c>
      <c r="AL24" s="2171"/>
      <c r="AM24" s="2171"/>
      <c r="AN24" s="2171"/>
      <c r="AO24" s="2171"/>
      <c r="AP24" s="2171"/>
      <c r="AQ24" s="2171"/>
      <c r="AR24" s="2171"/>
      <c r="AS24" s="2171"/>
      <c r="AT24" s="2171"/>
      <c r="AU24" s="2171"/>
      <c r="AV24" s="2171"/>
      <c r="AW24" s="2171"/>
      <c r="AX24" s="2171"/>
      <c r="AY24" s="2171"/>
      <c r="AZ24" s="2171"/>
      <c r="BA24" s="2171"/>
      <c r="BB24" s="2171"/>
      <c r="BC24" s="2171"/>
      <c r="BD24" s="2171"/>
      <c r="BE24" s="2171"/>
      <c r="BF24" s="2171"/>
      <c r="BG24" s="2171"/>
      <c r="BH24" s="2171"/>
      <c r="BI24" s="2171"/>
      <c r="BJ24" s="2171"/>
      <c r="BK24" s="2171"/>
      <c r="BL24" s="2171"/>
      <c r="BM24" s="2171"/>
      <c r="BN24" s="2171"/>
      <c r="BO24" s="2171"/>
      <c r="BP24" s="2171"/>
      <c r="BQ24" s="2171"/>
      <c r="BR24" s="2171"/>
      <c r="BS24" s="2171"/>
      <c r="BT24" s="2171"/>
      <c r="BU24" s="2171"/>
      <c r="BV24" s="2171"/>
      <c r="BW24" s="2171"/>
      <c r="BX24" s="2171"/>
      <c r="BY24" s="2171"/>
      <c r="BZ24" s="2171"/>
      <c r="CA24" s="2171"/>
      <c r="CB24" s="2172"/>
      <c r="CC24" s="2303"/>
      <c r="CD24" s="2303"/>
      <c r="CE24" s="513"/>
      <c r="CF24" s="513"/>
      <c r="CG24" s="513"/>
      <c r="CH24" s="513"/>
      <c r="CI24" s="513"/>
      <c r="CJ24" s="513"/>
      <c r="CK24" s="513"/>
      <c r="CL24" s="513"/>
      <c r="CM24" s="513"/>
    </row>
    <row r="25" spans="1:91" s="76" customFormat="1" ht="18.75" customHeight="1" x14ac:dyDescent="0.2">
      <c r="A25" s="1862"/>
      <c r="B25" s="1862"/>
      <c r="C25" s="1862"/>
      <c r="D25" s="1862"/>
      <c r="E25" s="1862"/>
      <c r="F25" s="1933"/>
      <c r="G25" s="1933"/>
      <c r="H25" s="1933"/>
      <c r="I25" s="1872"/>
      <c r="J25" s="2310"/>
      <c r="K25" s="2310"/>
      <c r="L25" s="2310"/>
      <c r="M25" s="2310"/>
      <c r="N25" s="2310"/>
      <c r="O25" s="2310"/>
      <c r="P25" s="2310"/>
      <c r="Q25" s="2310"/>
      <c r="R25" s="2047"/>
      <c r="S25" s="2275" t="s">
        <v>479</v>
      </c>
      <c r="T25" s="2196"/>
      <c r="U25" s="2097" t="str">
        <f>★入力画面!BL142</f>
        <v/>
      </c>
      <c r="V25" s="2097"/>
      <c r="W25" s="2097"/>
      <c r="X25" s="2097"/>
      <c r="Y25" s="2097"/>
      <c r="Z25" s="2097"/>
      <c r="AA25" s="2097"/>
      <c r="AB25" s="2097"/>
      <c r="AC25" s="2097"/>
      <c r="AD25" s="2097"/>
      <c r="AE25" s="2097"/>
      <c r="AF25" s="2097"/>
      <c r="AG25" s="2097"/>
      <c r="AH25" s="2097"/>
      <c r="AI25" s="2097"/>
      <c r="AJ25" s="2332"/>
      <c r="AK25" s="2176"/>
      <c r="AL25" s="2177"/>
      <c r="AM25" s="2177"/>
      <c r="AN25" s="2177"/>
      <c r="AO25" s="2177"/>
      <c r="AP25" s="2177"/>
      <c r="AQ25" s="2177"/>
      <c r="AR25" s="2177"/>
      <c r="AS25" s="2177"/>
      <c r="AT25" s="2177"/>
      <c r="AU25" s="2177"/>
      <c r="AV25" s="2177"/>
      <c r="AW25" s="2177"/>
      <c r="AX25" s="2177"/>
      <c r="AY25" s="2177"/>
      <c r="AZ25" s="2177"/>
      <c r="BA25" s="2177"/>
      <c r="BB25" s="2177"/>
      <c r="BC25" s="2177"/>
      <c r="BD25" s="2177"/>
      <c r="BE25" s="2177"/>
      <c r="BF25" s="2177"/>
      <c r="BG25" s="2177"/>
      <c r="BH25" s="2177"/>
      <c r="BI25" s="2177"/>
      <c r="BJ25" s="2177"/>
      <c r="BK25" s="2177"/>
      <c r="BL25" s="2177"/>
      <c r="BM25" s="2177"/>
      <c r="BN25" s="2177"/>
      <c r="BO25" s="2177"/>
      <c r="BP25" s="2177"/>
      <c r="BQ25" s="2177"/>
      <c r="BR25" s="2177"/>
      <c r="BS25" s="2177"/>
      <c r="BT25" s="2177"/>
      <c r="BU25" s="2177"/>
      <c r="BV25" s="2177"/>
      <c r="BW25" s="2177"/>
      <c r="BX25" s="2177"/>
      <c r="BY25" s="2177"/>
      <c r="BZ25" s="2177"/>
      <c r="CA25" s="2177"/>
      <c r="CB25" s="2178"/>
      <c r="CC25" s="2303"/>
      <c r="CD25" s="2303"/>
      <c r="CE25" s="513"/>
      <c r="CF25" s="513"/>
      <c r="CG25" s="513"/>
      <c r="CH25" s="513"/>
      <c r="CI25" s="513"/>
      <c r="CJ25" s="513"/>
      <c r="CK25" s="513"/>
      <c r="CL25" s="513"/>
      <c r="CM25" s="513"/>
    </row>
    <row r="26" spans="1:91" s="76" customFormat="1" ht="18.75" customHeight="1" x14ac:dyDescent="0.2">
      <c r="A26" s="1862"/>
      <c r="B26" s="1862"/>
      <c r="C26" s="1862"/>
      <c r="D26" s="1862"/>
      <c r="E26" s="1862"/>
      <c r="F26" s="1933"/>
      <c r="G26" s="1933"/>
      <c r="H26" s="1933"/>
      <c r="I26" s="1872"/>
      <c r="J26" s="2310"/>
      <c r="K26" s="2310"/>
      <c r="L26" s="2310"/>
      <c r="M26" s="2310"/>
      <c r="N26" s="2310"/>
      <c r="O26" s="2310"/>
      <c r="P26" s="2310"/>
      <c r="Q26" s="2310"/>
      <c r="R26" s="2047"/>
      <c r="S26" s="2189" t="s">
        <v>478</v>
      </c>
      <c r="T26" s="2190"/>
      <c r="U26" s="2096" t="str">
        <f>★入力画面!BL143</f>
        <v/>
      </c>
      <c r="V26" s="2096"/>
      <c r="W26" s="2096"/>
      <c r="X26" s="2096"/>
      <c r="Y26" s="2096"/>
      <c r="Z26" s="2096"/>
      <c r="AA26" s="2096"/>
      <c r="AB26" s="2096"/>
      <c r="AC26" s="2096"/>
      <c r="AD26" s="2096"/>
      <c r="AE26" s="2096"/>
      <c r="AF26" s="2096"/>
      <c r="AG26" s="2096"/>
      <c r="AH26" s="2096"/>
      <c r="AI26" s="2096"/>
      <c r="AJ26" s="2331"/>
      <c r="AK26" s="2170">
        <f>★入力画面!Y143</f>
        <v>0</v>
      </c>
      <c r="AL26" s="2171"/>
      <c r="AM26" s="2171"/>
      <c r="AN26" s="2171"/>
      <c r="AO26" s="2171"/>
      <c r="AP26" s="2171"/>
      <c r="AQ26" s="2171"/>
      <c r="AR26" s="2171"/>
      <c r="AS26" s="2171"/>
      <c r="AT26" s="2171"/>
      <c r="AU26" s="2171"/>
      <c r="AV26" s="2171"/>
      <c r="AW26" s="2171"/>
      <c r="AX26" s="2171"/>
      <c r="AY26" s="2171"/>
      <c r="AZ26" s="2171"/>
      <c r="BA26" s="2171"/>
      <c r="BB26" s="2171"/>
      <c r="BC26" s="2171"/>
      <c r="BD26" s="2171"/>
      <c r="BE26" s="2171"/>
      <c r="BF26" s="2171"/>
      <c r="BG26" s="2171"/>
      <c r="BH26" s="2171"/>
      <c r="BI26" s="2171"/>
      <c r="BJ26" s="2171"/>
      <c r="BK26" s="2171"/>
      <c r="BL26" s="2171"/>
      <c r="BM26" s="2171"/>
      <c r="BN26" s="2171"/>
      <c r="BO26" s="2171"/>
      <c r="BP26" s="2171"/>
      <c r="BQ26" s="2171"/>
      <c r="BR26" s="2171"/>
      <c r="BS26" s="2171"/>
      <c r="BT26" s="2171"/>
      <c r="BU26" s="2171"/>
      <c r="BV26" s="2171"/>
      <c r="BW26" s="2171"/>
      <c r="BX26" s="2171"/>
      <c r="BY26" s="2171"/>
      <c r="BZ26" s="2171"/>
      <c r="CA26" s="2171"/>
      <c r="CB26" s="2172"/>
      <c r="CC26" s="2303"/>
      <c r="CD26" s="2303"/>
      <c r="CE26" s="513"/>
      <c r="CF26" s="513"/>
      <c r="CG26" s="513"/>
      <c r="CH26" s="513"/>
      <c r="CI26" s="513"/>
      <c r="CJ26" s="513"/>
      <c r="CK26" s="513"/>
      <c r="CL26" s="513"/>
      <c r="CM26" s="513"/>
    </row>
    <row r="27" spans="1:91" s="76" customFormat="1" ht="18.75" customHeight="1" x14ac:dyDescent="0.2">
      <c r="A27" s="1862"/>
      <c r="B27" s="1862"/>
      <c r="C27" s="1862"/>
      <c r="D27" s="1862"/>
      <c r="E27" s="1862"/>
      <c r="F27" s="1933"/>
      <c r="G27" s="1933"/>
      <c r="H27" s="1933"/>
      <c r="I27" s="1872"/>
      <c r="J27" s="2310"/>
      <c r="K27" s="2310"/>
      <c r="L27" s="2310"/>
      <c r="M27" s="2310"/>
      <c r="N27" s="2310"/>
      <c r="O27" s="2310"/>
      <c r="P27" s="2310"/>
      <c r="Q27" s="2310"/>
      <c r="R27" s="2047"/>
      <c r="S27" s="2275" t="s">
        <v>479</v>
      </c>
      <c r="T27" s="2196"/>
      <c r="U27" s="2097" t="str">
        <f>★入力画面!BL144</f>
        <v/>
      </c>
      <c r="V27" s="2097"/>
      <c r="W27" s="2097"/>
      <c r="X27" s="2097"/>
      <c r="Y27" s="2097"/>
      <c r="Z27" s="2097"/>
      <c r="AA27" s="2097"/>
      <c r="AB27" s="2097"/>
      <c r="AC27" s="2097"/>
      <c r="AD27" s="2097"/>
      <c r="AE27" s="2097"/>
      <c r="AF27" s="2097"/>
      <c r="AG27" s="2097"/>
      <c r="AH27" s="2097"/>
      <c r="AI27" s="2097"/>
      <c r="AJ27" s="2332"/>
      <c r="AK27" s="2176"/>
      <c r="AL27" s="2177"/>
      <c r="AM27" s="2177"/>
      <c r="AN27" s="2177"/>
      <c r="AO27" s="2177"/>
      <c r="AP27" s="2177"/>
      <c r="AQ27" s="2177"/>
      <c r="AR27" s="2177"/>
      <c r="AS27" s="2177"/>
      <c r="AT27" s="2177"/>
      <c r="AU27" s="2177"/>
      <c r="AV27" s="2177"/>
      <c r="AW27" s="2177"/>
      <c r="AX27" s="2177"/>
      <c r="AY27" s="2177"/>
      <c r="AZ27" s="2177"/>
      <c r="BA27" s="2177"/>
      <c r="BB27" s="2177"/>
      <c r="BC27" s="2177"/>
      <c r="BD27" s="2177"/>
      <c r="BE27" s="2177"/>
      <c r="BF27" s="2177"/>
      <c r="BG27" s="2177"/>
      <c r="BH27" s="2177"/>
      <c r="BI27" s="2177"/>
      <c r="BJ27" s="2177"/>
      <c r="BK27" s="2177"/>
      <c r="BL27" s="2177"/>
      <c r="BM27" s="2177"/>
      <c r="BN27" s="2177"/>
      <c r="BO27" s="2177"/>
      <c r="BP27" s="2177"/>
      <c r="BQ27" s="2177"/>
      <c r="BR27" s="2177"/>
      <c r="BS27" s="2177"/>
      <c r="BT27" s="2177"/>
      <c r="BU27" s="2177"/>
      <c r="BV27" s="2177"/>
      <c r="BW27" s="2177"/>
      <c r="BX27" s="2177"/>
      <c r="BY27" s="2177"/>
      <c r="BZ27" s="2177"/>
      <c r="CA27" s="2177"/>
      <c r="CB27" s="2178"/>
      <c r="CC27" s="2303"/>
      <c r="CD27" s="2303"/>
      <c r="CE27" s="513"/>
      <c r="CF27" s="513"/>
      <c r="CG27" s="513"/>
      <c r="CH27" s="513"/>
      <c r="CI27" s="513"/>
      <c r="CJ27" s="513"/>
      <c r="CK27" s="513"/>
      <c r="CL27" s="513"/>
      <c r="CM27" s="513"/>
    </row>
    <row r="28" spans="1:91" s="76" customFormat="1" ht="18.75" customHeight="1" x14ac:dyDescent="0.2">
      <c r="A28" s="1862"/>
      <c r="B28" s="1862"/>
      <c r="C28" s="1862"/>
      <c r="D28" s="1862"/>
      <c r="E28" s="1862"/>
      <c r="F28" s="1933"/>
      <c r="G28" s="1933"/>
      <c r="H28" s="1933"/>
      <c r="I28" s="1872"/>
      <c r="J28" s="2310"/>
      <c r="K28" s="2310"/>
      <c r="L28" s="2310"/>
      <c r="M28" s="2310"/>
      <c r="N28" s="2310"/>
      <c r="O28" s="2310"/>
      <c r="P28" s="2310"/>
      <c r="Q28" s="2310"/>
      <c r="R28" s="2047"/>
      <c r="S28" s="2189" t="s">
        <v>478</v>
      </c>
      <c r="T28" s="2190"/>
      <c r="U28" s="2096" t="str">
        <f>★入力画面!BL145</f>
        <v/>
      </c>
      <c r="V28" s="2096"/>
      <c r="W28" s="2096"/>
      <c r="X28" s="2096"/>
      <c r="Y28" s="2096"/>
      <c r="Z28" s="2096"/>
      <c r="AA28" s="2096"/>
      <c r="AB28" s="2096"/>
      <c r="AC28" s="2096"/>
      <c r="AD28" s="2096"/>
      <c r="AE28" s="2096"/>
      <c r="AF28" s="2096"/>
      <c r="AG28" s="2096"/>
      <c r="AH28" s="2096"/>
      <c r="AI28" s="2096"/>
      <c r="AJ28" s="2331"/>
      <c r="AK28" s="2170">
        <f>★入力画面!Y145</f>
        <v>0</v>
      </c>
      <c r="AL28" s="2171"/>
      <c r="AM28" s="2171"/>
      <c r="AN28" s="2171"/>
      <c r="AO28" s="2171"/>
      <c r="AP28" s="2171"/>
      <c r="AQ28" s="2171"/>
      <c r="AR28" s="2171"/>
      <c r="AS28" s="2171"/>
      <c r="AT28" s="2171"/>
      <c r="AU28" s="2171"/>
      <c r="AV28" s="2171"/>
      <c r="AW28" s="2171"/>
      <c r="AX28" s="2171"/>
      <c r="AY28" s="2171"/>
      <c r="AZ28" s="2171"/>
      <c r="BA28" s="2171"/>
      <c r="BB28" s="2171"/>
      <c r="BC28" s="2171"/>
      <c r="BD28" s="2171"/>
      <c r="BE28" s="2171"/>
      <c r="BF28" s="2171"/>
      <c r="BG28" s="2171"/>
      <c r="BH28" s="2171"/>
      <c r="BI28" s="2171"/>
      <c r="BJ28" s="2171"/>
      <c r="BK28" s="2171"/>
      <c r="BL28" s="2171"/>
      <c r="BM28" s="2171"/>
      <c r="BN28" s="2171"/>
      <c r="BO28" s="2171"/>
      <c r="BP28" s="2171"/>
      <c r="BQ28" s="2171"/>
      <c r="BR28" s="2171"/>
      <c r="BS28" s="2171"/>
      <c r="BT28" s="2171"/>
      <c r="BU28" s="2171"/>
      <c r="BV28" s="2171"/>
      <c r="BW28" s="2171"/>
      <c r="BX28" s="2171"/>
      <c r="BY28" s="2171"/>
      <c r="BZ28" s="2171"/>
      <c r="CA28" s="2171"/>
      <c r="CB28" s="2172"/>
      <c r="CC28" s="2303"/>
      <c r="CD28" s="2303"/>
      <c r="CE28" s="513"/>
      <c r="CF28" s="513"/>
      <c r="CG28" s="513"/>
      <c r="CH28" s="513"/>
      <c r="CI28" s="513"/>
      <c r="CJ28" s="513"/>
      <c r="CK28" s="513"/>
      <c r="CL28" s="513"/>
      <c r="CM28" s="513"/>
    </row>
    <row r="29" spans="1:91" s="76" customFormat="1" ht="18.75" customHeight="1" x14ac:dyDescent="0.2">
      <c r="A29" s="1862"/>
      <c r="B29" s="1862"/>
      <c r="C29" s="1862"/>
      <c r="D29" s="1862"/>
      <c r="E29" s="1862"/>
      <c r="F29" s="1933"/>
      <c r="G29" s="1933"/>
      <c r="H29" s="1933"/>
      <c r="I29" s="1872"/>
      <c r="J29" s="2310"/>
      <c r="K29" s="2310"/>
      <c r="L29" s="2310"/>
      <c r="M29" s="2310"/>
      <c r="N29" s="2310"/>
      <c r="O29" s="2310"/>
      <c r="P29" s="2310"/>
      <c r="Q29" s="2310"/>
      <c r="R29" s="2047"/>
      <c r="S29" s="2275" t="s">
        <v>479</v>
      </c>
      <c r="T29" s="2196"/>
      <c r="U29" s="2097" t="str">
        <f>★入力画面!BL146</f>
        <v/>
      </c>
      <c r="V29" s="2097"/>
      <c r="W29" s="2097"/>
      <c r="X29" s="2097"/>
      <c r="Y29" s="2097"/>
      <c r="Z29" s="2097"/>
      <c r="AA29" s="2097"/>
      <c r="AB29" s="2097"/>
      <c r="AC29" s="2097"/>
      <c r="AD29" s="2097"/>
      <c r="AE29" s="2097"/>
      <c r="AF29" s="2097"/>
      <c r="AG29" s="2097"/>
      <c r="AH29" s="2097"/>
      <c r="AI29" s="2097"/>
      <c r="AJ29" s="2332"/>
      <c r="AK29" s="2176"/>
      <c r="AL29" s="2177"/>
      <c r="AM29" s="2177"/>
      <c r="AN29" s="2177"/>
      <c r="AO29" s="2177"/>
      <c r="AP29" s="2177"/>
      <c r="AQ29" s="2177"/>
      <c r="AR29" s="2177"/>
      <c r="AS29" s="2177"/>
      <c r="AT29" s="2177"/>
      <c r="AU29" s="2177"/>
      <c r="AV29" s="2177"/>
      <c r="AW29" s="2177"/>
      <c r="AX29" s="2177"/>
      <c r="AY29" s="2177"/>
      <c r="AZ29" s="2177"/>
      <c r="BA29" s="2177"/>
      <c r="BB29" s="2177"/>
      <c r="BC29" s="2177"/>
      <c r="BD29" s="2177"/>
      <c r="BE29" s="2177"/>
      <c r="BF29" s="2177"/>
      <c r="BG29" s="2177"/>
      <c r="BH29" s="2177"/>
      <c r="BI29" s="2177"/>
      <c r="BJ29" s="2177"/>
      <c r="BK29" s="2177"/>
      <c r="BL29" s="2177"/>
      <c r="BM29" s="2177"/>
      <c r="BN29" s="2177"/>
      <c r="BO29" s="2177"/>
      <c r="BP29" s="2177"/>
      <c r="BQ29" s="2177"/>
      <c r="BR29" s="2177"/>
      <c r="BS29" s="2177"/>
      <c r="BT29" s="2177"/>
      <c r="BU29" s="2177"/>
      <c r="BV29" s="2177"/>
      <c r="BW29" s="2177"/>
      <c r="BX29" s="2177"/>
      <c r="BY29" s="2177"/>
      <c r="BZ29" s="2177"/>
      <c r="CA29" s="2177"/>
      <c r="CB29" s="2178"/>
      <c r="CC29" s="2303"/>
      <c r="CD29" s="2303"/>
      <c r="CE29" s="513"/>
      <c r="CF29" s="513"/>
      <c r="CG29" s="513"/>
      <c r="CH29" s="513"/>
      <c r="CI29" s="513"/>
      <c r="CJ29" s="513"/>
      <c r="CK29" s="513"/>
      <c r="CL29" s="513"/>
      <c r="CM29" s="513"/>
    </row>
    <row r="30" spans="1:91" s="76" customFormat="1" ht="18.75" customHeight="1" x14ac:dyDescent="0.2">
      <c r="A30" s="1862"/>
      <c r="B30" s="1862"/>
      <c r="C30" s="1862"/>
      <c r="D30" s="1862"/>
      <c r="E30" s="1862"/>
      <c r="F30" s="1933"/>
      <c r="G30" s="1933"/>
      <c r="H30" s="1933"/>
      <c r="I30" s="1872"/>
      <c r="J30" s="2310"/>
      <c r="K30" s="2310"/>
      <c r="L30" s="2310"/>
      <c r="M30" s="2310"/>
      <c r="N30" s="2310"/>
      <c r="O30" s="2310"/>
      <c r="P30" s="2310"/>
      <c r="Q30" s="2310"/>
      <c r="R30" s="2047"/>
      <c r="S30" s="2189" t="s">
        <v>478</v>
      </c>
      <c r="T30" s="2190"/>
      <c r="U30" s="2096" t="str">
        <f>★入力画面!BL147</f>
        <v/>
      </c>
      <c r="V30" s="2096"/>
      <c r="W30" s="2096"/>
      <c r="X30" s="2096"/>
      <c r="Y30" s="2096"/>
      <c r="Z30" s="2096"/>
      <c r="AA30" s="2096"/>
      <c r="AB30" s="2096"/>
      <c r="AC30" s="2096"/>
      <c r="AD30" s="2096"/>
      <c r="AE30" s="2096"/>
      <c r="AF30" s="2096"/>
      <c r="AG30" s="2096"/>
      <c r="AH30" s="2096"/>
      <c r="AI30" s="2096"/>
      <c r="AJ30" s="2331"/>
      <c r="AK30" s="2170">
        <f>★入力画面!Y147</f>
        <v>0</v>
      </c>
      <c r="AL30" s="2171"/>
      <c r="AM30" s="2171"/>
      <c r="AN30" s="2171"/>
      <c r="AO30" s="2171"/>
      <c r="AP30" s="2171"/>
      <c r="AQ30" s="2171"/>
      <c r="AR30" s="2171"/>
      <c r="AS30" s="2171"/>
      <c r="AT30" s="2171"/>
      <c r="AU30" s="2171"/>
      <c r="AV30" s="2171"/>
      <c r="AW30" s="2171"/>
      <c r="AX30" s="2171"/>
      <c r="AY30" s="2171"/>
      <c r="AZ30" s="2171"/>
      <c r="BA30" s="2171"/>
      <c r="BB30" s="2171"/>
      <c r="BC30" s="2171"/>
      <c r="BD30" s="2171"/>
      <c r="BE30" s="2171"/>
      <c r="BF30" s="2171"/>
      <c r="BG30" s="2171"/>
      <c r="BH30" s="2171"/>
      <c r="BI30" s="2171"/>
      <c r="BJ30" s="2171"/>
      <c r="BK30" s="2171"/>
      <c r="BL30" s="2171"/>
      <c r="BM30" s="2171"/>
      <c r="BN30" s="2171"/>
      <c r="BO30" s="2171"/>
      <c r="BP30" s="2171"/>
      <c r="BQ30" s="2171"/>
      <c r="BR30" s="2171"/>
      <c r="BS30" s="2171"/>
      <c r="BT30" s="2171"/>
      <c r="BU30" s="2171"/>
      <c r="BV30" s="2171"/>
      <c r="BW30" s="2171"/>
      <c r="BX30" s="2171"/>
      <c r="BY30" s="2171"/>
      <c r="BZ30" s="2171"/>
      <c r="CA30" s="2171"/>
      <c r="CB30" s="2172"/>
      <c r="CC30" s="2303"/>
      <c r="CD30" s="2303"/>
      <c r="CE30" s="513"/>
      <c r="CF30" s="513"/>
      <c r="CG30" s="513"/>
      <c r="CH30" s="513"/>
      <c r="CI30" s="513"/>
      <c r="CJ30" s="513"/>
      <c r="CK30" s="513"/>
      <c r="CL30" s="513"/>
      <c r="CM30" s="513"/>
    </row>
    <row r="31" spans="1:91" s="76" customFormat="1" ht="18.75" customHeight="1" x14ac:dyDescent="0.2">
      <c r="A31" s="1862"/>
      <c r="B31" s="1862"/>
      <c r="C31" s="1862"/>
      <c r="D31" s="1862"/>
      <c r="E31" s="1862"/>
      <c r="F31" s="1933"/>
      <c r="G31" s="1933"/>
      <c r="H31" s="1933"/>
      <c r="I31" s="1872"/>
      <c r="J31" s="2310"/>
      <c r="K31" s="2310"/>
      <c r="L31" s="2310"/>
      <c r="M31" s="2310"/>
      <c r="N31" s="2310"/>
      <c r="O31" s="2310"/>
      <c r="P31" s="2310"/>
      <c r="Q31" s="2310"/>
      <c r="R31" s="2047"/>
      <c r="S31" s="2275" t="s">
        <v>479</v>
      </c>
      <c r="T31" s="2196"/>
      <c r="U31" s="2097" t="str">
        <f>★入力画面!BL148</f>
        <v/>
      </c>
      <c r="V31" s="2097"/>
      <c r="W31" s="2097"/>
      <c r="X31" s="2097"/>
      <c r="Y31" s="2097"/>
      <c r="Z31" s="2097"/>
      <c r="AA31" s="2097"/>
      <c r="AB31" s="2097"/>
      <c r="AC31" s="2097"/>
      <c r="AD31" s="2097"/>
      <c r="AE31" s="2097"/>
      <c r="AF31" s="2097"/>
      <c r="AG31" s="2097"/>
      <c r="AH31" s="2097"/>
      <c r="AI31" s="2097"/>
      <c r="AJ31" s="2332"/>
      <c r="AK31" s="2176"/>
      <c r="AL31" s="2177"/>
      <c r="AM31" s="2177"/>
      <c r="AN31" s="2177"/>
      <c r="AO31" s="2177"/>
      <c r="AP31" s="2177"/>
      <c r="AQ31" s="2177"/>
      <c r="AR31" s="2177"/>
      <c r="AS31" s="2177"/>
      <c r="AT31" s="2177"/>
      <c r="AU31" s="2177"/>
      <c r="AV31" s="2177"/>
      <c r="AW31" s="2177"/>
      <c r="AX31" s="2177"/>
      <c r="AY31" s="2177"/>
      <c r="AZ31" s="2177"/>
      <c r="BA31" s="2177"/>
      <c r="BB31" s="2177"/>
      <c r="BC31" s="2177"/>
      <c r="BD31" s="2177"/>
      <c r="BE31" s="2177"/>
      <c r="BF31" s="2177"/>
      <c r="BG31" s="2177"/>
      <c r="BH31" s="2177"/>
      <c r="BI31" s="2177"/>
      <c r="BJ31" s="2177"/>
      <c r="BK31" s="2177"/>
      <c r="BL31" s="2177"/>
      <c r="BM31" s="2177"/>
      <c r="BN31" s="2177"/>
      <c r="BO31" s="2177"/>
      <c r="BP31" s="2177"/>
      <c r="BQ31" s="2177"/>
      <c r="BR31" s="2177"/>
      <c r="BS31" s="2177"/>
      <c r="BT31" s="2177"/>
      <c r="BU31" s="2177"/>
      <c r="BV31" s="2177"/>
      <c r="BW31" s="2177"/>
      <c r="BX31" s="2177"/>
      <c r="BY31" s="2177"/>
      <c r="BZ31" s="2177"/>
      <c r="CA31" s="2177"/>
      <c r="CB31" s="2178"/>
      <c r="CC31" s="2303"/>
      <c r="CD31" s="2303"/>
      <c r="CE31" s="513"/>
      <c r="CF31" s="513"/>
      <c r="CG31" s="513"/>
      <c r="CH31" s="513"/>
      <c r="CI31" s="513"/>
      <c r="CJ31" s="513"/>
      <c r="CK31" s="513"/>
      <c r="CL31" s="513"/>
      <c r="CM31" s="513"/>
    </row>
    <row r="32" spans="1:91" s="76" customFormat="1" ht="18.75" customHeight="1" x14ac:dyDescent="0.2">
      <c r="A32" s="1862"/>
      <c r="B32" s="1862"/>
      <c r="C32" s="1862"/>
      <c r="D32" s="1862"/>
      <c r="E32" s="1862"/>
      <c r="F32" s="1933"/>
      <c r="G32" s="1933"/>
      <c r="H32" s="1933"/>
      <c r="I32" s="1872"/>
      <c r="J32" s="2310"/>
      <c r="K32" s="2310"/>
      <c r="L32" s="2310"/>
      <c r="M32" s="2310"/>
      <c r="N32" s="2310"/>
      <c r="O32" s="2310"/>
      <c r="P32" s="2310"/>
      <c r="Q32" s="2310"/>
      <c r="R32" s="2047"/>
      <c r="S32" s="2189" t="s">
        <v>478</v>
      </c>
      <c r="T32" s="2190"/>
      <c r="U32" s="2096" t="str">
        <f>★入力画面!BL149</f>
        <v/>
      </c>
      <c r="V32" s="2096"/>
      <c r="W32" s="2096"/>
      <c r="X32" s="2096"/>
      <c r="Y32" s="2096"/>
      <c r="Z32" s="2096"/>
      <c r="AA32" s="2096"/>
      <c r="AB32" s="2096"/>
      <c r="AC32" s="2096"/>
      <c r="AD32" s="2096"/>
      <c r="AE32" s="2096"/>
      <c r="AF32" s="2096"/>
      <c r="AG32" s="2096"/>
      <c r="AH32" s="2096"/>
      <c r="AI32" s="2096"/>
      <c r="AJ32" s="2331"/>
      <c r="AK32" s="2170">
        <f>★入力画面!Y149</f>
        <v>0</v>
      </c>
      <c r="AL32" s="2171"/>
      <c r="AM32" s="2171"/>
      <c r="AN32" s="2171"/>
      <c r="AO32" s="2171"/>
      <c r="AP32" s="2171"/>
      <c r="AQ32" s="2171"/>
      <c r="AR32" s="2171"/>
      <c r="AS32" s="2171"/>
      <c r="AT32" s="2171"/>
      <c r="AU32" s="2171"/>
      <c r="AV32" s="2171"/>
      <c r="AW32" s="2171"/>
      <c r="AX32" s="2171"/>
      <c r="AY32" s="2171"/>
      <c r="AZ32" s="2171"/>
      <c r="BA32" s="2171"/>
      <c r="BB32" s="2171"/>
      <c r="BC32" s="2171"/>
      <c r="BD32" s="2171"/>
      <c r="BE32" s="2171"/>
      <c r="BF32" s="2171"/>
      <c r="BG32" s="2171"/>
      <c r="BH32" s="2171"/>
      <c r="BI32" s="2171"/>
      <c r="BJ32" s="2171"/>
      <c r="BK32" s="2171"/>
      <c r="BL32" s="2171"/>
      <c r="BM32" s="2171"/>
      <c r="BN32" s="2171"/>
      <c r="BO32" s="2171"/>
      <c r="BP32" s="2171"/>
      <c r="BQ32" s="2171"/>
      <c r="BR32" s="2171"/>
      <c r="BS32" s="2171"/>
      <c r="BT32" s="2171"/>
      <c r="BU32" s="2171"/>
      <c r="BV32" s="2171"/>
      <c r="BW32" s="2171"/>
      <c r="BX32" s="2171"/>
      <c r="BY32" s="2171"/>
      <c r="BZ32" s="2171"/>
      <c r="CA32" s="2171"/>
      <c r="CB32" s="2172"/>
      <c r="CC32" s="2303"/>
      <c r="CD32" s="2303"/>
      <c r="CE32" s="513"/>
      <c r="CF32" s="513"/>
      <c r="CG32" s="513"/>
      <c r="CH32" s="513"/>
      <c r="CI32" s="513"/>
      <c r="CJ32" s="513"/>
      <c r="CK32" s="513"/>
      <c r="CL32" s="513"/>
      <c r="CM32" s="513"/>
    </row>
    <row r="33" spans="1:91" s="76" customFormat="1" ht="18.75" customHeight="1" x14ac:dyDescent="0.2">
      <c r="A33" s="1862"/>
      <c r="B33" s="1862"/>
      <c r="C33" s="1862"/>
      <c r="D33" s="1862"/>
      <c r="E33" s="1862"/>
      <c r="F33" s="1933"/>
      <c r="G33" s="1933"/>
      <c r="H33" s="1933"/>
      <c r="I33" s="1872"/>
      <c r="J33" s="2310"/>
      <c r="K33" s="2310"/>
      <c r="L33" s="2310"/>
      <c r="M33" s="2310"/>
      <c r="N33" s="2310"/>
      <c r="O33" s="2310"/>
      <c r="P33" s="2310"/>
      <c r="Q33" s="2310"/>
      <c r="R33" s="2047"/>
      <c r="S33" s="2275" t="s">
        <v>479</v>
      </c>
      <c r="T33" s="2196"/>
      <c r="U33" s="2097" t="str">
        <f>★入力画面!BL150</f>
        <v/>
      </c>
      <c r="V33" s="2097"/>
      <c r="W33" s="2097"/>
      <c r="X33" s="2097"/>
      <c r="Y33" s="2097"/>
      <c r="Z33" s="2097"/>
      <c r="AA33" s="2097"/>
      <c r="AB33" s="2097"/>
      <c r="AC33" s="2097"/>
      <c r="AD33" s="2097"/>
      <c r="AE33" s="2097"/>
      <c r="AF33" s="2097"/>
      <c r="AG33" s="2097"/>
      <c r="AH33" s="2097"/>
      <c r="AI33" s="2097"/>
      <c r="AJ33" s="2332"/>
      <c r="AK33" s="2176"/>
      <c r="AL33" s="2177"/>
      <c r="AM33" s="2177"/>
      <c r="AN33" s="2177"/>
      <c r="AO33" s="2177"/>
      <c r="AP33" s="2177"/>
      <c r="AQ33" s="2177"/>
      <c r="AR33" s="2177"/>
      <c r="AS33" s="2177"/>
      <c r="AT33" s="2177"/>
      <c r="AU33" s="2177"/>
      <c r="AV33" s="2177"/>
      <c r="AW33" s="2177"/>
      <c r="AX33" s="2177"/>
      <c r="AY33" s="2177"/>
      <c r="AZ33" s="2177"/>
      <c r="BA33" s="2177"/>
      <c r="BB33" s="2177"/>
      <c r="BC33" s="2177"/>
      <c r="BD33" s="2177"/>
      <c r="BE33" s="2177"/>
      <c r="BF33" s="2177"/>
      <c r="BG33" s="2177"/>
      <c r="BH33" s="2177"/>
      <c r="BI33" s="2177"/>
      <c r="BJ33" s="2177"/>
      <c r="BK33" s="2177"/>
      <c r="BL33" s="2177"/>
      <c r="BM33" s="2177"/>
      <c r="BN33" s="2177"/>
      <c r="BO33" s="2177"/>
      <c r="BP33" s="2177"/>
      <c r="BQ33" s="2177"/>
      <c r="BR33" s="2177"/>
      <c r="BS33" s="2177"/>
      <c r="BT33" s="2177"/>
      <c r="BU33" s="2177"/>
      <c r="BV33" s="2177"/>
      <c r="BW33" s="2177"/>
      <c r="BX33" s="2177"/>
      <c r="BY33" s="2177"/>
      <c r="BZ33" s="2177"/>
      <c r="CA33" s="2177"/>
      <c r="CB33" s="2178"/>
      <c r="CC33" s="2303"/>
      <c r="CD33" s="2303"/>
      <c r="CE33" s="513"/>
      <c r="CF33" s="513"/>
      <c r="CG33" s="513"/>
      <c r="CH33" s="513"/>
      <c r="CI33" s="513"/>
      <c r="CJ33" s="513"/>
      <c r="CK33" s="513"/>
      <c r="CL33" s="513"/>
      <c r="CM33" s="513"/>
    </row>
    <row r="34" spans="1:91" s="76" customFormat="1" ht="18.75" customHeight="1" x14ac:dyDescent="0.2">
      <c r="A34" s="1862"/>
      <c r="B34" s="1862"/>
      <c r="C34" s="1862"/>
      <c r="D34" s="1862"/>
      <c r="E34" s="1862"/>
      <c r="F34" s="1933"/>
      <c r="G34" s="1933"/>
      <c r="H34" s="1933"/>
      <c r="I34" s="1872"/>
      <c r="J34" s="2310"/>
      <c r="K34" s="2310"/>
      <c r="L34" s="2310"/>
      <c r="M34" s="2310"/>
      <c r="N34" s="2310"/>
      <c r="O34" s="2310"/>
      <c r="P34" s="2310"/>
      <c r="Q34" s="2310"/>
      <c r="R34" s="2047"/>
      <c r="S34" s="2189" t="s">
        <v>478</v>
      </c>
      <c r="T34" s="2190"/>
      <c r="U34" s="2096" t="str">
        <f>★入力画面!BL151</f>
        <v/>
      </c>
      <c r="V34" s="2096"/>
      <c r="W34" s="2096"/>
      <c r="X34" s="2096"/>
      <c r="Y34" s="2096"/>
      <c r="Z34" s="2096"/>
      <c r="AA34" s="2096"/>
      <c r="AB34" s="2096"/>
      <c r="AC34" s="2096"/>
      <c r="AD34" s="2096"/>
      <c r="AE34" s="2096"/>
      <c r="AF34" s="2096"/>
      <c r="AG34" s="2096"/>
      <c r="AH34" s="2096"/>
      <c r="AI34" s="2096"/>
      <c r="AJ34" s="2331"/>
      <c r="AK34" s="2170">
        <f>★入力画面!Y151</f>
        <v>0</v>
      </c>
      <c r="AL34" s="2171"/>
      <c r="AM34" s="2171"/>
      <c r="AN34" s="2171"/>
      <c r="AO34" s="2171"/>
      <c r="AP34" s="2171"/>
      <c r="AQ34" s="2171"/>
      <c r="AR34" s="2171"/>
      <c r="AS34" s="2171"/>
      <c r="AT34" s="2171"/>
      <c r="AU34" s="2171"/>
      <c r="AV34" s="2171"/>
      <c r="AW34" s="2171"/>
      <c r="AX34" s="2171"/>
      <c r="AY34" s="2171"/>
      <c r="AZ34" s="2171"/>
      <c r="BA34" s="2171"/>
      <c r="BB34" s="2171"/>
      <c r="BC34" s="2171"/>
      <c r="BD34" s="2171"/>
      <c r="BE34" s="2171"/>
      <c r="BF34" s="2171"/>
      <c r="BG34" s="2171"/>
      <c r="BH34" s="2171"/>
      <c r="BI34" s="2171"/>
      <c r="BJ34" s="2171"/>
      <c r="BK34" s="2171"/>
      <c r="BL34" s="2171"/>
      <c r="BM34" s="2171"/>
      <c r="BN34" s="2171"/>
      <c r="BO34" s="2171"/>
      <c r="BP34" s="2171"/>
      <c r="BQ34" s="2171"/>
      <c r="BR34" s="2171"/>
      <c r="BS34" s="2171"/>
      <c r="BT34" s="2171"/>
      <c r="BU34" s="2171"/>
      <c r="BV34" s="2171"/>
      <c r="BW34" s="2171"/>
      <c r="BX34" s="2171"/>
      <c r="BY34" s="2171"/>
      <c r="BZ34" s="2171"/>
      <c r="CA34" s="2171"/>
      <c r="CB34" s="2172"/>
      <c r="CC34" s="2303"/>
      <c r="CD34" s="2303"/>
      <c r="CE34" s="513"/>
      <c r="CF34" s="513"/>
      <c r="CG34" s="513"/>
      <c r="CH34" s="513"/>
      <c r="CI34" s="513"/>
      <c r="CJ34" s="513"/>
      <c r="CK34" s="513"/>
      <c r="CL34" s="513"/>
      <c r="CM34" s="513"/>
    </row>
    <row r="35" spans="1:91" s="76" customFormat="1" ht="18.75" customHeight="1" x14ac:dyDescent="0.2">
      <c r="A35" s="1862"/>
      <c r="B35" s="1862"/>
      <c r="C35" s="1862"/>
      <c r="D35" s="1862"/>
      <c r="E35" s="1862"/>
      <c r="F35" s="1933"/>
      <c r="G35" s="1933"/>
      <c r="H35" s="1933"/>
      <c r="I35" s="1872"/>
      <c r="J35" s="2310"/>
      <c r="K35" s="2310"/>
      <c r="L35" s="2310"/>
      <c r="M35" s="2310"/>
      <c r="N35" s="2310"/>
      <c r="O35" s="2310"/>
      <c r="P35" s="2310"/>
      <c r="Q35" s="2310"/>
      <c r="R35" s="2047"/>
      <c r="S35" s="2275" t="s">
        <v>479</v>
      </c>
      <c r="T35" s="2196"/>
      <c r="U35" s="2097" t="str">
        <f>★入力画面!BL152</f>
        <v/>
      </c>
      <c r="V35" s="2097"/>
      <c r="W35" s="2097"/>
      <c r="X35" s="2097"/>
      <c r="Y35" s="2097"/>
      <c r="Z35" s="2097"/>
      <c r="AA35" s="2097"/>
      <c r="AB35" s="2097"/>
      <c r="AC35" s="2097"/>
      <c r="AD35" s="2097"/>
      <c r="AE35" s="2097"/>
      <c r="AF35" s="2097"/>
      <c r="AG35" s="2097"/>
      <c r="AH35" s="2097"/>
      <c r="AI35" s="2097"/>
      <c r="AJ35" s="2332"/>
      <c r="AK35" s="2176"/>
      <c r="AL35" s="2177"/>
      <c r="AM35" s="2177"/>
      <c r="AN35" s="2177"/>
      <c r="AO35" s="2177"/>
      <c r="AP35" s="2177"/>
      <c r="AQ35" s="2177"/>
      <c r="AR35" s="2177"/>
      <c r="AS35" s="2177"/>
      <c r="AT35" s="2177"/>
      <c r="AU35" s="2177"/>
      <c r="AV35" s="2177"/>
      <c r="AW35" s="2177"/>
      <c r="AX35" s="2177"/>
      <c r="AY35" s="2177"/>
      <c r="AZ35" s="2177"/>
      <c r="BA35" s="2177"/>
      <c r="BB35" s="2177"/>
      <c r="BC35" s="2177"/>
      <c r="BD35" s="2177"/>
      <c r="BE35" s="2177"/>
      <c r="BF35" s="2177"/>
      <c r="BG35" s="2177"/>
      <c r="BH35" s="2177"/>
      <c r="BI35" s="2177"/>
      <c r="BJ35" s="2177"/>
      <c r="BK35" s="2177"/>
      <c r="BL35" s="2177"/>
      <c r="BM35" s="2177"/>
      <c r="BN35" s="2177"/>
      <c r="BO35" s="2177"/>
      <c r="BP35" s="2177"/>
      <c r="BQ35" s="2177"/>
      <c r="BR35" s="2177"/>
      <c r="BS35" s="2177"/>
      <c r="BT35" s="2177"/>
      <c r="BU35" s="2177"/>
      <c r="BV35" s="2177"/>
      <c r="BW35" s="2177"/>
      <c r="BX35" s="2177"/>
      <c r="BY35" s="2177"/>
      <c r="BZ35" s="2177"/>
      <c r="CA35" s="2177"/>
      <c r="CB35" s="2178"/>
      <c r="CC35" s="2303"/>
      <c r="CD35" s="2303"/>
      <c r="CE35" s="513"/>
      <c r="CF35" s="513"/>
      <c r="CG35" s="513"/>
      <c r="CH35" s="513"/>
      <c r="CI35" s="513"/>
      <c r="CJ35" s="513"/>
      <c r="CK35" s="513"/>
      <c r="CL35" s="513"/>
      <c r="CM35" s="513"/>
    </row>
    <row r="36" spans="1:91" s="76" customFormat="1" ht="18.75" customHeight="1" x14ac:dyDescent="0.2">
      <c r="A36" s="1862"/>
      <c r="B36" s="1862"/>
      <c r="C36" s="1862"/>
      <c r="D36" s="1862"/>
      <c r="E36" s="1862"/>
      <c r="F36" s="1933"/>
      <c r="G36" s="1933"/>
      <c r="H36" s="1933"/>
      <c r="I36" s="1872"/>
      <c r="J36" s="2310"/>
      <c r="K36" s="2310"/>
      <c r="L36" s="2310"/>
      <c r="M36" s="2310"/>
      <c r="N36" s="2310"/>
      <c r="O36" s="2310"/>
      <c r="P36" s="2310"/>
      <c r="Q36" s="2310"/>
      <c r="R36" s="2047"/>
      <c r="S36" s="2189" t="s">
        <v>478</v>
      </c>
      <c r="T36" s="2190"/>
      <c r="U36" s="2096" t="str">
        <f>★入力画面!BL153</f>
        <v/>
      </c>
      <c r="V36" s="2096"/>
      <c r="W36" s="2096"/>
      <c r="X36" s="2096"/>
      <c r="Y36" s="2096"/>
      <c r="Z36" s="2096"/>
      <c r="AA36" s="2096"/>
      <c r="AB36" s="2096"/>
      <c r="AC36" s="2096"/>
      <c r="AD36" s="2096"/>
      <c r="AE36" s="2096"/>
      <c r="AF36" s="2096"/>
      <c r="AG36" s="2096"/>
      <c r="AH36" s="2096"/>
      <c r="AI36" s="2096"/>
      <c r="AJ36" s="2331"/>
      <c r="AK36" s="2170">
        <f>★入力画面!Y153</f>
        <v>0</v>
      </c>
      <c r="AL36" s="2171"/>
      <c r="AM36" s="2171"/>
      <c r="AN36" s="2171"/>
      <c r="AO36" s="2171"/>
      <c r="AP36" s="2171"/>
      <c r="AQ36" s="2171"/>
      <c r="AR36" s="2171"/>
      <c r="AS36" s="2171"/>
      <c r="AT36" s="2171"/>
      <c r="AU36" s="2171"/>
      <c r="AV36" s="2171"/>
      <c r="AW36" s="2171"/>
      <c r="AX36" s="2171"/>
      <c r="AY36" s="2171"/>
      <c r="AZ36" s="2171"/>
      <c r="BA36" s="2171"/>
      <c r="BB36" s="2171"/>
      <c r="BC36" s="2171"/>
      <c r="BD36" s="2171"/>
      <c r="BE36" s="2171"/>
      <c r="BF36" s="2171"/>
      <c r="BG36" s="2171"/>
      <c r="BH36" s="2171"/>
      <c r="BI36" s="2171"/>
      <c r="BJ36" s="2171"/>
      <c r="BK36" s="2171"/>
      <c r="BL36" s="2171"/>
      <c r="BM36" s="2171"/>
      <c r="BN36" s="2171"/>
      <c r="BO36" s="2171"/>
      <c r="BP36" s="2171"/>
      <c r="BQ36" s="2171"/>
      <c r="BR36" s="2171"/>
      <c r="BS36" s="2171"/>
      <c r="BT36" s="2171"/>
      <c r="BU36" s="2171"/>
      <c r="BV36" s="2171"/>
      <c r="BW36" s="2171"/>
      <c r="BX36" s="2171"/>
      <c r="BY36" s="2171"/>
      <c r="BZ36" s="2171"/>
      <c r="CA36" s="2171"/>
      <c r="CB36" s="2172"/>
      <c r="CC36" s="2303"/>
      <c r="CD36" s="2303"/>
      <c r="CE36" s="513"/>
      <c r="CF36" s="513"/>
      <c r="CG36" s="513"/>
      <c r="CH36" s="513"/>
      <c r="CI36" s="513"/>
      <c r="CJ36" s="513"/>
      <c r="CK36" s="513"/>
      <c r="CL36" s="513"/>
      <c r="CM36" s="513"/>
    </row>
    <row r="37" spans="1:91" s="76" customFormat="1" ht="18.75" customHeight="1" x14ac:dyDescent="0.2">
      <c r="A37" s="1862"/>
      <c r="B37" s="1862"/>
      <c r="C37" s="1862"/>
      <c r="D37" s="1862"/>
      <c r="E37" s="1862"/>
      <c r="F37" s="1933"/>
      <c r="G37" s="1933"/>
      <c r="H37" s="1933"/>
      <c r="I37" s="2308"/>
      <c r="J37" s="2311"/>
      <c r="K37" s="2311"/>
      <c r="L37" s="2311"/>
      <c r="M37" s="2311"/>
      <c r="N37" s="2311"/>
      <c r="O37" s="2311"/>
      <c r="P37" s="2311"/>
      <c r="Q37" s="2311"/>
      <c r="R37" s="2312"/>
      <c r="S37" s="2275" t="s">
        <v>479</v>
      </c>
      <c r="T37" s="2196"/>
      <c r="U37" s="2097" t="str">
        <f>★入力画面!BL154</f>
        <v/>
      </c>
      <c r="V37" s="2097"/>
      <c r="W37" s="2097"/>
      <c r="X37" s="2097"/>
      <c r="Y37" s="2097"/>
      <c r="Z37" s="2097"/>
      <c r="AA37" s="2097"/>
      <c r="AB37" s="2097"/>
      <c r="AC37" s="2097"/>
      <c r="AD37" s="2097"/>
      <c r="AE37" s="2097"/>
      <c r="AF37" s="2097"/>
      <c r="AG37" s="2097"/>
      <c r="AH37" s="2097"/>
      <c r="AI37" s="2097"/>
      <c r="AJ37" s="2332"/>
      <c r="AK37" s="2176"/>
      <c r="AL37" s="2177"/>
      <c r="AM37" s="2177"/>
      <c r="AN37" s="2177"/>
      <c r="AO37" s="2177"/>
      <c r="AP37" s="2177"/>
      <c r="AQ37" s="2177"/>
      <c r="AR37" s="2177"/>
      <c r="AS37" s="2177"/>
      <c r="AT37" s="2177"/>
      <c r="AU37" s="2177"/>
      <c r="AV37" s="2177"/>
      <c r="AW37" s="2177"/>
      <c r="AX37" s="2177"/>
      <c r="AY37" s="2177"/>
      <c r="AZ37" s="2177"/>
      <c r="BA37" s="2177"/>
      <c r="BB37" s="2177"/>
      <c r="BC37" s="2177"/>
      <c r="BD37" s="2177"/>
      <c r="BE37" s="2177"/>
      <c r="BF37" s="2177"/>
      <c r="BG37" s="2177"/>
      <c r="BH37" s="2177"/>
      <c r="BI37" s="2177"/>
      <c r="BJ37" s="2177"/>
      <c r="BK37" s="2177"/>
      <c r="BL37" s="2177"/>
      <c r="BM37" s="2177"/>
      <c r="BN37" s="2177"/>
      <c r="BO37" s="2177"/>
      <c r="BP37" s="2177"/>
      <c r="BQ37" s="2177"/>
      <c r="BR37" s="2177"/>
      <c r="BS37" s="2177"/>
      <c r="BT37" s="2177"/>
      <c r="BU37" s="2177"/>
      <c r="BV37" s="2177"/>
      <c r="BW37" s="2177"/>
      <c r="BX37" s="2177"/>
      <c r="BY37" s="2177"/>
      <c r="BZ37" s="2177"/>
      <c r="CA37" s="2177"/>
      <c r="CB37" s="2178"/>
      <c r="CC37" s="2303"/>
      <c r="CD37" s="2303"/>
      <c r="CE37" s="513"/>
      <c r="CF37" s="513"/>
      <c r="CG37" s="513"/>
      <c r="CH37" s="513"/>
      <c r="CI37" s="513"/>
      <c r="CJ37" s="513"/>
      <c r="CK37" s="513"/>
      <c r="CL37" s="513"/>
      <c r="CM37" s="513"/>
    </row>
    <row r="38" spans="1:91" s="76" customFormat="1" ht="7.5" customHeight="1" x14ac:dyDescent="0.2">
      <c r="A38" s="1862"/>
      <c r="B38" s="1862"/>
      <c r="C38" s="1862"/>
      <c r="D38" s="1862"/>
      <c r="E38" s="1862"/>
      <c r="F38" s="1933"/>
      <c r="G38" s="1933"/>
      <c r="H38" s="1933"/>
      <c r="I38" s="2045"/>
      <c r="J38" s="2045"/>
      <c r="K38" s="2045"/>
      <c r="L38" s="2045"/>
      <c r="M38" s="2045"/>
      <c r="N38" s="2045"/>
      <c r="O38" s="2045"/>
      <c r="P38" s="2045"/>
      <c r="Q38" s="2045"/>
      <c r="R38" s="2045"/>
      <c r="S38" s="2045"/>
      <c r="T38" s="2045"/>
      <c r="U38" s="2045"/>
      <c r="V38" s="2045"/>
      <c r="W38" s="2045"/>
      <c r="X38" s="2045"/>
      <c r="Y38" s="2045"/>
      <c r="Z38" s="2045"/>
      <c r="AA38" s="2045"/>
      <c r="AB38" s="2045"/>
      <c r="AC38" s="2045"/>
      <c r="AD38" s="2045"/>
      <c r="AE38" s="2045"/>
      <c r="AF38" s="2045"/>
      <c r="AG38" s="2045"/>
      <c r="AH38" s="2045"/>
      <c r="AI38" s="2045"/>
      <c r="AJ38" s="2045"/>
      <c r="AK38" s="2045"/>
      <c r="AL38" s="2045"/>
      <c r="AM38" s="2045"/>
      <c r="AN38" s="2045"/>
      <c r="AO38" s="2045"/>
      <c r="AP38" s="2045"/>
      <c r="AQ38" s="2045"/>
      <c r="AR38" s="2045"/>
      <c r="AS38" s="2045"/>
      <c r="AT38" s="2045"/>
      <c r="AU38" s="2045"/>
      <c r="AV38" s="2045"/>
      <c r="AW38" s="2045"/>
      <c r="AX38" s="2045"/>
      <c r="AY38" s="2045"/>
      <c r="AZ38" s="2045"/>
      <c r="BA38" s="2045"/>
      <c r="BB38" s="2045"/>
      <c r="BC38" s="2045"/>
      <c r="BD38" s="2045"/>
      <c r="BE38" s="2045"/>
      <c r="BF38" s="2045"/>
      <c r="BG38" s="2045"/>
      <c r="BH38" s="2045"/>
      <c r="BI38" s="2045"/>
      <c r="BJ38" s="2045"/>
      <c r="BK38" s="2045"/>
      <c r="BL38" s="2045"/>
      <c r="BM38" s="2045"/>
      <c r="BN38" s="2045"/>
      <c r="BO38" s="2045"/>
      <c r="BP38" s="2045"/>
      <c r="BQ38" s="2045"/>
      <c r="BR38" s="2045"/>
      <c r="BS38" s="2045"/>
      <c r="BT38" s="2045"/>
      <c r="BU38" s="2045"/>
      <c r="BV38" s="2045"/>
      <c r="BW38" s="2045"/>
      <c r="BX38" s="2045"/>
      <c r="BY38" s="2045"/>
      <c r="BZ38" s="2045"/>
      <c r="CA38" s="2045"/>
      <c r="CB38" s="2045"/>
      <c r="CC38" s="2303"/>
      <c r="CD38" s="2303"/>
      <c r="CE38" s="513"/>
      <c r="CF38" s="513"/>
      <c r="CG38" s="513"/>
      <c r="CH38" s="513"/>
      <c r="CI38" s="513"/>
      <c r="CJ38" s="513"/>
      <c r="CK38" s="513"/>
      <c r="CL38" s="513"/>
      <c r="CM38" s="513"/>
    </row>
    <row r="39" spans="1:91" s="76" customFormat="1" ht="15" customHeight="1" x14ac:dyDescent="0.2">
      <c r="A39" s="1862"/>
      <c r="B39" s="1862"/>
      <c r="C39" s="1862"/>
      <c r="D39" s="1862"/>
      <c r="E39" s="1862"/>
      <c r="F39" s="1933"/>
      <c r="G39" s="1933"/>
      <c r="H39" s="1933"/>
      <c r="I39" s="1865" t="s">
        <v>480</v>
      </c>
      <c r="J39" s="1865"/>
      <c r="K39" s="1865"/>
      <c r="L39" s="1865"/>
      <c r="M39" s="1865"/>
      <c r="N39" s="1865"/>
      <c r="O39" s="1865"/>
      <c r="P39" s="1865"/>
      <c r="Q39" s="1865"/>
      <c r="R39" s="1865"/>
      <c r="S39" s="1865"/>
      <c r="T39" s="1865"/>
      <c r="U39" s="1865"/>
      <c r="V39" s="1865"/>
      <c r="W39" s="1865"/>
      <c r="X39" s="1865"/>
      <c r="Y39" s="1865"/>
      <c r="Z39" s="1865"/>
      <c r="AA39" s="1865"/>
      <c r="AB39" s="1865"/>
      <c r="AC39" s="1865"/>
      <c r="AD39" s="1865"/>
      <c r="AE39" s="1865"/>
      <c r="AF39" s="1865"/>
      <c r="AG39" s="1865"/>
      <c r="AH39" s="1865"/>
      <c r="AI39" s="1865"/>
      <c r="AJ39" s="1865"/>
      <c r="AK39" s="1865"/>
      <c r="AL39" s="1865"/>
      <c r="AM39" s="1865"/>
      <c r="AN39" s="1865"/>
      <c r="AO39" s="1865"/>
      <c r="AP39" s="1865"/>
      <c r="AQ39" s="1865"/>
      <c r="AR39" s="1865"/>
      <c r="AS39" s="1865"/>
      <c r="AT39" s="1865"/>
      <c r="AU39" s="1865"/>
      <c r="AV39" s="1865"/>
      <c r="AW39" s="1865"/>
      <c r="AX39" s="1865"/>
      <c r="AY39" s="1865"/>
      <c r="AZ39" s="1865"/>
      <c r="BA39" s="1865"/>
      <c r="BB39" s="1865"/>
      <c r="BC39" s="1865"/>
      <c r="BD39" s="1865"/>
      <c r="BE39" s="1865"/>
      <c r="BF39" s="1865"/>
      <c r="BG39" s="1865"/>
      <c r="BH39" s="1865"/>
      <c r="BI39" s="1865"/>
      <c r="BJ39" s="1865"/>
      <c r="BK39" s="1865"/>
      <c r="BL39" s="1865"/>
      <c r="BM39" s="1865"/>
      <c r="BN39" s="1865"/>
      <c r="BO39" s="1865"/>
      <c r="BP39" s="1865"/>
      <c r="BQ39" s="1865"/>
      <c r="BR39" s="1865"/>
      <c r="BS39" s="1865"/>
      <c r="BT39" s="1865"/>
      <c r="BU39" s="1865"/>
      <c r="BV39" s="1865"/>
      <c r="BW39" s="1865"/>
      <c r="BX39" s="1865"/>
      <c r="BY39" s="1865"/>
      <c r="BZ39" s="1865"/>
      <c r="CA39" s="1865"/>
      <c r="CB39" s="1865"/>
      <c r="CC39" s="2303"/>
      <c r="CD39" s="2303"/>
      <c r="CE39" s="513"/>
      <c r="CF39" s="513"/>
      <c r="CG39" s="513"/>
      <c r="CH39" s="513"/>
      <c r="CI39" s="513"/>
      <c r="CJ39" s="513"/>
      <c r="CK39" s="513"/>
      <c r="CL39" s="513"/>
      <c r="CM39" s="513"/>
    </row>
    <row r="40" spans="1:91" s="76" customFormat="1" ht="7.5" customHeight="1" x14ac:dyDescent="0.2">
      <c r="A40" s="1862"/>
      <c r="B40" s="1862"/>
      <c r="C40" s="1862"/>
      <c r="D40" s="1862"/>
      <c r="E40" s="1862"/>
      <c r="F40" s="1933"/>
      <c r="G40" s="1933"/>
      <c r="H40" s="1933"/>
      <c r="I40" s="1868"/>
      <c r="J40" s="1868"/>
      <c r="K40" s="1868"/>
      <c r="L40" s="1868"/>
      <c r="M40" s="1868"/>
      <c r="N40" s="1868"/>
      <c r="O40" s="1868"/>
      <c r="P40" s="1868"/>
      <c r="Q40" s="1868"/>
      <c r="R40" s="1868"/>
      <c r="S40" s="1868"/>
      <c r="T40" s="1868"/>
      <c r="U40" s="1868"/>
      <c r="V40" s="1868"/>
      <c r="W40" s="1868"/>
      <c r="X40" s="1868"/>
      <c r="Y40" s="1868"/>
      <c r="Z40" s="1868"/>
      <c r="AA40" s="1868"/>
      <c r="AB40" s="1868"/>
      <c r="AC40" s="1868"/>
      <c r="AD40" s="1868"/>
      <c r="AE40" s="1868"/>
      <c r="AF40" s="1868"/>
      <c r="AG40" s="1868"/>
      <c r="AH40" s="1868"/>
      <c r="AI40" s="1868"/>
      <c r="AJ40" s="1868"/>
      <c r="AK40" s="1868"/>
      <c r="AL40" s="1868"/>
      <c r="AM40" s="1868"/>
      <c r="AN40" s="1868"/>
      <c r="AO40" s="1868"/>
      <c r="AP40" s="1868"/>
      <c r="AQ40" s="1868"/>
      <c r="AR40" s="1868"/>
      <c r="AS40" s="1868"/>
      <c r="AT40" s="1868"/>
      <c r="AU40" s="1868"/>
      <c r="AV40" s="1868"/>
      <c r="AW40" s="1868"/>
      <c r="AX40" s="1868"/>
      <c r="AY40" s="1868"/>
      <c r="AZ40" s="1868"/>
      <c r="BA40" s="1868"/>
      <c r="BB40" s="1868"/>
      <c r="BC40" s="1868"/>
      <c r="BD40" s="1868"/>
      <c r="BE40" s="1868"/>
      <c r="BF40" s="1868"/>
      <c r="BG40" s="1868"/>
      <c r="BH40" s="1868"/>
      <c r="BI40" s="1868"/>
      <c r="BJ40" s="1868"/>
      <c r="BK40" s="1868"/>
      <c r="BL40" s="1868"/>
      <c r="BM40" s="1868"/>
      <c r="BN40" s="1868"/>
      <c r="BO40" s="1868"/>
      <c r="BP40" s="1868"/>
      <c r="BQ40" s="1868"/>
      <c r="BR40" s="1868"/>
      <c r="BS40" s="1868"/>
      <c r="BT40" s="1868"/>
      <c r="BU40" s="1868"/>
      <c r="BV40" s="1868"/>
      <c r="BW40" s="1868"/>
      <c r="BX40" s="1868"/>
      <c r="BY40" s="1868"/>
      <c r="BZ40" s="1868"/>
      <c r="CA40" s="1868"/>
      <c r="CB40" s="1868"/>
      <c r="CC40" s="2303"/>
      <c r="CD40" s="2303"/>
      <c r="CE40" s="513"/>
      <c r="CF40" s="513"/>
      <c r="CG40" s="513"/>
      <c r="CH40" s="513"/>
      <c r="CI40" s="513"/>
      <c r="CJ40" s="513"/>
      <c r="CK40" s="513"/>
      <c r="CL40" s="513"/>
      <c r="CM40" s="513"/>
    </row>
    <row r="41" spans="1:91" s="76" customFormat="1" ht="15" customHeight="1" x14ac:dyDescent="0.2">
      <c r="A41" s="1862"/>
      <c r="B41" s="1862"/>
      <c r="C41" s="1862"/>
      <c r="D41" s="1862"/>
      <c r="E41" s="1862"/>
      <c r="F41" s="1933"/>
      <c r="G41" s="1933"/>
      <c r="H41" s="1933"/>
      <c r="I41" s="1868"/>
      <c r="J41" s="1868"/>
      <c r="K41" s="1868"/>
      <c r="L41" s="1868"/>
      <c r="M41" s="1868"/>
      <c r="N41" s="1868"/>
      <c r="O41" s="1868"/>
      <c r="P41" s="1868"/>
      <c r="Q41" s="1868"/>
      <c r="R41" s="2139" t="str">
        <f>★入力画面!$BL$12</f>
        <v>令和      年      月      日</v>
      </c>
      <c r="S41" s="2139"/>
      <c r="T41" s="2139"/>
      <c r="U41" s="2139"/>
      <c r="V41" s="2139"/>
      <c r="W41" s="2139"/>
      <c r="X41" s="2139"/>
      <c r="Y41" s="2139"/>
      <c r="Z41" s="2139"/>
      <c r="AA41" s="2139"/>
      <c r="AB41" s="2139"/>
      <c r="AC41" s="2139"/>
      <c r="AD41" s="2139"/>
      <c r="AE41" s="2139"/>
      <c r="AF41" s="2139"/>
      <c r="AG41" s="2139"/>
      <c r="AH41" s="2139"/>
      <c r="AI41" s="2139"/>
      <c r="AJ41" s="2139"/>
      <c r="AK41" s="2333"/>
      <c r="AL41" s="2333"/>
      <c r="AM41" s="2333"/>
      <c r="AN41" s="2333"/>
      <c r="AO41" s="2333"/>
      <c r="AP41" s="2333"/>
      <c r="AQ41" s="2333"/>
      <c r="AR41" s="2333"/>
      <c r="AS41" s="2333"/>
      <c r="AT41" s="2333"/>
      <c r="AU41" s="2333"/>
      <c r="AV41" s="2333"/>
      <c r="AW41" s="2333"/>
      <c r="AX41" s="2333"/>
      <c r="AY41" s="2333"/>
      <c r="AZ41" s="2333"/>
      <c r="BA41" s="2333"/>
      <c r="BB41" s="2333"/>
      <c r="BC41" s="2333"/>
      <c r="BD41" s="2333"/>
      <c r="BE41" s="2333"/>
      <c r="BF41" s="2333"/>
      <c r="BG41" s="2333"/>
      <c r="BH41" s="2333"/>
      <c r="BI41" s="2333"/>
      <c r="BJ41" s="2333"/>
      <c r="BK41" s="2333"/>
      <c r="BL41" s="2333"/>
      <c r="BM41" s="2333"/>
      <c r="BN41" s="2333"/>
      <c r="BO41" s="2333"/>
      <c r="BP41" s="2333"/>
      <c r="BQ41" s="2333"/>
      <c r="BR41" s="2333"/>
      <c r="BS41" s="2333"/>
      <c r="BT41" s="2333"/>
      <c r="BU41" s="2333"/>
      <c r="BV41" s="2333"/>
      <c r="BW41" s="2333"/>
      <c r="BX41" s="2333"/>
      <c r="BY41" s="2333"/>
      <c r="BZ41" s="2333"/>
      <c r="CA41" s="2333"/>
      <c r="CB41" s="2333"/>
      <c r="CC41" s="2303"/>
      <c r="CD41" s="2303"/>
      <c r="CE41" s="513"/>
      <c r="CF41" s="513"/>
      <c r="CG41" s="513"/>
      <c r="CH41" s="513"/>
      <c r="CI41" s="513"/>
      <c r="CJ41" s="513"/>
      <c r="CK41" s="513"/>
      <c r="CL41" s="513"/>
      <c r="CM41" s="513"/>
    </row>
    <row r="42" spans="1:91" s="76" customFormat="1" ht="7.5" customHeight="1" x14ac:dyDescent="0.2">
      <c r="A42" s="1862"/>
      <c r="B42" s="1862"/>
      <c r="C42" s="1862"/>
      <c r="D42" s="1862"/>
      <c r="E42" s="1862"/>
      <c r="F42" s="1933"/>
      <c r="G42" s="1933"/>
      <c r="H42" s="1933"/>
      <c r="I42" s="1868"/>
      <c r="J42" s="1868"/>
      <c r="K42" s="1868"/>
      <c r="L42" s="1868"/>
      <c r="M42" s="1868"/>
      <c r="N42" s="1868"/>
      <c r="O42" s="1868"/>
      <c r="P42" s="1868"/>
      <c r="Q42" s="1868"/>
      <c r="R42" s="1868"/>
      <c r="S42" s="1868"/>
      <c r="T42" s="1868"/>
      <c r="U42" s="1868"/>
      <c r="V42" s="1868"/>
      <c r="W42" s="1868"/>
      <c r="X42" s="1868"/>
      <c r="Y42" s="1868"/>
      <c r="Z42" s="1868"/>
      <c r="AA42" s="1868"/>
      <c r="AB42" s="1868"/>
      <c r="AC42" s="1868"/>
      <c r="AD42" s="1868"/>
      <c r="AE42" s="1868"/>
      <c r="AF42" s="1868"/>
      <c r="AG42" s="1868"/>
      <c r="AH42" s="1868"/>
      <c r="AI42" s="1868"/>
      <c r="AJ42" s="1868"/>
      <c r="AK42" s="1868"/>
      <c r="AL42" s="1868"/>
      <c r="AM42" s="1868"/>
      <c r="AN42" s="1868"/>
      <c r="AO42" s="1868"/>
      <c r="AP42" s="1868"/>
      <c r="AQ42" s="1868"/>
      <c r="AR42" s="1868"/>
      <c r="AS42" s="1868"/>
      <c r="AT42" s="1868"/>
      <c r="AU42" s="1868"/>
      <c r="AV42" s="1868"/>
      <c r="AW42" s="1868"/>
      <c r="AX42" s="1868"/>
      <c r="AY42" s="1868"/>
      <c r="AZ42" s="1868"/>
      <c r="BA42" s="1868"/>
      <c r="BB42" s="1868"/>
      <c r="BC42" s="1868"/>
      <c r="BD42" s="1868"/>
      <c r="BE42" s="1868"/>
      <c r="BF42" s="1868"/>
      <c r="BG42" s="1868"/>
      <c r="BH42" s="1868"/>
      <c r="BI42" s="1868"/>
      <c r="BJ42" s="1868"/>
      <c r="BK42" s="1868"/>
      <c r="BL42" s="1868"/>
      <c r="BM42" s="1868"/>
      <c r="BN42" s="1868"/>
      <c r="BO42" s="1868"/>
      <c r="BP42" s="1868"/>
      <c r="BQ42" s="1868"/>
      <c r="BR42" s="1868"/>
      <c r="BS42" s="1868"/>
      <c r="BT42" s="1868"/>
      <c r="BU42" s="1868"/>
      <c r="BV42" s="1868"/>
      <c r="BW42" s="1868"/>
      <c r="BX42" s="1868"/>
      <c r="BY42" s="1868"/>
      <c r="BZ42" s="1868"/>
      <c r="CA42" s="1868"/>
      <c r="CB42" s="1868"/>
      <c r="CC42" s="2303"/>
      <c r="CD42" s="2303"/>
      <c r="CE42" s="513"/>
      <c r="CF42" s="513"/>
      <c r="CG42" s="513"/>
      <c r="CH42" s="513"/>
      <c r="CI42" s="513"/>
      <c r="CJ42" s="513"/>
      <c r="CK42" s="513"/>
      <c r="CL42" s="513"/>
      <c r="CM42" s="513"/>
    </row>
    <row r="43" spans="1:91" s="76" customFormat="1" ht="15" customHeight="1" x14ac:dyDescent="0.2">
      <c r="A43" s="1862"/>
      <c r="B43" s="1862"/>
      <c r="C43" s="1862"/>
      <c r="D43" s="1862"/>
      <c r="E43" s="1862"/>
      <c r="F43" s="1933"/>
      <c r="G43" s="1933"/>
      <c r="H43" s="1933"/>
      <c r="I43" s="1868"/>
      <c r="J43" s="1868"/>
      <c r="K43" s="1868"/>
      <c r="L43" s="1868"/>
      <c r="M43" s="1868"/>
      <c r="N43" s="1868"/>
      <c r="O43" s="1868"/>
      <c r="P43" s="1868"/>
      <c r="Q43" s="1868"/>
      <c r="R43" s="1868"/>
      <c r="S43" s="1868"/>
      <c r="T43" s="1868"/>
      <c r="U43" s="1868"/>
      <c r="V43" s="1868"/>
      <c r="W43" s="1868"/>
      <c r="X43" s="1868"/>
      <c r="Y43" s="1868"/>
      <c r="Z43" s="1868"/>
      <c r="AA43" s="1868"/>
      <c r="AB43" s="1868"/>
      <c r="AC43" s="1868"/>
      <c r="AD43" s="1868"/>
      <c r="AE43" s="1868"/>
      <c r="AF43" s="1868"/>
      <c r="AG43" s="1868"/>
      <c r="AH43" s="1868"/>
      <c r="AI43" s="1868"/>
      <c r="AJ43" s="1868"/>
      <c r="AK43" s="1868"/>
      <c r="AL43" s="1868"/>
      <c r="AM43" s="1868"/>
      <c r="AN43" s="1868"/>
      <c r="AO43" s="1868"/>
      <c r="AP43" s="1868"/>
      <c r="AQ43" s="1868"/>
      <c r="AR43" s="1868" t="s">
        <v>481</v>
      </c>
      <c r="AS43" s="1868"/>
      <c r="AT43" s="1868"/>
      <c r="AU43" s="1868"/>
      <c r="AV43" s="1868"/>
      <c r="AW43" s="1868"/>
      <c r="AX43" s="1868"/>
      <c r="AY43" s="1868"/>
      <c r="AZ43" s="2328">
        <f>★入力画面!M120</f>
        <v>0</v>
      </c>
      <c r="BA43" s="2328"/>
      <c r="BB43" s="2328"/>
      <c r="BC43" s="2328"/>
      <c r="BD43" s="2328"/>
      <c r="BE43" s="2328"/>
      <c r="BF43" s="2328"/>
      <c r="BG43" s="2328"/>
      <c r="BH43" s="2328"/>
      <c r="BI43" s="2328"/>
      <c r="BJ43" s="2328"/>
      <c r="BK43" s="2328"/>
      <c r="BL43" s="2328"/>
      <c r="BM43" s="2328"/>
      <c r="BN43" s="2328"/>
      <c r="BO43" s="2328"/>
      <c r="BP43" s="2328"/>
      <c r="BQ43" s="2328"/>
      <c r="BR43" s="2328"/>
      <c r="BS43" s="2328"/>
      <c r="BT43" s="2328"/>
      <c r="BU43" s="2328"/>
      <c r="BV43" s="2328"/>
      <c r="BW43" s="2337"/>
      <c r="BX43" s="2337"/>
      <c r="BY43" s="1868"/>
      <c r="BZ43" s="2303"/>
      <c r="CA43" s="2303"/>
      <c r="CB43" s="2303"/>
      <c r="CC43" s="2303"/>
      <c r="CD43" s="2303"/>
      <c r="CE43" s="513"/>
      <c r="CF43" s="513"/>
      <c r="CG43" s="513"/>
      <c r="CH43" s="513"/>
      <c r="CI43" s="513"/>
      <c r="CJ43" s="513"/>
      <c r="CK43" s="513"/>
      <c r="CL43" s="513"/>
      <c r="CM43" s="513"/>
    </row>
    <row r="44" spans="1:91" s="76" customFormat="1" ht="15" customHeight="1" x14ac:dyDescent="0.2">
      <c r="A44" s="1862"/>
      <c r="B44" s="1862"/>
      <c r="C44" s="1862"/>
      <c r="D44" s="1862"/>
      <c r="E44" s="1862"/>
      <c r="F44" s="1933"/>
      <c r="G44" s="1933"/>
      <c r="H44" s="1933"/>
      <c r="I44" s="1868"/>
      <c r="J44" s="1868"/>
      <c r="K44" s="1868"/>
      <c r="L44" s="1868"/>
      <c r="M44" s="1868"/>
      <c r="N44" s="1868"/>
      <c r="O44" s="1868"/>
      <c r="P44" s="1868"/>
      <c r="Q44" s="1868"/>
      <c r="R44" s="1868"/>
      <c r="S44" s="1868"/>
      <c r="T44" s="1868"/>
      <c r="U44" s="1868"/>
      <c r="V44" s="1868"/>
      <c r="W44" s="1868"/>
      <c r="X44" s="1868"/>
      <c r="Y44" s="1868"/>
      <c r="Z44" s="1868"/>
      <c r="AA44" s="1868"/>
      <c r="AB44" s="1868"/>
      <c r="AC44" s="1868"/>
      <c r="AD44" s="1868"/>
      <c r="AE44" s="1868"/>
      <c r="AF44" s="1868"/>
      <c r="AG44" s="1868"/>
      <c r="AH44" s="1868"/>
      <c r="AI44" s="1868"/>
      <c r="AJ44" s="1868"/>
      <c r="AK44" s="1868"/>
      <c r="AL44" s="1868"/>
      <c r="AM44" s="1868"/>
      <c r="AN44" s="1868"/>
      <c r="AO44" s="1868"/>
      <c r="AP44" s="1868"/>
      <c r="AQ44" s="1868"/>
      <c r="AR44" s="1868"/>
      <c r="AS44" s="1868"/>
      <c r="AT44" s="1868"/>
      <c r="AU44" s="1868"/>
      <c r="AV44" s="1868"/>
      <c r="AW44" s="1868"/>
      <c r="AX44" s="1868"/>
      <c r="AY44" s="1868"/>
      <c r="AZ44" s="1868"/>
      <c r="BA44" s="1868"/>
      <c r="BB44" s="1868"/>
      <c r="BC44" s="1868"/>
      <c r="BD44" s="1868"/>
      <c r="BE44" s="1868"/>
      <c r="BF44" s="1868"/>
      <c r="BG44" s="1868"/>
      <c r="BH44" s="1868"/>
      <c r="BI44" s="1868"/>
      <c r="BJ44" s="1868"/>
      <c r="BK44" s="1868"/>
      <c r="BL44" s="1868"/>
      <c r="BM44" s="1868"/>
      <c r="BN44" s="1868"/>
      <c r="BO44" s="1868"/>
      <c r="BP44" s="1868"/>
      <c r="BQ44" s="1868"/>
      <c r="BR44" s="1868"/>
      <c r="BS44" s="1868"/>
      <c r="BT44" s="1868"/>
      <c r="BU44" s="1868"/>
      <c r="BV44" s="1868"/>
      <c r="BW44" s="1868"/>
      <c r="BX44" s="1868"/>
      <c r="BY44" s="1868"/>
      <c r="BZ44" s="1868"/>
      <c r="CA44" s="1868"/>
      <c r="CB44" s="1868"/>
      <c r="CC44" s="2303"/>
      <c r="CD44" s="2303"/>
      <c r="CE44" s="513"/>
      <c r="CF44" s="513"/>
      <c r="CG44" s="513"/>
      <c r="CH44" s="513"/>
      <c r="CI44" s="513"/>
      <c r="CJ44" s="513"/>
      <c r="CK44" s="513"/>
      <c r="CL44" s="513"/>
      <c r="CM44" s="513"/>
    </row>
    <row r="45" spans="1:91" s="76" customFormat="1" ht="15" customHeight="1" x14ac:dyDescent="0.2">
      <c r="A45" s="1862"/>
      <c r="B45" s="1862"/>
      <c r="C45" s="1862"/>
      <c r="D45" s="1862"/>
      <c r="E45" s="1862"/>
      <c r="F45" s="1933"/>
      <c r="G45" s="1933"/>
      <c r="H45" s="1933"/>
      <c r="I45" s="1868"/>
      <c r="J45" s="1868"/>
      <c r="K45" s="1868"/>
      <c r="L45" s="1868"/>
      <c r="M45" s="1868"/>
      <c r="N45" s="1868"/>
      <c r="O45" s="1868"/>
      <c r="P45" s="1868"/>
      <c r="Q45" s="1868"/>
      <c r="R45" s="1868"/>
      <c r="S45" s="1868"/>
      <c r="T45" s="1868"/>
      <c r="U45" s="1868"/>
      <c r="V45" s="1868"/>
      <c r="W45" s="1868"/>
      <c r="X45" s="1868"/>
      <c r="Y45" s="1868"/>
      <c r="Z45" s="1868"/>
      <c r="AA45" s="1868"/>
      <c r="AB45" s="1868"/>
      <c r="AC45" s="1868"/>
      <c r="AD45" s="1868"/>
      <c r="AE45" s="1868"/>
      <c r="AF45" s="1868"/>
      <c r="AG45" s="1868"/>
      <c r="AH45" s="1868"/>
      <c r="AI45" s="1868"/>
      <c r="AJ45" s="1868"/>
      <c r="AK45" s="1868"/>
      <c r="AL45" s="1868"/>
      <c r="AM45" s="1868"/>
      <c r="AN45" s="1868"/>
      <c r="AO45" s="1868"/>
      <c r="AP45" s="1868"/>
      <c r="AQ45" s="1868"/>
      <c r="AR45" s="1868"/>
      <c r="AS45" s="1868"/>
      <c r="AT45" s="1868"/>
      <c r="AU45" s="1868"/>
      <c r="AV45" s="1868"/>
      <c r="AW45" s="1868"/>
      <c r="AX45" s="1868"/>
      <c r="AY45" s="1868"/>
      <c r="AZ45" s="1868"/>
      <c r="BA45" s="1868"/>
      <c r="BB45" s="1868"/>
      <c r="BC45" s="1868"/>
      <c r="BD45" s="1868"/>
      <c r="BE45" s="1868"/>
      <c r="BF45" s="1868"/>
      <c r="BG45" s="1868"/>
      <c r="BH45" s="1868"/>
      <c r="BI45" s="1868"/>
      <c r="BJ45" s="1868"/>
      <c r="BK45" s="1868"/>
      <c r="BL45" s="1868"/>
      <c r="BM45" s="1868"/>
      <c r="BN45" s="1868"/>
      <c r="BO45" s="1868"/>
      <c r="BP45" s="1868"/>
      <c r="BQ45" s="1868"/>
      <c r="BR45" s="1868"/>
      <c r="BS45" s="1868"/>
      <c r="BT45" s="1868"/>
      <c r="BU45" s="1868"/>
      <c r="BV45" s="1868"/>
      <c r="BW45" s="1868"/>
      <c r="BX45" s="1868"/>
      <c r="BY45" s="1868"/>
      <c r="BZ45" s="1868"/>
      <c r="CA45" s="1868"/>
      <c r="CB45" s="1868"/>
      <c r="CC45" s="2303"/>
      <c r="CD45" s="2303"/>
      <c r="CE45" s="513"/>
      <c r="CF45" s="513"/>
      <c r="CG45" s="513"/>
      <c r="CH45" s="513"/>
      <c r="CI45" s="513"/>
      <c r="CJ45" s="513"/>
      <c r="CK45" s="513"/>
      <c r="CL45" s="513"/>
      <c r="CM45" s="513"/>
    </row>
    <row r="46" spans="1:91" s="76" customFormat="1" ht="15" customHeight="1" x14ac:dyDescent="0.2">
      <c r="A46" s="1862"/>
      <c r="B46" s="1862"/>
      <c r="C46" s="1862"/>
      <c r="D46" s="1862"/>
      <c r="E46" s="1862"/>
      <c r="F46" s="1933"/>
      <c r="G46" s="1933"/>
      <c r="H46" s="1933"/>
      <c r="I46" s="1868"/>
      <c r="J46" s="1868"/>
      <c r="K46" s="1868"/>
      <c r="L46" s="1868"/>
      <c r="M46" s="1868"/>
      <c r="N46" s="1868"/>
      <c r="O46" s="1868"/>
      <c r="P46" s="1868"/>
      <c r="Q46" s="1868"/>
      <c r="R46" s="1868"/>
      <c r="S46" s="1868"/>
      <c r="T46" s="1868"/>
      <c r="U46" s="1868"/>
      <c r="V46" s="1868"/>
      <c r="W46" s="1868"/>
      <c r="X46" s="1868"/>
      <c r="Y46" s="1868"/>
      <c r="Z46" s="1868"/>
      <c r="AA46" s="1868"/>
      <c r="AB46" s="1868"/>
      <c r="AC46" s="1868"/>
      <c r="AD46" s="1868"/>
      <c r="AE46" s="1868"/>
      <c r="AF46" s="1868"/>
      <c r="AG46" s="1868"/>
      <c r="AH46" s="1868"/>
      <c r="AI46" s="1868"/>
      <c r="AJ46" s="1868"/>
      <c r="AK46" s="1868"/>
      <c r="AL46" s="1868"/>
      <c r="AM46" s="1868"/>
      <c r="AN46" s="1868"/>
      <c r="AO46" s="1868"/>
      <c r="AP46" s="1868"/>
      <c r="AQ46" s="1868"/>
      <c r="AR46" s="1868"/>
      <c r="AS46" s="1868"/>
      <c r="AT46" s="1868"/>
      <c r="AU46" s="1868"/>
      <c r="AV46" s="1868"/>
      <c r="AW46" s="1868"/>
      <c r="AX46" s="1868"/>
      <c r="AY46" s="1868"/>
      <c r="AZ46" s="1868"/>
      <c r="BA46" s="1868"/>
      <c r="BB46" s="1868"/>
      <c r="BC46" s="1868"/>
      <c r="BD46" s="1868"/>
      <c r="BE46" s="1868"/>
      <c r="BF46" s="1868"/>
      <c r="BG46" s="1868"/>
      <c r="BH46" s="1868"/>
      <c r="BI46" s="1868"/>
      <c r="BJ46" s="1868"/>
      <c r="BK46" s="1868"/>
      <c r="BL46" s="1868"/>
      <c r="BM46" s="1868"/>
      <c r="BN46" s="1868"/>
      <c r="BO46" s="1868"/>
      <c r="BP46" s="1868"/>
      <c r="BQ46" s="1868"/>
      <c r="BR46" s="1868"/>
      <c r="BS46" s="1868"/>
      <c r="BT46" s="1868"/>
      <c r="BU46" s="1868"/>
      <c r="BV46" s="1868"/>
      <c r="BW46" s="1868"/>
      <c r="BX46" s="1868"/>
      <c r="BY46" s="1868"/>
      <c r="BZ46" s="1868"/>
      <c r="CA46" s="1868"/>
      <c r="CB46" s="1868"/>
      <c r="CC46" s="2303"/>
      <c r="CD46" s="2303"/>
      <c r="CE46" s="513"/>
      <c r="CF46" s="513"/>
      <c r="CG46" s="513"/>
      <c r="CH46" s="513"/>
      <c r="CI46" s="513"/>
      <c r="CJ46" s="513"/>
      <c r="CK46" s="513"/>
      <c r="CL46" s="513"/>
      <c r="CM46" s="513"/>
    </row>
    <row r="47" spans="1:91" s="76" customFormat="1" ht="15" customHeight="1" x14ac:dyDescent="0.2">
      <c r="A47" s="1862"/>
      <c r="B47" s="1862"/>
      <c r="C47" s="1862"/>
      <c r="D47" s="1862"/>
      <c r="E47" s="1862"/>
      <c r="F47" s="1933"/>
      <c r="G47" s="1933"/>
      <c r="H47" s="1933"/>
      <c r="I47" s="1868"/>
      <c r="J47" s="1868"/>
      <c r="K47" s="1868"/>
      <c r="L47" s="1868"/>
      <c r="M47" s="1868"/>
      <c r="N47" s="1868"/>
      <c r="O47" s="1868"/>
      <c r="P47" s="1868"/>
      <c r="Q47" s="1868"/>
      <c r="R47" s="1868"/>
      <c r="S47" s="1868"/>
      <c r="T47" s="1868"/>
      <c r="U47" s="1868"/>
      <c r="V47" s="1868"/>
      <c r="W47" s="1868"/>
      <c r="X47" s="1868"/>
      <c r="Y47" s="1868"/>
      <c r="Z47" s="1868"/>
      <c r="AA47" s="1868"/>
      <c r="AB47" s="1868"/>
      <c r="AC47" s="1868"/>
      <c r="AD47" s="1868"/>
      <c r="AE47" s="1868"/>
      <c r="AF47" s="1868"/>
      <c r="AG47" s="1868"/>
      <c r="AH47" s="1868"/>
      <c r="AI47" s="1868"/>
      <c r="AJ47" s="1868"/>
      <c r="AK47" s="1868"/>
      <c r="AL47" s="1868"/>
      <c r="AM47" s="1868"/>
      <c r="AN47" s="1868"/>
      <c r="AO47" s="1868"/>
      <c r="AP47" s="1868"/>
      <c r="AQ47" s="1868"/>
      <c r="AR47" s="1868"/>
      <c r="AS47" s="1868"/>
      <c r="AT47" s="1868"/>
      <c r="AU47" s="1868"/>
      <c r="AV47" s="1868"/>
      <c r="AW47" s="1868"/>
      <c r="AX47" s="1868"/>
      <c r="AY47" s="1868"/>
      <c r="AZ47" s="1868"/>
      <c r="BA47" s="1868"/>
      <c r="BB47" s="1868"/>
      <c r="BC47" s="1868"/>
      <c r="BD47" s="1868"/>
      <c r="BE47" s="1868"/>
      <c r="BF47" s="1868"/>
      <c r="BG47" s="1868"/>
      <c r="BH47" s="1868"/>
      <c r="BI47" s="1868"/>
      <c r="BJ47" s="1868"/>
      <c r="BK47" s="1868"/>
      <c r="BL47" s="1868"/>
      <c r="BM47" s="1868"/>
      <c r="BN47" s="1868"/>
      <c r="BO47" s="1868"/>
      <c r="BP47" s="1868"/>
      <c r="BQ47" s="1868"/>
      <c r="BR47" s="1868"/>
      <c r="BS47" s="1868"/>
      <c r="BT47" s="1868"/>
      <c r="BU47" s="1868"/>
      <c r="BV47" s="1868"/>
      <c r="BW47" s="1868"/>
      <c r="BX47" s="1868"/>
      <c r="BY47" s="1868"/>
      <c r="BZ47" s="1868"/>
      <c r="CA47" s="1868"/>
      <c r="CB47" s="1868"/>
      <c r="CC47" s="2303"/>
      <c r="CD47" s="2303"/>
      <c r="CE47" s="513"/>
      <c r="CF47" s="513"/>
      <c r="CG47" s="513"/>
      <c r="CH47" s="513"/>
      <c r="CI47" s="513"/>
      <c r="CJ47" s="513"/>
      <c r="CK47" s="513"/>
      <c r="CL47" s="513"/>
      <c r="CM47" s="513"/>
    </row>
    <row r="48" spans="1:91" s="76" customFormat="1" ht="15" customHeight="1" x14ac:dyDescent="0.2">
      <c r="A48" s="1862"/>
      <c r="B48" s="1862"/>
      <c r="C48" s="1862"/>
      <c r="D48" s="1862"/>
      <c r="E48" s="1862"/>
      <c r="F48" s="1933"/>
      <c r="G48" s="1933"/>
      <c r="H48" s="1933"/>
      <c r="I48" s="1868"/>
      <c r="J48" s="1868"/>
      <c r="K48" s="1868"/>
      <c r="L48" s="1868"/>
      <c r="M48" s="1868"/>
      <c r="N48" s="1868"/>
      <c r="O48" s="1868"/>
      <c r="P48" s="1868"/>
      <c r="Q48" s="1868"/>
      <c r="R48" s="1868"/>
      <c r="S48" s="1868"/>
      <c r="T48" s="1868"/>
      <c r="U48" s="1868"/>
      <c r="V48" s="1868"/>
      <c r="W48" s="1868"/>
      <c r="X48" s="1868"/>
      <c r="Y48" s="1868"/>
      <c r="Z48" s="1868"/>
      <c r="AA48" s="1868"/>
      <c r="AB48" s="1868"/>
      <c r="AC48" s="1868"/>
      <c r="AD48" s="1868"/>
      <c r="AE48" s="1868"/>
      <c r="AF48" s="1868"/>
      <c r="AG48" s="1868"/>
      <c r="AH48" s="1868"/>
      <c r="AI48" s="1868"/>
      <c r="AJ48" s="1868"/>
      <c r="AK48" s="1868"/>
      <c r="AL48" s="1868"/>
      <c r="AM48" s="1868"/>
      <c r="AN48" s="1868"/>
      <c r="AO48" s="1868"/>
      <c r="AP48" s="1868"/>
      <c r="AQ48" s="1868"/>
      <c r="AR48" s="1868"/>
      <c r="AS48" s="1868"/>
      <c r="AT48" s="1868"/>
      <c r="AU48" s="1868"/>
      <c r="AV48" s="1868"/>
      <c r="AW48" s="1868"/>
      <c r="AX48" s="1868"/>
      <c r="AY48" s="1868"/>
      <c r="AZ48" s="1868"/>
      <c r="BA48" s="1868"/>
      <c r="BB48" s="1868"/>
      <c r="BC48" s="1868"/>
      <c r="BD48" s="1868"/>
      <c r="BE48" s="1868"/>
      <c r="BF48" s="1868"/>
      <c r="BG48" s="1868"/>
      <c r="BH48" s="1868"/>
      <c r="BI48" s="1868"/>
      <c r="BJ48" s="1868"/>
      <c r="BK48" s="1868"/>
      <c r="BL48" s="1868"/>
      <c r="BM48" s="1868"/>
      <c r="BN48" s="1868"/>
      <c r="BO48" s="1868"/>
      <c r="BP48" s="1868"/>
      <c r="BQ48" s="1868"/>
      <c r="BR48" s="1868"/>
      <c r="BS48" s="1868"/>
      <c r="BT48" s="1868"/>
      <c r="BU48" s="1868"/>
      <c r="BV48" s="1868"/>
      <c r="BW48" s="1868"/>
      <c r="BX48" s="1868"/>
      <c r="BY48" s="1868"/>
      <c r="BZ48" s="1868"/>
      <c r="CA48" s="1868"/>
      <c r="CB48" s="1868"/>
      <c r="CC48" s="2303"/>
      <c r="CD48" s="2303"/>
      <c r="CE48" s="513"/>
      <c r="CF48" s="513"/>
      <c r="CG48" s="513"/>
      <c r="CH48" s="513"/>
      <c r="CI48" s="513"/>
      <c r="CJ48" s="513"/>
      <c r="CK48" s="513"/>
      <c r="CL48" s="513"/>
      <c r="CM48" s="513"/>
    </row>
    <row r="49" spans="1:91" s="76" customFormat="1" ht="15" customHeight="1" x14ac:dyDescent="0.2">
      <c r="A49" s="1862"/>
      <c r="B49" s="1862"/>
      <c r="C49" s="1862"/>
      <c r="D49" s="1862"/>
      <c r="E49" s="1862"/>
      <c r="F49" s="1933"/>
      <c r="G49" s="1933"/>
      <c r="H49" s="1933"/>
      <c r="I49" s="1868"/>
      <c r="J49" s="1868"/>
      <c r="K49" s="1868"/>
      <c r="L49" s="1868"/>
      <c r="M49" s="1868"/>
      <c r="N49" s="1868"/>
      <c r="O49" s="1868"/>
      <c r="P49" s="1868"/>
      <c r="Q49" s="1868"/>
      <c r="R49" s="1868"/>
      <c r="S49" s="1868"/>
      <c r="T49" s="1868"/>
      <c r="U49" s="1868"/>
      <c r="V49" s="1868"/>
      <c r="W49" s="1868"/>
      <c r="X49" s="1868"/>
      <c r="Y49" s="1868"/>
      <c r="Z49" s="1868"/>
      <c r="AA49" s="1868"/>
      <c r="AB49" s="1868"/>
      <c r="AC49" s="1868"/>
      <c r="AD49" s="1868"/>
      <c r="AE49" s="1868"/>
      <c r="AF49" s="1868"/>
      <c r="AG49" s="1868"/>
      <c r="AH49" s="1868"/>
      <c r="AI49" s="1868"/>
      <c r="AJ49" s="1868"/>
      <c r="AK49" s="1868"/>
      <c r="AL49" s="1868"/>
      <c r="AM49" s="1868"/>
      <c r="AN49" s="1868"/>
      <c r="AO49" s="1868"/>
      <c r="AP49" s="1868"/>
      <c r="AQ49" s="1868"/>
      <c r="AR49" s="1868"/>
      <c r="AS49" s="1868"/>
      <c r="AT49" s="1868"/>
      <c r="AU49" s="1868"/>
      <c r="AV49" s="1868"/>
      <c r="AW49" s="1868"/>
      <c r="AX49" s="1868"/>
      <c r="AY49" s="1868"/>
      <c r="AZ49" s="1868"/>
      <c r="BA49" s="1868"/>
      <c r="BB49" s="1868"/>
      <c r="BC49" s="1868"/>
      <c r="BD49" s="1868"/>
      <c r="BE49" s="1868"/>
      <c r="BF49" s="1868"/>
      <c r="BG49" s="1868"/>
      <c r="BH49" s="1868"/>
      <c r="BI49" s="1868"/>
      <c r="BJ49" s="1868"/>
      <c r="BK49" s="1868"/>
      <c r="BL49" s="1868"/>
      <c r="BM49" s="1868"/>
      <c r="BN49" s="1868"/>
      <c r="BO49" s="1868"/>
      <c r="BP49" s="1868"/>
      <c r="BQ49" s="1868"/>
      <c r="BR49" s="1868"/>
      <c r="BS49" s="1868"/>
      <c r="BT49" s="1868"/>
      <c r="BU49" s="1868"/>
      <c r="BV49" s="1868"/>
      <c r="BW49" s="1868"/>
      <c r="BX49" s="1868"/>
      <c r="BY49" s="1868"/>
      <c r="BZ49" s="1868"/>
      <c r="CA49" s="1868"/>
      <c r="CB49" s="1868"/>
      <c r="CC49" s="2303"/>
      <c r="CD49" s="2303"/>
      <c r="CE49" s="513"/>
      <c r="CF49" s="513"/>
      <c r="CG49" s="513"/>
      <c r="CH49" s="513"/>
      <c r="CI49" s="513"/>
      <c r="CJ49" s="513"/>
      <c r="CK49" s="513"/>
      <c r="CL49" s="513"/>
      <c r="CM49" s="513"/>
    </row>
    <row r="50" spans="1:91" s="76" customFormat="1" ht="15" customHeight="1" x14ac:dyDescent="0.2">
      <c r="A50" s="1862"/>
      <c r="B50" s="1862"/>
      <c r="C50" s="1862"/>
      <c r="D50" s="1862"/>
      <c r="E50" s="1862"/>
      <c r="F50" s="1933"/>
      <c r="G50" s="1933"/>
      <c r="H50" s="1933"/>
      <c r="I50" s="1868"/>
      <c r="J50" s="1868"/>
      <c r="K50" s="1868"/>
      <c r="L50" s="1868"/>
      <c r="M50" s="1868"/>
      <c r="N50" s="1868"/>
      <c r="O50" s="1868"/>
      <c r="P50" s="1868"/>
      <c r="Q50" s="1868"/>
      <c r="R50" s="1868"/>
      <c r="S50" s="1868"/>
      <c r="T50" s="1868"/>
      <c r="U50" s="1868"/>
      <c r="V50" s="1868"/>
      <c r="W50" s="1868"/>
      <c r="X50" s="1868"/>
      <c r="Y50" s="1868"/>
      <c r="Z50" s="1868"/>
      <c r="AA50" s="1868"/>
      <c r="AB50" s="1868"/>
      <c r="AC50" s="1868"/>
      <c r="AD50" s="1868"/>
      <c r="AE50" s="1868"/>
      <c r="AF50" s="1868"/>
      <c r="AG50" s="1868"/>
      <c r="AH50" s="1868"/>
      <c r="AI50" s="1868"/>
      <c r="AJ50" s="1868"/>
      <c r="AK50" s="1868"/>
      <c r="AL50" s="1868"/>
      <c r="AM50" s="1868"/>
      <c r="AN50" s="1868"/>
      <c r="AO50" s="1868"/>
      <c r="AP50" s="1868"/>
      <c r="AQ50" s="1868"/>
      <c r="AR50" s="1868"/>
      <c r="AS50" s="1868"/>
      <c r="AT50" s="1868"/>
      <c r="AU50" s="1868"/>
      <c r="AV50" s="1868"/>
      <c r="AW50" s="1868"/>
      <c r="AX50" s="1868"/>
      <c r="AY50" s="1868"/>
      <c r="AZ50" s="1868"/>
      <c r="BA50" s="1868"/>
      <c r="BB50" s="1868"/>
      <c r="BC50" s="1868"/>
      <c r="BD50" s="1868"/>
      <c r="BE50" s="1868"/>
      <c r="BF50" s="1868"/>
      <c r="BG50" s="1868"/>
      <c r="BH50" s="1868"/>
      <c r="BI50" s="1868"/>
      <c r="BJ50" s="1868"/>
      <c r="BK50" s="1868"/>
      <c r="BL50" s="1868"/>
      <c r="BM50" s="1868"/>
      <c r="BN50" s="1868"/>
      <c r="BO50" s="1868"/>
      <c r="BP50" s="1868"/>
      <c r="BQ50" s="1868"/>
      <c r="BR50" s="1868"/>
      <c r="BS50" s="1868"/>
      <c r="BT50" s="1868"/>
      <c r="BU50" s="1868"/>
      <c r="BV50" s="1868"/>
      <c r="BW50" s="1868"/>
      <c r="BX50" s="1868"/>
      <c r="BY50" s="1868"/>
      <c r="BZ50" s="1868"/>
      <c r="CA50" s="1868"/>
      <c r="CB50" s="1868"/>
      <c r="CC50" s="2303"/>
      <c r="CD50" s="2303"/>
      <c r="CE50" s="513"/>
      <c r="CF50" s="513"/>
      <c r="CG50" s="513"/>
      <c r="CH50" s="513"/>
      <c r="CI50" s="513"/>
      <c r="CJ50" s="513"/>
      <c r="CK50" s="513"/>
      <c r="CL50" s="513"/>
      <c r="CM50" s="513"/>
    </row>
    <row r="51" spans="1:91" s="76" customFormat="1" ht="15" customHeight="1" x14ac:dyDescent="0.2">
      <c r="A51" s="1862"/>
      <c r="B51" s="1862"/>
      <c r="C51" s="1862"/>
      <c r="D51" s="1862"/>
      <c r="E51" s="1862"/>
      <c r="F51" s="1933"/>
      <c r="G51" s="1933"/>
      <c r="H51" s="1933"/>
      <c r="I51" s="1868"/>
      <c r="J51" s="1868"/>
      <c r="K51" s="1868"/>
      <c r="L51" s="1868"/>
      <c r="M51" s="1868"/>
      <c r="N51" s="1868"/>
      <c r="O51" s="1868"/>
      <c r="P51" s="1868"/>
      <c r="Q51" s="1868"/>
      <c r="R51" s="1868"/>
      <c r="S51" s="1868"/>
      <c r="T51" s="1868"/>
      <c r="U51" s="1868"/>
      <c r="V51" s="1868"/>
      <c r="W51" s="1868"/>
      <c r="X51" s="1868"/>
      <c r="Y51" s="1868"/>
      <c r="Z51" s="1868"/>
      <c r="AA51" s="1868"/>
      <c r="AB51" s="1868"/>
      <c r="AC51" s="1868"/>
      <c r="AD51" s="1868"/>
      <c r="AE51" s="1868"/>
      <c r="AF51" s="1868"/>
      <c r="AG51" s="1868"/>
      <c r="AH51" s="1868"/>
      <c r="AI51" s="1868"/>
      <c r="AJ51" s="1868"/>
      <c r="AK51" s="1868"/>
      <c r="AL51" s="1868"/>
      <c r="AM51" s="1868"/>
      <c r="AN51" s="1868"/>
      <c r="AO51" s="1868"/>
      <c r="AP51" s="1868"/>
      <c r="AQ51" s="1868"/>
      <c r="AR51" s="1868"/>
      <c r="AS51" s="1868"/>
      <c r="AT51" s="1868"/>
      <c r="AU51" s="1868"/>
      <c r="AV51" s="1868"/>
      <c r="AW51" s="1868"/>
      <c r="AX51" s="1868"/>
      <c r="AY51" s="1868"/>
      <c r="AZ51" s="1868"/>
      <c r="BA51" s="1868"/>
      <c r="BB51" s="1868"/>
      <c r="BC51" s="1868"/>
      <c r="BD51" s="1868"/>
      <c r="BE51" s="1868"/>
      <c r="BF51" s="1868"/>
      <c r="BG51" s="1868"/>
      <c r="BH51" s="1868"/>
      <c r="BI51" s="1868"/>
      <c r="BJ51" s="1868"/>
      <c r="BK51" s="1868"/>
      <c r="BL51" s="1868"/>
      <c r="BM51" s="1868"/>
      <c r="BN51" s="1868"/>
      <c r="BO51" s="1868"/>
      <c r="BP51" s="1868"/>
      <c r="BQ51" s="1868"/>
      <c r="BR51" s="1868"/>
      <c r="BS51" s="1868"/>
      <c r="BT51" s="1868"/>
      <c r="BU51" s="1868"/>
      <c r="BV51" s="1868"/>
      <c r="BW51" s="1868"/>
      <c r="BX51" s="1868"/>
      <c r="BY51" s="1868"/>
      <c r="BZ51" s="1868"/>
      <c r="CA51" s="1868"/>
      <c r="CB51" s="1868"/>
      <c r="CC51" s="2303"/>
      <c r="CD51" s="2303"/>
      <c r="CE51" s="513"/>
      <c r="CF51" s="513"/>
      <c r="CG51" s="513"/>
      <c r="CH51" s="513"/>
      <c r="CI51" s="513"/>
      <c r="CJ51" s="513"/>
      <c r="CK51" s="513"/>
      <c r="CL51" s="513"/>
      <c r="CM51" s="513"/>
    </row>
    <row r="52" spans="1:91" s="76" customFormat="1" ht="15" customHeight="1" x14ac:dyDescent="0.2">
      <c r="A52" s="1862"/>
      <c r="B52" s="1862"/>
      <c r="C52" s="1862"/>
      <c r="D52" s="1862"/>
      <c r="E52" s="1862"/>
      <c r="F52" s="1933"/>
      <c r="G52" s="1933"/>
      <c r="H52" s="1933"/>
      <c r="I52" s="1868"/>
      <c r="J52" s="1868"/>
      <c r="K52" s="1868"/>
      <c r="L52" s="1868"/>
      <c r="M52" s="1868"/>
      <c r="N52" s="1868"/>
      <c r="O52" s="1868"/>
      <c r="P52" s="1868"/>
      <c r="Q52" s="1868"/>
      <c r="R52" s="1868"/>
      <c r="S52" s="1868"/>
      <c r="T52" s="1868"/>
      <c r="U52" s="1868"/>
      <c r="V52" s="1868"/>
      <c r="W52" s="1868"/>
      <c r="X52" s="1868"/>
      <c r="Y52" s="1868"/>
      <c r="Z52" s="1868"/>
      <c r="AA52" s="1868"/>
      <c r="AB52" s="1868"/>
      <c r="AC52" s="1868"/>
      <c r="AD52" s="1868"/>
      <c r="AE52" s="1868"/>
      <c r="AF52" s="1868"/>
      <c r="AG52" s="1868"/>
      <c r="AH52" s="1868"/>
      <c r="AI52" s="1868"/>
      <c r="AJ52" s="1868"/>
      <c r="AK52" s="1868"/>
      <c r="AL52" s="1868"/>
      <c r="AM52" s="1868"/>
      <c r="AN52" s="1868"/>
      <c r="AO52" s="1868"/>
      <c r="AP52" s="1868"/>
      <c r="AQ52" s="1868"/>
      <c r="AR52" s="1868"/>
      <c r="AS52" s="1868"/>
      <c r="AT52" s="1868"/>
      <c r="AU52" s="1868"/>
      <c r="AV52" s="1868"/>
      <c r="AW52" s="1868"/>
      <c r="AX52" s="1868"/>
      <c r="AY52" s="1868"/>
      <c r="AZ52" s="1868"/>
      <c r="BA52" s="1868"/>
      <c r="BB52" s="1868"/>
      <c r="BC52" s="1868"/>
      <c r="BD52" s="1868"/>
      <c r="BE52" s="1868"/>
      <c r="BF52" s="1868"/>
      <c r="BG52" s="1868"/>
      <c r="BH52" s="1868"/>
      <c r="BI52" s="1868"/>
      <c r="BJ52" s="1868"/>
      <c r="BK52" s="1868"/>
      <c r="BL52" s="1868"/>
      <c r="BM52" s="1868"/>
      <c r="BN52" s="1868"/>
      <c r="BO52" s="1868"/>
      <c r="BP52" s="1868"/>
      <c r="BQ52" s="1868"/>
      <c r="BR52" s="1868"/>
      <c r="BS52" s="1868"/>
      <c r="BT52" s="1868"/>
      <c r="BU52" s="1868"/>
      <c r="BV52" s="1868"/>
      <c r="BW52" s="1868"/>
      <c r="BX52" s="1868"/>
      <c r="BY52" s="1868"/>
      <c r="BZ52" s="1868"/>
      <c r="CA52" s="1868"/>
      <c r="CB52" s="1868"/>
      <c r="CC52" s="2303"/>
      <c r="CD52" s="2303"/>
      <c r="CE52" s="513"/>
      <c r="CF52" s="513"/>
      <c r="CG52" s="513"/>
      <c r="CH52" s="513"/>
      <c r="CI52" s="513"/>
      <c r="CJ52" s="513"/>
      <c r="CK52" s="513"/>
      <c r="CL52" s="513"/>
      <c r="CM52" s="513"/>
    </row>
    <row r="53" spans="1:91" s="76" customFormat="1" ht="15" customHeight="1" x14ac:dyDescent="0.2">
      <c r="A53" s="1862"/>
      <c r="B53" s="1862"/>
      <c r="C53" s="1862"/>
      <c r="D53" s="1862"/>
      <c r="E53" s="1862"/>
      <c r="F53" s="1933"/>
      <c r="G53" s="1933"/>
      <c r="H53" s="1933"/>
      <c r="I53" s="1868"/>
      <c r="J53" s="1868"/>
      <c r="K53" s="1868"/>
      <c r="L53" s="1868"/>
      <c r="M53" s="1868"/>
      <c r="N53" s="1868"/>
      <c r="O53" s="1868"/>
      <c r="P53" s="1868"/>
      <c r="Q53" s="1868"/>
      <c r="R53" s="1868"/>
      <c r="S53" s="1868"/>
      <c r="T53" s="1868"/>
      <c r="U53" s="1868"/>
      <c r="V53" s="1868"/>
      <c r="W53" s="1868"/>
      <c r="X53" s="1868"/>
      <c r="Y53" s="1868"/>
      <c r="Z53" s="1868"/>
      <c r="AA53" s="1868"/>
      <c r="AB53" s="1868"/>
      <c r="AC53" s="1868"/>
      <c r="AD53" s="1868"/>
      <c r="AE53" s="1868"/>
      <c r="AF53" s="1868"/>
      <c r="AG53" s="1868"/>
      <c r="AH53" s="1868"/>
      <c r="AI53" s="1868"/>
      <c r="AJ53" s="1868"/>
      <c r="AK53" s="1868"/>
      <c r="AL53" s="1868"/>
      <c r="AM53" s="1868"/>
      <c r="AN53" s="1868"/>
      <c r="AO53" s="1868"/>
      <c r="AP53" s="1868"/>
      <c r="AQ53" s="1868"/>
      <c r="AR53" s="1868"/>
      <c r="AS53" s="1868"/>
      <c r="AT53" s="1868"/>
      <c r="AU53" s="1868"/>
      <c r="AV53" s="1868"/>
      <c r="AW53" s="1868"/>
      <c r="AX53" s="1868"/>
      <c r="AY53" s="1868"/>
      <c r="AZ53" s="1868"/>
      <c r="BA53" s="1868"/>
      <c r="BB53" s="1868"/>
      <c r="BC53" s="1868"/>
      <c r="BD53" s="1868"/>
      <c r="BE53" s="1868"/>
      <c r="BF53" s="1868"/>
      <c r="BG53" s="1868"/>
      <c r="BH53" s="1868"/>
      <c r="BI53" s="1868"/>
      <c r="BJ53" s="1868"/>
      <c r="BK53" s="1868"/>
      <c r="BL53" s="1868"/>
      <c r="BM53" s="1868"/>
      <c r="BN53" s="1868"/>
      <c r="BO53" s="1868"/>
      <c r="BP53" s="1868"/>
      <c r="BQ53" s="1868"/>
      <c r="BR53" s="1868"/>
      <c r="BS53" s="1868"/>
      <c r="BT53" s="1868"/>
      <c r="BU53" s="1868"/>
      <c r="BV53" s="1868"/>
      <c r="BW53" s="1868"/>
      <c r="BX53" s="1868"/>
      <c r="BY53" s="1868"/>
      <c r="BZ53" s="1868"/>
      <c r="CA53" s="1868"/>
      <c r="CB53" s="1868"/>
      <c r="CC53" s="2303"/>
      <c r="CD53" s="2303"/>
      <c r="CE53" s="513"/>
      <c r="CF53" s="513"/>
      <c r="CG53" s="513"/>
      <c r="CH53" s="513"/>
      <c r="CI53" s="513"/>
      <c r="CJ53" s="513"/>
      <c r="CK53" s="513"/>
      <c r="CL53" s="513"/>
      <c r="CM53" s="513"/>
    </row>
    <row r="54" spans="1:91" s="76" customFormat="1" ht="15" customHeight="1" x14ac:dyDescent="0.2">
      <c r="A54" s="1862"/>
      <c r="B54" s="1862"/>
      <c r="C54" s="1862"/>
      <c r="D54" s="1862"/>
      <c r="E54" s="1862"/>
      <c r="F54" s="1933"/>
      <c r="G54" s="1933"/>
      <c r="H54" s="1933"/>
      <c r="I54" s="1868"/>
      <c r="J54" s="1868"/>
      <c r="K54" s="1868"/>
      <c r="L54" s="1868"/>
      <c r="M54" s="1868"/>
      <c r="N54" s="1868"/>
      <c r="O54" s="1868"/>
      <c r="P54" s="1868"/>
      <c r="Q54" s="1868"/>
      <c r="R54" s="1868"/>
      <c r="S54" s="1868"/>
      <c r="T54" s="1868"/>
      <c r="U54" s="1868"/>
      <c r="V54" s="1868"/>
      <c r="W54" s="1868"/>
      <c r="X54" s="1868"/>
      <c r="Y54" s="1868"/>
      <c r="Z54" s="1868"/>
      <c r="AA54" s="1868"/>
      <c r="AB54" s="1868"/>
      <c r="AC54" s="1868"/>
      <c r="AD54" s="1868"/>
      <c r="AE54" s="1868"/>
      <c r="AF54" s="1868"/>
      <c r="AG54" s="1868"/>
      <c r="AH54" s="1868"/>
      <c r="AI54" s="1868"/>
      <c r="AJ54" s="1868"/>
      <c r="AK54" s="1868"/>
      <c r="AL54" s="1868"/>
      <c r="AM54" s="1868"/>
      <c r="AN54" s="1868"/>
      <c r="AO54" s="1868"/>
      <c r="AP54" s="1868"/>
      <c r="AQ54" s="1868"/>
      <c r="AR54" s="1868"/>
      <c r="AS54" s="1868"/>
      <c r="AT54" s="1868"/>
      <c r="AU54" s="1868"/>
      <c r="AV54" s="1868"/>
      <c r="AW54" s="1868"/>
      <c r="AX54" s="1868"/>
      <c r="AY54" s="1868"/>
      <c r="AZ54" s="1868"/>
      <c r="BA54" s="1868"/>
      <c r="BB54" s="1868"/>
      <c r="BC54" s="1868"/>
      <c r="BD54" s="1868"/>
      <c r="BE54" s="1868"/>
      <c r="BF54" s="1868"/>
      <c r="BG54" s="1868"/>
      <c r="BH54" s="1868"/>
      <c r="BI54" s="1868"/>
      <c r="BJ54" s="1868"/>
      <c r="BK54" s="1868"/>
      <c r="BL54" s="1868"/>
      <c r="BM54" s="1868"/>
      <c r="BN54" s="1868"/>
      <c r="BO54" s="1868"/>
      <c r="BP54" s="1868"/>
      <c r="BQ54" s="1868"/>
      <c r="BR54" s="1868"/>
      <c r="BS54" s="1868"/>
      <c r="BT54" s="1868"/>
      <c r="BU54" s="1868"/>
      <c r="BV54" s="1868"/>
      <c r="BW54" s="1868"/>
      <c r="BX54" s="1868"/>
      <c r="BY54" s="1868"/>
      <c r="BZ54" s="1868"/>
      <c r="CA54" s="1868"/>
      <c r="CB54" s="1868"/>
      <c r="CC54" s="2303"/>
      <c r="CD54" s="2303"/>
      <c r="CE54" s="513"/>
      <c r="CF54" s="513"/>
      <c r="CG54" s="513"/>
      <c r="CH54" s="513"/>
      <c r="CI54" s="513"/>
      <c r="CJ54" s="513"/>
      <c r="CK54" s="513"/>
      <c r="CL54" s="513"/>
      <c r="CM54" s="513"/>
    </row>
    <row r="55" spans="1:91" s="76" customFormat="1" ht="15" customHeight="1" x14ac:dyDescent="0.2">
      <c r="A55" s="1862"/>
      <c r="B55" s="1862"/>
      <c r="C55" s="1862"/>
      <c r="D55" s="1862"/>
      <c r="E55" s="1862"/>
      <c r="F55" s="1933"/>
      <c r="G55" s="1933"/>
      <c r="H55" s="1933"/>
      <c r="I55" s="1868"/>
      <c r="J55" s="1868"/>
      <c r="K55" s="1868"/>
      <c r="L55" s="1868"/>
      <c r="M55" s="1868"/>
      <c r="N55" s="1868"/>
      <c r="O55" s="1868"/>
      <c r="P55" s="1868"/>
      <c r="Q55" s="1868"/>
      <c r="R55" s="1868"/>
      <c r="S55" s="1868"/>
      <c r="T55" s="1868"/>
      <c r="U55" s="1868"/>
      <c r="V55" s="1868"/>
      <c r="W55" s="1868"/>
      <c r="X55" s="1868"/>
      <c r="Y55" s="1868"/>
      <c r="Z55" s="1868"/>
      <c r="AA55" s="1868"/>
      <c r="AB55" s="1868"/>
      <c r="AC55" s="1868"/>
      <c r="AD55" s="1868"/>
      <c r="AE55" s="1868"/>
      <c r="AF55" s="1868"/>
      <c r="AG55" s="1868"/>
      <c r="AH55" s="1868"/>
      <c r="AI55" s="1868"/>
      <c r="AJ55" s="1868"/>
      <c r="AK55" s="1868"/>
      <c r="AL55" s="1868"/>
      <c r="AM55" s="1868"/>
      <c r="AN55" s="1868"/>
      <c r="AO55" s="1868"/>
      <c r="AP55" s="1868"/>
      <c r="AQ55" s="1868"/>
      <c r="AR55" s="1868"/>
      <c r="AS55" s="1868"/>
      <c r="AT55" s="1868"/>
      <c r="AU55" s="1868"/>
      <c r="AV55" s="1868"/>
      <c r="AW55" s="1868"/>
      <c r="AX55" s="1868"/>
      <c r="AY55" s="1868"/>
      <c r="AZ55" s="1868"/>
      <c r="BA55" s="1868"/>
      <c r="BB55" s="1868"/>
      <c r="BC55" s="1868"/>
      <c r="BD55" s="1868"/>
      <c r="BE55" s="1868"/>
      <c r="BF55" s="1868"/>
      <c r="BG55" s="1868"/>
      <c r="BH55" s="1868"/>
      <c r="BI55" s="1868"/>
      <c r="BJ55" s="1868"/>
      <c r="BK55" s="1868"/>
      <c r="BL55" s="1868"/>
      <c r="BM55" s="1868"/>
      <c r="BN55" s="1868"/>
      <c r="BO55" s="1868"/>
      <c r="BP55" s="1868"/>
      <c r="BQ55" s="1868"/>
      <c r="BR55" s="1868"/>
      <c r="BS55" s="1868"/>
      <c r="BT55" s="1868"/>
      <c r="BU55" s="1868"/>
      <c r="BV55" s="1868"/>
      <c r="BW55" s="1868"/>
      <c r="BX55" s="1868"/>
      <c r="BY55" s="1868"/>
      <c r="BZ55" s="1868"/>
      <c r="CA55" s="1868"/>
      <c r="CB55" s="1868"/>
      <c r="CC55" s="2303"/>
      <c r="CD55" s="2303"/>
      <c r="CE55" s="513"/>
      <c r="CF55" s="513"/>
      <c r="CG55" s="513"/>
      <c r="CH55" s="513"/>
      <c r="CI55" s="513"/>
      <c r="CJ55" s="513"/>
      <c r="CK55" s="513"/>
      <c r="CL55" s="513"/>
      <c r="CM55" s="513"/>
    </row>
    <row r="56" spans="1:91" s="76" customFormat="1" ht="15" customHeight="1" x14ac:dyDescent="0.2">
      <c r="A56" s="1862"/>
      <c r="B56" s="1862"/>
      <c r="C56" s="1862"/>
      <c r="D56" s="1862"/>
      <c r="E56" s="1862"/>
      <c r="F56" s="1933"/>
      <c r="G56" s="1933"/>
      <c r="H56" s="1933"/>
      <c r="I56" s="1868"/>
      <c r="J56" s="1868"/>
      <c r="K56" s="1868"/>
      <c r="L56" s="1868"/>
      <c r="M56" s="1868"/>
      <c r="N56" s="1868"/>
      <c r="O56" s="1868"/>
      <c r="P56" s="1868"/>
      <c r="Q56" s="1868"/>
      <c r="R56" s="1868"/>
      <c r="S56" s="1868"/>
      <c r="T56" s="1868"/>
      <c r="U56" s="1868"/>
      <c r="V56" s="1868"/>
      <c r="W56" s="1868"/>
      <c r="X56" s="1868"/>
      <c r="Y56" s="1868"/>
      <c r="Z56" s="1868"/>
      <c r="AA56" s="1868"/>
      <c r="AB56" s="1868"/>
      <c r="AC56" s="1868"/>
      <c r="AD56" s="1868"/>
      <c r="AE56" s="1868"/>
      <c r="AF56" s="1868"/>
      <c r="AG56" s="1868"/>
      <c r="AH56" s="1868"/>
      <c r="AI56" s="1868"/>
      <c r="AJ56" s="1868"/>
      <c r="AK56" s="1868"/>
      <c r="AL56" s="1868"/>
      <c r="AM56" s="1868"/>
      <c r="AN56" s="1868"/>
      <c r="AO56" s="1868"/>
      <c r="AP56" s="1868"/>
      <c r="AQ56" s="1868"/>
      <c r="AR56" s="1868"/>
      <c r="AS56" s="1868"/>
      <c r="AT56" s="1868"/>
      <c r="AU56" s="1868"/>
      <c r="AV56" s="1868"/>
      <c r="AW56" s="1868"/>
      <c r="AX56" s="1868"/>
      <c r="AY56" s="1868"/>
      <c r="AZ56" s="1868"/>
      <c r="BA56" s="1868"/>
      <c r="BB56" s="1868"/>
      <c r="BC56" s="1868"/>
      <c r="BD56" s="1868"/>
      <c r="BE56" s="1868"/>
      <c r="BF56" s="1868"/>
      <c r="BG56" s="1868"/>
      <c r="BH56" s="1868"/>
      <c r="BI56" s="1868"/>
      <c r="BJ56" s="1868"/>
      <c r="BK56" s="1868"/>
      <c r="BL56" s="1868"/>
      <c r="BM56" s="1868"/>
      <c r="BN56" s="1868"/>
      <c r="BO56" s="1868"/>
      <c r="BP56" s="1868"/>
      <c r="BQ56" s="1868"/>
      <c r="BR56" s="1868"/>
      <c r="BS56" s="1868"/>
      <c r="BT56" s="1868"/>
      <c r="BU56" s="1868"/>
      <c r="BV56" s="1868"/>
      <c r="BW56" s="1868"/>
      <c r="BX56" s="1868"/>
      <c r="BY56" s="1868"/>
      <c r="BZ56" s="1868"/>
      <c r="CA56" s="1868"/>
      <c r="CB56" s="1868"/>
      <c r="CC56" s="2303"/>
      <c r="CD56" s="2303"/>
      <c r="CE56" s="513"/>
      <c r="CF56" s="513"/>
      <c r="CG56" s="513"/>
      <c r="CH56" s="513"/>
      <c r="CI56" s="513"/>
      <c r="CJ56" s="513"/>
      <c r="CK56" s="513"/>
      <c r="CL56" s="513"/>
      <c r="CM56" s="513"/>
    </row>
    <row r="57" spans="1:91" s="76" customFormat="1" ht="12" customHeight="1" x14ac:dyDescent="0.2">
      <c r="A57" s="1862"/>
      <c r="B57" s="1862"/>
      <c r="C57" s="1862"/>
      <c r="D57" s="1862"/>
      <c r="E57" s="1862"/>
      <c r="F57" s="1933"/>
      <c r="G57" s="1933"/>
      <c r="H57" s="1933"/>
      <c r="I57" s="1868"/>
      <c r="J57" s="1868"/>
      <c r="K57" s="1868"/>
      <c r="L57" s="1868"/>
      <c r="M57" s="1868"/>
      <c r="N57" s="1868"/>
      <c r="O57" s="1868"/>
      <c r="P57" s="1868"/>
      <c r="Q57" s="1868"/>
      <c r="R57" s="1868"/>
      <c r="S57" s="1868"/>
      <c r="T57" s="1868"/>
      <c r="U57" s="1868"/>
      <c r="V57" s="1868"/>
      <c r="W57" s="1868"/>
      <c r="X57" s="1868"/>
      <c r="Y57" s="1868"/>
      <c r="Z57" s="1868"/>
      <c r="AA57" s="1868"/>
      <c r="AB57" s="1868"/>
      <c r="AC57" s="1868"/>
      <c r="AD57" s="1868"/>
      <c r="AE57" s="1868"/>
      <c r="AF57" s="1868"/>
      <c r="AG57" s="1868"/>
      <c r="AH57" s="1868"/>
      <c r="AI57" s="1868"/>
      <c r="AJ57" s="1868"/>
      <c r="AK57" s="1868"/>
      <c r="AL57" s="1868"/>
      <c r="AM57" s="1868"/>
      <c r="AN57" s="1868"/>
      <c r="AO57" s="1868"/>
      <c r="AP57" s="1868"/>
      <c r="AQ57" s="1868"/>
      <c r="AR57" s="1868"/>
      <c r="AS57" s="1868"/>
      <c r="AT57" s="1868"/>
      <c r="AU57" s="1868"/>
      <c r="AV57" s="1868"/>
      <c r="AW57" s="1868"/>
      <c r="AX57" s="1868"/>
      <c r="AY57" s="1868"/>
      <c r="AZ57" s="1868"/>
      <c r="BA57" s="1868"/>
      <c r="BB57" s="1868"/>
      <c r="BC57" s="1868"/>
      <c r="BD57" s="1868"/>
      <c r="BE57" s="1868"/>
      <c r="BF57" s="1868"/>
      <c r="BG57" s="1868"/>
      <c r="BH57" s="1868"/>
      <c r="BI57" s="1868"/>
      <c r="BJ57" s="1868"/>
      <c r="BK57" s="1868"/>
      <c r="BL57" s="1868"/>
      <c r="BM57" s="1868"/>
      <c r="BN57" s="1868"/>
      <c r="BO57" s="1868"/>
      <c r="BP57" s="1868"/>
      <c r="BQ57" s="1868"/>
      <c r="BR57" s="1868"/>
      <c r="BS57" s="1868"/>
      <c r="BT57" s="1868"/>
      <c r="BU57" s="1868"/>
      <c r="BV57" s="1868"/>
      <c r="BW57" s="1868"/>
      <c r="BX57" s="1868"/>
      <c r="BY57" s="1868"/>
      <c r="BZ57" s="1868"/>
      <c r="CA57" s="1868"/>
      <c r="CB57" s="1868"/>
      <c r="CC57" s="2303"/>
      <c r="CD57" s="2303"/>
      <c r="CE57" s="513"/>
      <c r="CF57" s="513"/>
      <c r="CG57" s="513"/>
      <c r="CH57" s="513"/>
      <c r="CI57" s="513"/>
      <c r="CJ57" s="513"/>
      <c r="CK57" s="513"/>
      <c r="CL57" s="513"/>
      <c r="CM57" s="513"/>
    </row>
    <row r="58" spans="1:91" ht="15" hidden="1" customHeight="1" x14ac:dyDescent="0.2">
      <c r="CF58" s="34"/>
      <c r="CG58" s="34"/>
      <c r="CH58" s="34"/>
      <c r="CI58" s="34"/>
      <c r="CJ58" s="34"/>
      <c r="CK58" s="34"/>
      <c r="CL58" s="34"/>
      <c r="CM58" s="34"/>
    </row>
    <row r="59" spans="1:91" ht="15" hidden="1" customHeight="1" x14ac:dyDescent="0.2">
      <c r="CF59" s="34"/>
      <c r="CG59" s="34"/>
      <c r="CH59" s="34"/>
      <c r="CI59" s="34"/>
      <c r="CJ59" s="34"/>
      <c r="CK59" s="34"/>
      <c r="CL59" s="34"/>
      <c r="CM59" s="34"/>
    </row>
    <row r="60" spans="1:91" ht="15" hidden="1" customHeight="1" x14ac:dyDescent="0.2">
      <c r="CF60" s="34"/>
      <c r="CG60" s="34"/>
      <c r="CH60" s="34"/>
      <c r="CI60" s="34"/>
      <c r="CJ60" s="34"/>
      <c r="CK60" s="34"/>
      <c r="CL60" s="34"/>
      <c r="CM60" s="34"/>
    </row>
    <row r="61" spans="1:91" ht="15" hidden="1" customHeight="1" x14ac:dyDescent="0.2">
      <c r="CF61" s="34"/>
      <c r="CG61" s="34"/>
      <c r="CH61" s="34"/>
      <c r="CI61" s="34"/>
      <c r="CJ61" s="34"/>
      <c r="CK61" s="34"/>
      <c r="CL61" s="34"/>
      <c r="CM61" s="34"/>
    </row>
    <row r="62" spans="1:91" ht="15" hidden="1" customHeight="1" x14ac:dyDescent="0.2">
      <c r="CF62" s="34"/>
      <c r="CG62" s="34"/>
      <c r="CH62" s="34"/>
      <c r="CI62" s="34"/>
      <c r="CJ62" s="34"/>
      <c r="CK62" s="34"/>
      <c r="CL62" s="34"/>
      <c r="CM62" s="34"/>
    </row>
    <row r="63" spans="1:91" ht="15" hidden="1" customHeight="1" x14ac:dyDescent="0.2"/>
    <row r="64" spans="1:91" ht="15" hidden="1" customHeight="1" x14ac:dyDescent="0.2"/>
    <row r="65" ht="15" hidden="1" customHeight="1" x14ac:dyDescent="0.2"/>
    <row r="66" ht="15" hidden="1" customHeight="1" x14ac:dyDescent="0.2"/>
    <row r="67" ht="15" hidden="1" customHeight="1" x14ac:dyDescent="0.2"/>
  </sheetData>
  <sheetProtection sheet="1" objects="1" scenarios="1" selectLockedCells="1"/>
  <mergeCells count="113">
    <mergeCell ref="I44:CB57"/>
    <mergeCell ref="I42:CB42"/>
    <mergeCell ref="I43:AQ43"/>
    <mergeCell ref="AR43:AY43"/>
    <mergeCell ref="AZ43:BV43"/>
    <mergeCell ref="BW43:BX43"/>
    <mergeCell ref="BY43:CB43"/>
    <mergeCell ref="I38:CB38"/>
    <mergeCell ref="I39:CB39"/>
    <mergeCell ref="I40:CB40"/>
    <mergeCell ref="I41:Q41"/>
    <mergeCell ref="R41:AJ41"/>
    <mergeCell ref="AK41:CB41"/>
    <mergeCell ref="S34:T34"/>
    <mergeCell ref="U34:AJ34"/>
    <mergeCell ref="AK34:CB35"/>
    <mergeCell ref="S35:T35"/>
    <mergeCell ref="U35:AJ35"/>
    <mergeCell ref="S36:T36"/>
    <mergeCell ref="U36:AJ36"/>
    <mergeCell ref="AK36:CB37"/>
    <mergeCell ref="S37:T37"/>
    <mergeCell ref="U37:AJ37"/>
    <mergeCell ref="S30:T30"/>
    <mergeCell ref="U30:AJ30"/>
    <mergeCell ref="AK30:CB31"/>
    <mergeCell ref="S31:T31"/>
    <mergeCell ref="U31:AJ31"/>
    <mergeCell ref="S32:T32"/>
    <mergeCell ref="U32:AJ32"/>
    <mergeCell ref="AK32:CB33"/>
    <mergeCell ref="S33:T33"/>
    <mergeCell ref="U33:AJ33"/>
    <mergeCell ref="U25:AJ25"/>
    <mergeCell ref="S26:T26"/>
    <mergeCell ref="U26:AJ26"/>
    <mergeCell ref="AK26:CB27"/>
    <mergeCell ref="S27:T27"/>
    <mergeCell ref="U27:AJ27"/>
    <mergeCell ref="S28:T28"/>
    <mergeCell ref="U28:AJ28"/>
    <mergeCell ref="AK28:CB29"/>
    <mergeCell ref="S29:T29"/>
    <mergeCell ref="U29:AJ29"/>
    <mergeCell ref="I17:I37"/>
    <mergeCell ref="J17:Q37"/>
    <mergeCell ref="R17:R37"/>
    <mergeCell ref="S17:AJ17"/>
    <mergeCell ref="AK17:CB17"/>
    <mergeCell ref="S18:T18"/>
    <mergeCell ref="U18:AJ18"/>
    <mergeCell ref="AK18:CB19"/>
    <mergeCell ref="S19:T19"/>
    <mergeCell ref="U19:AJ19"/>
    <mergeCell ref="S20:T20"/>
    <mergeCell ref="U20:AJ20"/>
    <mergeCell ref="AK20:CB21"/>
    <mergeCell ref="S21:T21"/>
    <mergeCell ref="U21:AJ21"/>
    <mergeCell ref="S22:T22"/>
    <mergeCell ref="U22:AJ22"/>
    <mergeCell ref="AK22:CB23"/>
    <mergeCell ref="S23:T23"/>
    <mergeCell ref="U23:AJ23"/>
    <mergeCell ref="S24:T24"/>
    <mergeCell ref="U24:AJ24"/>
    <mergeCell ref="AK24:CB25"/>
    <mergeCell ref="S25:T25"/>
    <mergeCell ref="S10:AU10"/>
    <mergeCell ref="AV10:BB10"/>
    <mergeCell ref="BC10:BD10"/>
    <mergeCell ref="BE11:BE13"/>
    <mergeCell ref="BF11:BZ13"/>
    <mergeCell ref="CA11:CB13"/>
    <mergeCell ref="J12:Q13"/>
    <mergeCell ref="S12:AU13"/>
    <mergeCell ref="I14:I16"/>
    <mergeCell ref="J14:Q16"/>
    <mergeCell ref="R14:R16"/>
    <mergeCell ref="I11:I13"/>
    <mergeCell ref="J11:Q11"/>
    <mergeCell ref="R11:R13"/>
    <mergeCell ref="S11:AU11"/>
    <mergeCell ref="AV11:AV13"/>
    <mergeCell ref="AW11:BD13"/>
    <mergeCell ref="AV14:AV16"/>
    <mergeCell ref="AW14:BD16"/>
    <mergeCell ref="BE14:BE16"/>
    <mergeCell ref="BF14:CB16"/>
    <mergeCell ref="A1:E57"/>
    <mergeCell ref="F1:BR1"/>
    <mergeCell ref="BS1:CB1"/>
    <mergeCell ref="F2:CD2"/>
    <mergeCell ref="F3:AF4"/>
    <mergeCell ref="AG3:BA4"/>
    <mergeCell ref="BB3:CB4"/>
    <mergeCell ref="CC3:CD57"/>
    <mergeCell ref="F5:AF6"/>
    <mergeCell ref="AG5:BA6"/>
    <mergeCell ref="S14:AU16"/>
    <mergeCell ref="BE10:BI10"/>
    <mergeCell ref="BJ10:BK10"/>
    <mergeCell ref="BL10:BQ10"/>
    <mergeCell ref="BR10:BS10"/>
    <mergeCell ref="BT10:BZ10"/>
    <mergeCell ref="CA10:CB10"/>
    <mergeCell ref="BB5:CB6"/>
    <mergeCell ref="F7:H57"/>
    <mergeCell ref="I7:CB7"/>
    <mergeCell ref="I8:I10"/>
    <mergeCell ref="J8:Q10"/>
    <mergeCell ref="R8:R10"/>
    <mergeCell ref="S8:CB9"/>
  </mergeCells>
  <phoneticPr fontId="7"/>
  <dataValidations count="2">
    <dataValidation imeMode="hiragana" allowBlank="1" showInputMessage="1" sqref="AG3 BB3 F5 AG5 BB5 F7 I11 I7:I8 BL10 AV10:AV11 S8 BJ10 BF11 AV14 CC1:CE1 BF14 I14 AK17 R17 CN1:CO43 A58:BQ1048576 S17:S37 CC3 BC10 S10:S11 I38:I44 F1:F3 CP1:XFD1048576 AR43 CO45:CO1048576 CB58:CE1048576 CN46:CN1048576 AZ43 BS1 BE10" xr:uid="{00000000-0002-0000-1700-000000000000}"/>
    <dataValidation imeMode="off" allowBlank="1" showInputMessage="1" sqref="U18:CB37" xr:uid="{00000000-0002-0000-17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0070C0"/>
    <pageSetUpPr autoPageBreaks="0" fitToPage="1"/>
  </sheetPr>
  <dimension ref="A1:BZ67"/>
  <sheetViews>
    <sheetView showGridLines="0" showRowColHeaders="0" topLeftCell="A25" workbookViewId="0">
      <selection activeCell="BS1" sqref="BS1"/>
    </sheetView>
  </sheetViews>
  <sheetFormatPr defaultColWidth="0" defaultRowHeight="15" customHeight="1" zeroHeight="1" x14ac:dyDescent="0.2"/>
  <cols>
    <col min="1" max="2" width="1.36328125" style="23" customWidth="1"/>
    <col min="3" max="33" width="1.36328125" style="26" customWidth="1"/>
    <col min="34" max="34" width="1.36328125" style="27" customWidth="1"/>
    <col min="35" max="35" width="1.36328125" style="26" customWidth="1"/>
    <col min="36" max="37" width="1.36328125" style="27" customWidth="1"/>
    <col min="38" max="67" width="1.36328125" style="26" customWidth="1"/>
    <col min="68" max="68" width="2.6328125" style="26" customWidth="1"/>
    <col min="69" max="69" width="2.36328125" style="34" customWidth="1"/>
    <col min="70" max="77" width="2.36328125" style="6" customWidth="1"/>
    <col min="78" max="16384" width="2.36328125" style="23" hidden="1"/>
  </cols>
  <sheetData>
    <row r="1" spans="1:77" ht="18" customHeight="1" x14ac:dyDescent="0.2">
      <c r="A1" s="1846"/>
      <c r="B1" s="1846"/>
      <c r="C1" s="1846"/>
      <c r="D1" s="1846"/>
      <c r="E1" s="1846"/>
      <c r="F1" s="1846"/>
      <c r="G1" s="1846"/>
      <c r="H1" s="1846"/>
      <c r="I1" s="1846"/>
      <c r="J1" s="1846"/>
      <c r="K1" s="1846"/>
      <c r="L1" s="1846"/>
      <c r="M1" s="1846"/>
      <c r="N1" s="1846"/>
      <c r="O1" s="1846"/>
      <c r="P1" s="1846"/>
      <c r="Q1" s="1846"/>
      <c r="R1" s="1846"/>
      <c r="S1" s="1846"/>
      <c r="T1" s="1846"/>
      <c r="U1" s="1846"/>
      <c r="V1" s="1846"/>
      <c r="W1" s="1846"/>
      <c r="X1" s="1846"/>
      <c r="Y1" s="1846"/>
      <c r="Z1" s="1846"/>
      <c r="AA1" s="1846"/>
      <c r="AB1" s="1846"/>
      <c r="AC1" s="1846"/>
      <c r="AD1" s="1846"/>
      <c r="AE1" s="1846"/>
      <c r="AF1" s="1846"/>
      <c r="AG1" s="1846"/>
      <c r="AH1" s="1846"/>
      <c r="AI1" s="1846"/>
      <c r="AJ1" s="1846"/>
      <c r="AK1" s="1846"/>
      <c r="AL1" s="1846"/>
      <c r="AM1" s="1846"/>
      <c r="AN1" s="1846"/>
      <c r="AO1" s="1846"/>
      <c r="AP1" s="1846"/>
      <c r="AQ1" s="1846"/>
      <c r="AR1" s="1846"/>
      <c r="AS1" s="1846"/>
      <c r="AT1" s="1846"/>
      <c r="AU1" s="1846"/>
      <c r="AV1" s="1846"/>
      <c r="AW1" s="1846"/>
      <c r="AX1" s="1846"/>
      <c r="AY1" s="1846"/>
      <c r="AZ1" s="1846"/>
      <c r="BA1" s="1846"/>
      <c r="BB1" s="1846"/>
      <c r="BC1" s="1846"/>
      <c r="BD1" s="1846"/>
      <c r="BE1" s="1846"/>
      <c r="BF1" s="1846"/>
      <c r="BG1" s="1846"/>
      <c r="BH1" s="1846"/>
      <c r="BI1" s="1846"/>
      <c r="BJ1" s="1846"/>
      <c r="BK1" s="1846"/>
      <c r="BL1" s="1846"/>
      <c r="BM1" s="1846"/>
      <c r="BN1" s="1846"/>
      <c r="BO1" s="1846"/>
      <c r="BP1" s="1846"/>
      <c r="BQ1" s="185"/>
      <c r="BR1" s="185"/>
      <c r="BS1" s="185"/>
      <c r="BT1" s="185"/>
      <c r="BU1" s="185"/>
      <c r="BV1" s="185"/>
      <c r="BW1" s="185"/>
      <c r="BX1" s="185"/>
      <c r="BY1" s="185"/>
    </row>
    <row r="2" spans="1:77" ht="18" customHeight="1" x14ac:dyDescent="0.2">
      <c r="A2" s="1846"/>
      <c r="B2" s="1846"/>
      <c r="C2" s="1846"/>
      <c r="D2" s="1846"/>
      <c r="E2" s="1846"/>
      <c r="F2" s="2384"/>
      <c r="G2" s="2384"/>
      <c r="H2" s="2384"/>
      <c r="I2" s="2384"/>
      <c r="J2" s="2384"/>
      <c r="K2" s="2384"/>
      <c r="L2" s="2384"/>
      <c r="M2" s="2384"/>
      <c r="N2" s="2384"/>
      <c r="O2" s="2384"/>
      <c r="P2" s="2384"/>
      <c r="Q2" s="2384"/>
      <c r="R2" s="2384"/>
      <c r="S2" s="2384"/>
      <c r="T2" s="2384"/>
      <c r="U2" s="2385" t="s">
        <v>507</v>
      </c>
      <c r="V2" s="2385"/>
      <c r="W2" s="2385"/>
      <c r="X2" s="2385"/>
      <c r="Y2" s="2385"/>
      <c r="Z2" s="2385"/>
      <c r="AA2" s="2385"/>
      <c r="AB2" s="2385"/>
      <c r="AC2" s="2385"/>
      <c r="AD2" s="2385"/>
      <c r="AE2" s="2385"/>
      <c r="AF2" s="2385"/>
      <c r="AG2" s="2385"/>
      <c r="AH2" s="2385"/>
      <c r="AI2" s="2385"/>
      <c r="AJ2" s="2385"/>
      <c r="AK2" s="2385"/>
      <c r="AL2" s="2385"/>
      <c r="AM2" s="2385"/>
      <c r="AN2" s="2385"/>
      <c r="AO2" s="2385"/>
      <c r="AP2" s="2385"/>
      <c r="AQ2" s="2385"/>
      <c r="AR2" s="2385"/>
      <c r="AS2" s="2385"/>
      <c r="AT2" s="2385"/>
      <c r="AU2" s="2385"/>
      <c r="AV2" s="2385"/>
      <c r="AW2" s="2385"/>
      <c r="AX2" s="2384"/>
      <c r="AY2" s="2384"/>
      <c r="AZ2" s="2384"/>
      <c r="BA2" s="2384"/>
      <c r="BB2" s="2384"/>
      <c r="BC2" s="2384"/>
      <c r="BD2" s="2384"/>
      <c r="BE2" s="2384"/>
      <c r="BF2" s="2384"/>
      <c r="BG2" s="2384"/>
      <c r="BH2" s="2384"/>
      <c r="BI2" s="2384"/>
      <c r="BJ2" s="2384"/>
      <c r="BK2" s="2384"/>
      <c r="BL2" s="2384"/>
      <c r="BM2" s="2384"/>
      <c r="BN2" s="2384"/>
      <c r="BO2" s="2384"/>
      <c r="BP2" s="2384"/>
      <c r="BQ2" s="185"/>
      <c r="BR2" s="185"/>
      <c r="BS2" s="185"/>
      <c r="BT2" s="185"/>
      <c r="BU2" s="185"/>
      <c r="BV2" s="185"/>
      <c r="BW2" s="185"/>
      <c r="BX2" s="185"/>
      <c r="BY2" s="185"/>
    </row>
    <row r="3" spans="1:77" s="25" customFormat="1" ht="18" customHeight="1" x14ac:dyDescent="0.2">
      <c r="A3" s="1846"/>
      <c r="B3" s="1846"/>
      <c r="C3" s="1846"/>
      <c r="D3" s="1846"/>
      <c r="E3" s="1846"/>
      <c r="F3" s="2384"/>
      <c r="G3" s="2384"/>
      <c r="H3" s="2384"/>
      <c r="I3" s="2384"/>
      <c r="J3" s="2384"/>
      <c r="K3" s="2384"/>
      <c r="L3" s="2384"/>
      <c r="M3" s="2384"/>
      <c r="N3" s="2384"/>
      <c r="O3" s="2384"/>
      <c r="P3" s="2384"/>
      <c r="Q3" s="2384"/>
      <c r="R3" s="2384"/>
      <c r="S3" s="2384"/>
      <c r="T3" s="2384"/>
      <c r="U3" s="2385"/>
      <c r="V3" s="2385"/>
      <c r="W3" s="2385"/>
      <c r="X3" s="2385"/>
      <c r="Y3" s="2385"/>
      <c r="Z3" s="2385"/>
      <c r="AA3" s="2385"/>
      <c r="AB3" s="2385"/>
      <c r="AC3" s="2385"/>
      <c r="AD3" s="2385"/>
      <c r="AE3" s="2385"/>
      <c r="AF3" s="2385"/>
      <c r="AG3" s="2385"/>
      <c r="AH3" s="2385"/>
      <c r="AI3" s="2385"/>
      <c r="AJ3" s="2385"/>
      <c r="AK3" s="2385"/>
      <c r="AL3" s="2385"/>
      <c r="AM3" s="2385"/>
      <c r="AN3" s="2385"/>
      <c r="AO3" s="2385"/>
      <c r="AP3" s="2385"/>
      <c r="AQ3" s="2385"/>
      <c r="AR3" s="2385"/>
      <c r="AS3" s="2385"/>
      <c r="AT3" s="2385"/>
      <c r="AU3" s="2385"/>
      <c r="AV3" s="2385"/>
      <c r="AW3" s="2385"/>
      <c r="AX3" s="2384"/>
      <c r="AY3" s="2384"/>
      <c r="AZ3" s="2384"/>
      <c r="BA3" s="2384"/>
      <c r="BB3" s="2384"/>
      <c r="BC3" s="2384"/>
      <c r="BD3" s="2384"/>
      <c r="BE3" s="2384"/>
      <c r="BF3" s="2384"/>
      <c r="BG3" s="2384"/>
      <c r="BH3" s="2384"/>
      <c r="BI3" s="2384"/>
      <c r="BJ3" s="2384"/>
      <c r="BK3" s="2384"/>
      <c r="BL3" s="2384"/>
      <c r="BM3" s="2384"/>
      <c r="BN3" s="2384"/>
      <c r="BO3" s="2384"/>
      <c r="BP3" s="2384"/>
      <c r="BQ3" s="185"/>
      <c r="BR3" s="185"/>
      <c r="BS3" s="185"/>
      <c r="BT3" s="185"/>
      <c r="BU3" s="185"/>
      <c r="BV3" s="185"/>
      <c r="BW3" s="185"/>
      <c r="BX3" s="185"/>
      <c r="BY3" s="185"/>
    </row>
    <row r="4" spans="1:77" ht="18" customHeight="1" x14ac:dyDescent="0.2">
      <c r="A4" s="1846"/>
      <c r="B4" s="1846"/>
      <c r="C4" s="1846"/>
      <c r="D4" s="1846"/>
      <c r="E4" s="1846"/>
      <c r="F4" s="1846"/>
      <c r="G4" s="1846"/>
      <c r="H4" s="1846"/>
      <c r="I4" s="1846"/>
      <c r="J4" s="1846"/>
      <c r="K4" s="1846"/>
      <c r="L4" s="1846"/>
      <c r="M4" s="1846"/>
      <c r="N4" s="1846"/>
      <c r="O4" s="1846"/>
      <c r="P4" s="1846"/>
      <c r="Q4" s="1846"/>
      <c r="R4" s="1846"/>
      <c r="S4" s="1846"/>
      <c r="T4" s="1846"/>
      <c r="U4" s="1846"/>
      <c r="V4" s="1846"/>
      <c r="W4" s="1846"/>
      <c r="X4" s="1846"/>
      <c r="Y4" s="1846"/>
      <c r="Z4" s="1846"/>
      <c r="AA4" s="1846"/>
      <c r="AB4" s="1846"/>
      <c r="AC4" s="1846"/>
      <c r="AD4" s="1846"/>
      <c r="AE4" s="1846"/>
      <c r="AF4" s="1846"/>
      <c r="AG4" s="1846"/>
      <c r="AH4" s="1846"/>
      <c r="AI4" s="1846"/>
      <c r="AJ4" s="1846"/>
      <c r="AK4" s="1846"/>
      <c r="AL4" s="1846"/>
      <c r="AM4" s="1846"/>
      <c r="AN4" s="1846"/>
      <c r="AO4" s="1846"/>
      <c r="AP4" s="1846"/>
      <c r="AQ4" s="1846"/>
      <c r="AR4" s="1846"/>
      <c r="AS4" s="1846"/>
      <c r="AT4" s="1846"/>
      <c r="AU4" s="1846"/>
      <c r="AV4" s="1846"/>
      <c r="AW4" s="1846"/>
      <c r="AX4" s="1846"/>
      <c r="AY4" s="1846"/>
      <c r="AZ4" s="1846"/>
      <c r="BA4" s="1846"/>
      <c r="BB4" s="1846"/>
      <c r="BC4" s="1846"/>
      <c r="BD4" s="1846"/>
      <c r="BE4" s="1846"/>
      <c r="BF4" s="1846"/>
      <c r="BG4" s="1846"/>
      <c r="BH4" s="1846"/>
      <c r="BI4" s="1846"/>
      <c r="BJ4" s="1846"/>
      <c r="BK4" s="1846"/>
      <c r="BL4" s="1846"/>
      <c r="BM4" s="1846"/>
      <c r="BN4" s="1846"/>
      <c r="BO4" s="1846"/>
      <c r="BP4" s="1846"/>
      <c r="BQ4" s="185"/>
      <c r="BR4" s="185"/>
      <c r="BS4" s="185"/>
      <c r="BT4" s="185"/>
      <c r="BU4" s="185"/>
      <c r="BV4" s="185"/>
      <c r="BW4" s="185"/>
      <c r="BX4" s="185"/>
      <c r="BY4" s="185"/>
    </row>
    <row r="5" spans="1:77" s="24" customFormat="1" ht="11.25" customHeight="1" x14ac:dyDescent="0.2">
      <c r="A5" s="1846"/>
      <c r="B5" s="1846"/>
      <c r="C5" s="1846"/>
      <c r="D5" s="1846"/>
      <c r="E5" s="1846"/>
      <c r="F5" s="2386"/>
      <c r="G5" s="2386"/>
      <c r="H5" s="2386"/>
      <c r="I5" s="2386"/>
      <c r="J5" s="2386"/>
      <c r="K5" s="2386"/>
      <c r="L5" s="2386"/>
      <c r="M5" s="2386"/>
      <c r="N5" s="2386"/>
      <c r="O5" s="2386"/>
      <c r="P5" s="2386"/>
      <c r="Q5" s="2386"/>
      <c r="R5" s="2386"/>
      <c r="S5" s="2386"/>
      <c r="T5" s="2386"/>
      <c r="U5" s="2386"/>
      <c r="V5" s="2386"/>
      <c r="W5" s="2386"/>
      <c r="X5" s="2386"/>
      <c r="Y5" s="2386"/>
      <c r="Z5" s="2386"/>
      <c r="AA5" s="2386"/>
      <c r="AB5" s="2386"/>
      <c r="AC5" s="2386"/>
      <c r="AD5" s="2386"/>
      <c r="AE5" s="2386"/>
      <c r="AF5" s="2386"/>
      <c r="AG5" s="2386"/>
      <c r="AH5" s="2386"/>
      <c r="AI5" s="2386"/>
      <c r="AJ5" s="2386"/>
      <c r="AK5" s="2386"/>
      <c r="AL5" s="2386"/>
      <c r="AM5" s="2386"/>
      <c r="AN5" s="2386"/>
      <c r="AO5" s="2386"/>
      <c r="AP5" s="2386"/>
      <c r="AQ5" s="2386"/>
      <c r="AR5" s="2386"/>
      <c r="AS5" s="2386"/>
      <c r="AT5" s="2386"/>
      <c r="AU5" s="2386"/>
      <c r="AV5" s="2386"/>
      <c r="AW5" s="2386"/>
      <c r="AX5" s="2386"/>
      <c r="AY5" s="2386"/>
      <c r="AZ5" s="2386"/>
      <c r="BA5" s="2386"/>
      <c r="BB5" s="2386"/>
      <c r="BC5" s="2386"/>
      <c r="BD5" s="2386"/>
      <c r="BE5" s="2386"/>
      <c r="BF5" s="2386"/>
      <c r="BG5" s="2386"/>
      <c r="BH5" s="2386"/>
      <c r="BI5" s="2386"/>
      <c r="BJ5" s="2386"/>
      <c r="BK5" s="2386"/>
      <c r="BL5" s="2386"/>
      <c r="BM5" s="2386"/>
      <c r="BN5" s="2386"/>
      <c r="BO5" s="2386"/>
      <c r="BP5" s="2386"/>
      <c r="BQ5" s="185"/>
      <c r="BR5" s="185"/>
      <c r="BS5" s="185"/>
      <c r="BT5" s="185"/>
      <c r="BU5" s="185"/>
      <c r="BV5" s="185"/>
      <c r="BW5" s="185"/>
      <c r="BX5" s="185"/>
      <c r="BY5" s="185"/>
    </row>
    <row r="6" spans="1:77" s="25" customFormat="1" ht="15" customHeight="1" x14ac:dyDescent="0.2">
      <c r="A6" s="1846"/>
      <c r="B6" s="1846"/>
      <c r="C6" s="1846"/>
      <c r="D6" s="1846"/>
      <c r="E6" s="1846"/>
      <c r="F6" s="2386"/>
      <c r="G6" s="2386"/>
      <c r="H6" s="2386"/>
      <c r="I6" s="2386"/>
      <c r="J6" s="2387" t="s">
        <v>149</v>
      </c>
      <c r="K6" s="2387"/>
      <c r="L6" s="2387"/>
      <c r="M6" s="2387"/>
      <c r="N6" s="2387"/>
      <c r="O6" s="2387"/>
      <c r="P6" s="2387"/>
      <c r="Q6" s="2387"/>
      <c r="R6" s="2387"/>
      <c r="S6" s="2387"/>
      <c r="T6" s="2387"/>
      <c r="U6" s="2387"/>
      <c r="V6" s="199"/>
      <c r="W6" s="2387" t="s">
        <v>150</v>
      </c>
      <c r="X6" s="2387"/>
      <c r="Y6" s="2387"/>
      <c r="Z6" s="2387"/>
      <c r="AA6" s="2387"/>
      <c r="AB6" s="2387"/>
      <c r="AC6" s="2387"/>
      <c r="AD6" s="2387"/>
      <c r="AE6" s="2387"/>
      <c r="AF6" s="2387"/>
      <c r="AG6" s="2387"/>
      <c r="AH6" s="2387"/>
      <c r="AI6" s="2387"/>
      <c r="AJ6" s="2387"/>
      <c r="AK6" s="200"/>
      <c r="AL6" s="2388" t="s">
        <v>151</v>
      </c>
      <c r="AM6" s="2388"/>
      <c r="AN6" s="2388"/>
      <c r="AO6" s="2388"/>
      <c r="AP6" s="2388"/>
      <c r="AQ6" s="2388"/>
      <c r="AR6" s="2388"/>
      <c r="AS6" s="2388"/>
      <c r="AT6" s="2388"/>
      <c r="AU6" s="2388"/>
      <c r="AV6" s="2388"/>
      <c r="AW6" s="2388"/>
      <c r="AX6" s="2388"/>
      <c r="AY6" s="2388"/>
      <c r="AZ6" s="2389"/>
      <c r="BA6" s="2389"/>
      <c r="BB6" s="2389"/>
      <c r="BC6" s="2389"/>
      <c r="BD6" s="2389"/>
      <c r="BE6" s="2389"/>
      <c r="BF6" s="2389"/>
      <c r="BG6" s="2389"/>
      <c r="BH6" s="2390"/>
      <c r="BI6" s="2390"/>
      <c r="BJ6" s="2390"/>
      <c r="BK6" s="2390"/>
      <c r="BL6" s="2390"/>
      <c r="BM6" s="2390"/>
      <c r="BN6" s="2390"/>
      <c r="BO6" s="2390"/>
      <c r="BP6" s="2390"/>
      <c r="BQ6" s="185"/>
      <c r="BR6" s="185"/>
      <c r="BS6" s="185"/>
      <c r="BT6" s="185"/>
      <c r="BU6" s="185"/>
      <c r="BV6" s="185"/>
      <c r="BW6" s="185"/>
      <c r="BX6" s="185"/>
      <c r="BY6" s="185"/>
    </row>
    <row r="7" spans="1:77" s="25" customFormat="1" ht="18" customHeight="1" x14ac:dyDescent="0.2">
      <c r="A7" s="1846"/>
      <c r="B7" s="1846"/>
      <c r="C7" s="1846"/>
      <c r="D7" s="1846"/>
      <c r="E7" s="1846"/>
      <c r="F7" s="2386"/>
      <c r="G7" s="2386"/>
      <c r="H7" s="2386"/>
      <c r="I7" s="2391"/>
      <c r="J7" s="2392"/>
      <c r="K7" s="2393"/>
      <c r="L7" s="2394"/>
      <c r="M7" s="2395"/>
      <c r="N7" s="2394"/>
      <c r="O7" s="2395"/>
      <c r="P7" s="2394"/>
      <c r="Q7" s="2395"/>
      <c r="R7" s="2394"/>
      <c r="S7" s="2395"/>
      <c r="T7" s="2394"/>
      <c r="U7" s="2396"/>
      <c r="V7" s="201"/>
      <c r="W7" s="2392"/>
      <c r="X7" s="2393"/>
      <c r="Y7" s="2394"/>
      <c r="Z7" s="2395"/>
      <c r="AA7" s="2394"/>
      <c r="AB7" s="2395"/>
      <c r="AC7" s="2394"/>
      <c r="AD7" s="2395"/>
      <c r="AE7" s="2394"/>
      <c r="AF7" s="2395"/>
      <c r="AG7" s="2394"/>
      <c r="AH7" s="2396"/>
      <c r="AI7" s="2394"/>
      <c r="AJ7" s="2396"/>
      <c r="AK7" s="200"/>
      <c r="AL7" s="2407"/>
      <c r="AM7" s="2398"/>
      <c r="AN7" s="2397"/>
      <c r="AO7" s="2399"/>
      <c r="AP7" s="2408" t="s">
        <v>3388</v>
      </c>
      <c r="AQ7" s="2409"/>
      <c r="AR7" s="2409"/>
      <c r="AS7" s="2409"/>
      <c r="AT7" s="2409"/>
      <c r="AU7" s="2410"/>
      <c r="AV7" s="2407"/>
      <c r="AW7" s="2398"/>
      <c r="AX7" s="2397"/>
      <c r="AY7" s="2398"/>
      <c r="AZ7" s="2397"/>
      <c r="BA7" s="2398"/>
      <c r="BB7" s="2397"/>
      <c r="BC7" s="2398"/>
      <c r="BD7" s="2397"/>
      <c r="BE7" s="2398"/>
      <c r="BF7" s="2397"/>
      <c r="BG7" s="2399"/>
      <c r="BH7" s="2405"/>
      <c r="BI7" s="2404"/>
      <c r="BJ7" s="2404"/>
      <c r="BK7" s="2404"/>
      <c r="BL7" s="2404"/>
      <c r="BM7" s="2404"/>
      <c r="BN7" s="2404"/>
      <c r="BO7" s="2404"/>
      <c r="BP7" s="2404"/>
      <c r="BQ7" s="185"/>
      <c r="BR7" s="185"/>
      <c r="BS7" s="185"/>
      <c r="BT7" s="185"/>
      <c r="BU7" s="185"/>
      <c r="BV7" s="185"/>
      <c r="BW7" s="185"/>
      <c r="BX7" s="185"/>
      <c r="BY7" s="185"/>
    </row>
    <row r="8" spans="1:77" s="25" customFormat="1" ht="9" customHeight="1" x14ac:dyDescent="0.2">
      <c r="A8" s="1846"/>
      <c r="B8" s="1846"/>
      <c r="C8" s="1846"/>
      <c r="D8" s="1846"/>
      <c r="E8" s="1846"/>
      <c r="F8" s="2406" t="s">
        <v>410</v>
      </c>
      <c r="G8" s="2406"/>
      <c r="H8" s="2406"/>
      <c r="I8" s="2406"/>
      <c r="J8" s="2406"/>
      <c r="K8" s="2406"/>
      <c r="L8" s="2406"/>
      <c r="M8" s="2406"/>
      <c r="N8" s="2406"/>
      <c r="O8" s="2406"/>
      <c r="P8" s="2406"/>
      <c r="Q8" s="2406"/>
      <c r="R8" s="2406"/>
      <c r="S8" s="2406"/>
      <c r="T8" s="2406"/>
      <c r="U8" s="2406"/>
      <c r="V8" s="2406"/>
      <c r="W8" s="2406"/>
      <c r="X8" s="2406"/>
      <c r="Y8" s="2406"/>
      <c r="Z8" s="2406"/>
      <c r="AA8" s="2406"/>
      <c r="AB8" s="2406"/>
      <c r="AC8" s="2406"/>
      <c r="AD8" s="2406"/>
      <c r="AE8" s="2406"/>
      <c r="AF8" s="2406"/>
      <c r="AG8" s="2406"/>
      <c r="AH8" s="2406"/>
      <c r="AI8" s="2406"/>
      <c r="AJ8" s="2406"/>
      <c r="AK8" s="2406"/>
      <c r="AL8" s="2406"/>
      <c r="AM8" s="2406"/>
      <c r="AN8" s="2406"/>
      <c r="AO8" s="2406"/>
      <c r="AP8" s="2406"/>
      <c r="AQ8" s="2406"/>
      <c r="AR8" s="2406"/>
      <c r="AS8" s="2406"/>
      <c r="AT8" s="2406"/>
      <c r="AU8" s="2406"/>
      <c r="AV8" s="2406"/>
      <c r="AW8" s="2406"/>
      <c r="AX8" s="2406"/>
      <c r="AY8" s="2406"/>
      <c r="AZ8" s="2406"/>
      <c r="BA8" s="2406"/>
      <c r="BB8" s="2406"/>
      <c r="BC8" s="2406"/>
      <c r="BD8" s="2406"/>
      <c r="BE8" s="2406"/>
      <c r="BF8" s="2406"/>
      <c r="BG8" s="2406"/>
      <c r="BH8" s="2406"/>
      <c r="BI8" s="2406"/>
      <c r="BJ8" s="2406"/>
      <c r="BK8" s="2406"/>
      <c r="BL8" s="2406"/>
      <c r="BM8" s="2406"/>
      <c r="BN8" s="2406"/>
      <c r="BO8" s="2406"/>
      <c r="BP8" s="2406"/>
      <c r="BQ8" s="185"/>
      <c r="BR8" s="185"/>
      <c r="BS8" s="185"/>
      <c r="BT8" s="185"/>
      <c r="BU8" s="185"/>
      <c r="BV8" s="185"/>
      <c r="BW8" s="185"/>
      <c r="BX8" s="185"/>
      <c r="BY8" s="185"/>
    </row>
    <row r="9" spans="1:77" s="25" customFormat="1" ht="18" customHeight="1" x14ac:dyDescent="0.2">
      <c r="A9" s="1846"/>
      <c r="B9" s="1846"/>
      <c r="C9" s="1846"/>
      <c r="D9" s="1846"/>
      <c r="E9" s="1846"/>
      <c r="F9" s="2406"/>
      <c r="G9" s="2406"/>
      <c r="H9" s="2406"/>
      <c r="I9" s="2406"/>
      <c r="J9" s="2406"/>
      <c r="K9" s="2406"/>
      <c r="L9" s="2406"/>
      <c r="M9" s="2406"/>
      <c r="N9" s="2406"/>
      <c r="O9" s="2406"/>
      <c r="P9" s="2406"/>
      <c r="Q9" s="2406"/>
      <c r="R9" s="2406"/>
      <c r="S9" s="2406"/>
      <c r="T9" s="2406"/>
      <c r="U9" s="2406"/>
      <c r="V9" s="2406"/>
      <c r="W9" s="2406"/>
      <c r="X9" s="2406"/>
      <c r="Y9" s="2406"/>
      <c r="Z9" s="2406"/>
      <c r="AA9" s="2406"/>
      <c r="AB9" s="2406"/>
      <c r="AC9" s="2406"/>
      <c r="AD9" s="2406"/>
      <c r="AE9" s="2406"/>
      <c r="AF9" s="2406"/>
      <c r="AG9" s="2406"/>
      <c r="AH9" s="2415"/>
      <c r="AI9" s="2403" t="s">
        <v>3584</v>
      </c>
      <c r="AJ9" s="2403"/>
      <c r="AK9" s="2403"/>
      <c r="AL9" s="2403"/>
      <c r="AM9" s="2403"/>
      <c r="AN9" s="2403"/>
      <c r="AO9" s="2403"/>
      <c r="AP9" s="2403"/>
      <c r="AQ9" s="2403"/>
      <c r="AR9" s="2403"/>
      <c r="AS9" s="2403"/>
      <c r="AT9" s="2403"/>
      <c r="AU9" s="2403"/>
      <c r="AV9" s="2403"/>
      <c r="AW9" s="2403"/>
      <c r="AX9" s="2403"/>
      <c r="AY9" s="2403"/>
      <c r="AZ9" s="2403"/>
      <c r="BA9" s="2403"/>
      <c r="BB9" s="2403"/>
      <c r="BC9" s="2403"/>
      <c r="BD9" s="2403"/>
      <c r="BE9" s="2403"/>
      <c r="BF9" s="2403"/>
      <c r="BG9" s="2403"/>
      <c r="BH9" s="2403"/>
      <c r="BI9" s="2403"/>
      <c r="BJ9" s="2400"/>
      <c r="BK9" s="2404"/>
      <c r="BL9" s="2404"/>
      <c r="BM9" s="2404"/>
      <c r="BN9" s="2404"/>
      <c r="BO9" s="2404"/>
      <c r="BP9" s="2404"/>
      <c r="BQ9" s="185"/>
      <c r="BR9" s="185"/>
      <c r="BS9" s="185"/>
      <c r="BT9" s="185"/>
      <c r="BU9" s="185"/>
      <c r="BV9" s="185"/>
      <c r="BW9" s="185"/>
      <c r="BX9" s="185"/>
      <c r="BY9" s="185"/>
    </row>
    <row r="10" spans="1:77" s="25" customFormat="1" ht="18" customHeight="1" x14ac:dyDescent="0.2">
      <c r="A10" s="1846"/>
      <c r="B10" s="1846"/>
      <c r="C10" s="1846"/>
      <c r="D10" s="1846"/>
      <c r="E10" s="1846"/>
      <c r="F10" s="2406"/>
      <c r="G10" s="2406"/>
      <c r="H10" s="2406"/>
      <c r="I10" s="2406"/>
      <c r="J10" s="2406"/>
      <c r="K10" s="2406" t="s">
        <v>508</v>
      </c>
      <c r="L10" s="2406"/>
      <c r="M10" s="2406"/>
      <c r="N10" s="2406"/>
      <c r="O10" s="2406"/>
      <c r="P10" s="2406"/>
      <c r="Q10" s="2406"/>
      <c r="R10" s="2411"/>
      <c r="S10" s="2412">
        <v>1</v>
      </c>
      <c r="T10" s="2413"/>
      <c r="U10" s="2414" t="s">
        <v>509</v>
      </c>
      <c r="V10" s="2406"/>
      <c r="W10" s="2406"/>
      <c r="X10" s="2406"/>
      <c r="Y10" s="2406"/>
      <c r="Z10" s="2406"/>
      <c r="AA10" s="2406"/>
      <c r="AB10" s="2406"/>
      <c r="AC10" s="2406"/>
      <c r="AD10" s="2406"/>
      <c r="AE10" s="2406"/>
      <c r="AF10" s="2406"/>
      <c r="AG10" s="2406"/>
      <c r="AH10" s="2414"/>
      <c r="AI10" s="2403"/>
      <c r="AJ10" s="2403"/>
      <c r="AK10" s="2403"/>
      <c r="AL10" s="2403"/>
      <c r="AM10" s="2403"/>
      <c r="AN10" s="2403"/>
      <c r="AO10" s="2403"/>
      <c r="AP10" s="2403"/>
      <c r="AQ10" s="2403"/>
      <c r="AR10" s="2403"/>
      <c r="AS10" s="2403"/>
      <c r="AT10" s="2403"/>
      <c r="AU10" s="2403"/>
      <c r="AV10" s="2403"/>
      <c r="AW10" s="2403"/>
      <c r="AX10" s="2403"/>
      <c r="AY10" s="2403"/>
      <c r="AZ10" s="2403"/>
      <c r="BA10" s="2403"/>
      <c r="BB10" s="2403"/>
      <c r="BC10" s="2403"/>
      <c r="BD10" s="2403"/>
      <c r="BE10" s="2403"/>
      <c r="BF10" s="2403"/>
      <c r="BG10" s="2403"/>
      <c r="BH10" s="2403"/>
      <c r="BI10" s="2403"/>
      <c r="BJ10" s="2401"/>
      <c r="BK10" s="2404"/>
      <c r="BL10" s="2404"/>
      <c r="BM10" s="2404"/>
      <c r="BN10" s="2404"/>
      <c r="BO10" s="2404"/>
      <c r="BP10" s="2404"/>
      <c r="BQ10" s="185"/>
      <c r="BR10" s="185"/>
      <c r="BS10" s="185"/>
      <c r="BT10" s="185"/>
      <c r="BU10" s="185"/>
      <c r="BV10" s="185"/>
      <c r="BW10" s="185"/>
      <c r="BX10" s="185"/>
      <c r="BY10" s="185"/>
    </row>
    <row r="11" spans="1:77" s="25" customFormat="1" ht="18" customHeight="1" x14ac:dyDescent="0.2">
      <c r="A11" s="1846"/>
      <c r="B11" s="1846"/>
      <c r="C11" s="1846"/>
      <c r="D11" s="1846"/>
      <c r="E11" s="1846"/>
      <c r="F11" s="2406"/>
      <c r="G11" s="2406"/>
      <c r="H11" s="2406"/>
      <c r="I11" s="2406"/>
      <c r="J11" s="2406"/>
      <c r="K11" s="2406"/>
      <c r="L11" s="2406"/>
      <c r="M11" s="2406"/>
      <c r="N11" s="2406"/>
      <c r="O11" s="2406"/>
      <c r="P11" s="2406"/>
      <c r="Q11" s="2406"/>
      <c r="R11" s="2406"/>
      <c r="S11" s="2406"/>
      <c r="T11" s="2406"/>
      <c r="U11" s="2406"/>
      <c r="V11" s="2406"/>
      <c r="W11" s="2406"/>
      <c r="X11" s="2406"/>
      <c r="Y11" s="2406"/>
      <c r="Z11" s="2406"/>
      <c r="AA11" s="2406"/>
      <c r="AB11" s="2406"/>
      <c r="AC11" s="2406"/>
      <c r="AD11" s="2406"/>
      <c r="AE11" s="2406"/>
      <c r="AF11" s="2406"/>
      <c r="AG11" s="2406"/>
      <c r="AH11" s="2416"/>
      <c r="AI11" s="2403"/>
      <c r="AJ11" s="2403"/>
      <c r="AK11" s="2403"/>
      <c r="AL11" s="2403"/>
      <c r="AM11" s="2403"/>
      <c r="AN11" s="2403"/>
      <c r="AO11" s="2403"/>
      <c r="AP11" s="2403"/>
      <c r="AQ11" s="2403"/>
      <c r="AR11" s="2403"/>
      <c r="AS11" s="2403"/>
      <c r="AT11" s="2403"/>
      <c r="AU11" s="2403"/>
      <c r="AV11" s="2403"/>
      <c r="AW11" s="2403"/>
      <c r="AX11" s="2403"/>
      <c r="AY11" s="2403"/>
      <c r="AZ11" s="2403"/>
      <c r="BA11" s="2403"/>
      <c r="BB11" s="2403"/>
      <c r="BC11" s="2403"/>
      <c r="BD11" s="2403"/>
      <c r="BE11" s="2403"/>
      <c r="BF11" s="2403"/>
      <c r="BG11" s="2403"/>
      <c r="BH11" s="2403"/>
      <c r="BI11" s="2403"/>
      <c r="BJ11" s="2402"/>
      <c r="BK11" s="2404"/>
      <c r="BL11" s="2404"/>
      <c r="BM11" s="2404"/>
      <c r="BN11" s="2404"/>
      <c r="BO11" s="2404"/>
      <c r="BP11" s="2404"/>
      <c r="BQ11" s="185"/>
      <c r="BR11" s="185"/>
      <c r="BS11" s="185"/>
      <c r="BT11" s="185"/>
      <c r="BU11" s="185"/>
      <c r="BV11" s="185"/>
      <c r="BW11" s="185"/>
      <c r="BX11" s="185"/>
      <c r="BY11" s="185"/>
    </row>
    <row r="12" spans="1:77" s="25" customFormat="1" ht="13" x14ac:dyDescent="0.2">
      <c r="A12" s="1846"/>
      <c r="B12" s="1846"/>
      <c r="C12" s="1846"/>
      <c r="D12" s="1846"/>
      <c r="E12" s="1846"/>
      <c r="F12" s="2388"/>
      <c r="G12" s="2388"/>
      <c r="H12" s="2388"/>
      <c r="I12" s="2388"/>
      <c r="J12" s="2417" t="s">
        <v>175</v>
      </c>
      <c r="K12" s="2417"/>
      <c r="L12" s="2417"/>
      <c r="M12" s="2417"/>
      <c r="N12" s="2417"/>
      <c r="O12" s="2417"/>
      <c r="P12" s="2417"/>
      <c r="Q12" s="2417"/>
      <c r="R12" s="2417"/>
      <c r="S12" s="2417"/>
      <c r="T12" s="2417"/>
      <c r="U12" s="2417"/>
      <c r="V12" s="2417"/>
      <c r="W12" s="2417"/>
      <c r="X12" s="2417"/>
      <c r="Y12" s="2417"/>
      <c r="Z12" s="2417"/>
      <c r="AA12" s="2417"/>
      <c r="AB12" s="2417"/>
      <c r="AC12" s="2417"/>
      <c r="AD12" s="2417"/>
      <c r="AE12" s="2417"/>
      <c r="AF12" s="2417"/>
      <c r="AG12" s="2417"/>
      <c r="AH12" s="2417"/>
      <c r="AI12" s="2417"/>
      <c r="AJ12" s="2417"/>
      <c r="AK12" s="2417"/>
      <c r="AL12" s="2417"/>
      <c r="AM12" s="2417"/>
      <c r="AN12" s="2417"/>
      <c r="AO12" s="2417"/>
      <c r="AP12" s="2417"/>
      <c r="AQ12" s="2417"/>
      <c r="AR12" s="2417"/>
      <c r="AS12" s="2417"/>
      <c r="AT12" s="2417"/>
      <c r="AU12" s="2417"/>
      <c r="AV12" s="2417"/>
      <c r="AW12" s="2417"/>
      <c r="AX12" s="2417"/>
      <c r="AY12" s="2417"/>
      <c r="AZ12" s="2417"/>
      <c r="BA12" s="2417"/>
      <c r="BB12" s="2417"/>
      <c r="BC12" s="2417"/>
      <c r="BD12" s="2417"/>
      <c r="BE12" s="2417"/>
      <c r="BF12" s="2417"/>
      <c r="BG12" s="2417"/>
      <c r="BH12" s="2417"/>
      <c r="BI12" s="2417"/>
      <c r="BJ12" s="2417"/>
      <c r="BK12" s="2417"/>
      <c r="BL12" s="2417"/>
      <c r="BM12" s="2417"/>
      <c r="BN12" s="2417"/>
      <c r="BO12" s="2417"/>
      <c r="BP12" s="2417"/>
      <c r="BQ12" s="185"/>
      <c r="BR12" s="185"/>
      <c r="BS12" s="185"/>
      <c r="BT12" s="185"/>
      <c r="BU12" s="185"/>
      <c r="BV12" s="185"/>
      <c r="BW12" s="185"/>
      <c r="BX12" s="185"/>
      <c r="BY12" s="185"/>
    </row>
    <row r="13" spans="1:77" s="25" customFormat="1" ht="13.5" customHeight="1" x14ac:dyDescent="0.2">
      <c r="A13" s="1846"/>
      <c r="B13" s="1846"/>
      <c r="C13" s="1846"/>
      <c r="D13" s="1846"/>
      <c r="E13" s="1846"/>
      <c r="F13" s="2386"/>
      <c r="G13" s="2386"/>
      <c r="H13" s="2386"/>
      <c r="I13" s="2418"/>
      <c r="J13" s="2419"/>
      <c r="K13" s="2421" t="s">
        <v>411</v>
      </c>
      <c r="L13" s="2421"/>
      <c r="M13" s="2421"/>
      <c r="N13" s="2421"/>
      <c r="O13" s="2421"/>
      <c r="P13" s="2421"/>
      <c r="Q13" s="2421"/>
      <c r="R13" s="2421"/>
      <c r="S13" s="2421"/>
      <c r="T13" s="2421"/>
      <c r="U13" s="2423"/>
      <c r="V13" s="2425" t="str">
        <f>★入力画面!P16</f>
        <v/>
      </c>
      <c r="W13" s="2426"/>
      <c r="X13" s="2427" t="str">
        <f>★入力画面!Q16</f>
        <v/>
      </c>
      <c r="Y13" s="2428"/>
      <c r="Z13" s="2427" t="str">
        <f>★入力画面!R16</f>
        <v/>
      </c>
      <c r="AA13" s="2428"/>
      <c r="AB13" s="2427" t="str">
        <f>★入力画面!S16</f>
        <v/>
      </c>
      <c r="AC13" s="2428"/>
      <c r="AD13" s="2427" t="str">
        <f>★入力画面!T16</f>
        <v/>
      </c>
      <c r="AE13" s="2428"/>
      <c r="AF13" s="2427" t="str">
        <f>★入力画面!U16</f>
        <v/>
      </c>
      <c r="AG13" s="2428"/>
      <c r="AH13" s="2427" t="str">
        <f>★入力画面!V16</f>
        <v/>
      </c>
      <c r="AI13" s="2428"/>
      <c r="AJ13" s="2427" t="str">
        <f>★入力画面!W16</f>
        <v/>
      </c>
      <c r="AK13" s="2428"/>
      <c r="AL13" s="2427" t="str">
        <f>★入力画面!X16</f>
        <v/>
      </c>
      <c r="AM13" s="2428"/>
      <c r="AN13" s="2427" t="str">
        <f>★入力画面!Y16</f>
        <v/>
      </c>
      <c r="AO13" s="2428"/>
      <c r="AP13" s="2427" t="str">
        <f>★入力画面!Z16</f>
        <v/>
      </c>
      <c r="AQ13" s="2428"/>
      <c r="AR13" s="2427" t="str">
        <f>★入力画面!AA16</f>
        <v/>
      </c>
      <c r="AS13" s="2428"/>
      <c r="AT13" s="2427" t="str">
        <f>★入力画面!AB16</f>
        <v/>
      </c>
      <c r="AU13" s="2428"/>
      <c r="AV13" s="2427" t="str">
        <f>★入力画面!AC16</f>
        <v/>
      </c>
      <c r="AW13" s="2428"/>
      <c r="AX13" s="2427" t="str">
        <f>★入力画面!AD16</f>
        <v/>
      </c>
      <c r="AY13" s="2428"/>
      <c r="AZ13" s="2427" t="str">
        <f>★入力画面!AE16</f>
        <v/>
      </c>
      <c r="BA13" s="2428"/>
      <c r="BB13" s="2427" t="str">
        <f>★入力画面!AF16</f>
        <v/>
      </c>
      <c r="BC13" s="2428"/>
      <c r="BD13" s="2427" t="str">
        <f>★入力画面!AG16</f>
        <v/>
      </c>
      <c r="BE13" s="2428"/>
      <c r="BF13" s="2427" t="str">
        <f>★入力画面!AH16</f>
        <v/>
      </c>
      <c r="BG13" s="2428"/>
      <c r="BH13" s="2427" t="str">
        <f>★入力画面!AI16</f>
        <v/>
      </c>
      <c r="BI13" s="2429"/>
      <c r="BJ13" s="2405"/>
      <c r="BK13" s="2404"/>
      <c r="BL13" s="2404"/>
      <c r="BM13" s="2404"/>
      <c r="BN13" s="2404"/>
      <c r="BO13" s="2404"/>
      <c r="BP13" s="2404"/>
      <c r="BQ13" s="185"/>
      <c r="BR13" s="185"/>
      <c r="BS13" s="185"/>
      <c r="BT13" s="185"/>
      <c r="BU13" s="185"/>
      <c r="BV13" s="185"/>
      <c r="BW13" s="185"/>
      <c r="BX13" s="185"/>
      <c r="BY13" s="185"/>
    </row>
    <row r="14" spans="1:77" s="25" customFormat="1" ht="13.5" customHeight="1" x14ac:dyDescent="0.2">
      <c r="A14" s="1846"/>
      <c r="B14" s="1846"/>
      <c r="C14" s="1846"/>
      <c r="D14" s="1846"/>
      <c r="E14" s="1846"/>
      <c r="F14" s="2386"/>
      <c r="G14" s="2386"/>
      <c r="H14" s="2386"/>
      <c r="I14" s="2418"/>
      <c r="J14" s="2420"/>
      <c r="K14" s="2422"/>
      <c r="L14" s="2422"/>
      <c r="M14" s="2422"/>
      <c r="N14" s="2422"/>
      <c r="O14" s="2422"/>
      <c r="P14" s="2422"/>
      <c r="Q14" s="2422"/>
      <c r="R14" s="2422"/>
      <c r="S14" s="2422"/>
      <c r="T14" s="2422"/>
      <c r="U14" s="2424"/>
      <c r="V14" s="2430" t="str">
        <f>★入力画面!P17</f>
        <v/>
      </c>
      <c r="W14" s="2431"/>
      <c r="X14" s="2431" t="str">
        <f>★入力画面!Q17</f>
        <v/>
      </c>
      <c r="Y14" s="2431"/>
      <c r="Z14" s="2431" t="str">
        <f>★入力画面!R17</f>
        <v/>
      </c>
      <c r="AA14" s="2431"/>
      <c r="AB14" s="2431" t="str">
        <f>★入力画面!S17</f>
        <v/>
      </c>
      <c r="AC14" s="2431"/>
      <c r="AD14" s="2431" t="str">
        <f>★入力画面!T17</f>
        <v/>
      </c>
      <c r="AE14" s="2431"/>
      <c r="AF14" s="2431" t="str">
        <f>★入力画面!U17</f>
        <v/>
      </c>
      <c r="AG14" s="2431"/>
      <c r="AH14" s="2431" t="str">
        <f>★入力画面!V17</f>
        <v/>
      </c>
      <c r="AI14" s="2431"/>
      <c r="AJ14" s="2431" t="str">
        <f>★入力画面!W17</f>
        <v/>
      </c>
      <c r="AK14" s="2431"/>
      <c r="AL14" s="2431" t="str">
        <f>★入力画面!X17</f>
        <v/>
      </c>
      <c r="AM14" s="2431"/>
      <c r="AN14" s="2431" t="str">
        <f>★入力画面!Y17</f>
        <v/>
      </c>
      <c r="AO14" s="2431"/>
      <c r="AP14" s="2431" t="str">
        <f>★入力画面!Z17</f>
        <v/>
      </c>
      <c r="AQ14" s="2431"/>
      <c r="AR14" s="2431" t="str">
        <f>★入力画面!AA17</f>
        <v/>
      </c>
      <c r="AS14" s="2431"/>
      <c r="AT14" s="2431" t="str">
        <f>★入力画面!AB17</f>
        <v/>
      </c>
      <c r="AU14" s="2431"/>
      <c r="AV14" s="2431" t="str">
        <f>★入力画面!AC17</f>
        <v/>
      </c>
      <c r="AW14" s="2431"/>
      <c r="AX14" s="2431" t="str">
        <f>★入力画面!AD17</f>
        <v/>
      </c>
      <c r="AY14" s="2431"/>
      <c r="AZ14" s="2431" t="str">
        <f>★入力画面!AE17</f>
        <v/>
      </c>
      <c r="BA14" s="2431"/>
      <c r="BB14" s="2431" t="str">
        <f>★入力画面!AF17</f>
        <v/>
      </c>
      <c r="BC14" s="2431"/>
      <c r="BD14" s="2431" t="str">
        <f>★入力画面!AG17</f>
        <v/>
      </c>
      <c r="BE14" s="2431"/>
      <c r="BF14" s="2431" t="str">
        <f>★入力画面!AH17</f>
        <v/>
      </c>
      <c r="BG14" s="2431"/>
      <c r="BH14" s="2431" t="str">
        <f>★入力画面!AI17</f>
        <v/>
      </c>
      <c r="BI14" s="2432"/>
      <c r="BJ14" s="2405"/>
      <c r="BK14" s="2404"/>
      <c r="BL14" s="2404"/>
      <c r="BM14" s="2404"/>
      <c r="BN14" s="2404"/>
      <c r="BO14" s="2404"/>
      <c r="BP14" s="2404"/>
      <c r="BQ14" s="185"/>
      <c r="BR14" s="185"/>
      <c r="BS14" s="185"/>
      <c r="BT14" s="185"/>
      <c r="BU14" s="185"/>
      <c r="BV14" s="185"/>
      <c r="BW14" s="185"/>
      <c r="BX14" s="185"/>
      <c r="BY14" s="185"/>
    </row>
    <row r="15" spans="1:77" s="25" customFormat="1" ht="18" customHeight="1" x14ac:dyDescent="0.2">
      <c r="A15" s="1846"/>
      <c r="B15" s="1846"/>
      <c r="C15" s="1846"/>
      <c r="D15" s="1846"/>
      <c r="E15" s="1846"/>
      <c r="F15" s="2386"/>
      <c r="G15" s="2386"/>
      <c r="H15" s="2386"/>
      <c r="I15" s="2418"/>
      <c r="J15" s="202"/>
      <c r="K15" s="2421" t="s">
        <v>137</v>
      </c>
      <c r="L15" s="2421"/>
      <c r="M15" s="2421"/>
      <c r="N15" s="2421"/>
      <c r="O15" s="2421"/>
      <c r="P15" s="2421"/>
      <c r="Q15" s="2421"/>
      <c r="R15" s="2421"/>
      <c r="S15" s="2421"/>
      <c r="T15" s="2421"/>
      <c r="U15" s="203"/>
      <c r="V15" s="2425" t="str">
        <f>★入力画面!P19</f>
        <v/>
      </c>
      <c r="W15" s="2426"/>
      <c r="X15" s="2426" t="str">
        <f>★入力画面!Q19</f>
        <v/>
      </c>
      <c r="Y15" s="2426"/>
      <c r="Z15" s="2426" t="str">
        <f>★入力画面!R19</f>
        <v/>
      </c>
      <c r="AA15" s="2426"/>
      <c r="AB15" s="2426" t="str">
        <f>★入力画面!S19</f>
        <v/>
      </c>
      <c r="AC15" s="2426"/>
      <c r="AD15" s="2426" t="str">
        <f>★入力画面!T19</f>
        <v/>
      </c>
      <c r="AE15" s="2426"/>
      <c r="AF15" s="2426" t="str">
        <f>★入力画面!U19</f>
        <v/>
      </c>
      <c r="AG15" s="2426"/>
      <c r="AH15" s="2426" t="str">
        <f>★入力画面!V19</f>
        <v/>
      </c>
      <c r="AI15" s="2426"/>
      <c r="AJ15" s="2426" t="str">
        <f>★入力画面!W19</f>
        <v/>
      </c>
      <c r="AK15" s="2426"/>
      <c r="AL15" s="2426" t="str">
        <f>★入力画面!X19</f>
        <v/>
      </c>
      <c r="AM15" s="2426"/>
      <c r="AN15" s="2426" t="str">
        <f>★入力画面!Y19</f>
        <v/>
      </c>
      <c r="AO15" s="2426"/>
      <c r="AP15" s="2426" t="str">
        <f>★入力画面!Z19</f>
        <v/>
      </c>
      <c r="AQ15" s="2426"/>
      <c r="AR15" s="2426" t="str">
        <f>★入力画面!AA19</f>
        <v/>
      </c>
      <c r="AS15" s="2426"/>
      <c r="AT15" s="2426" t="str">
        <f>★入力画面!AB19</f>
        <v/>
      </c>
      <c r="AU15" s="2426"/>
      <c r="AV15" s="2426" t="str">
        <f>★入力画面!AC19</f>
        <v/>
      </c>
      <c r="AW15" s="2426"/>
      <c r="AX15" s="2426" t="str">
        <f>★入力画面!AD19</f>
        <v/>
      </c>
      <c r="AY15" s="2426"/>
      <c r="AZ15" s="2426" t="str">
        <f>★入力画面!AE19</f>
        <v/>
      </c>
      <c r="BA15" s="2426"/>
      <c r="BB15" s="2426" t="str">
        <f>★入力画面!AF19</f>
        <v/>
      </c>
      <c r="BC15" s="2426"/>
      <c r="BD15" s="2426" t="str">
        <f>★入力画面!AG19</f>
        <v/>
      </c>
      <c r="BE15" s="2426"/>
      <c r="BF15" s="2426" t="str">
        <f>★入力画面!AH19</f>
        <v/>
      </c>
      <c r="BG15" s="2426"/>
      <c r="BH15" s="2426" t="str">
        <f>★入力画面!AI19</f>
        <v/>
      </c>
      <c r="BI15" s="2434"/>
      <c r="BJ15" s="2405"/>
      <c r="BK15" s="2404"/>
      <c r="BL15" s="2404"/>
      <c r="BM15" s="2404"/>
      <c r="BN15" s="2404"/>
      <c r="BO15" s="2404"/>
      <c r="BP15" s="2404"/>
      <c r="BQ15" s="185"/>
      <c r="BR15" s="185"/>
      <c r="BS15" s="185"/>
      <c r="BT15" s="185"/>
      <c r="BU15" s="185"/>
      <c r="BV15" s="185"/>
      <c r="BW15" s="185"/>
      <c r="BX15" s="185"/>
      <c r="BY15" s="185"/>
    </row>
    <row r="16" spans="1:77" s="25" customFormat="1" ht="18" customHeight="1" x14ac:dyDescent="0.2">
      <c r="A16" s="1846"/>
      <c r="B16" s="1846"/>
      <c r="C16" s="1846"/>
      <c r="D16" s="1846"/>
      <c r="E16" s="1846"/>
      <c r="F16" s="2386"/>
      <c r="G16" s="2386"/>
      <c r="H16" s="2386"/>
      <c r="I16" s="2418"/>
      <c r="J16" s="204"/>
      <c r="K16" s="2433"/>
      <c r="L16" s="2433"/>
      <c r="M16" s="2433"/>
      <c r="N16" s="2433"/>
      <c r="O16" s="2433"/>
      <c r="P16" s="2433"/>
      <c r="Q16" s="2433"/>
      <c r="R16" s="2433"/>
      <c r="S16" s="2433"/>
      <c r="T16" s="2433"/>
      <c r="U16" s="205"/>
      <c r="V16" s="2430" t="str">
        <f>★入力画面!P20</f>
        <v/>
      </c>
      <c r="W16" s="2431"/>
      <c r="X16" s="2431" t="str">
        <f>★入力画面!Q20</f>
        <v/>
      </c>
      <c r="Y16" s="2431"/>
      <c r="Z16" s="2431" t="str">
        <f>★入力画面!R20</f>
        <v/>
      </c>
      <c r="AA16" s="2431"/>
      <c r="AB16" s="2431" t="str">
        <f>★入力画面!S20</f>
        <v/>
      </c>
      <c r="AC16" s="2431"/>
      <c r="AD16" s="2431" t="str">
        <f>★入力画面!T20</f>
        <v/>
      </c>
      <c r="AE16" s="2431"/>
      <c r="AF16" s="2431" t="str">
        <f>★入力画面!U20</f>
        <v/>
      </c>
      <c r="AG16" s="2431"/>
      <c r="AH16" s="2431" t="str">
        <f>★入力画面!V20</f>
        <v/>
      </c>
      <c r="AI16" s="2431"/>
      <c r="AJ16" s="2431" t="str">
        <f>★入力画面!W20</f>
        <v/>
      </c>
      <c r="AK16" s="2431"/>
      <c r="AL16" s="2431" t="str">
        <f>★入力画面!X20</f>
        <v/>
      </c>
      <c r="AM16" s="2431"/>
      <c r="AN16" s="2431" t="str">
        <f>★入力画面!Y20</f>
        <v/>
      </c>
      <c r="AO16" s="2431"/>
      <c r="AP16" s="2431" t="str">
        <f>★入力画面!Z20</f>
        <v/>
      </c>
      <c r="AQ16" s="2431"/>
      <c r="AR16" s="2431" t="str">
        <f>★入力画面!AA20</f>
        <v/>
      </c>
      <c r="AS16" s="2431"/>
      <c r="AT16" s="2431" t="str">
        <f>★入力画面!AB20</f>
        <v/>
      </c>
      <c r="AU16" s="2431"/>
      <c r="AV16" s="2431" t="str">
        <f>★入力画面!AC20</f>
        <v/>
      </c>
      <c r="AW16" s="2431"/>
      <c r="AX16" s="2431" t="str">
        <f>★入力画面!AD20</f>
        <v/>
      </c>
      <c r="AY16" s="2431"/>
      <c r="AZ16" s="2431" t="str">
        <f>★入力画面!AE20</f>
        <v/>
      </c>
      <c r="BA16" s="2431"/>
      <c r="BB16" s="2431" t="str">
        <f>★入力画面!AF20</f>
        <v/>
      </c>
      <c r="BC16" s="2431"/>
      <c r="BD16" s="2431" t="str">
        <f>★入力画面!AG20</f>
        <v/>
      </c>
      <c r="BE16" s="2431"/>
      <c r="BF16" s="2431" t="str">
        <f>★入力画面!AH20</f>
        <v/>
      </c>
      <c r="BG16" s="2431"/>
      <c r="BH16" s="2431" t="str">
        <f>★入力画面!AI20</f>
        <v/>
      </c>
      <c r="BI16" s="2432"/>
      <c r="BJ16" s="2405"/>
      <c r="BK16" s="2404"/>
      <c r="BL16" s="2404"/>
      <c r="BM16" s="2404"/>
      <c r="BN16" s="2404"/>
      <c r="BO16" s="2404"/>
      <c r="BP16" s="2404"/>
      <c r="BQ16" s="185"/>
      <c r="BR16" s="185"/>
      <c r="BS16" s="185"/>
      <c r="BT16" s="185"/>
      <c r="BU16" s="185"/>
      <c r="BV16" s="185"/>
      <c r="BW16" s="185"/>
      <c r="BX16" s="185"/>
      <c r="BY16" s="185"/>
    </row>
    <row r="17" spans="1:77" s="25" customFormat="1" ht="7.5" customHeight="1" x14ac:dyDescent="0.2">
      <c r="A17" s="1846"/>
      <c r="B17" s="1846"/>
      <c r="C17" s="1846"/>
      <c r="D17" s="1846"/>
      <c r="E17" s="1846"/>
      <c r="F17" s="2386"/>
      <c r="G17" s="2386"/>
      <c r="H17" s="2386"/>
      <c r="I17" s="2386"/>
      <c r="J17" s="2386"/>
      <c r="K17" s="2386"/>
      <c r="L17" s="2386"/>
      <c r="M17" s="2386"/>
      <c r="N17" s="2386"/>
      <c r="O17" s="2386"/>
      <c r="P17" s="2386"/>
      <c r="Q17" s="2386"/>
      <c r="R17" s="2386"/>
      <c r="S17" s="2386"/>
      <c r="T17" s="2386"/>
      <c r="U17" s="2386"/>
      <c r="V17" s="2386"/>
      <c r="W17" s="2386"/>
      <c r="X17" s="2386"/>
      <c r="Y17" s="2386"/>
      <c r="Z17" s="2386"/>
      <c r="AA17" s="2386"/>
      <c r="AB17" s="2386"/>
      <c r="AC17" s="2386"/>
      <c r="AD17" s="2386"/>
      <c r="AE17" s="2386"/>
      <c r="AF17" s="2386"/>
      <c r="AG17" s="2386"/>
      <c r="AH17" s="2386"/>
      <c r="AI17" s="2386"/>
      <c r="AJ17" s="2386"/>
      <c r="AK17" s="2386"/>
      <c r="AL17" s="2386"/>
      <c r="AM17" s="2386"/>
      <c r="AN17" s="2386"/>
      <c r="AO17" s="2386"/>
      <c r="AP17" s="2386"/>
      <c r="AQ17" s="2386"/>
      <c r="AR17" s="2386"/>
      <c r="AS17" s="2386"/>
      <c r="AT17" s="2386"/>
      <c r="AU17" s="2386"/>
      <c r="AV17" s="2386"/>
      <c r="AW17" s="2386"/>
      <c r="AX17" s="2386"/>
      <c r="AY17" s="2386"/>
      <c r="AZ17" s="2386"/>
      <c r="BA17" s="2386"/>
      <c r="BB17" s="2386"/>
      <c r="BC17" s="2386"/>
      <c r="BD17" s="2386"/>
      <c r="BE17" s="2386"/>
      <c r="BF17" s="2386"/>
      <c r="BG17" s="2386"/>
      <c r="BH17" s="2386"/>
      <c r="BI17" s="2386"/>
      <c r="BJ17" s="2386"/>
      <c r="BK17" s="2386"/>
      <c r="BL17" s="2386"/>
      <c r="BM17" s="2386"/>
      <c r="BN17" s="2386"/>
      <c r="BO17" s="2386"/>
      <c r="BP17" s="2386"/>
      <c r="BQ17" s="185"/>
      <c r="BR17" s="185"/>
      <c r="BS17" s="185"/>
      <c r="BT17" s="185"/>
      <c r="BU17" s="185"/>
      <c r="BV17" s="185"/>
      <c r="BW17" s="185"/>
      <c r="BX17" s="185"/>
      <c r="BY17" s="185"/>
    </row>
    <row r="18" spans="1:77" s="25" customFormat="1" ht="34.5" customHeight="1" x14ac:dyDescent="0.2">
      <c r="A18" s="1846"/>
      <c r="B18" s="1846"/>
      <c r="C18" s="1846"/>
      <c r="D18" s="1846"/>
      <c r="E18" s="1846"/>
      <c r="F18" s="2388"/>
      <c r="G18" s="2388"/>
      <c r="H18" s="2388"/>
      <c r="I18" s="2388"/>
      <c r="J18" s="2388"/>
      <c r="K18" s="2388"/>
      <c r="L18" s="2388"/>
      <c r="M18" s="2388"/>
      <c r="N18" s="2388"/>
      <c r="O18" s="2388"/>
      <c r="P18" s="2388"/>
      <c r="Q18" s="2388"/>
      <c r="R18" s="2388"/>
      <c r="S18" s="2388"/>
      <c r="T18" s="2388"/>
      <c r="U18" s="2388"/>
      <c r="V18" s="2388"/>
      <c r="W18" s="2435"/>
      <c r="X18" s="2415"/>
      <c r="Y18" s="2449" t="str">
        <f>IF(★入力画面!M64="選択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※該当するものすべてに○印をして下さい。",★入力画面!BL70)</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18" s="2449"/>
      <c r="AA18" s="2449"/>
      <c r="AB18" s="2449"/>
      <c r="AC18" s="2449"/>
      <c r="AD18" s="2449"/>
      <c r="AE18" s="2449"/>
      <c r="AF18" s="2449"/>
      <c r="AG18" s="2449"/>
      <c r="AH18" s="2449"/>
      <c r="AI18" s="2449"/>
      <c r="AJ18" s="2449"/>
      <c r="AK18" s="2449"/>
      <c r="AL18" s="2449"/>
      <c r="AM18" s="2449"/>
      <c r="AN18" s="2449"/>
      <c r="AO18" s="2449"/>
      <c r="AP18" s="2449"/>
      <c r="AQ18" s="2449"/>
      <c r="AR18" s="2449"/>
      <c r="AS18" s="2449"/>
      <c r="AT18" s="2449"/>
      <c r="AU18" s="2449"/>
      <c r="AV18" s="2449"/>
      <c r="AW18" s="2449"/>
      <c r="AX18" s="2449"/>
      <c r="AY18" s="2449"/>
      <c r="AZ18" s="2449"/>
      <c r="BA18" s="2449"/>
      <c r="BB18" s="2449"/>
      <c r="BC18" s="2449"/>
      <c r="BD18" s="2449"/>
      <c r="BE18" s="2449"/>
      <c r="BF18" s="2449"/>
      <c r="BG18" s="2449"/>
      <c r="BH18" s="2449"/>
      <c r="BI18" s="2449"/>
      <c r="BJ18" s="2400"/>
      <c r="BK18" s="2403"/>
      <c r="BL18" s="2403"/>
      <c r="BM18" s="2403"/>
      <c r="BN18" s="2403"/>
      <c r="BO18" s="2403"/>
      <c r="BP18" s="2403"/>
      <c r="BQ18" s="185"/>
      <c r="BR18" s="185"/>
      <c r="BS18" s="185"/>
      <c r="BT18" s="185"/>
      <c r="BU18" s="185"/>
      <c r="BV18" s="185"/>
      <c r="BW18" s="185"/>
      <c r="BX18" s="185"/>
      <c r="BY18" s="185"/>
    </row>
    <row r="19" spans="1:77" s="25" customFormat="1" ht="10.5" customHeight="1" x14ac:dyDescent="0.2">
      <c r="A19" s="1846"/>
      <c r="B19" s="1846"/>
      <c r="C19" s="1846"/>
      <c r="D19" s="1846"/>
      <c r="E19" s="1846"/>
      <c r="F19" s="206"/>
      <c r="G19" s="2436">
        <v>1</v>
      </c>
      <c r="H19" s="2437"/>
      <c r="I19" s="206"/>
      <c r="J19" s="2440" t="s">
        <v>510</v>
      </c>
      <c r="K19" s="2441"/>
      <c r="L19" s="2441"/>
      <c r="M19" s="2441"/>
      <c r="N19" s="2442"/>
      <c r="O19" s="2446"/>
      <c r="P19" s="2417"/>
      <c r="Q19" s="2417"/>
      <c r="R19" s="2417"/>
      <c r="S19" s="2417"/>
      <c r="T19" s="2417"/>
      <c r="U19" s="2417"/>
      <c r="V19" s="2417"/>
      <c r="W19" s="2417"/>
      <c r="X19" s="2416"/>
      <c r="Y19" s="2449"/>
      <c r="Z19" s="2449"/>
      <c r="AA19" s="2449"/>
      <c r="AB19" s="2449"/>
      <c r="AC19" s="2449"/>
      <c r="AD19" s="2449"/>
      <c r="AE19" s="2449"/>
      <c r="AF19" s="2449"/>
      <c r="AG19" s="2449"/>
      <c r="AH19" s="2449"/>
      <c r="AI19" s="2449"/>
      <c r="AJ19" s="2449"/>
      <c r="AK19" s="2449"/>
      <c r="AL19" s="2449"/>
      <c r="AM19" s="2449"/>
      <c r="AN19" s="2449"/>
      <c r="AO19" s="2449"/>
      <c r="AP19" s="2449"/>
      <c r="AQ19" s="2449"/>
      <c r="AR19" s="2449"/>
      <c r="AS19" s="2449"/>
      <c r="AT19" s="2449"/>
      <c r="AU19" s="2449"/>
      <c r="AV19" s="2449"/>
      <c r="AW19" s="2449"/>
      <c r="AX19" s="2449"/>
      <c r="AY19" s="2449"/>
      <c r="AZ19" s="2449"/>
      <c r="BA19" s="2449"/>
      <c r="BB19" s="2449"/>
      <c r="BC19" s="2449"/>
      <c r="BD19" s="2449"/>
      <c r="BE19" s="2449"/>
      <c r="BF19" s="2449"/>
      <c r="BG19" s="2449"/>
      <c r="BH19" s="2449"/>
      <c r="BI19" s="2449"/>
      <c r="BJ19" s="2402"/>
      <c r="BK19" s="2403"/>
      <c r="BL19" s="2403"/>
      <c r="BM19" s="2403"/>
      <c r="BN19" s="2403"/>
      <c r="BO19" s="2403"/>
      <c r="BP19" s="2403"/>
      <c r="BQ19" s="185"/>
      <c r="BR19" s="185"/>
      <c r="BS19" s="185"/>
      <c r="BT19" s="185"/>
      <c r="BU19" s="185"/>
      <c r="BV19" s="185"/>
      <c r="BW19" s="185"/>
      <c r="BX19" s="185"/>
      <c r="BY19" s="185"/>
    </row>
    <row r="20" spans="1:77" s="25" customFormat="1" ht="7.5" customHeight="1" x14ac:dyDescent="0.2">
      <c r="A20" s="1846"/>
      <c r="B20" s="1846"/>
      <c r="C20" s="1846"/>
      <c r="D20" s="1846"/>
      <c r="E20" s="1846"/>
      <c r="F20" s="206"/>
      <c r="G20" s="2438"/>
      <c r="H20" s="2439"/>
      <c r="I20" s="206"/>
      <c r="J20" s="2443"/>
      <c r="K20" s="2444"/>
      <c r="L20" s="2444"/>
      <c r="M20" s="2444"/>
      <c r="N20" s="2445"/>
      <c r="O20" s="2447"/>
      <c r="P20" s="2448"/>
      <c r="Q20" s="2448"/>
      <c r="R20" s="2448"/>
      <c r="S20" s="2448"/>
      <c r="T20" s="2448"/>
      <c r="U20" s="2448"/>
      <c r="V20" s="2448"/>
      <c r="W20" s="2448"/>
      <c r="X20" s="2406"/>
      <c r="Y20" s="2406"/>
      <c r="Z20" s="2406"/>
      <c r="AA20" s="2406"/>
      <c r="AB20" s="2406"/>
      <c r="AC20" s="2406"/>
      <c r="AD20" s="2406"/>
      <c r="AE20" s="2406"/>
      <c r="AF20" s="2406"/>
      <c r="AG20" s="2406"/>
      <c r="AH20" s="2406"/>
      <c r="AI20" s="2406"/>
      <c r="AJ20" s="2406"/>
      <c r="AK20" s="2406"/>
      <c r="AL20" s="2406"/>
      <c r="AM20" s="2406"/>
      <c r="AN20" s="2406"/>
      <c r="AO20" s="2406"/>
      <c r="AP20" s="2406"/>
      <c r="AQ20" s="2406"/>
      <c r="AR20" s="2406"/>
      <c r="AS20" s="2406"/>
      <c r="AT20" s="2406"/>
      <c r="AU20" s="2406"/>
      <c r="AV20" s="2406"/>
      <c r="AW20" s="2406"/>
      <c r="AX20" s="2406"/>
      <c r="AY20" s="2406"/>
      <c r="AZ20" s="2406"/>
      <c r="BA20" s="2406"/>
      <c r="BB20" s="2406"/>
      <c r="BC20" s="2406"/>
      <c r="BD20" s="2406"/>
      <c r="BE20" s="2406"/>
      <c r="BF20" s="2406"/>
      <c r="BG20" s="2406"/>
      <c r="BH20" s="2406"/>
      <c r="BI20" s="2406"/>
      <c r="BJ20" s="2406"/>
      <c r="BK20" s="2406"/>
      <c r="BL20" s="2406"/>
      <c r="BM20" s="2406"/>
      <c r="BN20" s="2406"/>
      <c r="BO20" s="2406"/>
      <c r="BP20" s="2406"/>
      <c r="BQ20" s="185"/>
      <c r="BR20" s="185"/>
      <c r="BS20" s="185"/>
      <c r="BT20" s="185"/>
      <c r="BU20" s="185"/>
      <c r="BV20" s="185"/>
      <c r="BW20" s="185"/>
      <c r="BX20" s="185"/>
      <c r="BY20" s="185"/>
    </row>
    <row r="21" spans="1:77" s="25" customFormat="1" ht="13.5" customHeight="1" x14ac:dyDescent="0.2">
      <c r="A21" s="1846"/>
      <c r="B21" s="1846"/>
      <c r="C21" s="1846"/>
      <c r="D21" s="1846"/>
      <c r="E21" s="1846"/>
      <c r="F21" s="2386"/>
      <c r="G21" s="2386"/>
      <c r="H21" s="2386"/>
      <c r="I21" s="2418"/>
      <c r="J21" s="207"/>
      <c r="K21" s="2450" t="s">
        <v>411</v>
      </c>
      <c r="L21" s="2450"/>
      <c r="M21" s="2450"/>
      <c r="N21" s="2450"/>
      <c r="O21" s="2450"/>
      <c r="P21" s="2450"/>
      <c r="Q21" s="2450"/>
      <c r="R21" s="2450"/>
      <c r="S21" s="2450"/>
      <c r="T21" s="2450"/>
      <c r="U21" s="208"/>
      <c r="V21" s="2451" t="str">
        <f>★入力画面!P53</f>
        <v/>
      </c>
      <c r="W21" s="2452"/>
      <c r="X21" s="2453" t="str">
        <f>★入力画面!Q53</f>
        <v/>
      </c>
      <c r="Y21" s="2452"/>
      <c r="Z21" s="2453" t="str">
        <f>★入力画面!R53</f>
        <v/>
      </c>
      <c r="AA21" s="2452"/>
      <c r="AB21" s="2453" t="str">
        <f>★入力画面!S53</f>
        <v/>
      </c>
      <c r="AC21" s="2452"/>
      <c r="AD21" s="2453" t="str">
        <f>★入力画面!T53</f>
        <v/>
      </c>
      <c r="AE21" s="2452"/>
      <c r="AF21" s="2453" t="str">
        <f>★入力画面!U53</f>
        <v/>
      </c>
      <c r="AG21" s="2452"/>
      <c r="AH21" s="2453" t="str">
        <f>★入力画面!V53</f>
        <v/>
      </c>
      <c r="AI21" s="2452"/>
      <c r="AJ21" s="2453" t="str">
        <f>★入力画面!W53</f>
        <v/>
      </c>
      <c r="AK21" s="2452"/>
      <c r="AL21" s="2453" t="str">
        <f>★入力画面!X53</f>
        <v/>
      </c>
      <c r="AM21" s="2452"/>
      <c r="AN21" s="2453" t="str">
        <f>★入力画面!Y53</f>
        <v/>
      </c>
      <c r="AO21" s="2452"/>
      <c r="AP21" s="2453" t="str">
        <f>★入力画面!Z53</f>
        <v/>
      </c>
      <c r="AQ21" s="2452"/>
      <c r="AR21" s="2453" t="str">
        <f>★入力画面!AA53</f>
        <v/>
      </c>
      <c r="AS21" s="2452"/>
      <c r="AT21" s="2453" t="str">
        <f>★入力画面!AB53</f>
        <v/>
      </c>
      <c r="AU21" s="2452"/>
      <c r="AV21" s="2453" t="str">
        <f>★入力画面!AC53</f>
        <v/>
      </c>
      <c r="AW21" s="2452"/>
      <c r="AX21" s="2453" t="str">
        <f>★入力画面!AD53</f>
        <v/>
      </c>
      <c r="AY21" s="2452"/>
      <c r="AZ21" s="2453" t="str">
        <f>★入力画面!AE53</f>
        <v/>
      </c>
      <c r="BA21" s="2452"/>
      <c r="BB21" s="2453" t="str">
        <f>★入力画面!AF53</f>
        <v/>
      </c>
      <c r="BC21" s="2452"/>
      <c r="BD21" s="2453" t="str">
        <f>★入力画面!AG53</f>
        <v/>
      </c>
      <c r="BE21" s="2452"/>
      <c r="BF21" s="2453" t="str">
        <f>★入力画面!AH53</f>
        <v/>
      </c>
      <c r="BG21" s="2452"/>
      <c r="BH21" s="2453" t="str">
        <f>★入力画面!AI53</f>
        <v/>
      </c>
      <c r="BI21" s="2474"/>
      <c r="BJ21" s="2405"/>
      <c r="BK21" s="2404"/>
      <c r="BL21" s="2404"/>
      <c r="BM21" s="2404"/>
      <c r="BN21" s="2404"/>
      <c r="BO21" s="2404"/>
      <c r="BP21" s="2404"/>
      <c r="BQ21" s="185"/>
      <c r="BR21" s="185"/>
      <c r="BS21" s="185"/>
      <c r="BT21" s="185"/>
      <c r="BU21" s="185"/>
      <c r="BV21" s="185"/>
      <c r="BW21" s="185"/>
      <c r="BX21" s="185"/>
      <c r="BY21" s="185"/>
    </row>
    <row r="22" spans="1:77" s="25" customFormat="1" ht="18" customHeight="1" x14ac:dyDescent="0.2">
      <c r="A22" s="1846"/>
      <c r="B22" s="1846"/>
      <c r="C22" s="1846"/>
      <c r="D22" s="1846"/>
      <c r="E22" s="1846"/>
      <c r="F22" s="2386"/>
      <c r="G22" s="2386"/>
      <c r="H22" s="2386"/>
      <c r="I22" s="2418"/>
      <c r="J22" s="202"/>
      <c r="K22" s="2421" t="s">
        <v>143</v>
      </c>
      <c r="L22" s="2421"/>
      <c r="M22" s="2421"/>
      <c r="N22" s="2421"/>
      <c r="O22" s="2421"/>
      <c r="P22" s="2421"/>
      <c r="Q22" s="2421"/>
      <c r="R22" s="2421"/>
      <c r="S22" s="2421"/>
      <c r="T22" s="2421"/>
      <c r="U22" s="203"/>
      <c r="V22" s="2451" t="str">
        <f>★入力画面!P55</f>
        <v/>
      </c>
      <c r="W22" s="2452"/>
      <c r="X22" s="2453" t="str">
        <f>★入力画面!Q55</f>
        <v/>
      </c>
      <c r="Y22" s="2452"/>
      <c r="Z22" s="2453" t="str">
        <f>★入力画面!R55</f>
        <v/>
      </c>
      <c r="AA22" s="2452"/>
      <c r="AB22" s="2453" t="str">
        <f>★入力画面!S55</f>
        <v/>
      </c>
      <c r="AC22" s="2452"/>
      <c r="AD22" s="2453" t="str">
        <f>★入力画面!T55</f>
        <v/>
      </c>
      <c r="AE22" s="2452"/>
      <c r="AF22" s="2453" t="str">
        <f>★入力画面!U55</f>
        <v/>
      </c>
      <c r="AG22" s="2452"/>
      <c r="AH22" s="2453" t="str">
        <f>★入力画面!V55</f>
        <v/>
      </c>
      <c r="AI22" s="2452"/>
      <c r="AJ22" s="2453" t="str">
        <f>★入力画面!W55</f>
        <v/>
      </c>
      <c r="AK22" s="2452"/>
      <c r="AL22" s="2453" t="str">
        <f>★入力画面!X55</f>
        <v/>
      </c>
      <c r="AM22" s="2452"/>
      <c r="AN22" s="2453" t="str">
        <f>★入力画面!Y55</f>
        <v/>
      </c>
      <c r="AO22" s="2452"/>
      <c r="AP22" s="2453" t="str">
        <f>★入力画面!Z55</f>
        <v/>
      </c>
      <c r="AQ22" s="2452"/>
      <c r="AR22" s="2453" t="str">
        <f>★入力画面!AA55</f>
        <v/>
      </c>
      <c r="AS22" s="2452"/>
      <c r="AT22" s="2453" t="str">
        <f>★入力画面!AB55</f>
        <v/>
      </c>
      <c r="AU22" s="2452"/>
      <c r="AV22" s="2453" t="str">
        <f>★入力画面!AC55</f>
        <v/>
      </c>
      <c r="AW22" s="2452"/>
      <c r="AX22" s="2453" t="str">
        <f>★入力画面!AD55</f>
        <v/>
      </c>
      <c r="AY22" s="2452"/>
      <c r="AZ22" s="2453" t="str">
        <f>★入力画面!AE55</f>
        <v/>
      </c>
      <c r="BA22" s="2452"/>
      <c r="BB22" s="2453" t="str">
        <f>★入力画面!AF55</f>
        <v/>
      </c>
      <c r="BC22" s="2452"/>
      <c r="BD22" s="2453" t="str">
        <f>★入力画面!AG55</f>
        <v/>
      </c>
      <c r="BE22" s="2452"/>
      <c r="BF22" s="2453" t="str">
        <f>★入力画面!AH55</f>
        <v/>
      </c>
      <c r="BG22" s="2452"/>
      <c r="BH22" s="2453" t="str">
        <f>★入力画面!AI55</f>
        <v/>
      </c>
      <c r="BI22" s="2474"/>
      <c r="BJ22" s="2405"/>
      <c r="BK22" s="2404"/>
      <c r="BL22" s="2404"/>
      <c r="BM22" s="2404"/>
      <c r="BN22" s="2404"/>
      <c r="BO22" s="2404"/>
      <c r="BP22" s="2404"/>
      <c r="BQ22" s="185"/>
      <c r="BR22" s="185"/>
      <c r="BS22" s="185"/>
      <c r="BT22" s="185"/>
      <c r="BU22" s="185"/>
      <c r="BV22" s="185"/>
      <c r="BW22" s="185"/>
      <c r="BX22" s="185"/>
      <c r="BY22" s="185"/>
    </row>
    <row r="23" spans="1:77" s="25" customFormat="1" ht="9" customHeight="1" x14ac:dyDescent="0.2">
      <c r="A23" s="1846"/>
      <c r="B23" s="1846"/>
      <c r="C23" s="1846"/>
      <c r="D23" s="1846"/>
      <c r="E23" s="1846"/>
      <c r="F23" s="2386"/>
      <c r="G23" s="2386"/>
      <c r="H23" s="2386"/>
      <c r="I23" s="2418"/>
      <c r="J23" s="2419"/>
      <c r="K23" s="2459" t="s">
        <v>188</v>
      </c>
      <c r="L23" s="2459"/>
      <c r="M23" s="2459"/>
      <c r="N23" s="2459"/>
      <c r="O23" s="2459"/>
      <c r="P23" s="2459"/>
      <c r="Q23" s="2459"/>
      <c r="R23" s="2459"/>
      <c r="S23" s="2459"/>
      <c r="T23" s="2459"/>
      <c r="U23" s="2423"/>
      <c r="V23" s="2470" t="str">
        <f>★入力画面!BS56</f>
        <v/>
      </c>
      <c r="W23" s="2455"/>
      <c r="X23" s="2416"/>
      <c r="Y23" s="2472"/>
      <c r="Z23" s="2470" t="str">
        <f>★入力画面!BM56</f>
        <v/>
      </c>
      <c r="AA23" s="2473"/>
      <c r="AB23" s="2454" t="str">
        <f>★入力画面!BN56</f>
        <v/>
      </c>
      <c r="AC23" s="2455"/>
      <c r="AD23" s="2490" t="s">
        <v>189</v>
      </c>
      <c r="AE23" s="2491"/>
      <c r="AF23" s="2495" t="str">
        <f>★入力画面!BO56</f>
        <v/>
      </c>
      <c r="AG23" s="2473"/>
      <c r="AH23" s="2454" t="str">
        <f>★入力画面!BP56</f>
        <v/>
      </c>
      <c r="AI23" s="2455"/>
      <c r="AJ23" s="2490" t="s">
        <v>154</v>
      </c>
      <c r="AK23" s="2491"/>
      <c r="AL23" s="2495" t="str">
        <f>★入力画面!BQ56</f>
        <v/>
      </c>
      <c r="AM23" s="2473"/>
      <c r="AN23" s="2454" t="str">
        <f>★入力画面!BR56</f>
        <v/>
      </c>
      <c r="AO23" s="2455"/>
      <c r="AP23" s="2490" t="s">
        <v>155</v>
      </c>
      <c r="AQ23" s="2491"/>
      <c r="AR23" s="2475" t="s">
        <v>1018</v>
      </c>
      <c r="AS23" s="2476"/>
      <c r="AT23" s="2476"/>
      <c r="AU23" s="2476"/>
      <c r="AV23" s="2476"/>
      <c r="AW23" s="2477"/>
      <c r="AX23" s="2470" t="str">
        <f>IF(★入力画面!M63="選択　▼","",IF(★入力画面!M63="男","1","2"))</f>
        <v/>
      </c>
      <c r="AY23" s="2455"/>
      <c r="AZ23" s="2414" t="s">
        <v>1019</v>
      </c>
      <c r="BA23" s="2406"/>
      <c r="BB23" s="2406"/>
      <c r="BC23" s="2406"/>
      <c r="BD23" s="2406"/>
      <c r="BE23" s="2406"/>
      <c r="BF23" s="2406"/>
      <c r="BG23" s="2406"/>
      <c r="BH23" s="2406"/>
      <c r="BI23" s="2406"/>
      <c r="BJ23" s="2406"/>
      <c r="BK23" s="2406"/>
      <c r="BL23" s="2406"/>
      <c r="BM23" s="2406"/>
      <c r="BN23" s="2406"/>
      <c r="BO23" s="2406"/>
      <c r="BP23" s="2406"/>
      <c r="BQ23" s="185"/>
      <c r="BR23" s="185"/>
      <c r="BS23" s="185"/>
      <c r="BT23" s="185"/>
      <c r="BU23" s="185"/>
      <c r="BV23" s="185"/>
      <c r="BW23" s="185"/>
      <c r="BX23" s="185"/>
      <c r="BY23" s="185"/>
    </row>
    <row r="24" spans="1:77" s="25" customFormat="1" ht="9" customHeight="1" x14ac:dyDescent="0.2">
      <c r="A24" s="1846"/>
      <c r="B24" s="1846"/>
      <c r="C24" s="1846"/>
      <c r="D24" s="1846"/>
      <c r="E24" s="1846"/>
      <c r="F24" s="2386"/>
      <c r="G24" s="2386"/>
      <c r="H24" s="2386"/>
      <c r="I24" s="2418"/>
      <c r="J24" s="2458"/>
      <c r="K24" s="2460"/>
      <c r="L24" s="2460"/>
      <c r="M24" s="2460"/>
      <c r="N24" s="2460"/>
      <c r="O24" s="2460"/>
      <c r="P24" s="2460"/>
      <c r="Q24" s="2460"/>
      <c r="R24" s="2460"/>
      <c r="S24" s="2460"/>
      <c r="T24" s="2460"/>
      <c r="U24" s="2461"/>
      <c r="V24" s="2471"/>
      <c r="W24" s="2457"/>
      <c r="X24" s="2415"/>
      <c r="Y24" s="2494"/>
      <c r="Z24" s="2471"/>
      <c r="AA24" s="2469"/>
      <c r="AB24" s="2456"/>
      <c r="AC24" s="2457"/>
      <c r="AD24" s="2492"/>
      <c r="AE24" s="2493"/>
      <c r="AF24" s="2496"/>
      <c r="AG24" s="2469"/>
      <c r="AH24" s="2456"/>
      <c r="AI24" s="2457"/>
      <c r="AJ24" s="2492"/>
      <c r="AK24" s="2493"/>
      <c r="AL24" s="2496"/>
      <c r="AM24" s="2469"/>
      <c r="AN24" s="2456"/>
      <c r="AO24" s="2457"/>
      <c r="AP24" s="2492"/>
      <c r="AQ24" s="2493"/>
      <c r="AR24" s="2478"/>
      <c r="AS24" s="2479"/>
      <c r="AT24" s="2479"/>
      <c r="AU24" s="2479"/>
      <c r="AV24" s="2479"/>
      <c r="AW24" s="2480"/>
      <c r="AX24" s="2471"/>
      <c r="AY24" s="2457"/>
      <c r="AZ24" s="2414"/>
      <c r="BA24" s="2406"/>
      <c r="BB24" s="2406"/>
      <c r="BC24" s="2406"/>
      <c r="BD24" s="2406"/>
      <c r="BE24" s="2406"/>
      <c r="BF24" s="2406"/>
      <c r="BG24" s="2406"/>
      <c r="BH24" s="2406"/>
      <c r="BI24" s="2406"/>
      <c r="BJ24" s="2406"/>
      <c r="BK24" s="2406"/>
      <c r="BL24" s="2406"/>
      <c r="BM24" s="2406"/>
      <c r="BN24" s="2406"/>
      <c r="BO24" s="2406"/>
      <c r="BP24" s="2406"/>
      <c r="BQ24" s="185"/>
      <c r="BR24" s="185"/>
      <c r="BS24" s="185"/>
      <c r="BT24" s="185"/>
      <c r="BU24" s="185"/>
      <c r="BV24" s="185"/>
      <c r="BW24" s="185"/>
      <c r="BX24" s="185"/>
      <c r="BY24" s="185"/>
    </row>
    <row r="25" spans="1:77" s="25" customFormat="1" ht="15" customHeight="1" x14ac:dyDescent="0.2">
      <c r="A25" s="1846"/>
      <c r="B25" s="1846"/>
      <c r="C25" s="1846"/>
      <c r="D25" s="1846"/>
      <c r="E25" s="1846"/>
      <c r="F25" s="2386"/>
      <c r="G25" s="2386"/>
      <c r="H25" s="2386"/>
      <c r="I25" s="2418"/>
      <c r="J25" s="2419" t="s">
        <v>511</v>
      </c>
      <c r="K25" s="2462"/>
      <c r="L25" s="2462"/>
      <c r="M25" s="2462"/>
      <c r="N25" s="2462"/>
      <c r="O25" s="2462"/>
      <c r="P25" s="2462"/>
      <c r="Q25" s="2462"/>
      <c r="R25" s="2462"/>
      <c r="S25" s="2462"/>
      <c r="T25" s="2462"/>
      <c r="U25" s="2423"/>
      <c r="V25" s="2463" t="str">
        <f>★入力画面!P69</f>
        <v/>
      </c>
      <c r="W25" s="2464"/>
      <c r="X25" s="2464" t="str">
        <f>★入力画面!Q69</f>
        <v/>
      </c>
      <c r="Y25" s="2464"/>
      <c r="Z25" s="2464" t="str">
        <f>★入力画面!R69</f>
        <v/>
      </c>
      <c r="AA25" s="2464"/>
      <c r="AB25" s="2467" t="str">
        <f>★入力画面!S69</f>
        <v/>
      </c>
      <c r="AC25" s="2468"/>
      <c r="AD25" s="2464" t="str">
        <f>★入力画面!T69</f>
        <v/>
      </c>
      <c r="AE25" s="2483"/>
      <c r="AF25" s="2485" t="str">
        <f>★入力画面!M70</f>
        <v>　　　　　都道府県</v>
      </c>
      <c r="AG25" s="2486"/>
      <c r="AH25" s="2486"/>
      <c r="AI25" s="2486"/>
      <c r="AJ25" s="2486"/>
      <c r="AK25" s="2486"/>
      <c r="AL25" s="2486"/>
      <c r="AM25" s="2486"/>
      <c r="AN25" s="2486"/>
      <c r="AO25" s="2487" t="str">
        <f>IF(★入力画面!M68="本籍地を選択　▼","　　　　　　　　市郡区　　　　　　　　　　区町村",★入力画面!BL69)</f>
        <v>　　　　　　　　市郡区　　　　　　　　　　区町村</v>
      </c>
      <c r="AP25" s="2487"/>
      <c r="AQ25" s="2487"/>
      <c r="AR25" s="2487"/>
      <c r="AS25" s="2487"/>
      <c r="AT25" s="2487"/>
      <c r="AU25" s="2487"/>
      <c r="AV25" s="2487"/>
      <c r="AW25" s="2487"/>
      <c r="AX25" s="2487"/>
      <c r="AY25" s="2487"/>
      <c r="AZ25" s="2487"/>
      <c r="BA25" s="2487"/>
      <c r="BB25" s="2487"/>
      <c r="BC25" s="2487"/>
      <c r="BD25" s="2487"/>
      <c r="BE25" s="2487"/>
      <c r="BF25" s="2487"/>
      <c r="BG25" s="2487"/>
      <c r="BH25" s="2487"/>
      <c r="BI25" s="2487"/>
      <c r="BJ25" s="2404"/>
      <c r="BK25" s="2404"/>
      <c r="BL25" s="2404"/>
      <c r="BM25" s="2404"/>
      <c r="BN25" s="2404"/>
      <c r="BO25" s="2404"/>
      <c r="BP25" s="2404"/>
      <c r="BQ25" s="185"/>
      <c r="BR25" s="185"/>
      <c r="BS25" s="185"/>
      <c r="BT25" s="185"/>
      <c r="BU25" s="185"/>
      <c r="BV25" s="185"/>
      <c r="BW25" s="185"/>
      <c r="BX25" s="185"/>
      <c r="BY25" s="185"/>
    </row>
    <row r="26" spans="1:77" s="25" customFormat="1" ht="3" customHeight="1" x14ac:dyDescent="0.2">
      <c r="A26" s="1846"/>
      <c r="B26" s="1846"/>
      <c r="C26" s="1846"/>
      <c r="D26" s="1846"/>
      <c r="E26" s="1846"/>
      <c r="F26" s="2386"/>
      <c r="G26" s="2386"/>
      <c r="H26" s="2386"/>
      <c r="I26" s="2418"/>
      <c r="J26" s="2458"/>
      <c r="K26" s="2389"/>
      <c r="L26" s="2389"/>
      <c r="M26" s="2389"/>
      <c r="N26" s="2389"/>
      <c r="O26" s="2389"/>
      <c r="P26" s="2389"/>
      <c r="Q26" s="2389"/>
      <c r="R26" s="2389"/>
      <c r="S26" s="2389"/>
      <c r="T26" s="2389"/>
      <c r="U26" s="2461"/>
      <c r="V26" s="2465"/>
      <c r="W26" s="2466"/>
      <c r="X26" s="2466"/>
      <c r="Y26" s="2466"/>
      <c r="Z26" s="2466"/>
      <c r="AA26" s="2466"/>
      <c r="AB26" s="2456"/>
      <c r="AC26" s="2469"/>
      <c r="AD26" s="2466"/>
      <c r="AE26" s="2484"/>
      <c r="AF26" s="165"/>
      <c r="AG26" s="2481"/>
      <c r="AH26" s="2481"/>
      <c r="AI26" s="2481"/>
      <c r="AJ26" s="2482"/>
      <c r="AK26" s="2482"/>
      <c r="AL26" s="2482"/>
      <c r="AM26" s="2482"/>
      <c r="AN26" s="2482"/>
      <c r="AO26" s="2481"/>
      <c r="AP26" s="2481"/>
      <c r="AQ26" s="2481"/>
      <c r="AR26" s="2481"/>
      <c r="AS26" s="2481"/>
      <c r="AT26" s="2481"/>
      <c r="AU26" s="2482"/>
      <c r="AV26" s="2482"/>
      <c r="AW26" s="2482"/>
      <c r="AX26" s="2482"/>
      <c r="AY26" s="165"/>
      <c r="AZ26" s="2481"/>
      <c r="BA26" s="2481"/>
      <c r="BB26" s="2481"/>
      <c r="BC26" s="2481"/>
      <c r="BD26" s="2481"/>
      <c r="BE26" s="2481"/>
      <c r="BF26" s="2482"/>
      <c r="BG26" s="2482"/>
      <c r="BH26" s="2482"/>
      <c r="BI26" s="2482"/>
      <c r="BJ26" s="2404"/>
      <c r="BK26" s="2404"/>
      <c r="BL26" s="2404"/>
      <c r="BM26" s="2404"/>
      <c r="BN26" s="2404"/>
      <c r="BO26" s="2404"/>
      <c r="BP26" s="2404"/>
      <c r="BQ26" s="185"/>
      <c r="BR26" s="185"/>
      <c r="BS26" s="185"/>
      <c r="BT26" s="185"/>
      <c r="BU26" s="185"/>
      <c r="BV26" s="185"/>
      <c r="BW26" s="185"/>
      <c r="BX26" s="185"/>
      <c r="BY26" s="185"/>
    </row>
    <row r="27" spans="1:77" s="25" customFormat="1" ht="18" customHeight="1" x14ac:dyDescent="0.2">
      <c r="A27" s="1846"/>
      <c r="B27" s="1846"/>
      <c r="C27" s="1846"/>
      <c r="D27" s="1846"/>
      <c r="E27" s="1846"/>
      <c r="F27" s="2386"/>
      <c r="G27" s="2386"/>
      <c r="H27" s="2386"/>
      <c r="I27" s="2418"/>
      <c r="J27" s="2419"/>
      <c r="K27" s="2459" t="s">
        <v>512</v>
      </c>
      <c r="L27" s="2459"/>
      <c r="M27" s="2459"/>
      <c r="N27" s="2459"/>
      <c r="O27" s="2459"/>
      <c r="P27" s="2459"/>
      <c r="Q27" s="2459"/>
      <c r="R27" s="2459"/>
      <c r="S27" s="2459"/>
      <c r="T27" s="2459"/>
      <c r="U27" s="2423"/>
      <c r="V27" s="2425" t="str">
        <f>★入力画面!P73</f>
        <v/>
      </c>
      <c r="W27" s="2426"/>
      <c r="X27" s="2426" t="str">
        <f>★入力画面!Q73</f>
        <v/>
      </c>
      <c r="Y27" s="2426"/>
      <c r="Z27" s="2426" t="str">
        <f>★入力画面!R73</f>
        <v/>
      </c>
      <c r="AA27" s="2426"/>
      <c r="AB27" s="2426" t="str">
        <f>★入力画面!S73</f>
        <v/>
      </c>
      <c r="AC27" s="2426"/>
      <c r="AD27" s="2426" t="str">
        <f>★入力画面!T73</f>
        <v/>
      </c>
      <c r="AE27" s="2426"/>
      <c r="AF27" s="2426" t="str">
        <f>★入力画面!U73</f>
        <v/>
      </c>
      <c r="AG27" s="2426"/>
      <c r="AH27" s="2426" t="str">
        <f>★入力画面!V73</f>
        <v/>
      </c>
      <c r="AI27" s="2426"/>
      <c r="AJ27" s="2426" t="str">
        <f>★入力画面!W73</f>
        <v/>
      </c>
      <c r="AK27" s="2426"/>
      <c r="AL27" s="2426" t="str">
        <f>★入力画面!X73</f>
        <v/>
      </c>
      <c r="AM27" s="2426"/>
      <c r="AN27" s="2426" t="str">
        <f>★入力画面!Y73</f>
        <v/>
      </c>
      <c r="AO27" s="2426"/>
      <c r="AP27" s="2426" t="str">
        <f>★入力画面!Z73</f>
        <v/>
      </c>
      <c r="AQ27" s="2426"/>
      <c r="AR27" s="2426" t="str">
        <f>★入力画面!AA73</f>
        <v/>
      </c>
      <c r="AS27" s="2426"/>
      <c r="AT27" s="2426" t="str">
        <f>★入力画面!AB73</f>
        <v/>
      </c>
      <c r="AU27" s="2426"/>
      <c r="AV27" s="2426" t="str">
        <f>★入力画面!AC73</f>
        <v/>
      </c>
      <c r="AW27" s="2426"/>
      <c r="AX27" s="2426" t="str">
        <f>★入力画面!AD73</f>
        <v/>
      </c>
      <c r="AY27" s="2426"/>
      <c r="AZ27" s="2426" t="str">
        <f>★入力画面!AE73</f>
        <v/>
      </c>
      <c r="BA27" s="2426"/>
      <c r="BB27" s="2426" t="str">
        <f>★入力画面!AF73</f>
        <v/>
      </c>
      <c r="BC27" s="2426"/>
      <c r="BD27" s="2426" t="str">
        <f>★入力画面!AG73</f>
        <v/>
      </c>
      <c r="BE27" s="2426"/>
      <c r="BF27" s="2426" t="str">
        <f>★入力画面!AH73</f>
        <v/>
      </c>
      <c r="BG27" s="2426"/>
      <c r="BH27" s="2426" t="str">
        <f>★入力画面!AI73</f>
        <v/>
      </c>
      <c r="BI27" s="2434"/>
      <c r="BJ27" s="2405"/>
      <c r="BK27" s="2404"/>
      <c r="BL27" s="2404"/>
      <c r="BM27" s="2404"/>
      <c r="BN27" s="2404"/>
      <c r="BO27" s="2404"/>
      <c r="BP27" s="2404"/>
      <c r="BQ27" s="185"/>
      <c r="BR27" s="185"/>
      <c r="BS27" s="185"/>
      <c r="BT27" s="185"/>
      <c r="BU27" s="185"/>
      <c r="BV27" s="185"/>
      <c r="BW27" s="185"/>
      <c r="BX27" s="185"/>
      <c r="BY27" s="185"/>
    </row>
    <row r="28" spans="1:77" s="25" customFormat="1" ht="18" customHeight="1" x14ac:dyDescent="0.2">
      <c r="A28" s="1846"/>
      <c r="B28" s="1846"/>
      <c r="C28" s="1846"/>
      <c r="D28" s="1846"/>
      <c r="E28" s="1846"/>
      <c r="F28" s="2386"/>
      <c r="G28" s="2386"/>
      <c r="H28" s="2386"/>
      <c r="I28" s="2418"/>
      <c r="J28" s="2458"/>
      <c r="K28" s="2460"/>
      <c r="L28" s="2460"/>
      <c r="M28" s="2460"/>
      <c r="N28" s="2460"/>
      <c r="O28" s="2460"/>
      <c r="P28" s="2460"/>
      <c r="Q28" s="2460"/>
      <c r="R28" s="2460"/>
      <c r="S28" s="2460"/>
      <c r="T28" s="2460"/>
      <c r="U28" s="2461"/>
      <c r="V28" s="2430" t="str">
        <f>★入力画面!P74</f>
        <v/>
      </c>
      <c r="W28" s="2431"/>
      <c r="X28" s="2431" t="str">
        <f>★入力画面!Q74</f>
        <v/>
      </c>
      <c r="Y28" s="2431"/>
      <c r="Z28" s="2431" t="str">
        <f>★入力画面!R74</f>
        <v/>
      </c>
      <c r="AA28" s="2431"/>
      <c r="AB28" s="2431" t="str">
        <f>★入力画面!S74</f>
        <v/>
      </c>
      <c r="AC28" s="2431"/>
      <c r="AD28" s="2431" t="str">
        <f>★入力画面!T74</f>
        <v/>
      </c>
      <c r="AE28" s="2431"/>
      <c r="AF28" s="2488" t="str">
        <f>★入力画面!U74</f>
        <v/>
      </c>
      <c r="AG28" s="2489"/>
      <c r="AH28" s="2488" t="str">
        <f>★入力画面!V74</f>
        <v/>
      </c>
      <c r="AI28" s="2489"/>
      <c r="AJ28" s="2488" t="str">
        <f>★入力画面!W74</f>
        <v/>
      </c>
      <c r="AK28" s="2489"/>
      <c r="AL28" s="2488" t="str">
        <f>★入力画面!X74</f>
        <v/>
      </c>
      <c r="AM28" s="2489"/>
      <c r="AN28" s="2488" t="str">
        <f>★入力画面!Y74</f>
        <v/>
      </c>
      <c r="AO28" s="2489"/>
      <c r="AP28" s="2488" t="str">
        <f>★入力画面!Z74</f>
        <v/>
      </c>
      <c r="AQ28" s="2489"/>
      <c r="AR28" s="2488" t="str">
        <f>★入力画面!AA74</f>
        <v/>
      </c>
      <c r="AS28" s="2489"/>
      <c r="AT28" s="2488" t="str">
        <f>★入力画面!AB74</f>
        <v/>
      </c>
      <c r="AU28" s="2489"/>
      <c r="AV28" s="2488" t="str">
        <f>★入力画面!AC74</f>
        <v/>
      </c>
      <c r="AW28" s="2489"/>
      <c r="AX28" s="2488" t="str">
        <f>★入力画面!AD74</f>
        <v/>
      </c>
      <c r="AY28" s="2489"/>
      <c r="AZ28" s="2488" t="str">
        <f>★入力画面!AE74</f>
        <v/>
      </c>
      <c r="BA28" s="2489"/>
      <c r="BB28" s="2488" t="str">
        <f>★入力画面!AF74</f>
        <v/>
      </c>
      <c r="BC28" s="2489"/>
      <c r="BD28" s="2431" t="str">
        <f>★入力画面!AG74</f>
        <v/>
      </c>
      <c r="BE28" s="2431"/>
      <c r="BF28" s="2431" t="str">
        <f>★入力画面!AH74</f>
        <v/>
      </c>
      <c r="BG28" s="2431"/>
      <c r="BH28" s="2431" t="str">
        <f>★入力画面!AI74</f>
        <v/>
      </c>
      <c r="BI28" s="2432"/>
      <c r="BJ28" s="2405"/>
      <c r="BK28" s="2404"/>
      <c r="BL28" s="2404"/>
      <c r="BM28" s="2404"/>
      <c r="BN28" s="2404"/>
      <c r="BO28" s="2404"/>
      <c r="BP28" s="2404"/>
      <c r="BQ28" s="185"/>
      <c r="BR28" s="185"/>
      <c r="BS28" s="185"/>
      <c r="BT28" s="185"/>
      <c r="BU28" s="185"/>
      <c r="BV28" s="185"/>
      <c r="BW28" s="185"/>
      <c r="BX28" s="185"/>
      <c r="BY28" s="185"/>
    </row>
    <row r="29" spans="1:77" s="25" customFormat="1" ht="13.5" customHeight="1" x14ac:dyDescent="0.2">
      <c r="A29" s="1846"/>
      <c r="B29" s="1846"/>
      <c r="C29" s="1846"/>
      <c r="D29" s="1846"/>
      <c r="E29" s="1846"/>
      <c r="F29" s="2386"/>
      <c r="G29" s="2386"/>
      <c r="H29" s="2386"/>
      <c r="I29" s="2418"/>
      <c r="J29" s="207"/>
      <c r="K29" s="2450" t="s">
        <v>323</v>
      </c>
      <c r="L29" s="2450"/>
      <c r="M29" s="2450"/>
      <c r="N29" s="2450"/>
      <c r="O29" s="2450"/>
      <c r="P29" s="2450"/>
      <c r="Q29" s="2450"/>
      <c r="R29" s="2450"/>
      <c r="S29" s="2450"/>
      <c r="T29" s="2450"/>
      <c r="U29" s="208"/>
      <c r="V29" s="2497" t="str">
        <f>★入力画面!P76</f>
        <v/>
      </c>
      <c r="W29" s="2498"/>
      <c r="X29" s="2499" t="str">
        <f>★入力画面!Q76</f>
        <v/>
      </c>
      <c r="Y29" s="2498"/>
      <c r="Z29" s="2499" t="str">
        <f>★入力画面!R76</f>
        <v/>
      </c>
      <c r="AA29" s="2498"/>
      <c r="AB29" s="2499" t="str">
        <f>★入力画面!S76</f>
        <v/>
      </c>
      <c r="AC29" s="2498"/>
      <c r="AD29" s="2499" t="str">
        <f>★入力画面!T76</f>
        <v/>
      </c>
      <c r="AE29" s="2498"/>
      <c r="AF29" s="2499" t="str">
        <f>★入力画面!U76</f>
        <v/>
      </c>
      <c r="AG29" s="2498"/>
      <c r="AH29" s="2499" t="str">
        <f>★入力画面!V76</f>
        <v/>
      </c>
      <c r="AI29" s="2498"/>
      <c r="AJ29" s="2499" t="str">
        <f>★入力画面!W76</f>
        <v/>
      </c>
      <c r="AK29" s="2498"/>
      <c r="AL29" s="2499" t="str">
        <f>★入力画面!X76</f>
        <v/>
      </c>
      <c r="AM29" s="2498"/>
      <c r="AN29" s="2499" t="str">
        <f>★入力画面!Y76</f>
        <v/>
      </c>
      <c r="AO29" s="2498"/>
      <c r="AP29" s="2499" t="str">
        <f>★入力画面!Z76</f>
        <v/>
      </c>
      <c r="AQ29" s="2498"/>
      <c r="AR29" s="2499" t="str">
        <f>★入力画面!AA76</f>
        <v/>
      </c>
      <c r="AS29" s="2498"/>
      <c r="AT29" s="2499" t="str">
        <f>★入力画面!AB76</f>
        <v/>
      </c>
      <c r="AU29" s="2498"/>
      <c r="AV29" s="2499" t="str">
        <f>★入力画面!AC76</f>
        <v/>
      </c>
      <c r="AW29" s="2498"/>
      <c r="AX29" s="2499" t="str">
        <f>★入力画面!AD76</f>
        <v/>
      </c>
      <c r="AY29" s="2498"/>
      <c r="AZ29" s="2499" t="str">
        <f>★入力画面!AE76</f>
        <v/>
      </c>
      <c r="BA29" s="2498"/>
      <c r="BB29" s="2499" t="str">
        <f>★入力画面!AF76</f>
        <v/>
      </c>
      <c r="BC29" s="2498"/>
      <c r="BD29" s="2499" t="str">
        <f>★入力画面!AG76</f>
        <v/>
      </c>
      <c r="BE29" s="2498"/>
      <c r="BF29" s="2499" t="str">
        <f>★入力画面!AH76</f>
        <v/>
      </c>
      <c r="BG29" s="2498"/>
      <c r="BH29" s="2499" t="str">
        <f>★入力画面!AI76</f>
        <v/>
      </c>
      <c r="BI29" s="2500"/>
      <c r="BJ29" s="2405"/>
      <c r="BK29" s="2404"/>
      <c r="BL29" s="2404"/>
      <c r="BM29" s="2404"/>
      <c r="BN29" s="2404"/>
      <c r="BO29" s="2404"/>
      <c r="BP29" s="2404"/>
      <c r="BQ29" s="185"/>
      <c r="BR29" s="185"/>
      <c r="BS29" s="185"/>
      <c r="BT29" s="185"/>
      <c r="BU29" s="185"/>
      <c r="BV29" s="185"/>
      <c r="BW29" s="185"/>
      <c r="BX29" s="185"/>
      <c r="BY29" s="185"/>
    </row>
    <row r="30" spans="1:77" s="25" customFormat="1" ht="18" customHeight="1" x14ac:dyDescent="0.2">
      <c r="A30" s="1846"/>
      <c r="B30" s="1846"/>
      <c r="C30" s="1846"/>
      <c r="D30" s="1846"/>
      <c r="E30" s="1846"/>
      <c r="F30" s="2386"/>
      <c r="G30" s="2386"/>
      <c r="H30" s="2386"/>
      <c r="I30" s="2418"/>
      <c r="J30" s="207"/>
      <c r="K30" s="2450" t="s">
        <v>513</v>
      </c>
      <c r="L30" s="2450"/>
      <c r="M30" s="2450"/>
      <c r="N30" s="2450"/>
      <c r="O30" s="2450"/>
      <c r="P30" s="2450"/>
      <c r="Q30" s="2450"/>
      <c r="R30" s="2450"/>
      <c r="S30" s="2450"/>
      <c r="T30" s="2450"/>
      <c r="U30" s="208"/>
      <c r="V30" s="2451" t="str">
        <f>★入力画面!P78</f>
        <v/>
      </c>
      <c r="W30" s="2452"/>
      <c r="X30" s="2453" t="str">
        <f>★入力画面!Q78</f>
        <v/>
      </c>
      <c r="Y30" s="2452"/>
      <c r="Z30" s="2453" t="str">
        <f>★入力画面!R78</f>
        <v/>
      </c>
      <c r="AA30" s="2452"/>
      <c r="AB30" s="2453" t="str">
        <f>★入力画面!S78</f>
        <v/>
      </c>
      <c r="AC30" s="2452"/>
      <c r="AD30" s="2453" t="str">
        <f>★入力画面!T78</f>
        <v/>
      </c>
      <c r="AE30" s="2452"/>
      <c r="AF30" s="2453" t="str">
        <f>★入力画面!U78</f>
        <v/>
      </c>
      <c r="AG30" s="2452"/>
      <c r="AH30" s="2453" t="str">
        <f>★入力画面!V78</f>
        <v/>
      </c>
      <c r="AI30" s="2452"/>
      <c r="AJ30" s="2453" t="str">
        <f>★入力画面!W78</f>
        <v/>
      </c>
      <c r="AK30" s="2452"/>
      <c r="AL30" s="2453" t="str">
        <f>★入力画面!X78</f>
        <v/>
      </c>
      <c r="AM30" s="2452"/>
      <c r="AN30" s="2453" t="str">
        <f>★入力画面!Y78</f>
        <v/>
      </c>
      <c r="AO30" s="2452"/>
      <c r="AP30" s="2453" t="str">
        <f>★入力画面!Z78</f>
        <v/>
      </c>
      <c r="AQ30" s="2452"/>
      <c r="AR30" s="2453" t="str">
        <f>★入力画面!AA78</f>
        <v/>
      </c>
      <c r="AS30" s="2452"/>
      <c r="AT30" s="2453" t="str">
        <f>★入力画面!AB78</f>
        <v/>
      </c>
      <c r="AU30" s="2452"/>
      <c r="AV30" s="2453" t="str">
        <f>★入力画面!AC78</f>
        <v/>
      </c>
      <c r="AW30" s="2452"/>
      <c r="AX30" s="2453" t="str">
        <f>★入力画面!AD78</f>
        <v/>
      </c>
      <c r="AY30" s="2452"/>
      <c r="AZ30" s="2453" t="str">
        <f>★入力画面!AE78</f>
        <v/>
      </c>
      <c r="BA30" s="2452"/>
      <c r="BB30" s="2453" t="str">
        <f>★入力画面!AF78</f>
        <v/>
      </c>
      <c r="BC30" s="2452"/>
      <c r="BD30" s="2453" t="str">
        <f>★入力画面!AG78</f>
        <v/>
      </c>
      <c r="BE30" s="2452"/>
      <c r="BF30" s="2453" t="str">
        <f>★入力画面!AH78</f>
        <v/>
      </c>
      <c r="BG30" s="2452"/>
      <c r="BH30" s="2453" t="str">
        <f>★入力画面!AI78</f>
        <v/>
      </c>
      <c r="BI30" s="2474"/>
      <c r="BJ30" s="2405"/>
      <c r="BK30" s="2404"/>
      <c r="BL30" s="2404"/>
      <c r="BM30" s="2404"/>
      <c r="BN30" s="2404"/>
      <c r="BO30" s="2404"/>
      <c r="BP30" s="2404"/>
      <c r="BQ30" s="185"/>
      <c r="BR30" s="185"/>
      <c r="BS30" s="185"/>
      <c r="BT30" s="185"/>
      <c r="BU30" s="185"/>
      <c r="BV30" s="185"/>
      <c r="BW30" s="185"/>
      <c r="BX30" s="185"/>
      <c r="BY30" s="185"/>
    </row>
    <row r="31" spans="1:77" s="25" customFormat="1" ht="7.5" customHeight="1" x14ac:dyDescent="0.2">
      <c r="A31" s="1846"/>
      <c r="B31" s="1846"/>
      <c r="C31" s="1846"/>
      <c r="D31" s="1846"/>
      <c r="E31" s="1846"/>
      <c r="F31" s="2386"/>
      <c r="G31" s="2386"/>
      <c r="H31" s="2386"/>
      <c r="I31" s="2386"/>
      <c r="J31" s="2386"/>
      <c r="K31" s="2386"/>
      <c r="L31" s="2386"/>
      <c r="M31" s="2386"/>
      <c r="N31" s="2386"/>
      <c r="O31" s="2386"/>
      <c r="P31" s="2386"/>
      <c r="Q31" s="2386"/>
      <c r="R31" s="2386"/>
      <c r="S31" s="2386"/>
      <c r="T31" s="2386"/>
      <c r="U31" s="2386"/>
      <c r="V31" s="2386"/>
      <c r="W31" s="2386"/>
      <c r="X31" s="2386"/>
      <c r="Y31" s="2386"/>
      <c r="Z31" s="2386"/>
      <c r="AA31" s="2386"/>
      <c r="AB31" s="2386"/>
      <c r="AC31" s="2386"/>
      <c r="AD31" s="2386"/>
      <c r="AE31" s="2386"/>
      <c r="AF31" s="2386"/>
      <c r="AG31" s="2386"/>
      <c r="AH31" s="2386"/>
      <c r="AI31" s="2386"/>
      <c r="AJ31" s="2386"/>
      <c r="AK31" s="2386"/>
      <c r="AL31" s="2386"/>
      <c r="AM31" s="2386"/>
      <c r="AN31" s="2386"/>
      <c r="AO31" s="2386"/>
      <c r="AP31" s="2386"/>
      <c r="AQ31" s="2386"/>
      <c r="AR31" s="2386"/>
      <c r="AS31" s="2386"/>
      <c r="AT31" s="2386"/>
      <c r="AU31" s="2386"/>
      <c r="AV31" s="2386"/>
      <c r="AW31" s="2386"/>
      <c r="AX31" s="2386"/>
      <c r="AY31" s="2386"/>
      <c r="AZ31" s="2386"/>
      <c r="BA31" s="2386"/>
      <c r="BB31" s="2386"/>
      <c r="BC31" s="2386"/>
      <c r="BD31" s="2386"/>
      <c r="BE31" s="2386"/>
      <c r="BF31" s="2386"/>
      <c r="BG31" s="2386"/>
      <c r="BH31" s="2386"/>
      <c r="BI31" s="2386"/>
      <c r="BJ31" s="2386"/>
      <c r="BK31" s="2386"/>
      <c r="BL31" s="2386"/>
      <c r="BM31" s="2386"/>
      <c r="BN31" s="2386"/>
      <c r="BO31" s="2386"/>
      <c r="BP31" s="2386"/>
      <c r="BQ31" s="185"/>
      <c r="BR31" s="185"/>
      <c r="BS31" s="185"/>
      <c r="BT31" s="185"/>
      <c r="BU31" s="185"/>
      <c r="BV31" s="185"/>
      <c r="BW31" s="185"/>
      <c r="BX31" s="185"/>
      <c r="BY31" s="185"/>
    </row>
    <row r="32" spans="1:77" s="25" customFormat="1" ht="34.5" customHeight="1" x14ac:dyDescent="0.2">
      <c r="A32" s="1846"/>
      <c r="B32" s="1846"/>
      <c r="C32" s="1846"/>
      <c r="D32" s="1846"/>
      <c r="E32" s="1846"/>
      <c r="F32" s="2388"/>
      <c r="G32" s="2388"/>
      <c r="H32" s="2388"/>
      <c r="I32" s="2388"/>
      <c r="J32" s="2388"/>
      <c r="K32" s="2388"/>
      <c r="L32" s="2388"/>
      <c r="M32" s="2388"/>
      <c r="N32" s="2388"/>
      <c r="O32" s="2388"/>
      <c r="P32" s="2388"/>
      <c r="Q32" s="2388"/>
      <c r="R32" s="2388"/>
      <c r="S32" s="2388"/>
      <c r="T32" s="2388"/>
      <c r="U32" s="2388"/>
      <c r="V32" s="2388"/>
      <c r="W32" s="2435"/>
      <c r="X32" s="2415"/>
      <c r="Y32" s="2449" t="str">
        <f>IF(★法人その他入力!M426="","01：代表取締役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※該当するものすべてに○印をして下さい。",★法人その他入力!BL426)</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32" s="2449"/>
      <c r="AA32" s="2449"/>
      <c r="AB32" s="2449"/>
      <c r="AC32" s="2449"/>
      <c r="AD32" s="2449"/>
      <c r="AE32" s="2449"/>
      <c r="AF32" s="2449"/>
      <c r="AG32" s="2449"/>
      <c r="AH32" s="2449"/>
      <c r="AI32" s="2449"/>
      <c r="AJ32" s="2449"/>
      <c r="AK32" s="2449"/>
      <c r="AL32" s="2449"/>
      <c r="AM32" s="2449"/>
      <c r="AN32" s="2449"/>
      <c r="AO32" s="2449"/>
      <c r="AP32" s="2449"/>
      <c r="AQ32" s="2449"/>
      <c r="AR32" s="2449"/>
      <c r="AS32" s="2449"/>
      <c r="AT32" s="2449"/>
      <c r="AU32" s="2449"/>
      <c r="AV32" s="2449"/>
      <c r="AW32" s="2449"/>
      <c r="AX32" s="2449"/>
      <c r="AY32" s="2449"/>
      <c r="AZ32" s="2449"/>
      <c r="BA32" s="2449"/>
      <c r="BB32" s="2449"/>
      <c r="BC32" s="2449"/>
      <c r="BD32" s="2449"/>
      <c r="BE32" s="2449"/>
      <c r="BF32" s="2449"/>
      <c r="BG32" s="2449"/>
      <c r="BH32" s="2449"/>
      <c r="BI32" s="2449"/>
      <c r="BJ32" s="2400"/>
      <c r="BK32" s="2503"/>
      <c r="BL32" s="2403"/>
      <c r="BM32" s="2403"/>
      <c r="BN32" s="2403"/>
      <c r="BO32" s="2403"/>
      <c r="BP32" s="2403"/>
      <c r="BQ32" s="185"/>
      <c r="BR32" s="185"/>
      <c r="BS32" s="185"/>
      <c r="BT32" s="185"/>
      <c r="BU32" s="185"/>
      <c r="BV32" s="185"/>
      <c r="BW32" s="185"/>
      <c r="BX32" s="185"/>
      <c r="BY32" s="185"/>
    </row>
    <row r="33" spans="1:77" s="25" customFormat="1" ht="10.5" customHeight="1" x14ac:dyDescent="0.2">
      <c r="A33" s="1846"/>
      <c r="B33" s="1846"/>
      <c r="C33" s="1846"/>
      <c r="D33" s="1846"/>
      <c r="E33" s="1846"/>
      <c r="F33" s="206"/>
      <c r="G33" s="2436">
        <v>2</v>
      </c>
      <c r="H33" s="2437"/>
      <c r="I33" s="206"/>
      <c r="J33" s="2440" t="s">
        <v>510</v>
      </c>
      <c r="K33" s="2441"/>
      <c r="L33" s="2441"/>
      <c r="M33" s="2441"/>
      <c r="N33" s="2442"/>
      <c r="O33" s="2446"/>
      <c r="P33" s="2417"/>
      <c r="Q33" s="2417"/>
      <c r="R33" s="2417"/>
      <c r="S33" s="2417"/>
      <c r="T33" s="2417"/>
      <c r="U33" s="2417"/>
      <c r="V33" s="2417"/>
      <c r="W33" s="2417"/>
      <c r="X33" s="2416"/>
      <c r="Y33" s="2449"/>
      <c r="Z33" s="2449"/>
      <c r="AA33" s="2449"/>
      <c r="AB33" s="2449"/>
      <c r="AC33" s="2449"/>
      <c r="AD33" s="2449"/>
      <c r="AE33" s="2449"/>
      <c r="AF33" s="2449"/>
      <c r="AG33" s="2449"/>
      <c r="AH33" s="2449"/>
      <c r="AI33" s="2449"/>
      <c r="AJ33" s="2449"/>
      <c r="AK33" s="2449"/>
      <c r="AL33" s="2449"/>
      <c r="AM33" s="2449"/>
      <c r="AN33" s="2449"/>
      <c r="AO33" s="2449"/>
      <c r="AP33" s="2449"/>
      <c r="AQ33" s="2449"/>
      <c r="AR33" s="2449"/>
      <c r="AS33" s="2449"/>
      <c r="AT33" s="2449"/>
      <c r="AU33" s="2449"/>
      <c r="AV33" s="2449"/>
      <c r="AW33" s="2449"/>
      <c r="AX33" s="2449"/>
      <c r="AY33" s="2449"/>
      <c r="AZ33" s="2449"/>
      <c r="BA33" s="2449"/>
      <c r="BB33" s="2449"/>
      <c r="BC33" s="2449"/>
      <c r="BD33" s="2449"/>
      <c r="BE33" s="2449"/>
      <c r="BF33" s="2449"/>
      <c r="BG33" s="2449"/>
      <c r="BH33" s="2449"/>
      <c r="BI33" s="2449"/>
      <c r="BJ33" s="2402"/>
      <c r="BK33" s="2503"/>
      <c r="BL33" s="2403"/>
      <c r="BM33" s="2403"/>
      <c r="BN33" s="2403"/>
      <c r="BO33" s="2403"/>
      <c r="BP33" s="2403"/>
      <c r="BQ33" s="185"/>
      <c r="BR33" s="185"/>
      <c r="BS33" s="185"/>
      <c r="BT33" s="185"/>
      <c r="BU33" s="185"/>
      <c r="BV33" s="185"/>
      <c r="BW33" s="185"/>
      <c r="BX33" s="185"/>
      <c r="BY33" s="185"/>
    </row>
    <row r="34" spans="1:77" s="25" customFormat="1" ht="7.5" customHeight="1" x14ac:dyDescent="0.2">
      <c r="A34" s="1846"/>
      <c r="B34" s="1846"/>
      <c r="C34" s="1846"/>
      <c r="D34" s="1846"/>
      <c r="E34" s="1846"/>
      <c r="F34" s="206"/>
      <c r="G34" s="2438"/>
      <c r="H34" s="2439"/>
      <c r="I34" s="206"/>
      <c r="J34" s="2443"/>
      <c r="K34" s="2444"/>
      <c r="L34" s="2444"/>
      <c r="M34" s="2444"/>
      <c r="N34" s="2445"/>
      <c r="O34" s="2447"/>
      <c r="P34" s="2448"/>
      <c r="Q34" s="2448"/>
      <c r="R34" s="2448"/>
      <c r="S34" s="2448"/>
      <c r="T34" s="2448"/>
      <c r="U34" s="2448"/>
      <c r="V34" s="2448"/>
      <c r="W34" s="2448"/>
      <c r="X34" s="2406"/>
      <c r="Y34" s="2406"/>
      <c r="Z34" s="2406"/>
      <c r="AA34" s="2406"/>
      <c r="AB34" s="2406"/>
      <c r="AC34" s="2406"/>
      <c r="AD34" s="2406"/>
      <c r="AE34" s="2406"/>
      <c r="AF34" s="2406"/>
      <c r="AG34" s="2406"/>
      <c r="AH34" s="2406"/>
      <c r="AI34" s="2406"/>
      <c r="AJ34" s="2406"/>
      <c r="AK34" s="2406"/>
      <c r="AL34" s="2406"/>
      <c r="AM34" s="2406"/>
      <c r="AN34" s="2406"/>
      <c r="AO34" s="2406"/>
      <c r="AP34" s="2406"/>
      <c r="AQ34" s="2406"/>
      <c r="AR34" s="2406"/>
      <c r="AS34" s="2406"/>
      <c r="AT34" s="2406"/>
      <c r="AU34" s="2406"/>
      <c r="AV34" s="2406"/>
      <c r="AW34" s="2406"/>
      <c r="AX34" s="2406"/>
      <c r="AY34" s="2406"/>
      <c r="AZ34" s="2406"/>
      <c r="BA34" s="2406"/>
      <c r="BB34" s="2406"/>
      <c r="BC34" s="2406"/>
      <c r="BD34" s="2406"/>
      <c r="BE34" s="2406"/>
      <c r="BF34" s="2406"/>
      <c r="BG34" s="2406"/>
      <c r="BH34" s="2406"/>
      <c r="BI34" s="2406"/>
      <c r="BJ34" s="2406"/>
      <c r="BK34" s="2406"/>
      <c r="BL34" s="2406"/>
      <c r="BM34" s="2406"/>
      <c r="BN34" s="2406"/>
      <c r="BO34" s="2406"/>
      <c r="BP34" s="2406"/>
      <c r="BQ34" s="185"/>
      <c r="BR34" s="185"/>
      <c r="BS34" s="185"/>
      <c r="BT34" s="185"/>
      <c r="BU34" s="185"/>
      <c r="BV34" s="185"/>
      <c r="BW34" s="185"/>
      <c r="BX34" s="185"/>
      <c r="BY34" s="185"/>
    </row>
    <row r="35" spans="1:77" s="25" customFormat="1" ht="13.5" customHeight="1" x14ac:dyDescent="0.2">
      <c r="A35" s="1846"/>
      <c r="B35" s="1846"/>
      <c r="C35" s="1846"/>
      <c r="D35" s="1846"/>
      <c r="E35" s="1846"/>
      <c r="F35" s="2386"/>
      <c r="G35" s="2386"/>
      <c r="H35" s="2386"/>
      <c r="I35" s="2418"/>
      <c r="J35" s="207"/>
      <c r="K35" s="2450" t="s">
        <v>323</v>
      </c>
      <c r="L35" s="2450"/>
      <c r="M35" s="2450"/>
      <c r="N35" s="2450"/>
      <c r="O35" s="2450"/>
      <c r="P35" s="2450"/>
      <c r="Q35" s="2450"/>
      <c r="R35" s="2450"/>
      <c r="S35" s="2450"/>
      <c r="T35" s="2450"/>
      <c r="U35" s="208"/>
      <c r="V35" s="2451" t="str">
        <f>★法人その他入力!P428</f>
        <v/>
      </c>
      <c r="W35" s="2452"/>
      <c r="X35" s="2453" t="str">
        <f>★法人その他入力!Q428</f>
        <v/>
      </c>
      <c r="Y35" s="2452"/>
      <c r="Z35" s="2453" t="str">
        <f>★法人その他入力!R428</f>
        <v/>
      </c>
      <c r="AA35" s="2452"/>
      <c r="AB35" s="2453" t="str">
        <f>★法人その他入力!S428</f>
        <v/>
      </c>
      <c r="AC35" s="2452"/>
      <c r="AD35" s="2453" t="str">
        <f>★法人その他入力!T428</f>
        <v/>
      </c>
      <c r="AE35" s="2452"/>
      <c r="AF35" s="2453" t="str">
        <f>★法人その他入力!U428</f>
        <v/>
      </c>
      <c r="AG35" s="2452"/>
      <c r="AH35" s="2453" t="str">
        <f>★法人その他入力!V428</f>
        <v/>
      </c>
      <c r="AI35" s="2452"/>
      <c r="AJ35" s="2453" t="str">
        <f>★法人その他入力!W428</f>
        <v/>
      </c>
      <c r="AK35" s="2452"/>
      <c r="AL35" s="2453" t="str">
        <f>★法人その他入力!X428</f>
        <v/>
      </c>
      <c r="AM35" s="2452"/>
      <c r="AN35" s="2453" t="str">
        <f>★法人その他入力!Y428</f>
        <v/>
      </c>
      <c r="AO35" s="2452"/>
      <c r="AP35" s="2453" t="str">
        <f>★法人その他入力!Z428</f>
        <v/>
      </c>
      <c r="AQ35" s="2452"/>
      <c r="AR35" s="2453" t="str">
        <f>★法人その他入力!AA428</f>
        <v/>
      </c>
      <c r="AS35" s="2452"/>
      <c r="AT35" s="2453" t="str">
        <f>★法人その他入力!AB428</f>
        <v/>
      </c>
      <c r="AU35" s="2452"/>
      <c r="AV35" s="2453" t="str">
        <f>★法人その他入力!AC428</f>
        <v/>
      </c>
      <c r="AW35" s="2452"/>
      <c r="AX35" s="2453" t="str">
        <f>★法人その他入力!AD428</f>
        <v/>
      </c>
      <c r="AY35" s="2452"/>
      <c r="AZ35" s="2453" t="str">
        <f>★法人その他入力!AE428</f>
        <v/>
      </c>
      <c r="BA35" s="2452"/>
      <c r="BB35" s="2453" t="str">
        <f>★法人その他入力!AF428</f>
        <v/>
      </c>
      <c r="BC35" s="2452"/>
      <c r="BD35" s="2453" t="str">
        <f>★法人その他入力!AG428</f>
        <v/>
      </c>
      <c r="BE35" s="2452"/>
      <c r="BF35" s="2453" t="str">
        <f>★法人その他入力!AH428</f>
        <v/>
      </c>
      <c r="BG35" s="2452"/>
      <c r="BH35" s="2453" t="str">
        <f>★法人その他入力!AI428</f>
        <v/>
      </c>
      <c r="BI35" s="2474"/>
      <c r="BJ35" s="2405"/>
      <c r="BK35" s="2404"/>
      <c r="BL35" s="2404"/>
      <c r="BM35" s="2404"/>
      <c r="BN35" s="2404"/>
      <c r="BO35" s="2404"/>
      <c r="BP35" s="2404"/>
      <c r="BQ35" s="185"/>
      <c r="BR35" s="185"/>
      <c r="BS35" s="185"/>
      <c r="BT35" s="185"/>
      <c r="BU35" s="185"/>
      <c r="BV35" s="185"/>
      <c r="BW35" s="185"/>
      <c r="BX35" s="185"/>
      <c r="BY35" s="185"/>
    </row>
    <row r="36" spans="1:77" s="25" customFormat="1" ht="18" customHeight="1" x14ac:dyDescent="0.2">
      <c r="A36" s="1846"/>
      <c r="B36" s="1846"/>
      <c r="C36" s="1846"/>
      <c r="D36" s="1846"/>
      <c r="E36" s="1846"/>
      <c r="F36" s="2386"/>
      <c r="G36" s="2386"/>
      <c r="H36" s="2386"/>
      <c r="I36" s="2418"/>
      <c r="J36" s="202"/>
      <c r="K36" s="2421" t="s">
        <v>143</v>
      </c>
      <c r="L36" s="2421"/>
      <c r="M36" s="2421"/>
      <c r="N36" s="2421"/>
      <c r="O36" s="2421"/>
      <c r="P36" s="2421"/>
      <c r="Q36" s="2421"/>
      <c r="R36" s="2421"/>
      <c r="S36" s="2421"/>
      <c r="T36" s="2421"/>
      <c r="U36" s="203"/>
      <c r="V36" s="2451" t="str">
        <f>★法人その他入力!P430</f>
        <v/>
      </c>
      <c r="W36" s="2452"/>
      <c r="X36" s="2453" t="str">
        <f>★法人その他入力!Q430</f>
        <v/>
      </c>
      <c r="Y36" s="2452"/>
      <c r="Z36" s="2453" t="str">
        <f>★法人その他入力!R430</f>
        <v/>
      </c>
      <c r="AA36" s="2452"/>
      <c r="AB36" s="2453" t="str">
        <f>★法人その他入力!S430</f>
        <v/>
      </c>
      <c r="AC36" s="2452"/>
      <c r="AD36" s="2453" t="str">
        <f>★法人その他入力!T430</f>
        <v/>
      </c>
      <c r="AE36" s="2452"/>
      <c r="AF36" s="2453" t="str">
        <f>★法人その他入力!U430</f>
        <v/>
      </c>
      <c r="AG36" s="2452"/>
      <c r="AH36" s="2453" t="str">
        <f>★法人その他入力!V430</f>
        <v/>
      </c>
      <c r="AI36" s="2452"/>
      <c r="AJ36" s="2453" t="str">
        <f>★法人その他入力!W430</f>
        <v/>
      </c>
      <c r="AK36" s="2452"/>
      <c r="AL36" s="2453" t="str">
        <f>★法人その他入力!X430</f>
        <v/>
      </c>
      <c r="AM36" s="2452"/>
      <c r="AN36" s="2453" t="str">
        <f>★法人その他入力!Y430</f>
        <v/>
      </c>
      <c r="AO36" s="2452"/>
      <c r="AP36" s="2453" t="str">
        <f>★法人その他入力!Z430</f>
        <v/>
      </c>
      <c r="AQ36" s="2452"/>
      <c r="AR36" s="2453" t="str">
        <f>★法人その他入力!AA430</f>
        <v/>
      </c>
      <c r="AS36" s="2452"/>
      <c r="AT36" s="2453" t="str">
        <f>★法人その他入力!AB430</f>
        <v/>
      </c>
      <c r="AU36" s="2452"/>
      <c r="AV36" s="2453" t="str">
        <f>★法人その他入力!AC430</f>
        <v/>
      </c>
      <c r="AW36" s="2452"/>
      <c r="AX36" s="2453" t="str">
        <f>★法人その他入力!AD430</f>
        <v/>
      </c>
      <c r="AY36" s="2452"/>
      <c r="AZ36" s="2453" t="str">
        <f>★法人その他入力!AE430</f>
        <v/>
      </c>
      <c r="BA36" s="2452"/>
      <c r="BB36" s="2453" t="str">
        <f>★法人その他入力!AF430</f>
        <v/>
      </c>
      <c r="BC36" s="2452"/>
      <c r="BD36" s="2453" t="str">
        <f>★法人その他入力!AG430</f>
        <v/>
      </c>
      <c r="BE36" s="2452"/>
      <c r="BF36" s="2453" t="str">
        <f>★法人その他入力!AH430</f>
        <v/>
      </c>
      <c r="BG36" s="2452"/>
      <c r="BH36" s="2453" t="str">
        <f>★法人その他入力!AI430</f>
        <v/>
      </c>
      <c r="BI36" s="2474"/>
      <c r="BJ36" s="2405"/>
      <c r="BK36" s="2404"/>
      <c r="BL36" s="2404"/>
      <c r="BM36" s="2404"/>
      <c r="BN36" s="2404"/>
      <c r="BO36" s="2404"/>
      <c r="BP36" s="2404"/>
      <c r="BQ36" s="185"/>
      <c r="BR36" s="185"/>
      <c r="BS36" s="185"/>
      <c r="BT36" s="185"/>
      <c r="BU36" s="185"/>
      <c r="BV36" s="185"/>
      <c r="BW36" s="185"/>
      <c r="BX36" s="185"/>
      <c r="BY36" s="185"/>
    </row>
    <row r="37" spans="1:77" s="25" customFormat="1" ht="9" customHeight="1" x14ac:dyDescent="0.2">
      <c r="A37" s="1846"/>
      <c r="B37" s="1846"/>
      <c r="C37" s="1846"/>
      <c r="D37" s="1846"/>
      <c r="E37" s="1846"/>
      <c r="F37" s="2386"/>
      <c r="G37" s="2386"/>
      <c r="H37" s="2386"/>
      <c r="I37" s="2418"/>
      <c r="J37" s="2419"/>
      <c r="K37" s="2459" t="s">
        <v>188</v>
      </c>
      <c r="L37" s="2459"/>
      <c r="M37" s="2459"/>
      <c r="N37" s="2459"/>
      <c r="O37" s="2459"/>
      <c r="P37" s="2459"/>
      <c r="Q37" s="2459"/>
      <c r="R37" s="2459"/>
      <c r="S37" s="2459"/>
      <c r="T37" s="2459"/>
      <c r="U37" s="2423"/>
      <c r="V37" s="2470" t="str">
        <f>★法人その他入力!BS431</f>
        <v/>
      </c>
      <c r="W37" s="2455"/>
      <c r="X37" s="2416"/>
      <c r="Y37" s="2472"/>
      <c r="Z37" s="2470" t="str">
        <f>★法人その他入力!BM431</f>
        <v/>
      </c>
      <c r="AA37" s="2473"/>
      <c r="AB37" s="2454" t="str">
        <f>★法人その他入力!BN431</f>
        <v/>
      </c>
      <c r="AC37" s="2455"/>
      <c r="AD37" s="2490" t="s">
        <v>189</v>
      </c>
      <c r="AE37" s="2491"/>
      <c r="AF37" s="2495" t="str">
        <f>★法人その他入力!BO431</f>
        <v/>
      </c>
      <c r="AG37" s="2473"/>
      <c r="AH37" s="2454" t="str">
        <f>★法人その他入力!BP431</f>
        <v/>
      </c>
      <c r="AI37" s="2455"/>
      <c r="AJ37" s="2490" t="s">
        <v>154</v>
      </c>
      <c r="AK37" s="2491"/>
      <c r="AL37" s="2495" t="str">
        <f>★法人その他入力!BQ431</f>
        <v/>
      </c>
      <c r="AM37" s="2473"/>
      <c r="AN37" s="2454" t="str">
        <f>★法人その他入力!BR431</f>
        <v/>
      </c>
      <c r="AO37" s="2455"/>
      <c r="AP37" s="2490" t="s">
        <v>155</v>
      </c>
      <c r="AQ37" s="2491"/>
      <c r="AR37" s="2475" t="s">
        <v>1018</v>
      </c>
      <c r="AS37" s="2476"/>
      <c r="AT37" s="2476"/>
      <c r="AU37" s="2476"/>
      <c r="AV37" s="2476"/>
      <c r="AW37" s="2477"/>
      <c r="AX37" s="2470" t="str">
        <f>★法人その他入力!BL432</f>
        <v/>
      </c>
      <c r="AY37" s="2455"/>
      <c r="AZ37" s="2414" t="s">
        <v>1019</v>
      </c>
      <c r="BA37" s="2406"/>
      <c r="BB37" s="2406"/>
      <c r="BC37" s="2406"/>
      <c r="BD37" s="2406"/>
      <c r="BE37" s="2406"/>
      <c r="BF37" s="2406"/>
      <c r="BG37" s="2406"/>
      <c r="BH37" s="2406"/>
      <c r="BI37" s="2406"/>
      <c r="BJ37" s="2406"/>
      <c r="BK37" s="2406"/>
      <c r="BL37" s="2406"/>
      <c r="BM37" s="2406"/>
      <c r="BN37" s="2406"/>
      <c r="BO37" s="2406"/>
      <c r="BP37" s="2406"/>
      <c r="BQ37" s="185"/>
      <c r="BR37" s="185"/>
      <c r="BS37" s="185"/>
      <c r="BT37" s="185"/>
      <c r="BU37" s="185"/>
      <c r="BV37" s="185"/>
      <c r="BW37" s="185"/>
      <c r="BX37" s="185"/>
      <c r="BY37" s="185"/>
    </row>
    <row r="38" spans="1:77" s="25" customFormat="1" ht="9" customHeight="1" x14ac:dyDescent="0.2">
      <c r="A38" s="1846"/>
      <c r="B38" s="1846"/>
      <c r="C38" s="1846"/>
      <c r="D38" s="1846"/>
      <c r="E38" s="1846"/>
      <c r="F38" s="2386"/>
      <c r="G38" s="2386"/>
      <c r="H38" s="2386"/>
      <c r="I38" s="2418"/>
      <c r="J38" s="2458"/>
      <c r="K38" s="2460"/>
      <c r="L38" s="2460"/>
      <c r="M38" s="2460"/>
      <c r="N38" s="2460"/>
      <c r="O38" s="2460"/>
      <c r="P38" s="2460"/>
      <c r="Q38" s="2460"/>
      <c r="R38" s="2460"/>
      <c r="S38" s="2460"/>
      <c r="T38" s="2460"/>
      <c r="U38" s="2461"/>
      <c r="V38" s="2471"/>
      <c r="W38" s="2457"/>
      <c r="X38" s="2415"/>
      <c r="Y38" s="2494"/>
      <c r="Z38" s="2471"/>
      <c r="AA38" s="2469"/>
      <c r="AB38" s="2456"/>
      <c r="AC38" s="2457"/>
      <c r="AD38" s="2492"/>
      <c r="AE38" s="2493"/>
      <c r="AF38" s="2496"/>
      <c r="AG38" s="2469"/>
      <c r="AH38" s="2456"/>
      <c r="AI38" s="2457"/>
      <c r="AJ38" s="2492"/>
      <c r="AK38" s="2493"/>
      <c r="AL38" s="2496"/>
      <c r="AM38" s="2469"/>
      <c r="AN38" s="2456"/>
      <c r="AO38" s="2457"/>
      <c r="AP38" s="2492"/>
      <c r="AQ38" s="2493"/>
      <c r="AR38" s="2478"/>
      <c r="AS38" s="2479"/>
      <c r="AT38" s="2479"/>
      <c r="AU38" s="2479"/>
      <c r="AV38" s="2479"/>
      <c r="AW38" s="2480"/>
      <c r="AX38" s="2471"/>
      <c r="AY38" s="2457"/>
      <c r="AZ38" s="2414"/>
      <c r="BA38" s="2406"/>
      <c r="BB38" s="2406"/>
      <c r="BC38" s="2406"/>
      <c r="BD38" s="2406"/>
      <c r="BE38" s="2406"/>
      <c r="BF38" s="2406"/>
      <c r="BG38" s="2406"/>
      <c r="BH38" s="2406"/>
      <c r="BI38" s="2406"/>
      <c r="BJ38" s="2406"/>
      <c r="BK38" s="2406"/>
      <c r="BL38" s="2406"/>
      <c r="BM38" s="2406"/>
      <c r="BN38" s="2406"/>
      <c r="BO38" s="2406"/>
      <c r="BP38" s="2406"/>
      <c r="BQ38" s="185"/>
      <c r="BR38" s="185"/>
      <c r="BS38" s="185"/>
      <c r="BT38" s="185"/>
      <c r="BU38" s="185"/>
      <c r="BV38" s="185"/>
      <c r="BW38" s="185"/>
      <c r="BX38" s="185"/>
      <c r="BY38" s="185"/>
    </row>
    <row r="39" spans="1:77" s="25" customFormat="1" ht="15" customHeight="1" x14ac:dyDescent="0.2">
      <c r="A39" s="1846"/>
      <c r="B39" s="1846"/>
      <c r="C39" s="1846"/>
      <c r="D39" s="1846"/>
      <c r="E39" s="1846"/>
      <c r="F39" s="2386"/>
      <c r="G39" s="2386"/>
      <c r="H39" s="2386"/>
      <c r="I39" s="2418"/>
      <c r="J39" s="2419" t="s">
        <v>511</v>
      </c>
      <c r="K39" s="2462"/>
      <c r="L39" s="2462"/>
      <c r="M39" s="2462"/>
      <c r="N39" s="2462"/>
      <c r="O39" s="2462"/>
      <c r="P39" s="2462"/>
      <c r="Q39" s="2462"/>
      <c r="R39" s="2462"/>
      <c r="S39" s="2462"/>
      <c r="T39" s="2462"/>
      <c r="U39" s="2423"/>
      <c r="V39" s="2463" t="str">
        <f>★法人その他入力!P434</f>
        <v/>
      </c>
      <c r="W39" s="2464"/>
      <c r="X39" s="2464" t="str">
        <f>★法人その他入力!Q434</f>
        <v/>
      </c>
      <c r="Y39" s="2464"/>
      <c r="Z39" s="2464" t="str">
        <f>★法人その他入力!R434</f>
        <v/>
      </c>
      <c r="AA39" s="2464"/>
      <c r="AB39" s="2467" t="str">
        <f>★法人その他入力!S434</f>
        <v/>
      </c>
      <c r="AC39" s="2468"/>
      <c r="AD39" s="2464" t="str">
        <f>★法人その他入力!T434</f>
        <v/>
      </c>
      <c r="AE39" s="2483"/>
      <c r="AF39" s="2485" t="str">
        <f>★法人その他入力!M435</f>
        <v>　　　　　都道府県</v>
      </c>
      <c r="AG39" s="2486"/>
      <c r="AH39" s="2486"/>
      <c r="AI39" s="2486"/>
      <c r="AJ39" s="2486"/>
      <c r="AK39" s="2486"/>
      <c r="AL39" s="2486"/>
      <c r="AM39" s="2486"/>
      <c r="AN39" s="2486"/>
      <c r="AO39" s="2487" t="str">
        <f>IF(★法人その他入力!M433="市区町村を選択　▼","　　　　　　　　市郡区　　　　　　　　　　区町村",★法人その他入力!BL434)</f>
        <v>　　　　　　　　市郡区　　　　　　　　　　区町村</v>
      </c>
      <c r="AP39" s="2487"/>
      <c r="AQ39" s="2487"/>
      <c r="AR39" s="2487"/>
      <c r="AS39" s="2487"/>
      <c r="AT39" s="2487"/>
      <c r="AU39" s="2487"/>
      <c r="AV39" s="2487"/>
      <c r="AW39" s="2487"/>
      <c r="AX39" s="2487"/>
      <c r="AY39" s="2487"/>
      <c r="AZ39" s="2487"/>
      <c r="BA39" s="2487"/>
      <c r="BB39" s="2487"/>
      <c r="BC39" s="2487"/>
      <c r="BD39" s="2487"/>
      <c r="BE39" s="2487"/>
      <c r="BF39" s="2487"/>
      <c r="BG39" s="2487"/>
      <c r="BH39" s="2487"/>
      <c r="BI39" s="2487"/>
      <c r="BJ39" s="2404"/>
      <c r="BK39" s="2404"/>
      <c r="BL39" s="2404"/>
      <c r="BM39" s="2404"/>
      <c r="BN39" s="2404"/>
      <c r="BO39" s="2404"/>
      <c r="BP39" s="2404"/>
      <c r="BQ39" s="185"/>
      <c r="BR39" s="185"/>
      <c r="BS39" s="185"/>
      <c r="BT39" s="185"/>
      <c r="BU39" s="185"/>
      <c r="BV39" s="185"/>
      <c r="BW39" s="185"/>
      <c r="BX39" s="185"/>
      <c r="BY39" s="185"/>
    </row>
    <row r="40" spans="1:77" s="25" customFormat="1" ht="3" customHeight="1" x14ac:dyDescent="0.2">
      <c r="A40" s="1846"/>
      <c r="B40" s="1846"/>
      <c r="C40" s="1846"/>
      <c r="D40" s="1846"/>
      <c r="E40" s="1846"/>
      <c r="F40" s="2386"/>
      <c r="G40" s="2386"/>
      <c r="H40" s="2386"/>
      <c r="I40" s="2418"/>
      <c r="J40" s="2458"/>
      <c r="K40" s="2389"/>
      <c r="L40" s="2389"/>
      <c r="M40" s="2389"/>
      <c r="N40" s="2389"/>
      <c r="O40" s="2389"/>
      <c r="P40" s="2389"/>
      <c r="Q40" s="2389"/>
      <c r="R40" s="2389"/>
      <c r="S40" s="2389"/>
      <c r="T40" s="2389"/>
      <c r="U40" s="2461"/>
      <c r="V40" s="2465"/>
      <c r="W40" s="2466"/>
      <c r="X40" s="2466"/>
      <c r="Y40" s="2466"/>
      <c r="Z40" s="2466"/>
      <c r="AA40" s="2466"/>
      <c r="AB40" s="2456"/>
      <c r="AC40" s="2469"/>
      <c r="AD40" s="2466"/>
      <c r="AE40" s="2484"/>
      <c r="AF40" s="165"/>
      <c r="AG40" s="2481"/>
      <c r="AH40" s="2481"/>
      <c r="AI40" s="2481"/>
      <c r="AJ40" s="2482"/>
      <c r="AK40" s="2482"/>
      <c r="AL40" s="2482"/>
      <c r="AM40" s="2482"/>
      <c r="AN40" s="2482"/>
      <c r="AO40" s="2481"/>
      <c r="AP40" s="2481"/>
      <c r="AQ40" s="2481"/>
      <c r="AR40" s="2481"/>
      <c r="AS40" s="2481"/>
      <c r="AT40" s="2481"/>
      <c r="AU40" s="2482"/>
      <c r="AV40" s="2482"/>
      <c r="AW40" s="2482"/>
      <c r="AX40" s="2482"/>
      <c r="AY40" s="165"/>
      <c r="AZ40" s="2481"/>
      <c r="BA40" s="2481"/>
      <c r="BB40" s="2481"/>
      <c r="BC40" s="2481"/>
      <c r="BD40" s="2481"/>
      <c r="BE40" s="2481"/>
      <c r="BF40" s="2482"/>
      <c r="BG40" s="2482"/>
      <c r="BH40" s="2482"/>
      <c r="BI40" s="2482"/>
      <c r="BJ40" s="2404"/>
      <c r="BK40" s="2404"/>
      <c r="BL40" s="2404"/>
      <c r="BM40" s="2404"/>
      <c r="BN40" s="2404"/>
      <c r="BO40" s="2404"/>
      <c r="BP40" s="2404"/>
      <c r="BQ40" s="185"/>
      <c r="BR40" s="185"/>
      <c r="BS40" s="185"/>
      <c r="BT40" s="185"/>
      <c r="BU40" s="185"/>
      <c r="BV40" s="185"/>
      <c r="BW40" s="185"/>
      <c r="BX40" s="185"/>
      <c r="BY40" s="185"/>
    </row>
    <row r="41" spans="1:77" s="25" customFormat="1" ht="18" customHeight="1" x14ac:dyDescent="0.2">
      <c r="A41" s="1846"/>
      <c r="B41" s="1846"/>
      <c r="C41" s="1846"/>
      <c r="D41" s="1846"/>
      <c r="E41" s="1846"/>
      <c r="F41" s="2386"/>
      <c r="G41" s="2386"/>
      <c r="H41" s="2386"/>
      <c r="I41" s="2418"/>
      <c r="J41" s="2419"/>
      <c r="K41" s="2459" t="s">
        <v>512</v>
      </c>
      <c r="L41" s="2459"/>
      <c r="M41" s="2459"/>
      <c r="N41" s="2459"/>
      <c r="O41" s="2459"/>
      <c r="P41" s="2459"/>
      <c r="Q41" s="2459"/>
      <c r="R41" s="2459"/>
      <c r="S41" s="2459"/>
      <c r="T41" s="2459"/>
      <c r="U41" s="2423"/>
      <c r="V41" s="2425" t="str">
        <f>★法人その他入力!P438</f>
        <v/>
      </c>
      <c r="W41" s="2426"/>
      <c r="X41" s="2426" t="str">
        <f>★法人その他入力!Q438</f>
        <v/>
      </c>
      <c r="Y41" s="2426"/>
      <c r="Z41" s="2426" t="str">
        <f>★法人その他入力!R438</f>
        <v/>
      </c>
      <c r="AA41" s="2426"/>
      <c r="AB41" s="2426" t="str">
        <f>★法人その他入力!S438</f>
        <v/>
      </c>
      <c r="AC41" s="2426"/>
      <c r="AD41" s="2426" t="str">
        <f>★法人その他入力!T438</f>
        <v/>
      </c>
      <c r="AE41" s="2426"/>
      <c r="AF41" s="2426" t="str">
        <f>★法人その他入力!U438</f>
        <v/>
      </c>
      <c r="AG41" s="2426"/>
      <c r="AH41" s="2426" t="str">
        <f>★法人その他入力!V438</f>
        <v/>
      </c>
      <c r="AI41" s="2426"/>
      <c r="AJ41" s="2426" t="str">
        <f>★法人その他入力!W438</f>
        <v/>
      </c>
      <c r="AK41" s="2426"/>
      <c r="AL41" s="2426" t="str">
        <f>★法人その他入力!X438</f>
        <v/>
      </c>
      <c r="AM41" s="2426"/>
      <c r="AN41" s="2426" t="str">
        <f>★法人その他入力!Y438</f>
        <v/>
      </c>
      <c r="AO41" s="2426"/>
      <c r="AP41" s="2426" t="str">
        <f>★法人その他入力!Z438</f>
        <v/>
      </c>
      <c r="AQ41" s="2426"/>
      <c r="AR41" s="2426" t="str">
        <f>★法人その他入力!AA438</f>
        <v/>
      </c>
      <c r="AS41" s="2426"/>
      <c r="AT41" s="2426" t="str">
        <f>★法人その他入力!AB438</f>
        <v/>
      </c>
      <c r="AU41" s="2426"/>
      <c r="AV41" s="2426" t="str">
        <f>★法人その他入力!AC438</f>
        <v/>
      </c>
      <c r="AW41" s="2426"/>
      <c r="AX41" s="2426" t="str">
        <f>★法人その他入力!AD438</f>
        <v/>
      </c>
      <c r="AY41" s="2426"/>
      <c r="AZ41" s="2426" t="str">
        <f>★法人その他入力!AE438</f>
        <v/>
      </c>
      <c r="BA41" s="2426"/>
      <c r="BB41" s="2426" t="str">
        <f>★法人その他入力!AF438</f>
        <v/>
      </c>
      <c r="BC41" s="2426"/>
      <c r="BD41" s="2426" t="str">
        <f>★法人その他入力!AG438</f>
        <v/>
      </c>
      <c r="BE41" s="2426"/>
      <c r="BF41" s="2426" t="str">
        <f>★法人その他入力!AH438</f>
        <v/>
      </c>
      <c r="BG41" s="2426"/>
      <c r="BH41" s="2426" t="str">
        <f>★法人その他入力!AI438</f>
        <v/>
      </c>
      <c r="BI41" s="2434"/>
      <c r="BJ41" s="2405"/>
      <c r="BK41" s="2404"/>
      <c r="BL41" s="2404"/>
      <c r="BM41" s="2404"/>
      <c r="BN41" s="2404"/>
      <c r="BO41" s="2404"/>
      <c r="BP41" s="2404"/>
      <c r="BQ41" s="185"/>
      <c r="BR41" s="185"/>
      <c r="BS41" s="185"/>
      <c r="BT41" s="185"/>
      <c r="BU41" s="185"/>
      <c r="BV41" s="185"/>
      <c r="BW41" s="185"/>
      <c r="BX41" s="185"/>
      <c r="BY41" s="185"/>
    </row>
    <row r="42" spans="1:77" s="25" customFormat="1" ht="18" customHeight="1" x14ac:dyDescent="0.2">
      <c r="A42" s="1846"/>
      <c r="B42" s="1846"/>
      <c r="C42" s="1846"/>
      <c r="D42" s="1846"/>
      <c r="E42" s="1846"/>
      <c r="F42" s="2386"/>
      <c r="G42" s="2386"/>
      <c r="H42" s="2386"/>
      <c r="I42" s="2418"/>
      <c r="J42" s="2458"/>
      <c r="K42" s="2460"/>
      <c r="L42" s="2460"/>
      <c r="M42" s="2460"/>
      <c r="N42" s="2460"/>
      <c r="O42" s="2460"/>
      <c r="P42" s="2460"/>
      <c r="Q42" s="2460"/>
      <c r="R42" s="2460"/>
      <c r="S42" s="2460"/>
      <c r="T42" s="2460"/>
      <c r="U42" s="2461"/>
      <c r="V42" s="2430" t="str">
        <f>★法人その他入力!P439</f>
        <v/>
      </c>
      <c r="W42" s="2431"/>
      <c r="X42" s="2431" t="str">
        <f>★法人その他入力!Q439</f>
        <v/>
      </c>
      <c r="Y42" s="2431"/>
      <c r="Z42" s="2431" t="str">
        <f>★法人その他入力!R439</f>
        <v/>
      </c>
      <c r="AA42" s="2431"/>
      <c r="AB42" s="2431" t="str">
        <f>★法人その他入力!S439</f>
        <v/>
      </c>
      <c r="AC42" s="2431"/>
      <c r="AD42" s="2431" t="str">
        <f>★法人その他入力!T439</f>
        <v/>
      </c>
      <c r="AE42" s="2431"/>
      <c r="AF42" s="2488" t="str">
        <f>★法人その他入力!U439</f>
        <v/>
      </c>
      <c r="AG42" s="2489"/>
      <c r="AH42" s="2488" t="str">
        <f>★法人その他入力!V439</f>
        <v/>
      </c>
      <c r="AI42" s="2489"/>
      <c r="AJ42" s="2488" t="str">
        <f>★法人その他入力!W439</f>
        <v/>
      </c>
      <c r="AK42" s="2489"/>
      <c r="AL42" s="2488" t="str">
        <f>★法人その他入力!X439</f>
        <v/>
      </c>
      <c r="AM42" s="2489"/>
      <c r="AN42" s="2488" t="str">
        <f>★法人その他入力!Y439</f>
        <v/>
      </c>
      <c r="AO42" s="2489"/>
      <c r="AP42" s="2488" t="str">
        <f>★法人その他入力!Z439</f>
        <v/>
      </c>
      <c r="AQ42" s="2489"/>
      <c r="AR42" s="2488" t="str">
        <f>★法人その他入力!AA439</f>
        <v/>
      </c>
      <c r="AS42" s="2489"/>
      <c r="AT42" s="2488" t="str">
        <f>★法人その他入力!AB439</f>
        <v/>
      </c>
      <c r="AU42" s="2489"/>
      <c r="AV42" s="2488" t="str">
        <f>★法人その他入力!AC439</f>
        <v/>
      </c>
      <c r="AW42" s="2489"/>
      <c r="AX42" s="2488" t="str">
        <f>★法人その他入力!AD439</f>
        <v/>
      </c>
      <c r="AY42" s="2489"/>
      <c r="AZ42" s="2488" t="str">
        <f>★法人その他入力!AE439</f>
        <v/>
      </c>
      <c r="BA42" s="2489"/>
      <c r="BB42" s="2488" t="str">
        <f>★法人その他入力!AF439</f>
        <v/>
      </c>
      <c r="BC42" s="2489"/>
      <c r="BD42" s="2431" t="str">
        <f>★法人その他入力!AG439</f>
        <v/>
      </c>
      <c r="BE42" s="2431"/>
      <c r="BF42" s="2431" t="str">
        <f>★法人その他入力!AH439</f>
        <v/>
      </c>
      <c r="BG42" s="2431"/>
      <c r="BH42" s="2431" t="str">
        <f>★法人その他入力!AI439</f>
        <v/>
      </c>
      <c r="BI42" s="2432"/>
      <c r="BJ42" s="2405"/>
      <c r="BK42" s="2404"/>
      <c r="BL42" s="2404"/>
      <c r="BM42" s="2404"/>
      <c r="BN42" s="2404"/>
      <c r="BO42" s="2404"/>
      <c r="BP42" s="2404"/>
      <c r="BQ42" s="185"/>
      <c r="BR42" s="185"/>
      <c r="BS42" s="185"/>
      <c r="BT42" s="185"/>
      <c r="BU42" s="185"/>
      <c r="BV42" s="185"/>
      <c r="BW42" s="185"/>
      <c r="BX42" s="185"/>
      <c r="BY42" s="185"/>
    </row>
    <row r="43" spans="1:77" s="25" customFormat="1" ht="13.5" customHeight="1" x14ac:dyDescent="0.2">
      <c r="A43" s="1846"/>
      <c r="B43" s="1846"/>
      <c r="C43" s="1846"/>
      <c r="D43" s="1846"/>
      <c r="E43" s="1846"/>
      <c r="F43" s="2386"/>
      <c r="G43" s="2386"/>
      <c r="H43" s="2386"/>
      <c r="I43" s="2418"/>
      <c r="J43" s="207"/>
      <c r="K43" s="2450" t="s">
        <v>323</v>
      </c>
      <c r="L43" s="2450"/>
      <c r="M43" s="2450"/>
      <c r="N43" s="2450"/>
      <c r="O43" s="2450"/>
      <c r="P43" s="2450"/>
      <c r="Q43" s="2450"/>
      <c r="R43" s="2450"/>
      <c r="S43" s="2450"/>
      <c r="T43" s="2450"/>
      <c r="U43" s="208"/>
      <c r="V43" s="2497" t="str">
        <f>★法人その他入力!P441</f>
        <v/>
      </c>
      <c r="W43" s="2498"/>
      <c r="X43" s="2499" t="str">
        <f>★法人その他入力!Q441</f>
        <v/>
      </c>
      <c r="Y43" s="2498"/>
      <c r="Z43" s="2499" t="str">
        <f>★法人その他入力!R441</f>
        <v/>
      </c>
      <c r="AA43" s="2498"/>
      <c r="AB43" s="2499" t="str">
        <f>★法人その他入力!S441</f>
        <v/>
      </c>
      <c r="AC43" s="2498"/>
      <c r="AD43" s="2499" t="str">
        <f>★法人その他入力!T441</f>
        <v/>
      </c>
      <c r="AE43" s="2498"/>
      <c r="AF43" s="2499" t="str">
        <f>★法人その他入力!U441</f>
        <v/>
      </c>
      <c r="AG43" s="2498"/>
      <c r="AH43" s="2499" t="str">
        <f>★法人その他入力!V441</f>
        <v/>
      </c>
      <c r="AI43" s="2498"/>
      <c r="AJ43" s="2499" t="str">
        <f>★法人その他入力!W441</f>
        <v/>
      </c>
      <c r="AK43" s="2498"/>
      <c r="AL43" s="2499" t="str">
        <f>★法人その他入力!X441</f>
        <v/>
      </c>
      <c r="AM43" s="2498"/>
      <c r="AN43" s="2499" t="str">
        <f>★法人その他入力!Y441</f>
        <v/>
      </c>
      <c r="AO43" s="2498"/>
      <c r="AP43" s="2499" t="str">
        <f>★法人その他入力!Z441</f>
        <v/>
      </c>
      <c r="AQ43" s="2498"/>
      <c r="AR43" s="2499" t="str">
        <f>★法人その他入力!AA441</f>
        <v/>
      </c>
      <c r="AS43" s="2498"/>
      <c r="AT43" s="2499" t="str">
        <f>★法人その他入力!AB441</f>
        <v/>
      </c>
      <c r="AU43" s="2498"/>
      <c r="AV43" s="2499" t="str">
        <f>★法人その他入力!AC441</f>
        <v/>
      </c>
      <c r="AW43" s="2498"/>
      <c r="AX43" s="2499" t="str">
        <f>★法人その他入力!AD441</f>
        <v/>
      </c>
      <c r="AY43" s="2498"/>
      <c r="AZ43" s="2499" t="str">
        <f>★法人その他入力!AE441</f>
        <v/>
      </c>
      <c r="BA43" s="2498"/>
      <c r="BB43" s="2499" t="str">
        <f>★法人その他入力!AF441</f>
        <v/>
      </c>
      <c r="BC43" s="2498"/>
      <c r="BD43" s="2499" t="str">
        <f>★法人その他入力!AG441</f>
        <v/>
      </c>
      <c r="BE43" s="2498"/>
      <c r="BF43" s="2499" t="str">
        <f>★法人その他入力!AH441</f>
        <v/>
      </c>
      <c r="BG43" s="2498"/>
      <c r="BH43" s="2499" t="str">
        <f>★法人その他入力!AI441</f>
        <v/>
      </c>
      <c r="BI43" s="2500"/>
      <c r="BJ43" s="2405"/>
      <c r="BK43" s="2404"/>
      <c r="BL43" s="2404"/>
      <c r="BM43" s="2404"/>
      <c r="BN43" s="2404"/>
      <c r="BO43" s="2404"/>
      <c r="BP43" s="2404"/>
      <c r="BQ43" s="185"/>
      <c r="BR43" s="185"/>
      <c r="BS43" s="185"/>
      <c r="BT43" s="185"/>
      <c r="BU43" s="185"/>
      <c r="BV43" s="185"/>
      <c r="BW43" s="185"/>
      <c r="BX43" s="185"/>
      <c r="BY43" s="185"/>
    </row>
    <row r="44" spans="1:77" s="25" customFormat="1" ht="18" customHeight="1" x14ac:dyDescent="0.2">
      <c r="A44" s="1846"/>
      <c r="B44" s="1846"/>
      <c r="C44" s="1846"/>
      <c r="D44" s="1846"/>
      <c r="E44" s="1846"/>
      <c r="F44" s="2386"/>
      <c r="G44" s="2386"/>
      <c r="H44" s="2386"/>
      <c r="I44" s="2418"/>
      <c r="J44" s="207"/>
      <c r="K44" s="2450" t="s">
        <v>513</v>
      </c>
      <c r="L44" s="2450"/>
      <c r="M44" s="2450"/>
      <c r="N44" s="2450"/>
      <c r="O44" s="2450"/>
      <c r="P44" s="2450"/>
      <c r="Q44" s="2450"/>
      <c r="R44" s="2450"/>
      <c r="S44" s="2450"/>
      <c r="T44" s="2450"/>
      <c r="U44" s="208"/>
      <c r="V44" s="2451" t="str">
        <f>★法人その他入力!P443</f>
        <v/>
      </c>
      <c r="W44" s="2452"/>
      <c r="X44" s="2453" t="str">
        <f>★法人その他入力!Q443</f>
        <v/>
      </c>
      <c r="Y44" s="2452"/>
      <c r="Z44" s="2453" t="str">
        <f>★法人その他入力!R443</f>
        <v/>
      </c>
      <c r="AA44" s="2452"/>
      <c r="AB44" s="2453" t="str">
        <f>★法人その他入力!S443</f>
        <v/>
      </c>
      <c r="AC44" s="2452"/>
      <c r="AD44" s="2453" t="str">
        <f>★法人その他入力!T443</f>
        <v/>
      </c>
      <c r="AE44" s="2452"/>
      <c r="AF44" s="2453" t="str">
        <f>★法人その他入力!U443</f>
        <v/>
      </c>
      <c r="AG44" s="2452"/>
      <c r="AH44" s="2453" t="str">
        <f>★法人その他入力!V443</f>
        <v/>
      </c>
      <c r="AI44" s="2452"/>
      <c r="AJ44" s="2453" t="str">
        <f>★法人その他入力!W443</f>
        <v/>
      </c>
      <c r="AK44" s="2452"/>
      <c r="AL44" s="2453" t="str">
        <f>★法人その他入力!X443</f>
        <v/>
      </c>
      <c r="AM44" s="2452"/>
      <c r="AN44" s="2453" t="str">
        <f>★法人その他入力!Y443</f>
        <v/>
      </c>
      <c r="AO44" s="2452"/>
      <c r="AP44" s="2453" t="str">
        <f>★法人その他入力!Z443</f>
        <v/>
      </c>
      <c r="AQ44" s="2452"/>
      <c r="AR44" s="2453" t="str">
        <f>★法人その他入力!AA443</f>
        <v/>
      </c>
      <c r="AS44" s="2452"/>
      <c r="AT44" s="2453" t="str">
        <f>★法人その他入力!AB443</f>
        <v/>
      </c>
      <c r="AU44" s="2452"/>
      <c r="AV44" s="2453" t="str">
        <f>★法人その他入力!AC443</f>
        <v/>
      </c>
      <c r="AW44" s="2452"/>
      <c r="AX44" s="2453" t="str">
        <f>★法人その他入力!AD443</f>
        <v/>
      </c>
      <c r="AY44" s="2452"/>
      <c r="AZ44" s="2453" t="str">
        <f>★法人その他入力!AE443</f>
        <v/>
      </c>
      <c r="BA44" s="2452"/>
      <c r="BB44" s="2453" t="str">
        <f>★法人その他入力!AF443</f>
        <v/>
      </c>
      <c r="BC44" s="2452"/>
      <c r="BD44" s="2453" t="str">
        <f>★法人その他入力!AG443</f>
        <v/>
      </c>
      <c r="BE44" s="2452"/>
      <c r="BF44" s="2453" t="str">
        <f>★法人その他入力!AH443</f>
        <v/>
      </c>
      <c r="BG44" s="2452"/>
      <c r="BH44" s="2453" t="str">
        <f>★法人その他入力!AI443</f>
        <v/>
      </c>
      <c r="BI44" s="2474"/>
      <c r="BJ44" s="2405"/>
      <c r="BK44" s="2404"/>
      <c r="BL44" s="2404"/>
      <c r="BM44" s="2404"/>
      <c r="BN44" s="2404"/>
      <c r="BO44" s="2404"/>
      <c r="BP44" s="2404"/>
      <c r="BQ44" s="185"/>
      <c r="BR44" s="185"/>
      <c r="BS44" s="185"/>
      <c r="BT44" s="185"/>
      <c r="BU44" s="185"/>
      <c r="BV44" s="185"/>
      <c r="BW44" s="185"/>
      <c r="BX44" s="185"/>
      <c r="BY44" s="185"/>
    </row>
    <row r="45" spans="1:77" s="25" customFormat="1" ht="7.5" customHeight="1" x14ac:dyDescent="0.2">
      <c r="A45" s="1846"/>
      <c r="B45" s="1846"/>
      <c r="C45" s="1846"/>
      <c r="D45" s="1846"/>
      <c r="E45" s="1846"/>
      <c r="F45" s="2386"/>
      <c r="G45" s="2386"/>
      <c r="H45" s="2386"/>
      <c r="I45" s="2386"/>
      <c r="J45" s="2386"/>
      <c r="K45" s="2386"/>
      <c r="L45" s="2386"/>
      <c r="M45" s="2386"/>
      <c r="N45" s="2386"/>
      <c r="O45" s="2386"/>
      <c r="P45" s="2386"/>
      <c r="Q45" s="2386"/>
      <c r="R45" s="2386"/>
      <c r="S45" s="2386"/>
      <c r="T45" s="2386"/>
      <c r="U45" s="2386"/>
      <c r="V45" s="2386"/>
      <c r="W45" s="2386"/>
      <c r="X45" s="2386"/>
      <c r="Y45" s="2386"/>
      <c r="Z45" s="2386"/>
      <c r="AA45" s="2386"/>
      <c r="AB45" s="2386"/>
      <c r="AC45" s="2386"/>
      <c r="AD45" s="2386"/>
      <c r="AE45" s="2386"/>
      <c r="AF45" s="2386"/>
      <c r="AG45" s="2386"/>
      <c r="AH45" s="2386"/>
      <c r="AI45" s="2386"/>
      <c r="AJ45" s="2386"/>
      <c r="AK45" s="2386"/>
      <c r="AL45" s="2386"/>
      <c r="AM45" s="2386"/>
      <c r="AN45" s="2386"/>
      <c r="AO45" s="2386"/>
      <c r="AP45" s="2386"/>
      <c r="AQ45" s="2386"/>
      <c r="AR45" s="2386"/>
      <c r="AS45" s="2386"/>
      <c r="AT45" s="2386"/>
      <c r="AU45" s="2386"/>
      <c r="AV45" s="2386"/>
      <c r="AW45" s="2386"/>
      <c r="AX45" s="2386"/>
      <c r="AY45" s="2386"/>
      <c r="AZ45" s="2386"/>
      <c r="BA45" s="2386"/>
      <c r="BB45" s="2386"/>
      <c r="BC45" s="2386"/>
      <c r="BD45" s="2386"/>
      <c r="BE45" s="2386"/>
      <c r="BF45" s="2386"/>
      <c r="BG45" s="2386"/>
      <c r="BH45" s="2386"/>
      <c r="BI45" s="2386"/>
      <c r="BJ45" s="2386"/>
      <c r="BK45" s="2386"/>
      <c r="BL45" s="2386"/>
      <c r="BM45" s="2386"/>
      <c r="BN45" s="2386"/>
      <c r="BO45" s="2386"/>
      <c r="BP45" s="2386"/>
      <c r="BQ45" s="185"/>
      <c r="BR45" s="185"/>
      <c r="BS45" s="185"/>
      <c r="BT45" s="185"/>
      <c r="BU45" s="185"/>
      <c r="BV45" s="185"/>
      <c r="BW45" s="185"/>
      <c r="BX45" s="185"/>
      <c r="BY45" s="185"/>
    </row>
    <row r="46" spans="1:77" s="25" customFormat="1" ht="34.5" customHeight="1" x14ac:dyDescent="0.2">
      <c r="A46" s="1846"/>
      <c r="B46" s="1846"/>
      <c r="C46" s="1846"/>
      <c r="D46" s="1846"/>
      <c r="E46" s="1846"/>
      <c r="F46" s="2388"/>
      <c r="G46" s="2388"/>
      <c r="H46" s="2388"/>
      <c r="I46" s="2388"/>
      <c r="J46" s="2388"/>
      <c r="K46" s="2388"/>
      <c r="L46" s="2388"/>
      <c r="M46" s="2388"/>
      <c r="N46" s="2388"/>
      <c r="O46" s="2388"/>
      <c r="P46" s="2388"/>
      <c r="Q46" s="2388"/>
      <c r="R46" s="2388"/>
      <c r="S46" s="2388"/>
      <c r="T46" s="2388"/>
      <c r="U46" s="2388"/>
      <c r="V46" s="2388"/>
      <c r="W46" s="2435"/>
      <c r="X46" s="2415"/>
      <c r="Y46" s="2449" t="str">
        <f>IF(★法人その他入力!M444="","01：代表取締役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※該当するものすべてに○印をして下さい。",★法人その他入力!BL444)</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6" s="2449"/>
      <c r="AA46" s="2449"/>
      <c r="AB46" s="2449"/>
      <c r="AC46" s="2449"/>
      <c r="AD46" s="2449"/>
      <c r="AE46" s="2449"/>
      <c r="AF46" s="2449"/>
      <c r="AG46" s="2449"/>
      <c r="AH46" s="2449"/>
      <c r="AI46" s="2449"/>
      <c r="AJ46" s="2449"/>
      <c r="AK46" s="2449"/>
      <c r="AL46" s="2449"/>
      <c r="AM46" s="2449"/>
      <c r="AN46" s="2449"/>
      <c r="AO46" s="2449"/>
      <c r="AP46" s="2449"/>
      <c r="AQ46" s="2449"/>
      <c r="AR46" s="2449"/>
      <c r="AS46" s="2449"/>
      <c r="AT46" s="2449"/>
      <c r="AU46" s="2449"/>
      <c r="AV46" s="2449"/>
      <c r="AW46" s="2449"/>
      <c r="AX46" s="2449"/>
      <c r="AY46" s="2449"/>
      <c r="AZ46" s="2449"/>
      <c r="BA46" s="2449"/>
      <c r="BB46" s="2449"/>
      <c r="BC46" s="2449"/>
      <c r="BD46" s="2449"/>
      <c r="BE46" s="2449"/>
      <c r="BF46" s="2449"/>
      <c r="BG46" s="2449"/>
      <c r="BH46" s="2449"/>
      <c r="BI46" s="2449"/>
      <c r="BJ46" s="2400"/>
      <c r="BK46" s="2503"/>
      <c r="BL46" s="2403"/>
      <c r="BM46" s="2403"/>
      <c r="BN46" s="2403"/>
      <c r="BO46" s="2403"/>
      <c r="BP46" s="2403"/>
      <c r="BQ46" s="185"/>
      <c r="BR46" s="185"/>
      <c r="BS46" s="185"/>
      <c r="BT46" s="185"/>
      <c r="BU46" s="185"/>
      <c r="BV46" s="185"/>
      <c r="BW46" s="185"/>
      <c r="BX46" s="185"/>
      <c r="BY46" s="185"/>
    </row>
    <row r="47" spans="1:77" s="25" customFormat="1" ht="10.5" customHeight="1" x14ac:dyDescent="0.2">
      <c r="A47" s="1846"/>
      <c r="B47" s="1846"/>
      <c r="C47" s="1846"/>
      <c r="D47" s="1846"/>
      <c r="E47" s="1846"/>
      <c r="F47" s="206"/>
      <c r="G47" s="2436">
        <v>3</v>
      </c>
      <c r="H47" s="2437"/>
      <c r="I47" s="206"/>
      <c r="J47" s="2440" t="s">
        <v>510</v>
      </c>
      <c r="K47" s="2441"/>
      <c r="L47" s="2441"/>
      <c r="M47" s="2441"/>
      <c r="N47" s="2442"/>
      <c r="O47" s="2446"/>
      <c r="P47" s="2417"/>
      <c r="Q47" s="2417"/>
      <c r="R47" s="2417"/>
      <c r="S47" s="2417"/>
      <c r="T47" s="2417"/>
      <c r="U47" s="2417"/>
      <c r="V47" s="2417"/>
      <c r="W47" s="2417"/>
      <c r="X47" s="2416"/>
      <c r="Y47" s="2449"/>
      <c r="Z47" s="2449"/>
      <c r="AA47" s="2449"/>
      <c r="AB47" s="2449"/>
      <c r="AC47" s="2449"/>
      <c r="AD47" s="2449"/>
      <c r="AE47" s="2449"/>
      <c r="AF47" s="2449"/>
      <c r="AG47" s="2449"/>
      <c r="AH47" s="2449"/>
      <c r="AI47" s="2449"/>
      <c r="AJ47" s="2449"/>
      <c r="AK47" s="2449"/>
      <c r="AL47" s="2449"/>
      <c r="AM47" s="2449"/>
      <c r="AN47" s="2449"/>
      <c r="AO47" s="2449"/>
      <c r="AP47" s="2449"/>
      <c r="AQ47" s="2449"/>
      <c r="AR47" s="2449"/>
      <c r="AS47" s="2449"/>
      <c r="AT47" s="2449"/>
      <c r="AU47" s="2449"/>
      <c r="AV47" s="2449"/>
      <c r="AW47" s="2449"/>
      <c r="AX47" s="2449"/>
      <c r="AY47" s="2449"/>
      <c r="AZ47" s="2449"/>
      <c r="BA47" s="2449"/>
      <c r="BB47" s="2449"/>
      <c r="BC47" s="2449"/>
      <c r="BD47" s="2449"/>
      <c r="BE47" s="2449"/>
      <c r="BF47" s="2449"/>
      <c r="BG47" s="2449"/>
      <c r="BH47" s="2449"/>
      <c r="BI47" s="2449"/>
      <c r="BJ47" s="2402"/>
      <c r="BK47" s="2503"/>
      <c r="BL47" s="2403"/>
      <c r="BM47" s="2403"/>
      <c r="BN47" s="2403"/>
      <c r="BO47" s="2403"/>
      <c r="BP47" s="2403"/>
      <c r="BQ47" s="185"/>
      <c r="BR47" s="185"/>
      <c r="BS47" s="185"/>
      <c r="BT47" s="185"/>
      <c r="BU47" s="185"/>
      <c r="BV47" s="185"/>
      <c r="BW47" s="185"/>
      <c r="BX47" s="185"/>
      <c r="BY47" s="185"/>
    </row>
    <row r="48" spans="1:77" s="25" customFormat="1" ht="7.5" customHeight="1" x14ac:dyDescent="0.2">
      <c r="A48" s="1846"/>
      <c r="B48" s="1846"/>
      <c r="C48" s="1846"/>
      <c r="D48" s="1846"/>
      <c r="E48" s="1846"/>
      <c r="F48" s="206"/>
      <c r="G48" s="2438"/>
      <c r="H48" s="2439"/>
      <c r="I48" s="206"/>
      <c r="J48" s="2443"/>
      <c r="K48" s="2444"/>
      <c r="L48" s="2444"/>
      <c r="M48" s="2444"/>
      <c r="N48" s="2445"/>
      <c r="O48" s="2447"/>
      <c r="P48" s="2448"/>
      <c r="Q48" s="2448"/>
      <c r="R48" s="2448"/>
      <c r="S48" s="2448"/>
      <c r="T48" s="2448"/>
      <c r="U48" s="2448"/>
      <c r="V48" s="2448"/>
      <c r="W48" s="2448"/>
      <c r="X48" s="2406"/>
      <c r="Y48" s="2406"/>
      <c r="Z48" s="2406"/>
      <c r="AA48" s="2406"/>
      <c r="AB48" s="2406"/>
      <c r="AC48" s="2406"/>
      <c r="AD48" s="2406"/>
      <c r="AE48" s="2406"/>
      <c r="AF48" s="2406"/>
      <c r="AG48" s="2406"/>
      <c r="AH48" s="2406"/>
      <c r="AI48" s="2406"/>
      <c r="AJ48" s="2406"/>
      <c r="AK48" s="2406"/>
      <c r="AL48" s="2406"/>
      <c r="AM48" s="2406"/>
      <c r="AN48" s="2406"/>
      <c r="AO48" s="2406"/>
      <c r="AP48" s="2406"/>
      <c r="AQ48" s="2406"/>
      <c r="AR48" s="2406"/>
      <c r="AS48" s="2406"/>
      <c r="AT48" s="2406"/>
      <c r="AU48" s="2406"/>
      <c r="AV48" s="2406"/>
      <c r="AW48" s="2406"/>
      <c r="AX48" s="2406"/>
      <c r="AY48" s="2406"/>
      <c r="AZ48" s="2406"/>
      <c r="BA48" s="2406"/>
      <c r="BB48" s="2406"/>
      <c r="BC48" s="2406"/>
      <c r="BD48" s="2406"/>
      <c r="BE48" s="2406"/>
      <c r="BF48" s="2406"/>
      <c r="BG48" s="2406"/>
      <c r="BH48" s="2406"/>
      <c r="BI48" s="2406"/>
      <c r="BJ48" s="2406"/>
      <c r="BK48" s="2406"/>
      <c r="BL48" s="2406"/>
      <c r="BM48" s="2406"/>
      <c r="BN48" s="2406"/>
      <c r="BO48" s="2406"/>
      <c r="BP48" s="2406"/>
      <c r="BQ48" s="185"/>
      <c r="BR48" s="185"/>
      <c r="BS48" s="185"/>
      <c r="BT48" s="185"/>
      <c r="BU48" s="185"/>
      <c r="BV48" s="185"/>
      <c r="BW48" s="185"/>
      <c r="BX48" s="185"/>
      <c r="BY48" s="185"/>
    </row>
    <row r="49" spans="1:78" s="25" customFormat="1" ht="13.5" customHeight="1" x14ac:dyDescent="0.2">
      <c r="A49" s="1846"/>
      <c r="B49" s="1846"/>
      <c r="C49" s="1846"/>
      <c r="D49" s="1846"/>
      <c r="E49" s="1846"/>
      <c r="F49" s="2386"/>
      <c r="G49" s="2386"/>
      <c r="H49" s="2386"/>
      <c r="I49" s="2418"/>
      <c r="J49" s="207"/>
      <c r="K49" s="2450" t="s">
        <v>323</v>
      </c>
      <c r="L49" s="2450"/>
      <c r="M49" s="2450"/>
      <c r="N49" s="2450"/>
      <c r="O49" s="2450"/>
      <c r="P49" s="2450"/>
      <c r="Q49" s="2450"/>
      <c r="R49" s="2450"/>
      <c r="S49" s="2450"/>
      <c r="T49" s="2450"/>
      <c r="U49" s="208"/>
      <c r="V49" s="2451" t="str">
        <f>★法人その他入力!P446</f>
        <v/>
      </c>
      <c r="W49" s="2452"/>
      <c r="X49" s="2453" t="str">
        <f>★法人その他入力!Q446</f>
        <v/>
      </c>
      <c r="Y49" s="2452"/>
      <c r="Z49" s="2453" t="str">
        <f>★法人その他入力!R446</f>
        <v/>
      </c>
      <c r="AA49" s="2452"/>
      <c r="AB49" s="2453" t="str">
        <f>★法人その他入力!S446</f>
        <v/>
      </c>
      <c r="AC49" s="2452"/>
      <c r="AD49" s="2453" t="str">
        <f>★法人その他入力!T446</f>
        <v/>
      </c>
      <c r="AE49" s="2452"/>
      <c r="AF49" s="2453" t="str">
        <f>★法人その他入力!U446</f>
        <v/>
      </c>
      <c r="AG49" s="2452"/>
      <c r="AH49" s="2453" t="str">
        <f>★法人その他入力!V446</f>
        <v/>
      </c>
      <c r="AI49" s="2452"/>
      <c r="AJ49" s="2453" t="str">
        <f>★法人その他入力!W446</f>
        <v/>
      </c>
      <c r="AK49" s="2452"/>
      <c r="AL49" s="2453" t="str">
        <f>★法人その他入力!X446</f>
        <v/>
      </c>
      <c r="AM49" s="2452"/>
      <c r="AN49" s="2453" t="str">
        <f>★法人その他入力!Y446</f>
        <v/>
      </c>
      <c r="AO49" s="2452"/>
      <c r="AP49" s="2453" t="str">
        <f>★法人その他入力!Z446</f>
        <v/>
      </c>
      <c r="AQ49" s="2452"/>
      <c r="AR49" s="2453" t="str">
        <f>★法人その他入力!AA446</f>
        <v/>
      </c>
      <c r="AS49" s="2452"/>
      <c r="AT49" s="2453" t="str">
        <f>★法人その他入力!AB446</f>
        <v/>
      </c>
      <c r="AU49" s="2452"/>
      <c r="AV49" s="2453" t="str">
        <f>★法人その他入力!AC446</f>
        <v/>
      </c>
      <c r="AW49" s="2452"/>
      <c r="AX49" s="2453" t="str">
        <f>★法人その他入力!AD446</f>
        <v/>
      </c>
      <c r="AY49" s="2452"/>
      <c r="AZ49" s="2453" t="str">
        <f>★法人その他入力!AE446</f>
        <v/>
      </c>
      <c r="BA49" s="2452"/>
      <c r="BB49" s="2453" t="str">
        <f>★法人その他入力!AF446</f>
        <v/>
      </c>
      <c r="BC49" s="2452"/>
      <c r="BD49" s="2453" t="str">
        <f>★法人その他入力!AG446</f>
        <v/>
      </c>
      <c r="BE49" s="2452"/>
      <c r="BF49" s="2453" t="str">
        <f>★法人その他入力!AH446</f>
        <v/>
      </c>
      <c r="BG49" s="2452"/>
      <c r="BH49" s="2453" t="str">
        <f>★法人その他入力!AI446</f>
        <v/>
      </c>
      <c r="BI49" s="2474"/>
      <c r="BJ49" s="2405"/>
      <c r="BK49" s="2404"/>
      <c r="BL49" s="2404"/>
      <c r="BM49" s="2404"/>
      <c r="BN49" s="2404"/>
      <c r="BO49" s="2404"/>
      <c r="BP49" s="2404"/>
      <c r="BQ49" s="185"/>
      <c r="BR49" s="185"/>
      <c r="BS49" s="185"/>
      <c r="BT49" s="185"/>
      <c r="BU49" s="185"/>
      <c r="BV49" s="185"/>
      <c r="BW49" s="185"/>
      <c r="BX49" s="185"/>
      <c r="BY49" s="185"/>
    </row>
    <row r="50" spans="1:78" s="25" customFormat="1" ht="18" customHeight="1" x14ac:dyDescent="0.2">
      <c r="A50" s="1846"/>
      <c r="B50" s="1846"/>
      <c r="C50" s="1846"/>
      <c r="D50" s="1846"/>
      <c r="E50" s="1846"/>
      <c r="F50" s="2386"/>
      <c r="G50" s="2386"/>
      <c r="H50" s="2386"/>
      <c r="I50" s="2418"/>
      <c r="J50" s="202"/>
      <c r="K50" s="2421" t="s">
        <v>143</v>
      </c>
      <c r="L50" s="2421"/>
      <c r="M50" s="2421"/>
      <c r="N50" s="2421"/>
      <c r="O50" s="2421"/>
      <c r="P50" s="2421"/>
      <c r="Q50" s="2421"/>
      <c r="R50" s="2421"/>
      <c r="S50" s="2421"/>
      <c r="T50" s="2421"/>
      <c r="U50" s="203"/>
      <c r="V50" s="2451" t="str">
        <f>★法人その他入力!P448</f>
        <v/>
      </c>
      <c r="W50" s="2452"/>
      <c r="X50" s="2453" t="str">
        <f>★法人その他入力!Q448</f>
        <v/>
      </c>
      <c r="Y50" s="2452"/>
      <c r="Z50" s="2453" t="str">
        <f>★法人その他入力!R448</f>
        <v/>
      </c>
      <c r="AA50" s="2452"/>
      <c r="AB50" s="2453" t="str">
        <f>★法人その他入力!S448</f>
        <v/>
      </c>
      <c r="AC50" s="2452"/>
      <c r="AD50" s="2453" t="str">
        <f>★法人その他入力!T448</f>
        <v/>
      </c>
      <c r="AE50" s="2452"/>
      <c r="AF50" s="2453" t="str">
        <f>★法人その他入力!U448</f>
        <v/>
      </c>
      <c r="AG50" s="2452"/>
      <c r="AH50" s="2453" t="str">
        <f>★法人その他入力!V448</f>
        <v/>
      </c>
      <c r="AI50" s="2452"/>
      <c r="AJ50" s="2453" t="str">
        <f>★法人その他入力!W448</f>
        <v/>
      </c>
      <c r="AK50" s="2452"/>
      <c r="AL50" s="2453" t="str">
        <f>★法人その他入力!X448</f>
        <v/>
      </c>
      <c r="AM50" s="2452"/>
      <c r="AN50" s="2453" t="str">
        <f>★法人その他入力!Y448</f>
        <v/>
      </c>
      <c r="AO50" s="2452"/>
      <c r="AP50" s="2453" t="str">
        <f>★法人その他入力!Z448</f>
        <v/>
      </c>
      <c r="AQ50" s="2452"/>
      <c r="AR50" s="2453" t="str">
        <f>★法人その他入力!AA448</f>
        <v/>
      </c>
      <c r="AS50" s="2452"/>
      <c r="AT50" s="2453" t="str">
        <f>★法人その他入力!AB448</f>
        <v/>
      </c>
      <c r="AU50" s="2452"/>
      <c r="AV50" s="2453" t="str">
        <f>★法人その他入力!AC448</f>
        <v/>
      </c>
      <c r="AW50" s="2452"/>
      <c r="AX50" s="2453" t="str">
        <f>★法人その他入力!AD448</f>
        <v/>
      </c>
      <c r="AY50" s="2452"/>
      <c r="AZ50" s="2453" t="str">
        <f>★法人その他入力!AE448</f>
        <v/>
      </c>
      <c r="BA50" s="2452"/>
      <c r="BB50" s="2453" t="str">
        <f>★法人その他入力!AF448</f>
        <v/>
      </c>
      <c r="BC50" s="2452"/>
      <c r="BD50" s="2453" t="str">
        <f>★法人その他入力!AG448</f>
        <v/>
      </c>
      <c r="BE50" s="2452"/>
      <c r="BF50" s="2453" t="str">
        <f>★法人その他入力!AH448</f>
        <v/>
      </c>
      <c r="BG50" s="2452"/>
      <c r="BH50" s="2453" t="str">
        <f>★法人その他入力!AI448</f>
        <v/>
      </c>
      <c r="BI50" s="2474"/>
      <c r="BJ50" s="2405"/>
      <c r="BK50" s="2404"/>
      <c r="BL50" s="2404"/>
      <c r="BM50" s="2404"/>
      <c r="BN50" s="2404"/>
      <c r="BO50" s="2404"/>
      <c r="BP50" s="2404"/>
      <c r="BQ50" s="185"/>
      <c r="BR50" s="185"/>
      <c r="BS50" s="185"/>
      <c r="BT50" s="185"/>
      <c r="BU50" s="185"/>
      <c r="BV50" s="185"/>
      <c r="BW50" s="185"/>
      <c r="BX50" s="185"/>
      <c r="BY50" s="185"/>
    </row>
    <row r="51" spans="1:78" s="25" customFormat="1" ht="9" customHeight="1" x14ac:dyDescent="0.2">
      <c r="A51" s="1846"/>
      <c r="B51" s="1846"/>
      <c r="C51" s="1846"/>
      <c r="D51" s="1846"/>
      <c r="E51" s="1846"/>
      <c r="F51" s="2386"/>
      <c r="G51" s="2386"/>
      <c r="H51" s="2386"/>
      <c r="I51" s="2418"/>
      <c r="J51" s="2419"/>
      <c r="K51" s="2459" t="s">
        <v>188</v>
      </c>
      <c r="L51" s="2459"/>
      <c r="M51" s="2459"/>
      <c r="N51" s="2459"/>
      <c r="O51" s="2459"/>
      <c r="P51" s="2459"/>
      <c r="Q51" s="2459"/>
      <c r="R51" s="2459"/>
      <c r="S51" s="2459"/>
      <c r="T51" s="2459"/>
      <c r="U51" s="2423"/>
      <c r="V51" s="2470" t="str">
        <f>★法人その他入力!BS449</f>
        <v/>
      </c>
      <c r="W51" s="2455"/>
      <c r="X51" s="2416"/>
      <c r="Y51" s="2472"/>
      <c r="Z51" s="2470" t="str">
        <f>★法人その他入力!BM449</f>
        <v/>
      </c>
      <c r="AA51" s="2473"/>
      <c r="AB51" s="2454" t="str">
        <f>★法人その他入力!BN449</f>
        <v/>
      </c>
      <c r="AC51" s="2455"/>
      <c r="AD51" s="2490" t="s">
        <v>189</v>
      </c>
      <c r="AE51" s="2491"/>
      <c r="AF51" s="2495" t="str">
        <f>★法人その他入力!BO449</f>
        <v/>
      </c>
      <c r="AG51" s="2473"/>
      <c r="AH51" s="2454" t="str">
        <f>★法人その他入力!BP449</f>
        <v/>
      </c>
      <c r="AI51" s="2455"/>
      <c r="AJ51" s="2490" t="s">
        <v>154</v>
      </c>
      <c r="AK51" s="2491"/>
      <c r="AL51" s="2495" t="str">
        <f>★法人その他入力!BQ449</f>
        <v/>
      </c>
      <c r="AM51" s="2473"/>
      <c r="AN51" s="2454" t="str">
        <f>★法人その他入力!BR449</f>
        <v/>
      </c>
      <c r="AO51" s="2455"/>
      <c r="AP51" s="2490" t="s">
        <v>155</v>
      </c>
      <c r="AQ51" s="2491"/>
      <c r="AR51" s="2475" t="s">
        <v>1018</v>
      </c>
      <c r="AS51" s="2476"/>
      <c r="AT51" s="2476"/>
      <c r="AU51" s="2476"/>
      <c r="AV51" s="2476"/>
      <c r="AW51" s="2477"/>
      <c r="AX51" s="2470" t="str">
        <f>★法人その他入力!BL450</f>
        <v/>
      </c>
      <c r="AY51" s="2455"/>
      <c r="AZ51" s="2415" t="s">
        <v>1019</v>
      </c>
      <c r="BA51" s="2502"/>
      <c r="BB51" s="2502"/>
      <c r="BC51" s="2502"/>
      <c r="BD51" s="2502"/>
      <c r="BE51" s="2502"/>
      <c r="BF51" s="2502"/>
      <c r="BG51" s="2502"/>
      <c r="BH51" s="2502"/>
      <c r="BI51" s="2502"/>
      <c r="BJ51" s="2406"/>
      <c r="BK51" s="2406"/>
      <c r="BL51" s="2406"/>
      <c r="BM51" s="2406"/>
      <c r="BN51" s="2406"/>
      <c r="BO51" s="2406"/>
      <c r="BP51" s="2406"/>
      <c r="BQ51" s="185"/>
      <c r="BR51" s="185"/>
      <c r="BS51" s="185"/>
      <c r="BT51" s="185"/>
      <c r="BU51" s="185"/>
      <c r="BV51" s="185"/>
      <c r="BW51" s="185"/>
      <c r="BX51" s="185"/>
      <c r="BY51" s="185"/>
    </row>
    <row r="52" spans="1:78" s="25" customFormat="1" ht="9" customHeight="1" x14ac:dyDescent="0.2">
      <c r="A52" s="1846"/>
      <c r="B52" s="1846"/>
      <c r="C52" s="1846"/>
      <c r="D52" s="1846"/>
      <c r="E52" s="1846"/>
      <c r="F52" s="2386"/>
      <c r="G52" s="2386"/>
      <c r="H52" s="2386"/>
      <c r="I52" s="2418"/>
      <c r="J52" s="2458"/>
      <c r="K52" s="2460"/>
      <c r="L52" s="2460"/>
      <c r="M52" s="2460"/>
      <c r="N52" s="2460"/>
      <c r="O52" s="2460"/>
      <c r="P52" s="2460"/>
      <c r="Q52" s="2460"/>
      <c r="R52" s="2460"/>
      <c r="S52" s="2460"/>
      <c r="T52" s="2460"/>
      <c r="U52" s="2461"/>
      <c r="V52" s="2471"/>
      <c r="W52" s="2457"/>
      <c r="X52" s="2415"/>
      <c r="Y52" s="2494"/>
      <c r="Z52" s="2471"/>
      <c r="AA52" s="2469"/>
      <c r="AB52" s="2456"/>
      <c r="AC52" s="2457"/>
      <c r="AD52" s="2492"/>
      <c r="AE52" s="2493"/>
      <c r="AF52" s="2496"/>
      <c r="AG52" s="2469"/>
      <c r="AH52" s="2456"/>
      <c r="AI52" s="2457"/>
      <c r="AJ52" s="2492"/>
      <c r="AK52" s="2493"/>
      <c r="AL52" s="2496"/>
      <c r="AM52" s="2469"/>
      <c r="AN52" s="2456"/>
      <c r="AO52" s="2457"/>
      <c r="AP52" s="2492"/>
      <c r="AQ52" s="2493"/>
      <c r="AR52" s="2478"/>
      <c r="AS52" s="2479"/>
      <c r="AT52" s="2479"/>
      <c r="AU52" s="2479"/>
      <c r="AV52" s="2479"/>
      <c r="AW52" s="2480"/>
      <c r="AX52" s="2471"/>
      <c r="AY52" s="2457"/>
      <c r="AZ52" s="2414"/>
      <c r="BA52" s="2406"/>
      <c r="BB52" s="2406"/>
      <c r="BC52" s="2406"/>
      <c r="BD52" s="2406"/>
      <c r="BE52" s="2406"/>
      <c r="BF52" s="2406"/>
      <c r="BG52" s="2406"/>
      <c r="BH52" s="2406"/>
      <c r="BI52" s="2406"/>
      <c r="BJ52" s="2406"/>
      <c r="BK52" s="2406"/>
      <c r="BL52" s="2406"/>
      <c r="BM52" s="2406"/>
      <c r="BN52" s="2406"/>
      <c r="BO52" s="2406"/>
      <c r="BP52" s="2406"/>
      <c r="BQ52" s="185"/>
      <c r="BR52" s="185"/>
      <c r="BS52" s="185"/>
      <c r="BT52" s="185"/>
      <c r="BU52" s="185"/>
      <c r="BV52" s="185"/>
      <c r="BW52" s="185"/>
      <c r="BX52" s="185"/>
      <c r="BY52" s="185"/>
    </row>
    <row r="53" spans="1:78" s="25" customFormat="1" ht="15" customHeight="1" x14ac:dyDescent="0.2">
      <c r="A53" s="1846"/>
      <c r="B53" s="1846"/>
      <c r="C53" s="1846"/>
      <c r="D53" s="1846"/>
      <c r="E53" s="1846"/>
      <c r="F53" s="2386"/>
      <c r="G53" s="2386"/>
      <c r="H53" s="2386"/>
      <c r="I53" s="2418"/>
      <c r="J53" s="2419" t="s">
        <v>511</v>
      </c>
      <c r="K53" s="2462"/>
      <c r="L53" s="2462"/>
      <c r="M53" s="2462"/>
      <c r="N53" s="2462"/>
      <c r="O53" s="2462"/>
      <c r="P53" s="2462"/>
      <c r="Q53" s="2462"/>
      <c r="R53" s="2462"/>
      <c r="S53" s="2462"/>
      <c r="T53" s="2462"/>
      <c r="U53" s="2423"/>
      <c r="V53" s="2463" t="str">
        <f>★法人その他入力!P452</f>
        <v/>
      </c>
      <c r="W53" s="2464"/>
      <c r="X53" s="2464" t="str">
        <f>★法人その他入力!Q452</f>
        <v/>
      </c>
      <c r="Y53" s="2464"/>
      <c r="Z53" s="2464" t="str">
        <f>★法人その他入力!R452</f>
        <v/>
      </c>
      <c r="AA53" s="2464"/>
      <c r="AB53" s="2467" t="str">
        <f>★法人その他入力!S452</f>
        <v/>
      </c>
      <c r="AC53" s="2468"/>
      <c r="AD53" s="2464" t="str">
        <f>★法人その他入力!T452</f>
        <v/>
      </c>
      <c r="AE53" s="2483"/>
      <c r="AF53" s="2485" t="str">
        <f>★法人その他入力!M453</f>
        <v>　　　　　都道府県</v>
      </c>
      <c r="AG53" s="2486"/>
      <c r="AH53" s="2486"/>
      <c r="AI53" s="2486"/>
      <c r="AJ53" s="2486"/>
      <c r="AK53" s="2486"/>
      <c r="AL53" s="2486"/>
      <c r="AM53" s="2486"/>
      <c r="AN53" s="2486"/>
      <c r="AO53" s="2487" t="str">
        <f>IF(★法人その他入力!M451="市区町村を選択　▼","　　　　　　　　市郡区　　　　　　　　　　区町村",★法人その他入力!BL452)</f>
        <v>　　　　　　　　市郡区　　　　　　　　　　区町村</v>
      </c>
      <c r="AP53" s="2487"/>
      <c r="AQ53" s="2487"/>
      <c r="AR53" s="2487"/>
      <c r="AS53" s="2487"/>
      <c r="AT53" s="2487"/>
      <c r="AU53" s="2487"/>
      <c r="AV53" s="2487"/>
      <c r="AW53" s="2487"/>
      <c r="AX53" s="2487"/>
      <c r="AY53" s="2487"/>
      <c r="AZ53" s="2487"/>
      <c r="BA53" s="2487"/>
      <c r="BB53" s="2487"/>
      <c r="BC53" s="2487"/>
      <c r="BD53" s="2487"/>
      <c r="BE53" s="2487"/>
      <c r="BF53" s="2487"/>
      <c r="BG53" s="2487"/>
      <c r="BH53" s="2487"/>
      <c r="BI53" s="2487"/>
      <c r="BJ53" s="2404"/>
      <c r="BK53" s="2404"/>
      <c r="BL53" s="2404"/>
      <c r="BM53" s="2404"/>
      <c r="BN53" s="2404"/>
      <c r="BO53" s="2404"/>
      <c r="BP53" s="2404"/>
      <c r="BQ53" s="185"/>
      <c r="BR53" s="185"/>
      <c r="BS53" s="185"/>
      <c r="BT53" s="185"/>
      <c r="BU53" s="185"/>
      <c r="BV53" s="185"/>
      <c r="BW53" s="185"/>
      <c r="BX53" s="185"/>
      <c r="BY53" s="185"/>
    </row>
    <row r="54" spans="1:78" s="25" customFormat="1" ht="3" customHeight="1" x14ac:dyDescent="0.2">
      <c r="A54" s="1846"/>
      <c r="B54" s="1846"/>
      <c r="C54" s="1846"/>
      <c r="D54" s="1846"/>
      <c r="E54" s="1846"/>
      <c r="F54" s="2386"/>
      <c r="G54" s="2386"/>
      <c r="H54" s="2386"/>
      <c r="I54" s="2418"/>
      <c r="J54" s="2458"/>
      <c r="K54" s="2389"/>
      <c r="L54" s="2389"/>
      <c r="M54" s="2389"/>
      <c r="N54" s="2389"/>
      <c r="O54" s="2389"/>
      <c r="P54" s="2389"/>
      <c r="Q54" s="2389"/>
      <c r="R54" s="2389"/>
      <c r="S54" s="2389"/>
      <c r="T54" s="2389"/>
      <c r="U54" s="2461"/>
      <c r="V54" s="2465"/>
      <c r="W54" s="2466"/>
      <c r="X54" s="2466"/>
      <c r="Y54" s="2466"/>
      <c r="Z54" s="2466"/>
      <c r="AA54" s="2466"/>
      <c r="AB54" s="2456"/>
      <c r="AC54" s="2469"/>
      <c r="AD54" s="2466"/>
      <c r="AE54" s="2484"/>
      <c r="AF54" s="165"/>
      <c r="AG54" s="2481"/>
      <c r="AH54" s="2481"/>
      <c r="AI54" s="2481"/>
      <c r="AJ54" s="2482"/>
      <c r="AK54" s="2482"/>
      <c r="AL54" s="2482"/>
      <c r="AM54" s="2482"/>
      <c r="AN54" s="2482"/>
      <c r="AO54" s="2481"/>
      <c r="AP54" s="2481"/>
      <c r="AQ54" s="2481"/>
      <c r="AR54" s="2481"/>
      <c r="AS54" s="2481"/>
      <c r="AT54" s="2481"/>
      <c r="AU54" s="2482"/>
      <c r="AV54" s="2482"/>
      <c r="AW54" s="2482"/>
      <c r="AX54" s="2482"/>
      <c r="AY54" s="165"/>
      <c r="AZ54" s="2481"/>
      <c r="BA54" s="2481"/>
      <c r="BB54" s="2481"/>
      <c r="BC54" s="2481"/>
      <c r="BD54" s="2481"/>
      <c r="BE54" s="2481"/>
      <c r="BF54" s="2482"/>
      <c r="BG54" s="2482"/>
      <c r="BH54" s="2482"/>
      <c r="BI54" s="2482"/>
      <c r="BJ54" s="2404"/>
      <c r="BK54" s="2404"/>
      <c r="BL54" s="2404"/>
      <c r="BM54" s="2404"/>
      <c r="BN54" s="2404"/>
      <c r="BO54" s="2404"/>
      <c r="BP54" s="2404"/>
      <c r="BQ54" s="185"/>
      <c r="BR54" s="185"/>
      <c r="BS54" s="185"/>
      <c r="BT54" s="185"/>
      <c r="BU54" s="185"/>
      <c r="BV54" s="185"/>
      <c r="BW54" s="185"/>
      <c r="BX54" s="185"/>
      <c r="BY54" s="185"/>
    </row>
    <row r="55" spans="1:78" s="25" customFormat="1" ht="18" customHeight="1" x14ac:dyDescent="0.2">
      <c r="A55" s="1846"/>
      <c r="B55" s="1846"/>
      <c r="C55" s="1846"/>
      <c r="D55" s="1846"/>
      <c r="E55" s="1846"/>
      <c r="F55" s="2386"/>
      <c r="G55" s="2386"/>
      <c r="H55" s="2386"/>
      <c r="I55" s="2418"/>
      <c r="J55" s="2419"/>
      <c r="K55" s="2459" t="s">
        <v>512</v>
      </c>
      <c r="L55" s="2459"/>
      <c r="M55" s="2459"/>
      <c r="N55" s="2459"/>
      <c r="O55" s="2459"/>
      <c r="P55" s="2459"/>
      <c r="Q55" s="2459"/>
      <c r="R55" s="2459"/>
      <c r="S55" s="2459"/>
      <c r="T55" s="2459"/>
      <c r="U55" s="2423"/>
      <c r="V55" s="2425" t="str">
        <f>★法人その他入力!P456</f>
        <v/>
      </c>
      <c r="W55" s="2426"/>
      <c r="X55" s="2426" t="str">
        <f>★法人その他入力!Q456</f>
        <v/>
      </c>
      <c r="Y55" s="2426"/>
      <c r="Z55" s="2426" t="str">
        <f>★法人その他入力!R456</f>
        <v/>
      </c>
      <c r="AA55" s="2426"/>
      <c r="AB55" s="2426" t="str">
        <f>★法人その他入力!S456</f>
        <v/>
      </c>
      <c r="AC55" s="2426"/>
      <c r="AD55" s="2426" t="str">
        <f>★法人その他入力!T456</f>
        <v/>
      </c>
      <c r="AE55" s="2426"/>
      <c r="AF55" s="2426" t="str">
        <f>★法人その他入力!U456</f>
        <v/>
      </c>
      <c r="AG55" s="2426"/>
      <c r="AH55" s="2426" t="str">
        <f>★法人その他入力!V456</f>
        <v/>
      </c>
      <c r="AI55" s="2426"/>
      <c r="AJ55" s="2426" t="str">
        <f>★法人その他入力!W456</f>
        <v/>
      </c>
      <c r="AK55" s="2426"/>
      <c r="AL55" s="2426" t="str">
        <f>★法人その他入力!X456</f>
        <v/>
      </c>
      <c r="AM55" s="2426"/>
      <c r="AN55" s="2426" t="str">
        <f>★法人その他入力!Y456</f>
        <v/>
      </c>
      <c r="AO55" s="2426"/>
      <c r="AP55" s="2426" t="str">
        <f>★法人その他入力!Z456</f>
        <v/>
      </c>
      <c r="AQ55" s="2426"/>
      <c r="AR55" s="2426" t="str">
        <f>★法人その他入力!AA456</f>
        <v/>
      </c>
      <c r="AS55" s="2426"/>
      <c r="AT55" s="2426" t="str">
        <f>★法人その他入力!AB456</f>
        <v/>
      </c>
      <c r="AU55" s="2426"/>
      <c r="AV55" s="2426" t="str">
        <f>★法人その他入力!AC456</f>
        <v/>
      </c>
      <c r="AW55" s="2426"/>
      <c r="AX55" s="2426" t="str">
        <f>★法人その他入力!AD456</f>
        <v/>
      </c>
      <c r="AY55" s="2426"/>
      <c r="AZ55" s="2426" t="str">
        <f>★法人その他入力!AE456</f>
        <v/>
      </c>
      <c r="BA55" s="2426"/>
      <c r="BB55" s="2426" t="str">
        <f>★法人その他入力!AF456</f>
        <v/>
      </c>
      <c r="BC55" s="2426"/>
      <c r="BD55" s="2426" t="str">
        <f>★法人その他入力!AG456</f>
        <v/>
      </c>
      <c r="BE55" s="2426"/>
      <c r="BF55" s="2426" t="str">
        <f>★法人その他入力!AH456</f>
        <v/>
      </c>
      <c r="BG55" s="2426"/>
      <c r="BH55" s="2426" t="str">
        <f>★法人その他入力!AI456</f>
        <v/>
      </c>
      <c r="BI55" s="2434"/>
      <c r="BJ55" s="2405"/>
      <c r="BK55" s="2404"/>
      <c r="BL55" s="2404"/>
      <c r="BM55" s="2404"/>
      <c r="BN55" s="2404"/>
      <c r="BO55" s="2404"/>
      <c r="BP55" s="2404"/>
      <c r="BQ55" s="185"/>
      <c r="BR55" s="185"/>
      <c r="BS55" s="185"/>
      <c r="BT55" s="185"/>
      <c r="BU55" s="185"/>
      <c r="BV55" s="185"/>
      <c r="BW55" s="185"/>
      <c r="BX55" s="185"/>
      <c r="BY55" s="185"/>
    </row>
    <row r="56" spans="1:78" s="25" customFormat="1" ht="18" customHeight="1" x14ac:dyDescent="0.2">
      <c r="A56" s="1846"/>
      <c r="B56" s="1846"/>
      <c r="C56" s="1846"/>
      <c r="D56" s="1846"/>
      <c r="E56" s="1846"/>
      <c r="F56" s="2386"/>
      <c r="G56" s="2386"/>
      <c r="H56" s="2386"/>
      <c r="I56" s="2418"/>
      <c r="J56" s="2458"/>
      <c r="K56" s="2460"/>
      <c r="L56" s="2460"/>
      <c r="M56" s="2460"/>
      <c r="N56" s="2460"/>
      <c r="O56" s="2460"/>
      <c r="P56" s="2460"/>
      <c r="Q56" s="2460"/>
      <c r="R56" s="2460"/>
      <c r="S56" s="2460"/>
      <c r="T56" s="2460"/>
      <c r="U56" s="2461"/>
      <c r="V56" s="2430" t="str">
        <f>★法人その他入力!P457</f>
        <v/>
      </c>
      <c r="W56" s="2431"/>
      <c r="X56" s="2431" t="str">
        <f>★法人その他入力!Q457</f>
        <v/>
      </c>
      <c r="Y56" s="2431"/>
      <c r="Z56" s="2431" t="str">
        <f>★法人その他入力!R457</f>
        <v/>
      </c>
      <c r="AA56" s="2431"/>
      <c r="AB56" s="2431" t="str">
        <f>★法人その他入力!S457</f>
        <v/>
      </c>
      <c r="AC56" s="2431"/>
      <c r="AD56" s="2431" t="str">
        <f>★法人その他入力!T457</f>
        <v/>
      </c>
      <c r="AE56" s="2431"/>
      <c r="AF56" s="2488" t="str">
        <f>★法人その他入力!U457</f>
        <v/>
      </c>
      <c r="AG56" s="2489"/>
      <c r="AH56" s="2488" t="str">
        <f>★法人その他入力!V457</f>
        <v/>
      </c>
      <c r="AI56" s="2489"/>
      <c r="AJ56" s="2488" t="str">
        <f>★法人その他入力!W457</f>
        <v/>
      </c>
      <c r="AK56" s="2489"/>
      <c r="AL56" s="2488" t="str">
        <f>★法人その他入力!X457</f>
        <v/>
      </c>
      <c r="AM56" s="2489"/>
      <c r="AN56" s="2488" t="str">
        <f>★法人その他入力!Y457</f>
        <v/>
      </c>
      <c r="AO56" s="2489"/>
      <c r="AP56" s="2488" t="str">
        <f>★法人その他入力!Z457</f>
        <v/>
      </c>
      <c r="AQ56" s="2489"/>
      <c r="AR56" s="2488" t="str">
        <f>★法人その他入力!AA457</f>
        <v/>
      </c>
      <c r="AS56" s="2489"/>
      <c r="AT56" s="2488" t="str">
        <f>★法人その他入力!AB457</f>
        <v/>
      </c>
      <c r="AU56" s="2489"/>
      <c r="AV56" s="2488" t="str">
        <f>★法人その他入力!AC457</f>
        <v/>
      </c>
      <c r="AW56" s="2489"/>
      <c r="AX56" s="2488" t="str">
        <f>★法人その他入力!AD457</f>
        <v/>
      </c>
      <c r="AY56" s="2489"/>
      <c r="AZ56" s="2488" t="str">
        <f>★法人その他入力!AE457</f>
        <v/>
      </c>
      <c r="BA56" s="2489"/>
      <c r="BB56" s="2488" t="str">
        <f>★法人その他入力!AF457</f>
        <v/>
      </c>
      <c r="BC56" s="2489"/>
      <c r="BD56" s="2431" t="str">
        <f>★法人その他入力!AG457</f>
        <v/>
      </c>
      <c r="BE56" s="2431"/>
      <c r="BF56" s="2431" t="str">
        <f>★法人その他入力!AH457</f>
        <v/>
      </c>
      <c r="BG56" s="2431"/>
      <c r="BH56" s="2431" t="str">
        <f>★法人その他入力!AI457</f>
        <v/>
      </c>
      <c r="BI56" s="2432"/>
      <c r="BJ56" s="2405"/>
      <c r="BK56" s="2404"/>
      <c r="BL56" s="2404"/>
      <c r="BM56" s="2404"/>
      <c r="BN56" s="2404"/>
      <c r="BO56" s="2404"/>
      <c r="BP56" s="2404"/>
      <c r="BQ56" s="185"/>
      <c r="BR56" s="185"/>
      <c r="BS56" s="185"/>
      <c r="BT56" s="185"/>
      <c r="BU56" s="185"/>
      <c r="BV56" s="185"/>
      <c r="BW56" s="185"/>
      <c r="BX56" s="185"/>
      <c r="BY56" s="185"/>
    </row>
    <row r="57" spans="1:78" s="25" customFormat="1" ht="13.5" customHeight="1" x14ac:dyDescent="0.2">
      <c r="A57" s="1846"/>
      <c r="B57" s="1846"/>
      <c r="C57" s="1846"/>
      <c r="D57" s="1846"/>
      <c r="E57" s="1846"/>
      <c r="F57" s="2386"/>
      <c r="G57" s="2386"/>
      <c r="H57" s="2386"/>
      <c r="I57" s="2418"/>
      <c r="J57" s="207"/>
      <c r="K57" s="2450" t="s">
        <v>323</v>
      </c>
      <c r="L57" s="2450"/>
      <c r="M57" s="2450"/>
      <c r="N57" s="2450"/>
      <c r="O57" s="2450"/>
      <c r="P57" s="2450"/>
      <c r="Q57" s="2450"/>
      <c r="R57" s="2450"/>
      <c r="S57" s="2450"/>
      <c r="T57" s="2450"/>
      <c r="U57" s="208"/>
      <c r="V57" s="2497" t="str">
        <f>★法人その他入力!P459</f>
        <v/>
      </c>
      <c r="W57" s="2498"/>
      <c r="X57" s="2499" t="str">
        <f>★法人その他入力!Q459</f>
        <v/>
      </c>
      <c r="Y57" s="2498"/>
      <c r="Z57" s="2499" t="str">
        <f>★法人その他入力!R459</f>
        <v/>
      </c>
      <c r="AA57" s="2498"/>
      <c r="AB57" s="2499" t="str">
        <f>★法人その他入力!S459</f>
        <v/>
      </c>
      <c r="AC57" s="2498"/>
      <c r="AD57" s="2499" t="str">
        <f>★法人その他入力!T459</f>
        <v/>
      </c>
      <c r="AE57" s="2498"/>
      <c r="AF57" s="2499" t="str">
        <f>★法人その他入力!U459</f>
        <v/>
      </c>
      <c r="AG57" s="2498"/>
      <c r="AH57" s="2499" t="str">
        <f>★法人その他入力!V459</f>
        <v/>
      </c>
      <c r="AI57" s="2498"/>
      <c r="AJ57" s="2499" t="str">
        <f>★法人その他入力!W459</f>
        <v/>
      </c>
      <c r="AK57" s="2498"/>
      <c r="AL57" s="2499" t="str">
        <f>★法人その他入力!X459</f>
        <v/>
      </c>
      <c r="AM57" s="2498"/>
      <c r="AN57" s="2499" t="str">
        <f>★法人その他入力!Y459</f>
        <v/>
      </c>
      <c r="AO57" s="2498"/>
      <c r="AP57" s="2499" t="str">
        <f>★法人その他入力!Z459</f>
        <v/>
      </c>
      <c r="AQ57" s="2498"/>
      <c r="AR57" s="2499" t="str">
        <f>★法人その他入力!AA459</f>
        <v/>
      </c>
      <c r="AS57" s="2498"/>
      <c r="AT57" s="2499" t="str">
        <f>★法人その他入力!AB459</f>
        <v/>
      </c>
      <c r="AU57" s="2498"/>
      <c r="AV57" s="2499" t="str">
        <f>★法人その他入力!AC459</f>
        <v/>
      </c>
      <c r="AW57" s="2498"/>
      <c r="AX57" s="2499" t="str">
        <f>★法人その他入力!AD459</f>
        <v/>
      </c>
      <c r="AY57" s="2498"/>
      <c r="AZ57" s="2499" t="str">
        <f>★法人その他入力!AE459</f>
        <v/>
      </c>
      <c r="BA57" s="2498"/>
      <c r="BB57" s="2499" t="str">
        <f>★法人その他入力!AF459</f>
        <v/>
      </c>
      <c r="BC57" s="2498"/>
      <c r="BD57" s="2499" t="str">
        <f>★法人その他入力!AG459</f>
        <v/>
      </c>
      <c r="BE57" s="2498"/>
      <c r="BF57" s="2499" t="str">
        <f>★法人その他入力!AH459</f>
        <v/>
      </c>
      <c r="BG57" s="2498"/>
      <c r="BH57" s="2499" t="str">
        <f>★法人その他入力!AI459</f>
        <v/>
      </c>
      <c r="BI57" s="2500"/>
      <c r="BJ57" s="2405"/>
      <c r="BK57" s="2404"/>
      <c r="BL57" s="2404"/>
      <c r="BM57" s="2404"/>
      <c r="BN57" s="2404"/>
      <c r="BO57" s="2404"/>
      <c r="BP57" s="2404"/>
      <c r="BQ57" s="185"/>
      <c r="BR57" s="185"/>
      <c r="BS57" s="185"/>
      <c r="BT57" s="185"/>
      <c r="BU57" s="185"/>
      <c r="BV57" s="185"/>
      <c r="BW57" s="185"/>
      <c r="BX57" s="185"/>
      <c r="BY57" s="185"/>
    </row>
    <row r="58" spans="1:78" s="25" customFormat="1" ht="18" customHeight="1" x14ac:dyDescent="0.2">
      <c r="A58" s="1846"/>
      <c r="B58" s="1846"/>
      <c r="C58" s="1846"/>
      <c r="D58" s="1846"/>
      <c r="E58" s="1846"/>
      <c r="F58" s="2386"/>
      <c r="G58" s="2386"/>
      <c r="H58" s="2386"/>
      <c r="I58" s="2418"/>
      <c r="J58" s="207"/>
      <c r="K58" s="2450" t="s">
        <v>513</v>
      </c>
      <c r="L58" s="2450"/>
      <c r="M58" s="2450"/>
      <c r="N58" s="2450"/>
      <c r="O58" s="2450"/>
      <c r="P58" s="2450"/>
      <c r="Q58" s="2450"/>
      <c r="R58" s="2450"/>
      <c r="S58" s="2450"/>
      <c r="T58" s="2450"/>
      <c r="U58" s="208"/>
      <c r="V58" s="2451" t="str">
        <f>★法人その他入力!P461</f>
        <v/>
      </c>
      <c r="W58" s="2452"/>
      <c r="X58" s="2453" t="str">
        <f>★法人その他入力!Q461</f>
        <v/>
      </c>
      <c r="Y58" s="2452"/>
      <c r="Z58" s="2453" t="str">
        <f>★法人その他入力!R461</f>
        <v/>
      </c>
      <c r="AA58" s="2452"/>
      <c r="AB58" s="2453" t="str">
        <f>★法人その他入力!S461</f>
        <v/>
      </c>
      <c r="AC58" s="2452"/>
      <c r="AD58" s="2453" t="str">
        <f>★法人その他入力!T461</f>
        <v/>
      </c>
      <c r="AE58" s="2452"/>
      <c r="AF58" s="2453" t="str">
        <f>★法人その他入力!U461</f>
        <v/>
      </c>
      <c r="AG58" s="2452"/>
      <c r="AH58" s="2453" t="str">
        <f>★法人その他入力!V461</f>
        <v/>
      </c>
      <c r="AI58" s="2452"/>
      <c r="AJ58" s="2453" t="str">
        <f>★法人その他入力!W461</f>
        <v/>
      </c>
      <c r="AK58" s="2452"/>
      <c r="AL58" s="2453" t="str">
        <f>★法人その他入力!X461</f>
        <v/>
      </c>
      <c r="AM58" s="2452"/>
      <c r="AN58" s="2453" t="str">
        <f>★法人その他入力!Y461</f>
        <v/>
      </c>
      <c r="AO58" s="2452"/>
      <c r="AP58" s="2453" t="str">
        <f>★法人その他入力!Z461</f>
        <v/>
      </c>
      <c r="AQ58" s="2452"/>
      <c r="AR58" s="2453" t="str">
        <f>★法人その他入力!AA461</f>
        <v/>
      </c>
      <c r="AS58" s="2452"/>
      <c r="AT58" s="2453" t="str">
        <f>★法人その他入力!AB461</f>
        <v/>
      </c>
      <c r="AU58" s="2452"/>
      <c r="AV58" s="2453" t="str">
        <f>★法人その他入力!AC461</f>
        <v/>
      </c>
      <c r="AW58" s="2452"/>
      <c r="AX58" s="2453" t="str">
        <f>★法人その他入力!AD461</f>
        <v/>
      </c>
      <c r="AY58" s="2452"/>
      <c r="AZ58" s="2453" t="str">
        <f>★法人その他入力!AE461</f>
        <v/>
      </c>
      <c r="BA58" s="2452"/>
      <c r="BB58" s="2453" t="str">
        <f>★法人その他入力!AF461</f>
        <v/>
      </c>
      <c r="BC58" s="2452"/>
      <c r="BD58" s="2453" t="str">
        <f>★法人その他入力!AG461</f>
        <v/>
      </c>
      <c r="BE58" s="2452"/>
      <c r="BF58" s="2453" t="str">
        <f>★法人その他入力!AH461</f>
        <v/>
      </c>
      <c r="BG58" s="2452"/>
      <c r="BH58" s="2453" t="str">
        <f>★法人その他入力!AI461</f>
        <v/>
      </c>
      <c r="BI58" s="2474"/>
      <c r="BJ58" s="2405"/>
      <c r="BK58" s="2404"/>
      <c r="BL58" s="2404"/>
      <c r="BM58" s="2404"/>
      <c r="BN58" s="2404"/>
      <c r="BO58" s="2404"/>
      <c r="BP58" s="2404"/>
      <c r="BQ58" s="185"/>
      <c r="BR58" s="185"/>
      <c r="BS58" s="185"/>
      <c r="BT58" s="185"/>
      <c r="BU58" s="185"/>
      <c r="BV58" s="185"/>
      <c r="BW58" s="185"/>
      <c r="BX58" s="185"/>
      <c r="BY58" s="185"/>
    </row>
    <row r="59" spans="1:78" s="25" customFormat="1" ht="9" customHeight="1" x14ac:dyDescent="0.2">
      <c r="A59" s="1846"/>
      <c r="B59" s="1846"/>
      <c r="C59" s="1846"/>
      <c r="D59" s="1846"/>
      <c r="E59" s="1846"/>
      <c r="F59" s="1846"/>
      <c r="G59" s="1846"/>
      <c r="H59" s="1846"/>
      <c r="I59" s="1846"/>
      <c r="J59" s="1846"/>
      <c r="K59" s="1846"/>
      <c r="L59" s="1846"/>
      <c r="M59" s="1846"/>
      <c r="N59" s="1846"/>
      <c r="O59" s="1846"/>
      <c r="P59" s="1846"/>
      <c r="Q59" s="1846"/>
      <c r="R59" s="1846"/>
      <c r="S59" s="1846"/>
      <c r="T59" s="1846"/>
      <c r="U59" s="1846"/>
      <c r="V59" s="1846"/>
      <c r="W59" s="1846"/>
      <c r="X59" s="1846"/>
      <c r="Y59" s="1846"/>
      <c r="Z59" s="1846"/>
      <c r="AA59" s="1846"/>
      <c r="AB59" s="1846"/>
      <c r="AC59" s="1846"/>
      <c r="AD59" s="1846"/>
      <c r="AE59" s="1846"/>
      <c r="AF59" s="1846"/>
      <c r="AG59" s="1846"/>
      <c r="AH59" s="1846"/>
      <c r="AI59" s="1846"/>
      <c r="AJ59" s="1846"/>
      <c r="AK59" s="1846"/>
      <c r="AL59" s="1846"/>
      <c r="AM59" s="1846"/>
      <c r="AN59" s="1846"/>
      <c r="AO59" s="1846"/>
      <c r="AP59" s="1846"/>
      <c r="AQ59" s="1846"/>
      <c r="AR59" s="1846"/>
      <c r="AS59" s="1846"/>
      <c r="AT59" s="1846"/>
      <c r="AU59" s="1846"/>
      <c r="AV59" s="1846"/>
      <c r="AW59" s="1846"/>
      <c r="AX59" s="1846"/>
      <c r="AY59" s="1846"/>
      <c r="AZ59" s="1846"/>
      <c r="BA59" s="1846"/>
      <c r="BB59" s="1846"/>
      <c r="BC59" s="1846"/>
      <c r="BD59" s="1846"/>
      <c r="BE59" s="1846"/>
      <c r="BF59" s="1846"/>
      <c r="BG59" s="1846"/>
      <c r="BH59" s="1846"/>
      <c r="BI59" s="1846"/>
      <c r="BJ59" s="1846"/>
      <c r="BK59" s="1846"/>
      <c r="BL59" s="1846"/>
      <c r="BM59" s="1846"/>
      <c r="BN59" s="1846"/>
      <c r="BO59" s="1846"/>
      <c r="BP59" s="1846"/>
      <c r="BQ59" s="185"/>
      <c r="BR59" s="185"/>
      <c r="BS59" s="185"/>
      <c r="BT59" s="185"/>
      <c r="BU59" s="185"/>
      <c r="BV59" s="185"/>
      <c r="BW59" s="185"/>
      <c r="BX59" s="185"/>
      <c r="BY59" s="185"/>
    </row>
    <row r="60" spans="1:78" ht="15" customHeight="1" x14ac:dyDescent="0.2">
      <c r="A60" s="1846"/>
      <c r="B60" s="1846"/>
      <c r="C60" s="1846"/>
      <c r="D60" s="1846"/>
      <c r="E60" s="1846"/>
      <c r="F60" s="1849"/>
      <c r="G60" s="1849"/>
      <c r="H60" s="1849"/>
      <c r="I60" s="1849"/>
      <c r="J60" s="1849"/>
      <c r="K60" s="1849"/>
      <c r="L60" s="1849"/>
      <c r="M60" s="1849"/>
      <c r="N60" s="1849"/>
      <c r="O60" s="1849"/>
      <c r="P60" s="1849"/>
      <c r="Q60" s="1849"/>
      <c r="R60" s="1849"/>
      <c r="S60" s="1849"/>
      <c r="T60" s="1849"/>
      <c r="U60" s="1849"/>
      <c r="V60" s="1849"/>
      <c r="W60" s="1849"/>
      <c r="X60" s="1849"/>
      <c r="Y60" s="1849"/>
      <c r="Z60" s="1849"/>
      <c r="AA60" s="1849"/>
      <c r="AB60" s="1849"/>
      <c r="AC60" s="1849"/>
      <c r="AD60" s="1849"/>
      <c r="AE60" s="1849"/>
      <c r="AF60" s="1849"/>
      <c r="AG60" s="1849"/>
      <c r="AH60" s="1849"/>
      <c r="AI60" s="1849"/>
      <c r="AJ60" s="1849"/>
      <c r="AK60" s="1849"/>
      <c r="AL60" s="1849"/>
      <c r="AM60" s="1849"/>
      <c r="AN60" s="1849"/>
      <c r="AO60" s="1849"/>
      <c r="AP60" s="1849"/>
      <c r="AQ60" s="1849"/>
      <c r="AR60" s="1849"/>
      <c r="AS60" s="1849"/>
      <c r="AT60" s="1849"/>
      <c r="AU60" s="1849"/>
      <c r="AV60" s="1849"/>
      <c r="AW60" s="1849"/>
      <c r="AX60" s="1849"/>
      <c r="AY60" s="1849"/>
      <c r="AZ60" s="1849"/>
      <c r="BA60" s="1849"/>
      <c r="BB60" s="2501" t="s">
        <v>514</v>
      </c>
      <c r="BC60" s="2501"/>
      <c r="BD60" s="2501"/>
      <c r="BE60" s="2501"/>
      <c r="BF60" s="2501"/>
      <c r="BG60" s="2501"/>
      <c r="BH60" s="2501"/>
      <c r="BI60" s="2501"/>
      <c r="BJ60" s="1849"/>
      <c r="BK60" s="1849"/>
      <c r="BL60" s="1849"/>
      <c r="BM60" s="1849"/>
      <c r="BN60" s="1849"/>
      <c r="BO60" s="1849"/>
      <c r="BP60" s="1849"/>
      <c r="BQ60" s="185"/>
      <c r="BR60" s="185"/>
      <c r="BS60" s="185"/>
      <c r="BT60" s="185"/>
      <c r="BU60" s="185"/>
      <c r="BV60" s="185"/>
      <c r="BW60" s="185"/>
      <c r="BX60" s="185"/>
      <c r="BY60" s="185"/>
    </row>
    <row r="61" spans="1:78" ht="15" customHeight="1" x14ac:dyDescent="0.2">
      <c r="A61" s="1846"/>
      <c r="B61" s="1846"/>
      <c r="C61" s="1846"/>
      <c r="D61" s="1846"/>
      <c r="E61" s="1846"/>
      <c r="F61" s="1849"/>
      <c r="G61" s="1849"/>
      <c r="H61" s="1849"/>
      <c r="I61" s="1849"/>
      <c r="J61" s="1849"/>
      <c r="K61" s="1849"/>
      <c r="L61" s="1849"/>
      <c r="M61" s="1849"/>
      <c r="N61" s="1849"/>
      <c r="O61" s="1849"/>
      <c r="P61" s="1849"/>
      <c r="Q61" s="1849"/>
      <c r="R61" s="1849"/>
      <c r="S61" s="1849"/>
      <c r="T61" s="1849"/>
      <c r="U61" s="1849"/>
      <c r="V61" s="1849"/>
      <c r="W61" s="1849"/>
      <c r="X61" s="1849"/>
      <c r="Y61" s="1849"/>
      <c r="Z61" s="1849"/>
      <c r="AA61" s="1849"/>
      <c r="AB61" s="1849"/>
      <c r="AC61" s="1849"/>
      <c r="AD61" s="1849"/>
      <c r="AE61" s="1849"/>
      <c r="AF61" s="1849"/>
      <c r="AG61" s="1849"/>
      <c r="AH61" s="1849"/>
      <c r="AI61" s="1849"/>
      <c r="AJ61" s="1849"/>
      <c r="AK61" s="1849"/>
      <c r="AL61" s="1849"/>
      <c r="AM61" s="1849"/>
      <c r="AN61" s="1849"/>
      <c r="AO61" s="1849"/>
      <c r="AP61" s="1849"/>
      <c r="AQ61" s="1849"/>
      <c r="AR61" s="1849"/>
      <c r="AS61" s="1849"/>
      <c r="AT61" s="1849"/>
      <c r="AU61" s="1849"/>
      <c r="AV61" s="1849"/>
      <c r="AW61" s="1849"/>
      <c r="AX61" s="1849"/>
      <c r="AY61" s="1849"/>
      <c r="AZ61" s="1849"/>
      <c r="BA61" s="1849"/>
      <c r="BB61" s="1849"/>
      <c r="BC61" s="1849"/>
      <c r="BD61" s="1849"/>
      <c r="BE61" s="1849"/>
      <c r="BF61" s="1849"/>
      <c r="BG61" s="1849"/>
      <c r="BH61" s="1849"/>
      <c r="BI61" s="1849"/>
      <c r="BJ61" s="1849"/>
      <c r="BK61" s="1849"/>
      <c r="BL61" s="1849"/>
      <c r="BM61" s="1849"/>
      <c r="BN61" s="1849"/>
      <c r="BO61" s="1849"/>
      <c r="BP61" s="1849"/>
      <c r="BQ61" s="185"/>
      <c r="BR61" s="185"/>
      <c r="BS61" s="185"/>
      <c r="BT61" s="185"/>
      <c r="BU61" s="185"/>
      <c r="BV61" s="185"/>
      <c r="BW61" s="185"/>
      <c r="BX61" s="185"/>
      <c r="BY61" s="185"/>
    </row>
    <row r="62" spans="1:78" ht="15" customHeight="1" x14ac:dyDescent="0.2">
      <c r="A62" s="1846"/>
      <c r="B62" s="1846"/>
      <c r="C62" s="1846"/>
      <c r="D62" s="1846"/>
      <c r="E62" s="1846"/>
      <c r="F62" s="1849"/>
      <c r="G62" s="1849"/>
      <c r="H62" s="1849"/>
      <c r="I62" s="1849"/>
      <c r="J62" s="1849"/>
      <c r="K62" s="1849"/>
      <c r="L62" s="1849"/>
      <c r="M62" s="1849"/>
      <c r="N62" s="1849"/>
      <c r="O62" s="1849"/>
      <c r="P62" s="1849"/>
      <c r="Q62" s="1849"/>
      <c r="R62" s="1849"/>
      <c r="S62" s="1849"/>
      <c r="T62" s="1849"/>
      <c r="U62" s="1849"/>
      <c r="V62" s="1849"/>
      <c r="W62" s="1849"/>
      <c r="X62" s="1849"/>
      <c r="Y62" s="1849"/>
      <c r="Z62" s="1849"/>
      <c r="AA62" s="1849"/>
      <c r="AB62" s="1849"/>
      <c r="AC62" s="1849"/>
      <c r="AD62" s="1849"/>
      <c r="AE62" s="1849"/>
      <c r="AF62" s="1849"/>
      <c r="AG62" s="1849"/>
      <c r="AH62" s="1849"/>
      <c r="AI62" s="1849"/>
      <c r="AJ62" s="1849"/>
      <c r="AK62" s="1849"/>
      <c r="AL62" s="1849"/>
      <c r="AM62" s="1849"/>
      <c r="AN62" s="1849"/>
      <c r="AO62" s="1849"/>
      <c r="AP62" s="1849"/>
      <c r="AQ62" s="1849"/>
      <c r="AR62" s="1849"/>
      <c r="AS62" s="1849"/>
      <c r="AT62" s="1849"/>
      <c r="AU62" s="1849"/>
      <c r="AV62" s="1849"/>
      <c r="AW62" s="1849"/>
      <c r="AX62" s="1849"/>
      <c r="AY62" s="1849"/>
      <c r="AZ62" s="1849"/>
      <c r="BA62" s="1849"/>
      <c r="BB62" s="1849"/>
      <c r="BC62" s="1849"/>
      <c r="BD62" s="1849"/>
      <c r="BE62" s="1849"/>
      <c r="BF62" s="1849"/>
      <c r="BG62" s="1849"/>
      <c r="BH62" s="1849"/>
      <c r="BI62" s="1849"/>
      <c r="BJ62" s="1849"/>
      <c r="BK62" s="1849"/>
      <c r="BL62" s="1849"/>
      <c r="BM62" s="1849"/>
      <c r="BN62" s="1849"/>
      <c r="BO62" s="1849"/>
      <c r="BP62" s="1849"/>
      <c r="BQ62" s="185"/>
      <c r="BR62" s="185"/>
      <c r="BS62" s="185"/>
      <c r="BT62" s="185"/>
      <c r="BU62" s="185"/>
      <c r="BV62" s="185"/>
      <c r="BW62" s="185"/>
      <c r="BX62" s="185"/>
      <c r="BY62" s="185"/>
    </row>
    <row r="63" spans="1:78" ht="8.25" customHeight="1" x14ac:dyDescent="0.2">
      <c r="A63" s="1846"/>
      <c r="B63" s="1846"/>
      <c r="C63" s="1846"/>
      <c r="D63" s="1846"/>
      <c r="E63" s="1846"/>
      <c r="F63" s="1849"/>
      <c r="G63" s="1849"/>
      <c r="H63" s="1849"/>
      <c r="I63" s="1849"/>
      <c r="J63" s="1849"/>
      <c r="K63" s="1849"/>
      <c r="L63" s="1849"/>
      <c r="M63" s="1849"/>
      <c r="N63" s="1849"/>
      <c r="O63" s="1849"/>
      <c r="P63" s="1849"/>
      <c r="Q63" s="1849"/>
      <c r="R63" s="1849"/>
      <c r="S63" s="1849"/>
      <c r="T63" s="1849"/>
      <c r="U63" s="1849"/>
      <c r="V63" s="1849"/>
      <c r="W63" s="1849"/>
      <c r="X63" s="1849"/>
      <c r="Y63" s="1849"/>
      <c r="Z63" s="1849"/>
      <c r="AA63" s="1849"/>
      <c r="AB63" s="1849"/>
      <c r="AC63" s="1849"/>
      <c r="AD63" s="1849"/>
      <c r="AE63" s="1849"/>
      <c r="AF63" s="1849"/>
      <c r="AG63" s="1849"/>
      <c r="AH63" s="1849"/>
      <c r="AI63" s="1849"/>
      <c r="AJ63" s="1849"/>
      <c r="AK63" s="1849"/>
      <c r="AL63" s="1849"/>
      <c r="AM63" s="1849"/>
      <c r="AN63" s="1849"/>
      <c r="AO63" s="1849"/>
      <c r="AP63" s="1849"/>
      <c r="AQ63" s="1849"/>
      <c r="AR63" s="1849"/>
      <c r="AS63" s="1849"/>
      <c r="AT63" s="1849"/>
      <c r="AU63" s="1849"/>
      <c r="AV63" s="1849"/>
      <c r="AW63" s="1849"/>
      <c r="AX63" s="1849"/>
      <c r="AY63" s="1849"/>
      <c r="AZ63" s="1849"/>
      <c r="BA63" s="1849"/>
      <c r="BB63" s="1849"/>
      <c r="BC63" s="1849"/>
      <c r="BD63" s="1849"/>
      <c r="BE63" s="1849"/>
      <c r="BF63" s="1849"/>
      <c r="BG63" s="1849"/>
      <c r="BH63" s="1849"/>
      <c r="BI63" s="1849"/>
      <c r="BJ63" s="1849"/>
      <c r="BK63" s="1849"/>
      <c r="BL63" s="1849"/>
      <c r="BM63" s="1849"/>
      <c r="BN63" s="1849"/>
      <c r="BO63" s="1849"/>
      <c r="BP63" s="1849"/>
      <c r="BQ63" s="185"/>
      <c r="BR63" s="185"/>
      <c r="BS63" s="185"/>
      <c r="BT63" s="185"/>
      <c r="BU63" s="185"/>
      <c r="BV63" s="185"/>
      <c r="BW63" s="185"/>
      <c r="BX63" s="185"/>
      <c r="BY63" s="185"/>
    </row>
    <row r="64" spans="1:78" ht="15" hidden="1" customHeight="1" x14ac:dyDescent="0.2">
      <c r="BR64" s="34"/>
      <c r="BS64" s="34"/>
      <c r="BT64" s="34"/>
      <c r="BU64" s="34"/>
      <c r="BV64" s="34"/>
      <c r="BW64" s="34"/>
      <c r="BX64" s="34"/>
      <c r="BY64" s="34"/>
      <c r="BZ64" s="28"/>
    </row>
    <row r="65" spans="70:77" ht="15" hidden="1" customHeight="1" x14ac:dyDescent="0.2">
      <c r="BR65" s="34"/>
      <c r="BS65" s="34"/>
      <c r="BT65" s="34"/>
      <c r="BU65" s="34"/>
      <c r="BV65" s="34"/>
      <c r="BW65" s="34"/>
      <c r="BX65" s="34"/>
      <c r="BY65" s="34"/>
    </row>
    <row r="66" spans="70:77" ht="15" hidden="1" customHeight="1" x14ac:dyDescent="0.2">
      <c r="BR66" s="34"/>
      <c r="BS66" s="34"/>
      <c r="BT66" s="34"/>
      <c r="BU66" s="34"/>
      <c r="BV66" s="34"/>
      <c r="BW66" s="34"/>
      <c r="BX66" s="34"/>
      <c r="BY66" s="34"/>
    </row>
    <row r="67" spans="70:77" ht="15" hidden="1" customHeight="1" x14ac:dyDescent="0.2">
      <c r="BR67" s="34"/>
      <c r="BS67" s="34"/>
      <c r="BT67" s="34"/>
      <c r="BU67" s="34"/>
      <c r="BV67" s="34"/>
      <c r="BW67" s="34"/>
      <c r="BX67" s="34"/>
      <c r="BY67" s="34"/>
    </row>
  </sheetData>
  <sheetProtection sheet="1" objects="1" scenarios="1" selectLockedCells="1"/>
  <mergeCells count="671">
    <mergeCell ref="BJ32:BJ33"/>
    <mergeCell ref="BK32:BP33"/>
    <mergeCell ref="Y32:BI33"/>
    <mergeCell ref="BJ46:BJ47"/>
    <mergeCell ref="BK46:BP47"/>
    <mergeCell ref="Y46:BI47"/>
    <mergeCell ref="AX23:AY24"/>
    <mergeCell ref="AZ23:BP24"/>
    <mergeCell ref="AR37:AW38"/>
    <mergeCell ref="AX37:AY38"/>
    <mergeCell ref="AZ37:BP38"/>
    <mergeCell ref="BF44:BG44"/>
    <mergeCell ref="BH44:BI44"/>
    <mergeCell ref="F45:BP45"/>
    <mergeCell ref="F46:W46"/>
    <mergeCell ref="G47:H48"/>
    <mergeCell ref="AR44:AS44"/>
    <mergeCell ref="AT44:AU44"/>
    <mergeCell ref="AV44:AW44"/>
    <mergeCell ref="AX44:AY44"/>
    <mergeCell ref="AZ44:BA44"/>
    <mergeCell ref="BB44:BC44"/>
    <mergeCell ref="AF44:AG44"/>
    <mergeCell ref="AH44:AI44"/>
    <mergeCell ref="BJ49:BP49"/>
    <mergeCell ref="BJ50:BP50"/>
    <mergeCell ref="BJ51:BP51"/>
    <mergeCell ref="BJ52:BP52"/>
    <mergeCell ref="AZ51:BI52"/>
    <mergeCell ref="BJ53:BP53"/>
    <mergeCell ref="AN50:AO50"/>
    <mergeCell ref="AP50:AQ50"/>
    <mergeCell ref="AP51:AQ52"/>
    <mergeCell ref="BF50:BG50"/>
    <mergeCell ref="AZ50:BA50"/>
    <mergeCell ref="BB50:BC50"/>
    <mergeCell ref="BH49:BI49"/>
    <mergeCell ref="AX49:AY49"/>
    <mergeCell ref="AZ49:BA49"/>
    <mergeCell ref="BB49:BC49"/>
    <mergeCell ref="BH50:BI50"/>
    <mergeCell ref="AR49:AS49"/>
    <mergeCell ref="AT49:AU49"/>
    <mergeCell ref="AV49:AW49"/>
    <mergeCell ref="F61:BP63"/>
    <mergeCell ref="BD58:BE58"/>
    <mergeCell ref="BF58:BG58"/>
    <mergeCell ref="BH58:BI58"/>
    <mergeCell ref="F59:BP59"/>
    <mergeCell ref="F60:BA60"/>
    <mergeCell ref="BB60:BI60"/>
    <mergeCell ref="BJ60:BP60"/>
    <mergeCell ref="AR58:AS58"/>
    <mergeCell ref="AT58:AU58"/>
    <mergeCell ref="AV58:AW58"/>
    <mergeCell ref="AX58:AY58"/>
    <mergeCell ref="AZ58:BA58"/>
    <mergeCell ref="BB58:BC58"/>
    <mergeCell ref="AF58:AG58"/>
    <mergeCell ref="AH58:AI58"/>
    <mergeCell ref="AJ58:AK58"/>
    <mergeCell ref="AL58:AM58"/>
    <mergeCell ref="AN58:AO58"/>
    <mergeCell ref="AP58:AQ58"/>
    <mergeCell ref="K58:T58"/>
    <mergeCell ref="V58:W58"/>
    <mergeCell ref="X58:Y58"/>
    <mergeCell ref="Z58:AA58"/>
    <mergeCell ref="AZ57:BA57"/>
    <mergeCell ref="BB57:BC57"/>
    <mergeCell ref="BD57:BE57"/>
    <mergeCell ref="BF57:BG57"/>
    <mergeCell ref="BH57:BI57"/>
    <mergeCell ref="AL57:AM57"/>
    <mergeCell ref="AN57:AO57"/>
    <mergeCell ref="AP57:AQ57"/>
    <mergeCell ref="AR57:AS57"/>
    <mergeCell ref="AT57:AU57"/>
    <mergeCell ref="AV57:AW57"/>
    <mergeCell ref="AV56:AW56"/>
    <mergeCell ref="AX56:AY56"/>
    <mergeCell ref="AB56:AC56"/>
    <mergeCell ref="AD56:AE56"/>
    <mergeCell ref="AF56:AG56"/>
    <mergeCell ref="AH56:AI56"/>
    <mergeCell ref="AJ56:AK56"/>
    <mergeCell ref="AL56:AM56"/>
    <mergeCell ref="AB58:AC58"/>
    <mergeCell ref="AD58:AE58"/>
    <mergeCell ref="AX57:AY57"/>
    <mergeCell ref="K57:T57"/>
    <mergeCell ref="V57:W57"/>
    <mergeCell ref="X57:Y57"/>
    <mergeCell ref="Z57:AA57"/>
    <mergeCell ref="AB57:AC57"/>
    <mergeCell ref="AD57:AE57"/>
    <mergeCell ref="AF57:AG57"/>
    <mergeCell ref="AH57:AI57"/>
    <mergeCell ref="AJ57:AK57"/>
    <mergeCell ref="BJ55:BP55"/>
    <mergeCell ref="BJ56:BP56"/>
    <mergeCell ref="BJ57:BP57"/>
    <mergeCell ref="BJ58:BP58"/>
    <mergeCell ref="AN55:AO55"/>
    <mergeCell ref="AP55:AQ55"/>
    <mergeCell ref="AR55:AS55"/>
    <mergeCell ref="AT55:AU55"/>
    <mergeCell ref="AV55:AW55"/>
    <mergeCell ref="AX55:AY55"/>
    <mergeCell ref="AZ55:BA55"/>
    <mergeCell ref="BB55:BC55"/>
    <mergeCell ref="BD55:BE55"/>
    <mergeCell ref="BF55:BG55"/>
    <mergeCell ref="BH55:BI55"/>
    <mergeCell ref="AZ56:BA56"/>
    <mergeCell ref="BB56:BC56"/>
    <mergeCell ref="BD56:BE56"/>
    <mergeCell ref="BF56:BG56"/>
    <mergeCell ref="BH56:BI56"/>
    <mergeCell ref="AN56:AO56"/>
    <mergeCell ref="AP56:AQ56"/>
    <mergeCell ref="AR56:AS56"/>
    <mergeCell ref="AT56:AU56"/>
    <mergeCell ref="AB55:AC55"/>
    <mergeCell ref="AD55:AE55"/>
    <mergeCell ref="AF55:AG55"/>
    <mergeCell ref="AH55:AI55"/>
    <mergeCell ref="AJ55:AK55"/>
    <mergeCell ref="AL55:AM55"/>
    <mergeCell ref="J55:J56"/>
    <mergeCell ref="K55:T56"/>
    <mergeCell ref="U55:U56"/>
    <mergeCell ref="V55:W55"/>
    <mergeCell ref="X55:Y55"/>
    <mergeCell ref="Z55:AA55"/>
    <mergeCell ref="V56:W56"/>
    <mergeCell ref="X56:Y56"/>
    <mergeCell ref="Z56:AA56"/>
    <mergeCell ref="AG54:AI54"/>
    <mergeCell ref="AJ54:AN54"/>
    <mergeCell ref="AO54:AT54"/>
    <mergeCell ref="AU54:AX54"/>
    <mergeCell ref="AZ54:BE54"/>
    <mergeCell ref="BD50:BE50"/>
    <mergeCell ref="BF54:BI54"/>
    <mergeCell ref="BJ54:BP54"/>
    <mergeCell ref="J53:U54"/>
    <mergeCell ref="V53:W54"/>
    <mergeCell ref="X53:Y54"/>
    <mergeCell ref="Z53:AA54"/>
    <mergeCell ref="AB53:AC54"/>
    <mergeCell ref="AD53:AE54"/>
    <mergeCell ref="AF53:AN53"/>
    <mergeCell ref="AR51:AW52"/>
    <mergeCell ref="AX51:AY52"/>
    <mergeCell ref="AO53:BI53"/>
    <mergeCell ref="K50:T50"/>
    <mergeCell ref="V50:W50"/>
    <mergeCell ref="X50:Y50"/>
    <mergeCell ref="Z50:AA50"/>
    <mergeCell ref="AB50:AC50"/>
    <mergeCell ref="AD50:AE50"/>
    <mergeCell ref="AF49:AG49"/>
    <mergeCell ref="AH49:AI49"/>
    <mergeCell ref="AJ49:AK49"/>
    <mergeCell ref="AL49:AM49"/>
    <mergeCell ref="AN49:AO49"/>
    <mergeCell ref="AP49:AQ49"/>
    <mergeCell ref="AR50:AS50"/>
    <mergeCell ref="AT50:AU50"/>
    <mergeCell ref="AV50:AW50"/>
    <mergeCell ref="AF50:AG50"/>
    <mergeCell ref="AH50:AI50"/>
    <mergeCell ref="AJ50:AK50"/>
    <mergeCell ref="AL50:AM50"/>
    <mergeCell ref="F49:I58"/>
    <mergeCell ref="K49:T49"/>
    <mergeCell ref="V49:W49"/>
    <mergeCell ref="X49:Y49"/>
    <mergeCell ref="Z49:AA49"/>
    <mergeCell ref="AB49:AC49"/>
    <mergeCell ref="AD49:AE49"/>
    <mergeCell ref="BD49:BE49"/>
    <mergeCell ref="BF49:BG49"/>
    <mergeCell ref="X52:Y52"/>
    <mergeCell ref="AD51:AE52"/>
    <mergeCell ref="AF51:AG52"/>
    <mergeCell ref="AH51:AI52"/>
    <mergeCell ref="AJ51:AK52"/>
    <mergeCell ref="AL51:AM52"/>
    <mergeCell ref="AN51:AO52"/>
    <mergeCell ref="J51:J52"/>
    <mergeCell ref="K51:T52"/>
    <mergeCell ref="U51:U52"/>
    <mergeCell ref="V51:W52"/>
    <mergeCell ref="X51:Y51"/>
    <mergeCell ref="Z51:AA52"/>
    <mergeCell ref="AB51:AC52"/>
    <mergeCell ref="AX50:AY50"/>
    <mergeCell ref="AJ44:AK44"/>
    <mergeCell ref="AL44:AM44"/>
    <mergeCell ref="AN44:AO44"/>
    <mergeCell ref="AP44:AQ44"/>
    <mergeCell ref="K44:T44"/>
    <mergeCell ref="V44:W44"/>
    <mergeCell ref="J47:N48"/>
    <mergeCell ref="O47:W48"/>
    <mergeCell ref="X48:BP48"/>
    <mergeCell ref="X46:X47"/>
    <mergeCell ref="BJ41:BP44"/>
    <mergeCell ref="BF42:BG42"/>
    <mergeCell ref="AN41:AO41"/>
    <mergeCell ref="AP41:AQ41"/>
    <mergeCell ref="X44:Y44"/>
    <mergeCell ref="Z44:AA44"/>
    <mergeCell ref="AB44:AC44"/>
    <mergeCell ref="AD44:AE44"/>
    <mergeCell ref="AX43:AY43"/>
    <mergeCell ref="AZ43:BA43"/>
    <mergeCell ref="BB43:BC43"/>
    <mergeCell ref="BF43:BG43"/>
    <mergeCell ref="BD43:BE43"/>
    <mergeCell ref="BD44:BE44"/>
    <mergeCell ref="AL43:AM43"/>
    <mergeCell ref="AN43:AO43"/>
    <mergeCell ref="AP43:AQ43"/>
    <mergeCell ref="AR43:AS43"/>
    <mergeCell ref="AT43:AU43"/>
    <mergeCell ref="AV43:AW43"/>
    <mergeCell ref="AJ43:AK43"/>
    <mergeCell ref="J41:J42"/>
    <mergeCell ref="K41:T42"/>
    <mergeCell ref="U41:U42"/>
    <mergeCell ref="V41:W41"/>
    <mergeCell ref="X41:Y41"/>
    <mergeCell ref="Z41:AA41"/>
    <mergeCell ref="V42:W42"/>
    <mergeCell ref="X42:Y42"/>
    <mergeCell ref="Z42:AA42"/>
    <mergeCell ref="AB41:AC41"/>
    <mergeCell ref="AD41:AE41"/>
    <mergeCell ref="AF41:AG41"/>
    <mergeCell ref="AH41:AI41"/>
    <mergeCell ref="AJ41:AK41"/>
    <mergeCell ref="AL41:AM41"/>
    <mergeCell ref="K43:T43"/>
    <mergeCell ref="V43:W43"/>
    <mergeCell ref="X43:Y43"/>
    <mergeCell ref="Z43:AA43"/>
    <mergeCell ref="AB43:AC43"/>
    <mergeCell ref="AD43:AE43"/>
    <mergeCell ref="AF43:AG43"/>
    <mergeCell ref="AH43:AI43"/>
    <mergeCell ref="AB42:AC42"/>
    <mergeCell ref="AF42:AG42"/>
    <mergeCell ref="AH42:AI42"/>
    <mergeCell ref="AZ41:BA41"/>
    <mergeCell ref="BB41:BC41"/>
    <mergeCell ref="AJ42:AK42"/>
    <mergeCell ref="AL42:AM42"/>
    <mergeCell ref="BD41:BE41"/>
    <mergeCell ref="BF41:BG41"/>
    <mergeCell ref="BH42:BI42"/>
    <mergeCell ref="AN42:AO42"/>
    <mergeCell ref="AP42:AQ42"/>
    <mergeCell ref="AR42:AS42"/>
    <mergeCell ref="AT42:AU42"/>
    <mergeCell ref="AV42:AW42"/>
    <mergeCell ref="AX42:AY42"/>
    <mergeCell ref="BH41:BI41"/>
    <mergeCell ref="AZ42:BA42"/>
    <mergeCell ref="BB42:BC42"/>
    <mergeCell ref="BD42:BE42"/>
    <mergeCell ref="AH36:AI36"/>
    <mergeCell ref="AJ36:AK36"/>
    <mergeCell ref="BH43:BI43"/>
    <mergeCell ref="J39:U40"/>
    <mergeCell ref="V39:W40"/>
    <mergeCell ref="X39:Y40"/>
    <mergeCell ref="Z39:AA40"/>
    <mergeCell ref="AB39:AC40"/>
    <mergeCell ref="AD39:AE40"/>
    <mergeCell ref="AF39:AN39"/>
    <mergeCell ref="AD37:AE38"/>
    <mergeCell ref="AF37:AG38"/>
    <mergeCell ref="AH37:AI38"/>
    <mergeCell ref="AJ37:AK38"/>
    <mergeCell ref="AL37:AM38"/>
    <mergeCell ref="AN37:AO38"/>
    <mergeCell ref="AO39:BI39"/>
    <mergeCell ref="AZ40:BE40"/>
    <mergeCell ref="BF40:BI40"/>
    <mergeCell ref="AR41:AS41"/>
    <mergeCell ref="AT41:AU41"/>
    <mergeCell ref="AV41:AW41"/>
    <mergeCell ref="AX41:AY41"/>
    <mergeCell ref="AD42:AE42"/>
    <mergeCell ref="BJ35:BP36"/>
    <mergeCell ref="AX35:AY35"/>
    <mergeCell ref="AZ35:BA35"/>
    <mergeCell ref="BB35:BC35"/>
    <mergeCell ref="AZ36:BA36"/>
    <mergeCell ref="BB36:BC36"/>
    <mergeCell ref="AL36:AM36"/>
    <mergeCell ref="AN36:AO36"/>
    <mergeCell ref="AP36:AQ36"/>
    <mergeCell ref="AR35:AS35"/>
    <mergeCell ref="AT35:AU35"/>
    <mergeCell ref="AV35:AW35"/>
    <mergeCell ref="AL35:AM35"/>
    <mergeCell ref="AN35:AO35"/>
    <mergeCell ref="BJ39:BP39"/>
    <mergeCell ref="AG40:AI40"/>
    <mergeCell ref="AJ40:AN40"/>
    <mergeCell ref="J37:J38"/>
    <mergeCell ref="K37:T38"/>
    <mergeCell ref="U37:U38"/>
    <mergeCell ref="AO40:AT40"/>
    <mergeCell ref="AU40:AX40"/>
    <mergeCell ref="BJ40:BP40"/>
    <mergeCell ref="V37:W38"/>
    <mergeCell ref="X37:Y37"/>
    <mergeCell ref="Z37:AA38"/>
    <mergeCell ref="AB37:AC38"/>
    <mergeCell ref="AP37:AQ38"/>
    <mergeCell ref="X38:Y38"/>
    <mergeCell ref="G33:H34"/>
    <mergeCell ref="AP35:AQ35"/>
    <mergeCell ref="BD36:BE36"/>
    <mergeCell ref="BF36:BG36"/>
    <mergeCell ref="BH36:BI36"/>
    <mergeCell ref="AR36:AS36"/>
    <mergeCell ref="F35:I44"/>
    <mergeCell ref="K35:T35"/>
    <mergeCell ref="V35:W35"/>
    <mergeCell ref="X35:Y35"/>
    <mergeCell ref="Z35:AA35"/>
    <mergeCell ref="AB35:AC35"/>
    <mergeCell ref="AD35:AE35"/>
    <mergeCell ref="BH35:BI35"/>
    <mergeCell ref="K36:T36"/>
    <mergeCell ref="V36:W36"/>
    <mergeCell ref="X36:Y36"/>
    <mergeCell ref="Z36:AA36"/>
    <mergeCell ref="AB36:AC36"/>
    <mergeCell ref="AD36:AE36"/>
    <mergeCell ref="AF35:AG35"/>
    <mergeCell ref="AH35:AI35"/>
    <mergeCell ref="AJ35:AK35"/>
    <mergeCell ref="AF36:AG36"/>
    <mergeCell ref="K30:T30"/>
    <mergeCell ref="V30:W30"/>
    <mergeCell ref="J33:N34"/>
    <mergeCell ref="O33:W34"/>
    <mergeCell ref="X34:BP34"/>
    <mergeCell ref="AD30:AE30"/>
    <mergeCell ref="AT36:AU36"/>
    <mergeCell ref="AV36:AW36"/>
    <mergeCell ref="AX36:AY36"/>
    <mergeCell ref="AR30:AS30"/>
    <mergeCell ref="AT30:AU30"/>
    <mergeCell ref="AV30:AW30"/>
    <mergeCell ref="AX30:AY30"/>
    <mergeCell ref="AZ30:BA30"/>
    <mergeCell ref="BB30:BC30"/>
    <mergeCell ref="AF30:AG30"/>
    <mergeCell ref="AH30:AI30"/>
    <mergeCell ref="AJ30:AK30"/>
    <mergeCell ref="AL30:AM30"/>
    <mergeCell ref="AN30:AO30"/>
    <mergeCell ref="AP30:AQ30"/>
    <mergeCell ref="F31:BP31"/>
    <mergeCell ref="F32:W32"/>
    <mergeCell ref="X32:X33"/>
    <mergeCell ref="BB29:BC29"/>
    <mergeCell ref="BD29:BE29"/>
    <mergeCell ref="BF29:BG29"/>
    <mergeCell ref="BD30:BE30"/>
    <mergeCell ref="BF30:BG30"/>
    <mergeCell ref="BH30:BI30"/>
    <mergeCell ref="BH29:BI29"/>
    <mergeCell ref="BD35:BE35"/>
    <mergeCell ref="BF35:BG35"/>
    <mergeCell ref="AL29:AM29"/>
    <mergeCell ref="AN29:AO29"/>
    <mergeCell ref="AP29:AQ29"/>
    <mergeCell ref="AR29:AS29"/>
    <mergeCell ref="AT29:AU29"/>
    <mergeCell ref="AV29:AW29"/>
    <mergeCell ref="BJ27:BP30"/>
    <mergeCell ref="AD28:AE28"/>
    <mergeCell ref="AF28:AG28"/>
    <mergeCell ref="AH28:AI28"/>
    <mergeCell ref="AT27:AU27"/>
    <mergeCell ref="AV27:AW27"/>
    <mergeCell ref="AX27:AY27"/>
    <mergeCell ref="AZ27:BA27"/>
    <mergeCell ref="BB27:BC27"/>
    <mergeCell ref="BD27:BE27"/>
    <mergeCell ref="AH27:AI27"/>
    <mergeCell ref="AJ27:AK27"/>
    <mergeCell ref="AL27:AM27"/>
    <mergeCell ref="AN27:AO27"/>
    <mergeCell ref="AP27:AQ27"/>
    <mergeCell ref="AR27:AS27"/>
    <mergeCell ref="AX29:AY29"/>
    <mergeCell ref="AZ29:BA29"/>
    <mergeCell ref="K29:T29"/>
    <mergeCell ref="V29:W29"/>
    <mergeCell ref="X29:Y29"/>
    <mergeCell ref="AX28:AY28"/>
    <mergeCell ref="AZ28:BA28"/>
    <mergeCell ref="BB28:BC28"/>
    <mergeCell ref="BD28:BE28"/>
    <mergeCell ref="BF28:BG28"/>
    <mergeCell ref="AJ28:AK28"/>
    <mergeCell ref="AL28:AM28"/>
    <mergeCell ref="AN28:AO28"/>
    <mergeCell ref="AP28:AQ28"/>
    <mergeCell ref="AR28:AS28"/>
    <mergeCell ref="AT28:AU28"/>
    <mergeCell ref="Z29:AA29"/>
    <mergeCell ref="AB29:AC29"/>
    <mergeCell ref="AD29:AE29"/>
    <mergeCell ref="AF29:AG29"/>
    <mergeCell ref="AH29:AI29"/>
    <mergeCell ref="AJ29:AK29"/>
    <mergeCell ref="V28:W28"/>
    <mergeCell ref="X28:Y28"/>
    <mergeCell ref="Z28:AA28"/>
    <mergeCell ref="AB28:AC28"/>
    <mergeCell ref="V27:W27"/>
    <mergeCell ref="X27:Y27"/>
    <mergeCell ref="BH28:BI28"/>
    <mergeCell ref="AV28:AW28"/>
    <mergeCell ref="BF22:BG22"/>
    <mergeCell ref="BH22:BI22"/>
    <mergeCell ref="AV22:AW22"/>
    <mergeCell ref="AX22:AY22"/>
    <mergeCell ref="AZ22:BA22"/>
    <mergeCell ref="Z27:AA27"/>
    <mergeCell ref="AB27:AC27"/>
    <mergeCell ref="AD27:AE27"/>
    <mergeCell ref="AF27:AG27"/>
    <mergeCell ref="BF27:BG27"/>
    <mergeCell ref="BH27:BI27"/>
    <mergeCell ref="AP23:AQ24"/>
    <mergeCell ref="AT22:AU22"/>
    <mergeCell ref="X24:Y24"/>
    <mergeCell ref="AD23:AE24"/>
    <mergeCell ref="AF23:AG24"/>
    <mergeCell ref="AH23:AI24"/>
    <mergeCell ref="AJ23:AK24"/>
    <mergeCell ref="AL23:AM24"/>
    <mergeCell ref="AN23:AO24"/>
    <mergeCell ref="BJ25:BP25"/>
    <mergeCell ref="AG26:AI26"/>
    <mergeCell ref="AJ26:AN26"/>
    <mergeCell ref="AO26:AT26"/>
    <mergeCell ref="AU26:AX26"/>
    <mergeCell ref="AZ26:BE26"/>
    <mergeCell ref="BF26:BI26"/>
    <mergeCell ref="BJ26:BP26"/>
    <mergeCell ref="AD25:AE26"/>
    <mergeCell ref="AF25:AN25"/>
    <mergeCell ref="AO25:BI25"/>
    <mergeCell ref="AP22:AQ22"/>
    <mergeCell ref="AR22:AS22"/>
    <mergeCell ref="AD22:AE22"/>
    <mergeCell ref="AF22:AG22"/>
    <mergeCell ref="AH22:AI22"/>
    <mergeCell ref="AJ22:AK22"/>
    <mergeCell ref="AL22:AM22"/>
    <mergeCell ref="AN22:AO22"/>
    <mergeCell ref="AR23:AW24"/>
    <mergeCell ref="BB21:BC21"/>
    <mergeCell ref="BD21:BE21"/>
    <mergeCell ref="BF21:BG21"/>
    <mergeCell ref="BH21:BI21"/>
    <mergeCell ref="BJ21:BP22"/>
    <mergeCell ref="K22:T22"/>
    <mergeCell ref="V22:W22"/>
    <mergeCell ref="X22:Y22"/>
    <mergeCell ref="Z22:AA22"/>
    <mergeCell ref="AB22:AC22"/>
    <mergeCell ref="AP21:AQ21"/>
    <mergeCell ref="AR21:AS21"/>
    <mergeCell ref="AT21:AU21"/>
    <mergeCell ref="AV21:AW21"/>
    <mergeCell ref="AX21:AY21"/>
    <mergeCell ref="AZ21:BA21"/>
    <mergeCell ref="AD21:AE21"/>
    <mergeCell ref="AF21:AG21"/>
    <mergeCell ref="AH21:AI21"/>
    <mergeCell ref="AJ21:AK21"/>
    <mergeCell ref="AL21:AM21"/>
    <mergeCell ref="AN21:AO21"/>
    <mergeCell ref="BB22:BC22"/>
    <mergeCell ref="BD22:BE22"/>
    <mergeCell ref="F21:I30"/>
    <mergeCell ref="K21:T21"/>
    <mergeCell ref="V21:W21"/>
    <mergeCell ref="X21:Y21"/>
    <mergeCell ref="Z21:AA21"/>
    <mergeCell ref="AB21:AC21"/>
    <mergeCell ref="AB23:AC24"/>
    <mergeCell ref="J27:J28"/>
    <mergeCell ref="K27:T28"/>
    <mergeCell ref="U27:U28"/>
    <mergeCell ref="J25:U26"/>
    <mergeCell ref="V25:W26"/>
    <mergeCell ref="X25:Y26"/>
    <mergeCell ref="Z25:AA26"/>
    <mergeCell ref="AB25:AC26"/>
    <mergeCell ref="X30:Y30"/>
    <mergeCell ref="Z30:AA30"/>
    <mergeCell ref="AB30:AC30"/>
    <mergeCell ref="J23:J24"/>
    <mergeCell ref="K23:T24"/>
    <mergeCell ref="U23:U24"/>
    <mergeCell ref="V23:W24"/>
    <mergeCell ref="X23:Y23"/>
    <mergeCell ref="Z23:AA24"/>
    <mergeCell ref="F17:BP17"/>
    <mergeCell ref="F18:W18"/>
    <mergeCell ref="X18:X19"/>
    <mergeCell ref="BJ18:BJ19"/>
    <mergeCell ref="G19:H20"/>
    <mergeCell ref="J19:N20"/>
    <mergeCell ref="O19:W20"/>
    <mergeCell ref="X20:BP20"/>
    <mergeCell ref="BK18:BP19"/>
    <mergeCell ref="Y18:BI19"/>
    <mergeCell ref="AX16:AY16"/>
    <mergeCell ref="AZ16:BA16"/>
    <mergeCell ref="BB16:BC16"/>
    <mergeCell ref="BD16:BE16"/>
    <mergeCell ref="BF16:BG16"/>
    <mergeCell ref="BH16:BI16"/>
    <mergeCell ref="AL16:AM16"/>
    <mergeCell ref="AN16:AO16"/>
    <mergeCell ref="AP16:AQ16"/>
    <mergeCell ref="AR16:AS16"/>
    <mergeCell ref="AT16:AU16"/>
    <mergeCell ref="AV16:AW16"/>
    <mergeCell ref="AV15:AW15"/>
    <mergeCell ref="AX15:AY15"/>
    <mergeCell ref="AZ15:BA15"/>
    <mergeCell ref="BB15:BC15"/>
    <mergeCell ref="BD15:BE15"/>
    <mergeCell ref="AH15:AI15"/>
    <mergeCell ref="AJ15:AK15"/>
    <mergeCell ref="AL15:AM15"/>
    <mergeCell ref="AN15:AO15"/>
    <mergeCell ref="AP15:AQ15"/>
    <mergeCell ref="AR15:AS15"/>
    <mergeCell ref="V16:W16"/>
    <mergeCell ref="X16:Y16"/>
    <mergeCell ref="Z16:AA16"/>
    <mergeCell ref="AB16:AC16"/>
    <mergeCell ref="AD16:AE16"/>
    <mergeCell ref="AF16:AG16"/>
    <mergeCell ref="AH16:AI16"/>
    <mergeCell ref="AJ16:AK16"/>
    <mergeCell ref="AT15:AU15"/>
    <mergeCell ref="BD14:BE14"/>
    <mergeCell ref="BF14:BG14"/>
    <mergeCell ref="BH14:BI14"/>
    <mergeCell ref="K15:T16"/>
    <mergeCell ref="V15:W15"/>
    <mergeCell ref="X15:Y15"/>
    <mergeCell ref="Z15:AA15"/>
    <mergeCell ref="AB15:AC15"/>
    <mergeCell ref="AD15:AE15"/>
    <mergeCell ref="AF15:AG15"/>
    <mergeCell ref="AR14:AS14"/>
    <mergeCell ref="AT14:AU14"/>
    <mergeCell ref="AV14:AW14"/>
    <mergeCell ref="AX14:AY14"/>
    <mergeCell ref="AZ14:BA14"/>
    <mergeCell ref="BB14:BC14"/>
    <mergeCell ref="AF14:AG14"/>
    <mergeCell ref="AH14:AI14"/>
    <mergeCell ref="AJ14:AK14"/>
    <mergeCell ref="AL14:AM14"/>
    <mergeCell ref="AN14:AO14"/>
    <mergeCell ref="AP14:AQ14"/>
    <mergeCell ref="BF15:BG15"/>
    <mergeCell ref="BH15:BI15"/>
    <mergeCell ref="AT13:AU13"/>
    <mergeCell ref="AV13:AW13"/>
    <mergeCell ref="AX13:AY13"/>
    <mergeCell ref="AZ13:BA13"/>
    <mergeCell ref="AD13:AE13"/>
    <mergeCell ref="AF13:AG13"/>
    <mergeCell ref="AH13:AI13"/>
    <mergeCell ref="AJ13:AK13"/>
    <mergeCell ref="AL13:AM13"/>
    <mergeCell ref="AN13:AO13"/>
    <mergeCell ref="S9:AG9"/>
    <mergeCell ref="AH9:AH11"/>
    <mergeCell ref="F12:I12"/>
    <mergeCell ref="J12:BP12"/>
    <mergeCell ref="F13:I16"/>
    <mergeCell ref="J13:J14"/>
    <mergeCell ref="K13:T14"/>
    <mergeCell ref="U13:U14"/>
    <mergeCell ref="V13:W13"/>
    <mergeCell ref="X13:Y13"/>
    <mergeCell ref="Z13:AA13"/>
    <mergeCell ref="AB13:AC13"/>
    <mergeCell ref="BB13:BC13"/>
    <mergeCell ref="BD13:BE13"/>
    <mergeCell ref="BF13:BG13"/>
    <mergeCell ref="BH13:BI13"/>
    <mergeCell ref="BJ13:BP16"/>
    <mergeCell ref="V14:W14"/>
    <mergeCell ref="X14:Y14"/>
    <mergeCell ref="Z14:AA14"/>
    <mergeCell ref="AB14:AC14"/>
    <mergeCell ref="AD14:AE14"/>
    <mergeCell ref="AP13:AQ13"/>
    <mergeCell ref="AR13:AS13"/>
    <mergeCell ref="BJ9:BJ11"/>
    <mergeCell ref="AI9:BI11"/>
    <mergeCell ref="BK9:BP11"/>
    <mergeCell ref="BH7:BP7"/>
    <mergeCell ref="F8:BP8"/>
    <mergeCell ref="AI7:AJ7"/>
    <mergeCell ref="AL7:AM7"/>
    <mergeCell ref="AN7:AO7"/>
    <mergeCell ref="AP7:AU7"/>
    <mergeCell ref="AV7:AW7"/>
    <mergeCell ref="AX7:AY7"/>
    <mergeCell ref="W7:X7"/>
    <mergeCell ref="Y7:Z7"/>
    <mergeCell ref="AA7:AB7"/>
    <mergeCell ref="AC7:AD7"/>
    <mergeCell ref="AE7:AF7"/>
    <mergeCell ref="AG7:AH7"/>
    <mergeCell ref="K10:R10"/>
    <mergeCell ref="S10:T10"/>
    <mergeCell ref="U10:AG10"/>
    <mergeCell ref="K11:R11"/>
    <mergeCell ref="S11:AG11"/>
    <mergeCell ref="F9:J11"/>
    <mergeCell ref="K9:R9"/>
    <mergeCell ref="A1:E63"/>
    <mergeCell ref="F1:BP1"/>
    <mergeCell ref="F2:T3"/>
    <mergeCell ref="U2:AW3"/>
    <mergeCell ref="AX2:BP3"/>
    <mergeCell ref="F4:BP4"/>
    <mergeCell ref="F5:BP5"/>
    <mergeCell ref="F6:I6"/>
    <mergeCell ref="J6:U6"/>
    <mergeCell ref="W6:AJ6"/>
    <mergeCell ref="AL6:AY6"/>
    <mergeCell ref="AZ6:BG6"/>
    <mergeCell ref="BH6:BP6"/>
    <mergeCell ref="F7:I7"/>
    <mergeCell ref="J7:K7"/>
    <mergeCell ref="L7:M7"/>
    <mergeCell ref="N7:O7"/>
    <mergeCell ref="P7:Q7"/>
    <mergeCell ref="R7:S7"/>
    <mergeCell ref="T7:U7"/>
    <mergeCell ref="AZ7:BA7"/>
    <mergeCell ref="BB7:BC7"/>
    <mergeCell ref="BD7:BE7"/>
    <mergeCell ref="BF7:BG7"/>
  </mergeCells>
  <phoneticPr fontId="7"/>
  <dataValidations count="3">
    <dataValidation imeMode="hiragana" allowBlank="1" showInputMessage="1" sqref="AN7 F6:F7 L7 V6:W6 AI7 R7 T7 J6:J7 N7 P7 F2 F12:F13 AL6:AL7 Y7 AE7 AG7 W7 AA7 AC7 J12 F60:F61 J19 F32:F35 BQ1 J22:J23 F46:F49 F18:F21 J15:J16 J44 J36:J37 A64:BQ1048576 J47 J58 J30 BZ1:XFD1048576 J33 J50:J51 BJ55 BJ60 BB60 BJ41" xr:uid="{00000000-0002-0000-1800-000000000000}"/>
    <dataValidation imeMode="disabled" allowBlank="1" showInputMessage="1" showErrorMessage="1" sqref="AP7:BG7" xr:uid="{00000000-0002-0000-1800-000001000000}"/>
    <dataValidation imeMode="off" allowBlank="1" showInputMessage="1" sqref="V21:BP30" xr:uid="{00000000-0002-0000-1800-000002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0070C0"/>
    <pageSetUpPr autoPageBreaks="0" fitToPage="1"/>
  </sheetPr>
  <dimension ref="A1:CA67"/>
  <sheetViews>
    <sheetView showGridLines="0" showRowColHeaders="0" topLeftCell="A10" workbookViewId="0">
      <selection activeCell="BV1" sqref="BV1"/>
    </sheetView>
  </sheetViews>
  <sheetFormatPr defaultColWidth="0" defaultRowHeight="15" customHeight="1" zeroHeight="1" x14ac:dyDescent="0.2"/>
  <cols>
    <col min="1" max="2" width="1.36328125" style="23" customWidth="1"/>
    <col min="3" max="33" width="1.36328125" style="26" customWidth="1"/>
    <col min="34" max="34" width="1.36328125" style="27" customWidth="1"/>
    <col min="35" max="35" width="1.36328125" style="26" customWidth="1"/>
    <col min="36" max="37" width="1.36328125" style="27" customWidth="1"/>
    <col min="38" max="68" width="1.36328125" style="26" customWidth="1"/>
    <col min="69" max="69" width="1.08984375" style="23" customWidth="1"/>
    <col min="70" max="70" width="2.36328125" style="34" customWidth="1"/>
    <col min="71" max="78" width="2.36328125" style="6" customWidth="1"/>
    <col min="79" max="16384" width="2.36328125" style="23" hidden="1"/>
  </cols>
  <sheetData>
    <row r="1" spans="1:78" ht="18" customHeight="1" x14ac:dyDescent="0.2">
      <c r="A1" s="1846"/>
      <c r="B1" s="1846"/>
      <c r="C1" s="1846"/>
      <c r="D1" s="1846"/>
      <c r="E1" s="1846"/>
      <c r="F1" s="1846"/>
      <c r="G1" s="1846"/>
      <c r="H1" s="1846"/>
      <c r="I1" s="1846"/>
      <c r="J1" s="1846"/>
      <c r="K1" s="1846"/>
      <c r="L1" s="1846"/>
      <c r="M1" s="1846"/>
      <c r="N1" s="1846"/>
      <c r="O1" s="1846"/>
      <c r="P1" s="1846"/>
      <c r="Q1" s="1846"/>
      <c r="R1" s="1846"/>
      <c r="S1" s="1846"/>
      <c r="T1" s="1846"/>
      <c r="U1" s="1846"/>
      <c r="V1" s="1846"/>
      <c r="W1" s="1846"/>
      <c r="X1" s="1846"/>
      <c r="Y1" s="1846"/>
      <c r="Z1" s="1846"/>
      <c r="AA1" s="1846"/>
      <c r="AB1" s="1846"/>
      <c r="AC1" s="1846"/>
      <c r="AD1" s="1846"/>
      <c r="AE1" s="1846"/>
      <c r="AF1" s="1846"/>
      <c r="AG1" s="1846"/>
      <c r="AH1" s="1846"/>
      <c r="AI1" s="1846"/>
      <c r="AJ1" s="1846"/>
      <c r="AK1" s="1846"/>
      <c r="AL1" s="1846"/>
      <c r="AM1" s="1846"/>
      <c r="AN1" s="1846"/>
      <c r="AO1" s="1846"/>
      <c r="AP1" s="1846"/>
      <c r="AQ1" s="1846"/>
      <c r="AR1" s="1846"/>
      <c r="AS1" s="1846"/>
      <c r="AT1" s="1846"/>
      <c r="AU1" s="1846"/>
      <c r="AV1" s="1846"/>
      <c r="AW1" s="1846"/>
      <c r="AX1" s="1846"/>
      <c r="AY1" s="1846"/>
      <c r="AZ1" s="1846"/>
      <c r="BA1" s="1846"/>
      <c r="BB1" s="1846"/>
      <c r="BC1" s="1846"/>
      <c r="BD1" s="1846"/>
      <c r="BE1" s="1846"/>
      <c r="BF1" s="1846"/>
      <c r="BG1" s="1846"/>
      <c r="BH1" s="1846"/>
      <c r="BI1" s="1846"/>
      <c r="BJ1" s="1846"/>
      <c r="BK1" s="1846"/>
      <c r="BL1" s="1846"/>
      <c r="BM1" s="1846"/>
      <c r="BN1" s="1846"/>
      <c r="BO1" s="1846"/>
      <c r="BP1" s="2504"/>
      <c r="BQ1" s="2504"/>
      <c r="BR1" s="185"/>
      <c r="BS1" s="185"/>
      <c r="BT1" s="185"/>
      <c r="BU1" s="185"/>
      <c r="BV1" s="185"/>
      <c r="BW1" s="185"/>
      <c r="BX1" s="185"/>
      <c r="BY1" s="185"/>
      <c r="BZ1" s="185"/>
    </row>
    <row r="2" spans="1:78" ht="18" customHeight="1" x14ac:dyDescent="0.2">
      <c r="A2" s="1846"/>
      <c r="B2" s="1846"/>
      <c r="C2" s="1846"/>
      <c r="D2" s="1846"/>
      <c r="E2" s="1846"/>
      <c r="F2" s="1846"/>
      <c r="G2" s="1846"/>
      <c r="H2" s="1846"/>
      <c r="I2" s="1846"/>
      <c r="J2" s="1846"/>
      <c r="K2" s="1846"/>
      <c r="L2" s="1846"/>
      <c r="M2" s="1846"/>
      <c r="N2" s="1846"/>
      <c r="O2" s="1846"/>
      <c r="P2" s="1846"/>
      <c r="Q2" s="1846"/>
      <c r="R2" s="1846"/>
      <c r="S2" s="1846"/>
      <c r="T2" s="1846"/>
      <c r="U2" s="1846"/>
      <c r="V2" s="1846"/>
      <c r="W2" s="1846"/>
      <c r="X2" s="1846"/>
      <c r="Y2" s="1846"/>
      <c r="Z2" s="1846"/>
      <c r="AA2" s="1846"/>
      <c r="AB2" s="1846"/>
      <c r="AC2" s="1846"/>
      <c r="AD2" s="1846"/>
      <c r="AE2" s="1846"/>
      <c r="AF2" s="1846"/>
      <c r="AG2" s="1846"/>
      <c r="AH2" s="1846"/>
      <c r="AI2" s="1846"/>
      <c r="AJ2" s="1846"/>
      <c r="AK2" s="1846"/>
      <c r="AL2" s="1846"/>
      <c r="AM2" s="1846"/>
      <c r="AN2" s="1846"/>
      <c r="AO2" s="1846"/>
      <c r="AP2" s="1846"/>
      <c r="AQ2" s="1846"/>
      <c r="AR2" s="1846"/>
      <c r="AS2" s="1846"/>
      <c r="AT2" s="1846"/>
      <c r="AU2" s="1846"/>
      <c r="AV2" s="1846"/>
      <c r="AW2" s="1846"/>
      <c r="AX2" s="1846"/>
      <c r="AY2" s="1846"/>
      <c r="AZ2" s="1846"/>
      <c r="BA2" s="1846"/>
      <c r="BB2" s="1846"/>
      <c r="BC2" s="1846"/>
      <c r="BD2" s="1846"/>
      <c r="BE2" s="1846"/>
      <c r="BF2" s="1846"/>
      <c r="BG2" s="1846"/>
      <c r="BH2" s="1846"/>
      <c r="BI2" s="1846"/>
      <c r="BJ2" s="1846"/>
      <c r="BK2" s="1846"/>
      <c r="BL2" s="1846"/>
      <c r="BM2" s="1846"/>
      <c r="BN2" s="1846"/>
      <c r="BO2" s="1846"/>
      <c r="BP2" s="2504"/>
      <c r="BQ2" s="2504"/>
      <c r="BR2" s="185"/>
      <c r="BS2" s="185"/>
      <c r="BT2" s="185"/>
      <c r="BU2" s="185"/>
      <c r="BV2" s="185"/>
      <c r="BW2" s="185"/>
      <c r="BX2" s="185"/>
      <c r="BY2" s="185"/>
      <c r="BZ2" s="185"/>
    </row>
    <row r="3" spans="1:78" ht="18" customHeight="1" x14ac:dyDescent="0.2">
      <c r="A3" s="1846"/>
      <c r="B3" s="1846"/>
      <c r="C3" s="1846"/>
      <c r="D3" s="1846"/>
      <c r="E3" s="1846"/>
      <c r="F3" s="1846"/>
      <c r="G3" s="1846"/>
      <c r="H3" s="1846"/>
      <c r="I3" s="1846"/>
      <c r="J3" s="1846"/>
      <c r="K3" s="1846"/>
      <c r="L3" s="1846"/>
      <c r="M3" s="1846"/>
      <c r="N3" s="1846"/>
      <c r="O3" s="1846"/>
      <c r="P3" s="1846"/>
      <c r="Q3" s="1846"/>
      <c r="R3" s="1846"/>
      <c r="S3" s="1846"/>
      <c r="T3" s="1846"/>
      <c r="U3" s="1846"/>
      <c r="V3" s="1846"/>
      <c r="W3" s="1846"/>
      <c r="X3" s="1846"/>
      <c r="Y3" s="1846"/>
      <c r="Z3" s="1846"/>
      <c r="AA3" s="1846"/>
      <c r="AB3" s="1846"/>
      <c r="AC3" s="1846"/>
      <c r="AD3" s="1846"/>
      <c r="AE3" s="1846"/>
      <c r="AF3" s="1846"/>
      <c r="AG3" s="1846"/>
      <c r="AH3" s="1846"/>
      <c r="AI3" s="1846"/>
      <c r="AJ3" s="1846"/>
      <c r="AK3" s="1846"/>
      <c r="AL3" s="1846"/>
      <c r="AM3" s="1846"/>
      <c r="AN3" s="1846"/>
      <c r="AO3" s="1846"/>
      <c r="AP3" s="1846"/>
      <c r="AQ3" s="1846"/>
      <c r="AR3" s="1846"/>
      <c r="AS3" s="1846"/>
      <c r="AT3" s="1846"/>
      <c r="AU3" s="1846"/>
      <c r="AV3" s="1846"/>
      <c r="AW3" s="1846"/>
      <c r="AX3" s="1846"/>
      <c r="AY3" s="1846"/>
      <c r="AZ3" s="1846"/>
      <c r="BA3" s="1846"/>
      <c r="BB3" s="1846"/>
      <c r="BC3" s="1846"/>
      <c r="BD3" s="1846"/>
      <c r="BE3" s="1846"/>
      <c r="BF3" s="1846"/>
      <c r="BG3" s="1846"/>
      <c r="BH3" s="1846"/>
      <c r="BI3" s="1846"/>
      <c r="BJ3" s="1846"/>
      <c r="BK3" s="1846"/>
      <c r="BL3" s="1846"/>
      <c r="BM3" s="1846"/>
      <c r="BN3" s="1846"/>
      <c r="BO3" s="1846"/>
      <c r="BP3" s="2504"/>
      <c r="BQ3" s="2504"/>
      <c r="BR3" s="185"/>
      <c r="BS3" s="185"/>
      <c r="BT3" s="185"/>
      <c r="BU3" s="185"/>
      <c r="BV3" s="185"/>
      <c r="BW3" s="185"/>
      <c r="BX3" s="185"/>
      <c r="BY3" s="185"/>
      <c r="BZ3" s="185"/>
    </row>
    <row r="4" spans="1:78" s="25" customFormat="1" ht="34.5" customHeight="1" x14ac:dyDescent="0.2">
      <c r="A4" s="1846"/>
      <c r="B4" s="1846"/>
      <c r="C4" s="1846"/>
      <c r="D4" s="1846"/>
      <c r="E4" s="1846"/>
      <c r="F4" s="2388"/>
      <c r="G4" s="2388"/>
      <c r="H4" s="2388"/>
      <c r="I4" s="2388"/>
      <c r="J4" s="2388"/>
      <c r="K4" s="2388"/>
      <c r="L4" s="2388"/>
      <c r="M4" s="2388"/>
      <c r="N4" s="2388"/>
      <c r="O4" s="2388"/>
      <c r="P4" s="2388"/>
      <c r="Q4" s="2388"/>
      <c r="R4" s="2388"/>
      <c r="S4" s="2388"/>
      <c r="T4" s="2388"/>
      <c r="U4" s="2388"/>
      <c r="V4" s="2388"/>
      <c r="W4" s="2388"/>
      <c r="X4" s="2415"/>
      <c r="Y4" s="2449" t="str">
        <f>IF(★法人その他入力!M462="","01：代表取締役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※該当するものすべてに○印をして下さい。",★法人その他入力!BL462)</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 s="2449"/>
      <c r="AA4" s="2449"/>
      <c r="AB4" s="2449"/>
      <c r="AC4" s="2449"/>
      <c r="AD4" s="2449"/>
      <c r="AE4" s="2449"/>
      <c r="AF4" s="2449"/>
      <c r="AG4" s="2449"/>
      <c r="AH4" s="2449"/>
      <c r="AI4" s="2449"/>
      <c r="AJ4" s="2449"/>
      <c r="AK4" s="2449"/>
      <c r="AL4" s="2449"/>
      <c r="AM4" s="2449"/>
      <c r="AN4" s="2449"/>
      <c r="AO4" s="2449"/>
      <c r="AP4" s="2449"/>
      <c r="AQ4" s="2449"/>
      <c r="AR4" s="2449"/>
      <c r="AS4" s="2449"/>
      <c r="AT4" s="2449"/>
      <c r="AU4" s="2449"/>
      <c r="AV4" s="2449"/>
      <c r="AW4" s="2449"/>
      <c r="AX4" s="2449"/>
      <c r="AY4" s="2449"/>
      <c r="AZ4" s="2449"/>
      <c r="BA4" s="2449"/>
      <c r="BB4" s="2449"/>
      <c r="BC4" s="2449"/>
      <c r="BD4" s="2449"/>
      <c r="BE4" s="2449"/>
      <c r="BF4" s="2449"/>
      <c r="BG4" s="2449"/>
      <c r="BH4" s="2449"/>
      <c r="BI4" s="2449"/>
      <c r="BJ4" s="2400"/>
      <c r="BK4" s="2403"/>
      <c r="BL4" s="2403"/>
      <c r="BM4" s="2403"/>
      <c r="BN4" s="2403"/>
      <c r="BO4" s="2403"/>
      <c r="BP4" s="2504"/>
      <c r="BQ4" s="2504"/>
      <c r="BR4" s="185"/>
      <c r="BS4" s="185"/>
      <c r="BT4" s="185"/>
      <c r="BU4" s="185"/>
      <c r="BV4" s="185"/>
      <c r="BW4" s="185"/>
      <c r="BX4" s="185"/>
      <c r="BY4" s="185"/>
      <c r="BZ4" s="185"/>
    </row>
    <row r="5" spans="1:78" s="25" customFormat="1" ht="10.5" customHeight="1" x14ac:dyDescent="0.2">
      <c r="A5" s="1846"/>
      <c r="B5" s="1846"/>
      <c r="C5" s="1846"/>
      <c r="D5" s="1846"/>
      <c r="E5" s="1846"/>
      <c r="F5" s="206"/>
      <c r="G5" s="2436">
        <v>4</v>
      </c>
      <c r="H5" s="2437"/>
      <c r="I5" s="206"/>
      <c r="J5" s="2440" t="s">
        <v>510</v>
      </c>
      <c r="K5" s="2441"/>
      <c r="L5" s="2441"/>
      <c r="M5" s="2441"/>
      <c r="N5" s="2442"/>
      <c r="O5" s="2446"/>
      <c r="P5" s="2417"/>
      <c r="Q5" s="2417"/>
      <c r="R5" s="2417"/>
      <c r="S5" s="2417"/>
      <c r="T5" s="2417"/>
      <c r="U5" s="2417"/>
      <c r="V5" s="2417"/>
      <c r="W5" s="2417"/>
      <c r="X5" s="2416"/>
      <c r="Y5" s="2449"/>
      <c r="Z5" s="2449"/>
      <c r="AA5" s="2449"/>
      <c r="AB5" s="2449"/>
      <c r="AC5" s="2449"/>
      <c r="AD5" s="2449"/>
      <c r="AE5" s="2449"/>
      <c r="AF5" s="2449"/>
      <c r="AG5" s="2449"/>
      <c r="AH5" s="2449"/>
      <c r="AI5" s="2449"/>
      <c r="AJ5" s="2449"/>
      <c r="AK5" s="2449"/>
      <c r="AL5" s="2449"/>
      <c r="AM5" s="2449"/>
      <c r="AN5" s="2449"/>
      <c r="AO5" s="2449"/>
      <c r="AP5" s="2449"/>
      <c r="AQ5" s="2449"/>
      <c r="AR5" s="2449"/>
      <c r="AS5" s="2449"/>
      <c r="AT5" s="2449"/>
      <c r="AU5" s="2449"/>
      <c r="AV5" s="2449"/>
      <c r="AW5" s="2449"/>
      <c r="AX5" s="2449"/>
      <c r="AY5" s="2449"/>
      <c r="AZ5" s="2449"/>
      <c r="BA5" s="2449"/>
      <c r="BB5" s="2449"/>
      <c r="BC5" s="2449"/>
      <c r="BD5" s="2449"/>
      <c r="BE5" s="2449"/>
      <c r="BF5" s="2449"/>
      <c r="BG5" s="2449"/>
      <c r="BH5" s="2449"/>
      <c r="BI5" s="2449"/>
      <c r="BJ5" s="2402"/>
      <c r="BK5" s="2403"/>
      <c r="BL5" s="2403"/>
      <c r="BM5" s="2403"/>
      <c r="BN5" s="2403"/>
      <c r="BO5" s="2403"/>
      <c r="BP5" s="2504"/>
      <c r="BQ5" s="2504"/>
      <c r="BR5" s="185"/>
      <c r="BS5" s="185"/>
      <c r="BT5" s="185"/>
      <c r="BU5" s="185"/>
      <c r="BV5" s="185"/>
      <c r="BW5" s="185"/>
      <c r="BX5" s="185"/>
      <c r="BY5" s="185"/>
      <c r="BZ5" s="185"/>
    </row>
    <row r="6" spans="1:78" s="25" customFormat="1" ht="7.5" customHeight="1" x14ac:dyDescent="0.2">
      <c r="A6" s="1846"/>
      <c r="B6" s="1846"/>
      <c r="C6" s="1846"/>
      <c r="D6" s="1846"/>
      <c r="E6" s="1846"/>
      <c r="F6" s="206"/>
      <c r="G6" s="2438"/>
      <c r="H6" s="2439"/>
      <c r="I6" s="206"/>
      <c r="J6" s="2443"/>
      <c r="K6" s="2444"/>
      <c r="L6" s="2444"/>
      <c r="M6" s="2444"/>
      <c r="N6" s="2445"/>
      <c r="O6" s="2447"/>
      <c r="P6" s="2448"/>
      <c r="Q6" s="2448"/>
      <c r="R6" s="2448"/>
      <c r="S6" s="2448"/>
      <c r="T6" s="2448"/>
      <c r="U6" s="2448"/>
      <c r="V6" s="2448"/>
      <c r="W6" s="2448"/>
      <c r="X6" s="2406"/>
      <c r="Y6" s="2406"/>
      <c r="Z6" s="2406"/>
      <c r="AA6" s="2406"/>
      <c r="AB6" s="2406"/>
      <c r="AC6" s="2406"/>
      <c r="AD6" s="2406"/>
      <c r="AE6" s="2406"/>
      <c r="AF6" s="2406"/>
      <c r="AG6" s="2406"/>
      <c r="AH6" s="2406"/>
      <c r="AI6" s="2406"/>
      <c r="AJ6" s="2406"/>
      <c r="AK6" s="2406"/>
      <c r="AL6" s="2406"/>
      <c r="AM6" s="2406"/>
      <c r="AN6" s="2406"/>
      <c r="AO6" s="2406"/>
      <c r="AP6" s="2406"/>
      <c r="AQ6" s="2406"/>
      <c r="AR6" s="2406"/>
      <c r="AS6" s="2406"/>
      <c r="AT6" s="2406"/>
      <c r="AU6" s="2406"/>
      <c r="AV6" s="2406"/>
      <c r="AW6" s="2406"/>
      <c r="AX6" s="2406"/>
      <c r="AY6" s="2406"/>
      <c r="AZ6" s="2406"/>
      <c r="BA6" s="2406"/>
      <c r="BB6" s="2406"/>
      <c r="BC6" s="2406"/>
      <c r="BD6" s="2406"/>
      <c r="BE6" s="2406"/>
      <c r="BF6" s="2406"/>
      <c r="BG6" s="2406"/>
      <c r="BH6" s="2406"/>
      <c r="BI6" s="2406"/>
      <c r="BJ6" s="2406"/>
      <c r="BK6" s="2406"/>
      <c r="BL6" s="2406"/>
      <c r="BM6" s="2406"/>
      <c r="BN6" s="2406"/>
      <c r="BO6" s="2406"/>
      <c r="BP6" s="2504"/>
      <c r="BQ6" s="2504"/>
      <c r="BR6" s="185"/>
      <c r="BS6" s="185"/>
      <c r="BT6" s="185"/>
      <c r="BU6" s="185"/>
      <c r="BV6" s="185"/>
      <c r="BW6" s="185"/>
      <c r="BX6" s="185"/>
      <c r="BY6" s="185"/>
      <c r="BZ6" s="185"/>
    </row>
    <row r="7" spans="1:78" s="25" customFormat="1" ht="13.5" customHeight="1" x14ac:dyDescent="0.2">
      <c r="A7" s="1846"/>
      <c r="B7" s="1846"/>
      <c r="C7" s="1846"/>
      <c r="D7" s="1846"/>
      <c r="E7" s="1846"/>
      <c r="F7" s="2386"/>
      <c r="G7" s="2386"/>
      <c r="H7" s="2386"/>
      <c r="I7" s="2418"/>
      <c r="J7" s="207"/>
      <c r="K7" s="2450" t="s">
        <v>515</v>
      </c>
      <c r="L7" s="2450"/>
      <c r="M7" s="2450"/>
      <c r="N7" s="2450"/>
      <c r="O7" s="2450"/>
      <c r="P7" s="2450"/>
      <c r="Q7" s="2450"/>
      <c r="R7" s="2450"/>
      <c r="S7" s="2450"/>
      <c r="T7" s="2450"/>
      <c r="U7" s="208"/>
      <c r="V7" s="2451" t="str">
        <f>★法人その他入力!P464</f>
        <v/>
      </c>
      <c r="W7" s="2452"/>
      <c r="X7" s="2453" t="str">
        <f>★法人その他入力!Q464</f>
        <v/>
      </c>
      <c r="Y7" s="2452"/>
      <c r="Z7" s="2453" t="str">
        <f>★法人その他入力!R464</f>
        <v/>
      </c>
      <c r="AA7" s="2452"/>
      <c r="AB7" s="2453" t="str">
        <f>★法人その他入力!S464</f>
        <v/>
      </c>
      <c r="AC7" s="2452"/>
      <c r="AD7" s="2453" t="str">
        <f>★法人その他入力!T464</f>
        <v/>
      </c>
      <c r="AE7" s="2452"/>
      <c r="AF7" s="2453" t="str">
        <f>★法人その他入力!U464</f>
        <v/>
      </c>
      <c r="AG7" s="2452"/>
      <c r="AH7" s="2453" t="str">
        <f>★法人その他入力!V464</f>
        <v/>
      </c>
      <c r="AI7" s="2452"/>
      <c r="AJ7" s="2453" t="str">
        <f>★法人その他入力!W464</f>
        <v/>
      </c>
      <c r="AK7" s="2452"/>
      <c r="AL7" s="2453" t="str">
        <f>★法人その他入力!X464</f>
        <v/>
      </c>
      <c r="AM7" s="2452"/>
      <c r="AN7" s="2453" t="str">
        <f>★法人その他入力!Y464</f>
        <v/>
      </c>
      <c r="AO7" s="2452"/>
      <c r="AP7" s="2453" t="str">
        <f>★法人その他入力!Z464</f>
        <v/>
      </c>
      <c r="AQ7" s="2452"/>
      <c r="AR7" s="2453" t="str">
        <f>★法人その他入力!AA464</f>
        <v/>
      </c>
      <c r="AS7" s="2452"/>
      <c r="AT7" s="2453" t="str">
        <f>★法人その他入力!AB464</f>
        <v/>
      </c>
      <c r="AU7" s="2452"/>
      <c r="AV7" s="2453" t="str">
        <f>★法人その他入力!AC464</f>
        <v/>
      </c>
      <c r="AW7" s="2452"/>
      <c r="AX7" s="2453" t="str">
        <f>★法人その他入力!AD464</f>
        <v/>
      </c>
      <c r="AY7" s="2452"/>
      <c r="AZ7" s="2453" t="str">
        <f>★法人その他入力!AE464</f>
        <v/>
      </c>
      <c r="BA7" s="2452"/>
      <c r="BB7" s="2453" t="str">
        <f>★法人その他入力!AF464</f>
        <v/>
      </c>
      <c r="BC7" s="2452"/>
      <c r="BD7" s="2453" t="str">
        <f>★法人その他入力!AG464</f>
        <v/>
      </c>
      <c r="BE7" s="2452"/>
      <c r="BF7" s="2453" t="str">
        <f>★法人その他入力!AH464</f>
        <v/>
      </c>
      <c r="BG7" s="2452"/>
      <c r="BH7" s="2453" t="str">
        <f>★法人その他入力!AI464</f>
        <v/>
      </c>
      <c r="BI7" s="2474"/>
      <c r="BJ7" s="2405"/>
      <c r="BK7" s="2404"/>
      <c r="BL7" s="2404"/>
      <c r="BM7" s="2404"/>
      <c r="BN7" s="2404"/>
      <c r="BO7" s="2404"/>
      <c r="BP7" s="2504"/>
      <c r="BQ7" s="2504"/>
      <c r="BR7" s="185"/>
      <c r="BS7" s="185"/>
      <c r="BT7" s="185"/>
      <c r="BU7" s="185"/>
      <c r="BV7" s="185"/>
      <c r="BW7" s="185"/>
      <c r="BX7" s="185"/>
      <c r="BY7" s="185"/>
      <c r="BZ7" s="185"/>
    </row>
    <row r="8" spans="1:78" s="25" customFormat="1" ht="18" customHeight="1" x14ac:dyDescent="0.2">
      <c r="A8" s="1846"/>
      <c r="B8" s="1846"/>
      <c r="C8" s="1846"/>
      <c r="D8" s="1846"/>
      <c r="E8" s="1846"/>
      <c r="F8" s="2386"/>
      <c r="G8" s="2386"/>
      <c r="H8" s="2386"/>
      <c r="I8" s="2418"/>
      <c r="J8" s="202"/>
      <c r="K8" s="2421" t="s">
        <v>143</v>
      </c>
      <c r="L8" s="2421"/>
      <c r="M8" s="2421"/>
      <c r="N8" s="2421"/>
      <c r="O8" s="2421"/>
      <c r="P8" s="2421"/>
      <c r="Q8" s="2421"/>
      <c r="R8" s="2421"/>
      <c r="S8" s="2421"/>
      <c r="T8" s="2421"/>
      <c r="U8" s="203"/>
      <c r="V8" s="2451" t="str">
        <f>★法人その他入力!P466</f>
        <v/>
      </c>
      <c r="W8" s="2452"/>
      <c r="X8" s="2453" t="str">
        <f>★法人その他入力!Q466</f>
        <v/>
      </c>
      <c r="Y8" s="2452"/>
      <c r="Z8" s="2453" t="str">
        <f>★法人その他入力!R466</f>
        <v/>
      </c>
      <c r="AA8" s="2452"/>
      <c r="AB8" s="2453" t="str">
        <f>★法人その他入力!S466</f>
        <v/>
      </c>
      <c r="AC8" s="2452"/>
      <c r="AD8" s="2453" t="str">
        <f>★法人その他入力!T466</f>
        <v/>
      </c>
      <c r="AE8" s="2452"/>
      <c r="AF8" s="2453" t="str">
        <f>★法人その他入力!U466</f>
        <v/>
      </c>
      <c r="AG8" s="2452"/>
      <c r="AH8" s="2453" t="str">
        <f>★法人その他入力!V466</f>
        <v/>
      </c>
      <c r="AI8" s="2452"/>
      <c r="AJ8" s="2453" t="str">
        <f>★法人その他入力!W466</f>
        <v/>
      </c>
      <c r="AK8" s="2452"/>
      <c r="AL8" s="2453" t="str">
        <f>★法人その他入力!X466</f>
        <v/>
      </c>
      <c r="AM8" s="2452"/>
      <c r="AN8" s="2453" t="str">
        <f>★法人その他入力!Y466</f>
        <v/>
      </c>
      <c r="AO8" s="2452"/>
      <c r="AP8" s="2453" t="str">
        <f>★法人その他入力!Z466</f>
        <v/>
      </c>
      <c r="AQ8" s="2452"/>
      <c r="AR8" s="2453" t="str">
        <f>★法人その他入力!AA466</f>
        <v/>
      </c>
      <c r="AS8" s="2452"/>
      <c r="AT8" s="2453" t="str">
        <f>★法人その他入力!AB466</f>
        <v/>
      </c>
      <c r="AU8" s="2452"/>
      <c r="AV8" s="2453" t="str">
        <f>★法人その他入力!AC466</f>
        <v/>
      </c>
      <c r="AW8" s="2452"/>
      <c r="AX8" s="2453" t="str">
        <f>★法人その他入力!AD466</f>
        <v/>
      </c>
      <c r="AY8" s="2452"/>
      <c r="AZ8" s="2453" t="str">
        <f>★法人その他入力!AE466</f>
        <v/>
      </c>
      <c r="BA8" s="2452"/>
      <c r="BB8" s="2453" t="str">
        <f>★法人その他入力!AF466</f>
        <v/>
      </c>
      <c r="BC8" s="2452"/>
      <c r="BD8" s="2453" t="str">
        <f>★法人その他入力!AG466</f>
        <v/>
      </c>
      <c r="BE8" s="2452"/>
      <c r="BF8" s="2453" t="str">
        <f>★法人その他入力!AH466</f>
        <v/>
      </c>
      <c r="BG8" s="2452"/>
      <c r="BH8" s="2453" t="str">
        <f>★法人その他入力!AI466</f>
        <v/>
      </c>
      <c r="BI8" s="2474"/>
      <c r="BJ8" s="2405"/>
      <c r="BK8" s="2404"/>
      <c r="BL8" s="2404"/>
      <c r="BM8" s="2404"/>
      <c r="BN8" s="2404"/>
      <c r="BO8" s="2404"/>
      <c r="BP8" s="2504"/>
      <c r="BQ8" s="2504"/>
      <c r="BR8" s="185"/>
      <c r="BS8" s="185"/>
      <c r="BT8" s="185"/>
      <c r="BU8" s="185"/>
      <c r="BV8" s="185"/>
      <c r="BW8" s="185"/>
      <c r="BX8" s="185"/>
      <c r="BY8" s="185"/>
      <c r="BZ8" s="185"/>
    </row>
    <row r="9" spans="1:78" s="25" customFormat="1" ht="9" customHeight="1" x14ac:dyDescent="0.2">
      <c r="A9" s="1846"/>
      <c r="B9" s="1846"/>
      <c r="C9" s="1846"/>
      <c r="D9" s="1846"/>
      <c r="E9" s="1846"/>
      <c r="F9" s="2386"/>
      <c r="G9" s="2386"/>
      <c r="H9" s="2386"/>
      <c r="I9" s="2418"/>
      <c r="J9" s="2419"/>
      <c r="K9" s="2459" t="s">
        <v>188</v>
      </c>
      <c r="L9" s="2459"/>
      <c r="M9" s="2459"/>
      <c r="N9" s="2459"/>
      <c r="O9" s="2459"/>
      <c r="P9" s="2459"/>
      <c r="Q9" s="2459"/>
      <c r="R9" s="2459"/>
      <c r="S9" s="2459"/>
      <c r="T9" s="2459"/>
      <c r="U9" s="2423"/>
      <c r="V9" s="2470" t="str">
        <f>★法人その他入力!BS467</f>
        <v/>
      </c>
      <c r="W9" s="2455"/>
      <c r="X9" s="2416"/>
      <c r="Y9" s="2472"/>
      <c r="Z9" s="2470" t="str">
        <f>★法人その他入力!BM467</f>
        <v/>
      </c>
      <c r="AA9" s="2473"/>
      <c r="AB9" s="2454" t="str">
        <f>★法人その他入力!BN467</f>
        <v/>
      </c>
      <c r="AC9" s="2455"/>
      <c r="AD9" s="2490" t="s">
        <v>189</v>
      </c>
      <c r="AE9" s="2491"/>
      <c r="AF9" s="2495" t="str">
        <f>★法人その他入力!BO467</f>
        <v/>
      </c>
      <c r="AG9" s="2473"/>
      <c r="AH9" s="2454" t="str">
        <f>★法人その他入力!BP467</f>
        <v/>
      </c>
      <c r="AI9" s="2455"/>
      <c r="AJ9" s="2490" t="s">
        <v>154</v>
      </c>
      <c r="AK9" s="2491"/>
      <c r="AL9" s="2495" t="str">
        <f>★法人その他入力!BQ467</f>
        <v/>
      </c>
      <c r="AM9" s="2473"/>
      <c r="AN9" s="2454" t="str">
        <f>★法人その他入力!BR467</f>
        <v/>
      </c>
      <c r="AO9" s="2455"/>
      <c r="AP9" s="2490" t="s">
        <v>155</v>
      </c>
      <c r="AQ9" s="2491"/>
      <c r="AR9" s="2475" t="s">
        <v>1018</v>
      </c>
      <c r="AS9" s="2476"/>
      <c r="AT9" s="2476"/>
      <c r="AU9" s="2476"/>
      <c r="AV9" s="2476"/>
      <c r="AW9" s="2477"/>
      <c r="AX9" s="2470" t="str">
        <f>★法人その他入力!BL468</f>
        <v/>
      </c>
      <c r="AY9" s="2455"/>
      <c r="AZ9" s="2415" t="s">
        <v>1019</v>
      </c>
      <c r="BA9" s="2502"/>
      <c r="BB9" s="2502"/>
      <c r="BC9" s="2502"/>
      <c r="BD9" s="2502"/>
      <c r="BE9" s="2502"/>
      <c r="BF9" s="2502"/>
      <c r="BG9" s="2502"/>
      <c r="BH9" s="2502"/>
      <c r="BI9" s="2502"/>
      <c r="BJ9" s="2505"/>
      <c r="BK9" s="2505"/>
      <c r="BL9" s="2505"/>
      <c r="BM9" s="2505"/>
      <c r="BN9" s="2505"/>
      <c r="BO9" s="2505"/>
      <c r="BP9" s="2504"/>
      <c r="BQ9" s="2504"/>
      <c r="BR9" s="185"/>
      <c r="BS9" s="185"/>
      <c r="BT9" s="185"/>
      <c r="BU9" s="185"/>
      <c r="BV9" s="185"/>
      <c r="BW9" s="185"/>
      <c r="BX9" s="185"/>
      <c r="BY9" s="185"/>
      <c r="BZ9" s="185"/>
    </row>
    <row r="10" spans="1:78" s="25" customFormat="1" ht="9" customHeight="1" x14ac:dyDescent="0.2">
      <c r="A10" s="1846"/>
      <c r="B10" s="1846"/>
      <c r="C10" s="1846"/>
      <c r="D10" s="1846"/>
      <c r="E10" s="1846"/>
      <c r="F10" s="2386"/>
      <c r="G10" s="2386"/>
      <c r="H10" s="2386"/>
      <c r="I10" s="2418"/>
      <c r="J10" s="2458"/>
      <c r="K10" s="2460"/>
      <c r="L10" s="2460"/>
      <c r="M10" s="2460"/>
      <c r="N10" s="2460"/>
      <c r="O10" s="2460"/>
      <c r="P10" s="2460"/>
      <c r="Q10" s="2460"/>
      <c r="R10" s="2460"/>
      <c r="S10" s="2460"/>
      <c r="T10" s="2460"/>
      <c r="U10" s="2461"/>
      <c r="V10" s="2471"/>
      <c r="W10" s="2457"/>
      <c r="X10" s="2415"/>
      <c r="Y10" s="2494"/>
      <c r="Z10" s="2471"/>
      <c r="AA10" s="2469"/>
      <c r="AB10" s="2456"/>
      <c r="AC10" s="2457"/>
      <c r="AD10" s="2492"/>
      <c r="AE10" s="2493"/>
      <c r="AF10" s="2496"/>
      <c r="AG10" s="2469"/>
      <c r="AH10" s="2456"/>
      <c r="AI10" s="2457"/>
      <c r="AJ10" s="2492"/>
      <c r="AK10" s="2493"/>
      <c r="AL10" s="2496"/>
      <c r="AM10" s="2469"/>
      <c r="AN10" s="2456"/>
      <c r="AO10" s="2457"/>
      <c r="AP10" s="2492"/>
      <c r="AQ10" s="2493"/>
      <c r="AR10" s="2478"/>
      <c r="AS10" s="2479"/>
      <c r="AT10" s="2479"/>
      <c r="AU10" s="2479"/>
      <c r="AV10" s="2479"/>
      <c r="AW10" s="2480"/>
      <c r="AX10" s="2471"/>
      <c r="AY10" s="2457"/>
      <c r="AZ10" s="2414"/>
      <c r="BA10" s="2406"/>
      <c r="BB10" s="2406"/>
      <c r="BC10" s="2406"/>
      <c r="BD10" s="2406"/>
      <c r="BE10" s="2406"/>
      <c r="BF10" s="2406"/>
      <c r="BG10" s="2406"/>
      <c r="BH10" s="2406"/>
      <c r="BI10" s="2406"/>
      <c r="BJ10" s="2505"/>
      <c r="BK10" s="2505"/>
      <c r="BL10" s="2505"/>
      <c r="BM10" s="2505"/>
      <c r="BN10" s="2505"/>
      <c r="BO10" s="2505"/>
      <c r="BP10" s="2504"/>
      <c r="BQ10" s="2504"/>
      <c r="BR10" s="185"/>
      <c r="BS10" s="185"/>
      <c r="BT10" s="185"/>
      <c r="BU10" s="185"/>
      <c r="BV10" s="185"/>
      <c r="BW10" s="185"/>
      <c r="BX10" s="185"/>
      <c r="BY10" s="185"/>
      <c r="BZ10" s="185"/>
    </row>
    <row r="11" spans="1:78" s="25" customFormat="1" ht="15" customHeight="1" x14ac:dyDescent="0.2">
      <c r="A11" s="1846"/>
      <c r="B11" s="1846"/>
      <c r="C11" s="1846"/>
      <c r="D11" s="1846"/>
      <c r="E11" s="1846"/>
      <c r="F11" s="2386"/>
      <c r="G11" s="2386"/>
      <c r="H11" s="2386"/>
      <c r="I11" s="2418"/>
      <c r="J11" s="2419" t="s">
        <v>511</v>
      </c>
      <c r="K11" s="2462"/>
      <c r="L11" s="2462"/>
      <c r="M11" s="2462"/>
      <c r="N11" s="2462"/>
      <c r="O11" s="2462"/>
      <c r="P11" s="2462"/>
      <c r="Q11" s="2462"/>
      <c r="R11" s="2462"/>
      <c r="S11" s="2462"/>
      <c r="T11" s="2462"/>
      <c r="U11" s="2423"/>
      <c r="V11" s="2463" t="str">
        <f>★法人その他入力!P470</f>
        <v/>
      </c>
      <c r="W11" s="2464"/>
      <c r="X11" s="2464" t="str">
        <f>★法人その他入力!Q470</f>
        <v/>
      </c>
      <c r="Y11" s="2464"/>
      <c r="Z11" s="2464" t="str">
        <f>★法人その他入力!R470</f>
        <v/>
      </c>
      <c r="AA11" s="2464"/>
      <c r="AB11" s="2467" t="str">
        <f>★法人その他入力!S470</f>
        <v/>
      </c>
      <c r="AC11" s="2468"/>
      <c r="AD11" s="2464" t="str">
        <f>★法人その他入力!T470</f>
        <v/>
      </c>
      <c r="AE11" s="2483"/>
      <c r="AF11" s="2485" t="str">
        <f>★法人その他入力!M471</f>
        <v>　　　　　都道府県</v>
      </c>
      <c r="AG11" s="2486"/>
      <c r="AH11" s="2486"/>
      <c r="AI11" s="2486"/>
      <c r="AJ11" s="2486"/>
      <c r="AK11" s="2486"/>
      <c r="AL11" s="2486"/>
      <c r="AM11" s="2486"/>
      <c r="AN11" s="2486"/>
      <c r="AO11" s="2487" t="str">
        <f>IF(★法人その他入力!M469="市区町村を選択　▼","　　　　　　　　市郡区　　　　　　　　　　区町村",★法人その他入力!BL470)</f>
        <v>　　　　　　　　市郡区　　　　　　　　　　区町村</v>
      </c>
      <c r="AP11" s="2487"/>
      <c r="AQ11" s="2487"/>
      <c r="AR11" s="2487"/>
      <c r="AS11" s="2487"/>
      <c r="AT11" s="2487"/>
      <c r="AU11" s="2487"/>
      <c r="AV11" s="2487"/>
      <c r="AW11" s="2487"/>
      <c r="AX11" s="2487"/>
      <c r="AY11" s="2487"/>
      <c r="AZ11" s="2487"/>
      <c r="BA11" s="2487"/>
      <c r="BB11" s="2487"/>
      <c r="BC11" s="2487"/>
      <c r="BD11" s="2487"/>
      <c r="BE11" s="2487"/>
      <c r="BF11" s="2487"/>
      <c r="BG11" s="2487"/>
      <c r="BH11" s="2487"/>
      <c r="BI11" s="2487"/>
      <c r="BJ11" s="2404"/>
      <c r="BK11" s="2404"/>
      <c r="BL11" s="2404"/>
      <c r="BM11" s="2404"/>
      <c r="BN11" s="2404"/>
      <c r="BO11" s="2404"/>
      <c r="BP11" s="2504"/>
      <c r="BQ11" s="2504"/>
      <c r="BR11" s="185"/>
      <c r="BS11" s="185"/>
      <c r="BT11" s="185"/>
      <c r="BU11" s="185"/>
      <c r="BV11" s="185"/>
      <c r="BW11" s="185"/>
      <c r="BX11" s="185"/>
      <c r="BY11" s="185"/>
      <c r="BZ11" s="185"/>
    </row>
    <row r="12" spans="1:78" s="25" customFormat="1" ht="3" customHeight="1" x14ac:dyDescent="0.2">
      <c r="A12" s="1846"/>
      <c r="B12" s="1846"/>
      <c r="C12" s="1846"/>
      <c r="D12" s="1846"/>
      <c r="E12" s="1846"/>
      <c r="F12" s="2386"/>
      <c r="G12" s="2386"/>
      <c r="H12" s="2386"/>
      <c r="I12" s="2418"/>
      <c r="J12" s="2458"/>
      <c r="K12" s="2389"/>
      <c r="L12" s="2389"/>
      <c r="M12" s="2389"/>
      <c r="N12" s="2389"/>
      <c r="O12" s="2389"/>
      <c r="P12" s="2389"/>
      <c r="Q12" s="2389"/>
      <c r="R12" s="2389"/>
      <c r="S12" s="2389"/>
      <c r="T12" s="2389"/>
      <c r="U12" s="2461"/>
      <c r="V12" s="2465"/>
      <c r="W12" s="2466"/>
      <c r="X12" s="2466"/>
      <c r="Y12" s="2466"/>
      <c r="Z12" s="2466"/>
      <c r="AA12" s="2466"/>
      <c r="AB12" s="2456"/>
      <c r="AC12" s="2469"/>
      <c r="AD12" s="2466"/>
      <c r="AE12" s="2484"/>
      <c r="AF12" s="165"/>
      <c r="AG12" s="2481"/>
      <c r="AH12" s="2481"/>
      <c r="AI12" s="2481"/>
      <c r="AJ12" s="2482"/>
      <c r="AK12" s="2482"/>
      <c r="AL12" s="2482"/>
      <c r="AM12" s="2482"/>
      <c r="AN12" s="2482"/>
      <c r="AO12" s="2481"/>
      <c r="AP12" s="2481"/>
      <c r="AQ12" s="2481"/>
      <c r="AR12" s="2481"/>
      <c r="AS12" s="2481"/>
      <c r="AT12" s="2481"/>
      <c r="AU12" s="2482"/>
      <c r="AV12" s="2482"/>
      <c r="AW12" s="2482"/>
      <c r="AX12" s="2482"/>
      <c r="AY12" s="165"/>
      <c r="AZ12" s="2481"/>
      <c r="BA12" s="2481"/>
      <c r="BB12" s="2481"/>
      <c r="BC12" s="2481"/>
      <c r="BD12" s="2481"/>
      <c r="BE12" s="2481"/>
      <c r="BF12" s="2482"/>
      <c r="BG12" s="2482"/>
      <c r="BH12" s="2482"/>
      <c r="BI12" s="2482"/>
      <c r="BJ12" s="2404"/>
      <c r="BK12" s="2404"/>
      <c r="BL12" s="2404"/>
      <c r="BM12" s="2404"/>
      <c r="BN12" s="2404"/>
      <c r="BO12" s="2404"/>
      <c r="BP12" s="2504"/>
      <c r="BQ12" s="2504"/>
      <c r="BR12" s="185"/>
      <c r="BS12" s="185"/>
      <c r="BT12" s="185"/>
      <c r="BU12" s="185"/>
      <c r="BV12" s="185"/>
      <c r="BW12" s="185"/>
      <c r="BX12" s="185"/>
      <c r="BY12" s="185"/>
      <c r="BZ12" s="185"/>
    </row>
    <row r="13" spans="1:78" s="25" customFormat="1" ht="18" customHeight="1" x14ac:dyDescent="0.2">
      <c r="A13" s="1846"/>
      <c r="B13" s="1846"/>
      <c r="C13" s="1846"/>
      <c r="D13" s="1846"/>
      <c r="E13" s="1846"/>
      <c r="F13" s="2386"/>
      <c r="G13" s="2386"/>
      <c r="H13" s="2386"/>
      <c r="I13" s="2418"/>
      <c r="J13" s="2419"/>
      <c r="K13" s="2459" t="s">
        <v>512</v>
      </c>
      <c r="L13" s="2459"/>
      <c r="M13" s="2459"/>
      <c r="N13" s="2459"/>
      <c r="O13" s="2459"/>
      <c r="P13" s="2459"/>
      <c r="Q13" s="2459"/>
      <c r="R13" s="2459"/>
      <c r="S13" s="2459"/>
      <c r="T13" s="2459"/>
      <c r="U13" s="2423"/>
      <c r="V13" s="2425" t="str">
        <f>★法人その他入力!P474</f>
        <v/>
      </c>
      <c r="W13" s="2426"/>
      <c r="X13" s="2426" t="str">
        <f>★法人その他入力!Q474</f>
        <v/>
      </c>
      <c r="Y13" s="2426"/>
      <c r="Z13" s="2426" t="str">
        <f>★法人その他入力!R474</f>
        <v/>
      </c>
      <c r="AA13" s="2426"/>
      <c r="AB13" s="2426" t="str">
        <f>★法人その他入力!S474</f>
        <v/>
      </c>
      <c r="AC13" s="2426"/>
      <c r="AD13" s="2426" t="str">
        <f>★法人その他入力!T474</f>
        <v/>
      </c>
      <c r="AE13" s="2426"/>
      <c r="AF13" s="2426" t="str">
        <f>★法人その他入力!U474</f>
        <v/>
      </c>
      <c r="AG13" s="2426"/>
      <c r="AH13" s="2426" t="str">
        <f>★法人その他入力!V474</f>
        <v/>
      </c>
      <c r="AI13" s="2426"/>
      <c r="AJ13" s="2426" t="str">
        <f>★法人その他入力!W474</f>
        <v/>
      </c>
      <c r="AK13" s="2426"/>
      <c r="AL13" s="2426" t="str">
        <f>★法人その他入力!X474</f>
        <v/>
      </c>
      <c r="AM13" s="2426"/>
      <c r="AN13" s="2426" t="str">
        <f>★法人その他入力!Y474</f>
        <v/>
      </c>
      <c r="AO13" s="2426"/>
      <c r="AP13" s="2426" t="str">
        <f>★法人その他入力!Z474</f>
        <v/>
      </c>
      <c r="AQ13" s="2426"/>
      <c r="AR13" s="2426" t="str">
        <f>★法人その他入力!AA474</f>
        <v/>
      </c>
      <c r="AS13" s="2426"/>
      <c r="AT13" s="2426" t="str">
        <f>★法人その他入力!AB474</f>
        <v/>
      </c>
      <c r="AU13" s="2426"/>
      <c r="AV13" s="2426" t="str">
        <f>★法人その他入力!AC474</f>
        <v/>
      </c>
      <c r="AW13" s="2426"/>
      <c r="AX13" s="2426" t="str">
        <f>★法人その他入力!AD474</f>
        <v/>
      </c>
      <c r="AY13" s="2426"/>
      <c r="AZ13" s="2426" t="str">
        <f>★法人その他入力!AE474</f>
        <v/>
      </c>
      <c r="BA13" s="2426"/>
      <c r="BB13" s="2426" t="str">
        <f>★法人その他入力!AF474</f>
        <v/>
      </c>
      <c r="BC13" s="2426"/>
      <c r="BD13" s="2426" t="str">
        <f>★法人その他入力!AG474</f>
        <v/>
      </c>
      <c r="BE13" s="2426"/>
      <c r="BF13" s="2426" t="str">
        <f>★法人その他入力!AH474</f>
        <v/>
      </c>
      <c r="BG13" s="2426"/>
      <c r="BH13" s="2426" t="str">
        <f>★法人その他入力!AI474</f>
        <v/>
      </c>
      <c r="BI13" s="2434"/>
      <c r="BJ13" s="2405"/>
      <c r="BK13" s="2404"/>
      <c r="BL13" s="2404"/>
      <c r="BM13" s="2404"/>
      <c r="BN13" s="2404"/>
      <c r="BO13" s="2404"/>
      <c r="BP13" s="2504"/>
      <c r="BQ13" s="2504"/>
      <c r="BR13" s="185"/>
      <c r="BS13" s="185"/>
      <c r="BT13" s="185"/>
      <c r="BU13" s="185"/>
      <c r="BV13" s="185"/>
      <c r="BW13" s="185"/>
      <c r="BX13" s="185"/>
      <c r="BY13" s="185"/>
      <c r="BZ13" s="185"/>
    </row>
    <row r="14" spans="1:78" s="25" customFormat="1" ht="18" customHeight="1" x14ac:dyDescent="0.2">
      <c r="A14" s="1846"/>
      <c r="B14" s="1846"/>
      <c r="C14" s="1846"/>
      <c r="D14" s="1846"/>
      <c r="E14" s="1846"/>
      <c r="F14" s="2386"/>
      <c r="G14" s="2386"/>
      <c r="H14" s="2386"/>
      <c r="I14" s="2418"/>
      <c r="J14" s="2458"/>
      <c r="K14" s="2460"/>
      <c r="L14" s="2460"/>
      <c r="M14" s="2460"/>
      <c r="N14" s="2460"/>
      <c r="O14" s="2460"/>
      <c r="P14" s="2460"/>
      <c r="Q14" s="2460"/>
      <c r="R14" s="2460"/>
      <c r="S14" s="2460"/>
      <c r="T14" s="2460"/>
      <c r="U14" s="2461"/>
      <c r="V14" s="2430" t="str">
        <f>★法人その他入力!P475</f>
        <v/>
      </c>
      <c r="W14" s="2431"/>
      <c r="X14" s="2431" t="str">
        <f>★法人その他入力!Q475</f>
        <v/>
      </c>
      <c r="Y14" s="2431"/>
      <c r="Z14" s="2431" t="str">
        <f>★法人その他入力!R475</f>
        <v/>
      </c>
      <c r="AA14" s="2431"/>
      <c r="AB14" s="2431" t="str">
        <f>★法人その他入力!S475</f>
        <v/>
      </c>
      <c r="AC14" s="2431"/>
      <c r="AD14" s="2431" t="str">
        <f>★法人その他入力!T475</f>
        <v/>
      </c>
      <c r="AE14" s="2431"/>
      <c r="AF14" s="2488" t="str">
        <f>★法人その他入力!U475</f>
        <v/>
      </c>
      <c r="AG14" s="2489"/>
      <c r="AH14" s="2488" t="str">
        <f>★法人その他入力!V475</f>
        <v/>
      </c>
      <c r="AI14" s="2489"/>
      <c r="AJ14" s="2488" t="str">
        <f>★法人その他入力!W475</f>
        <v/>
      </c>
      <c r="AK14" s="2489"/>
      <c r="AL14" s="2488" t="str">
        <f>★法人その他入力!X475</f>
        <v/>
      </c>
      <c r="AM14" s="2489"/>
      <c r="AN14" s="2488" t="str">
        <f>★法人その他入力!Y475</f>
        <v/>
      </c>
      <c r="AO14" s="2489"/>
      <c r="AP14" s="2488" t="str">
        <f>★法人その他入力!Z475</f>
        <v/>
      </c>
      <c r="AQ14" s="2489"/>
      <c r="AR14" s="2488" t="str">
        <f>★法人その他入力!AA475</f>
        <v/>
      </c>
      <c r="AS14" s="2489"/>
      <c r="AT14" s="2488" t="str">
        <f>★法人その他入力!AB475</f>
        <v/>
      </c>
      <c r="AU14" s="2489"/>
      <c r="AV14" s="2488" t="str">
        <f>★法人その他入力!AC475</f>
        <v/>
      </c>
      <c r="AW14" s="2489"/>
      <c r="AX14" s="2488" t="str">
        <f>★法人その他入力!AD475</f>
        <v/>
      </c>
      <c r="AY14" s="2489"/>
      <c r="AZ14" s="2488" t="str">
        <f>★法人その他入力!AE475</f>
        <v/>
      </c>
      <c r="BA14" s="2489"/>
      <c r="BB14" s="2488" t="str">
        <f>★法人その他入力!AF475</f>
        <v/>
      </c>
      <c r="BC14" s="2489"/>
      <c r="BD14" s="2431" t="str">
        <f>★法人その他入力!AG475</f>
        <v/>
      </c>
      <c r="BE14" s="2431"/>
      <c r="BF14" s="2431" t="str">
        <f>★法人その他入力!AH475</f>
        <v/>
      </c>
      <c r="BG14" s="2431"/>
      <c r="BH14" s="2431" t="str">
        <f>★法人その他入力!AI475</f>
        <v/>
      </c>
      <c r="BI14" s="2432"/>
      <c r="BJ14" s="2405"/>
      <c r="BK14" s="2404"/>
      <c r="BL14" s="2404"/>
      <c r="BM14" s="2404"/>
      <c r="BN14" s="2404"/>
      <c r="BO14" s="2404"/>
      <c r="BP14" s="2504"/>
      <c r="BQ14" s="2504"/>
      <c r="BR14" s="185"/>
      <c r="BS14" s="185"/>
      <c r="BT14" s="185"/>
      <c r="BU14" s="185"/>
      <c r="BV14" s="185"/>
      <c r="BW14" s="185"/>
      <c r="BX14" s="185"/>
      <c r="BY14" s="185"/>
      <c r="BZ14" s="185"/>
    </row>
    <row r="15" spans="1:78" s="25" customFormat="1" ht="13.5" customHeight="1" x14ac:dyDescent="0.2">
      <c r="A15" s="1846"/>
      <c r="B15" s="1846"/>
      <c r="C15" s="1846"/>
      <c r="D15" s="1846"/>
      <c r="E15" s="1846"/>
      <c r="F15" s="2386"/>
      <c r="G15" s="2386"/>
      <c r="H15" s="2386"/>
      <c r="I15" s="2418"/>
      <c r="J15" s="207"/>
      <c r="K15" s="2450" t="s">
        <v>516</v>
      </c>
      <c r="L15" s="2450"/>
      <c r="M15" s="2450"/>
      <c r="N15" s="2450"/>
      <c r="O15" s="2450"/>
      <c r="P15" s="2450"/>
      <c r="Q15" s="2450"/>
      <c r="R15" s="2450"/>
      <c r="S15" s="2450"/>
      <c r="T15" s="2450"/>
      <c r="U15" s="208"/>
      <c r="V15" s="2497" t="str">
        <f>★法人その他入力!P477</f>
        <v/>
      </c>
      <c r="W15" s="2498"/>
      <c r="X15" s="2499" t="str">
        <f>★法人その他入力!Q477</f>
        <v/>
      </c>
      <c r="Y15" s="2498"/>
      <c r="Z15" s="2499" t="str">
        <f>★法人その他入力!R477</f>
        <v/>
      </c>
      <c r="AA15" s="2498"/>
      <c r="AB15" s="2499" t="str">
        <f>★法人その他入力!S477</f>
        <v/>
      </c>
      <c r="AC15" s="2498"/>
      <c r="AD15" s="2499" t="str">
        <f>★法人その他入力!T477</f>
        <v/>
      </c>
      <c r="AE15" s="2498"/>
      <c r="AF15" s="2499" t="str">
        <f>★法人その他入力!U477</f>
        <v/>
      </c>
      <c r="AG15" s="2498"/>
      <c r="AH15" s="2499" t="str">
        <f>★法人その他入力!V477</f>
        <v/>
      </c>
      <c r="AI15" s="2498"/>
      <c r="AJ15" s="2499" t="str">
        <f>★法人その他入力!W477</f>
        <v/>
      </c>
      <c r="AK15" s="2498"/>
      <c r="AL15" s="2499" t="str">
        <f>★法人その他入力!X477</f>
        <v/>
      </c>
      <c r="AM15" s="2498"/>
      <c r="AN15" s="2499" t="str">
        <f>★法人その他入力!Y477</f>
        <v/>
      </c>
      <c r="AO15" s="2498"/>
      <c r="AP15" s="2499" t="str">
        <f>★法人その他入力!Z477</f>
        <v/>
      </c>
      <c r="AQ15" s="2498"/>
      <c r="AR15" s="2499" t="str">
        <f>★法人その他入力!AA477</f>
        <v/>
      </c>
      <c r="AS15" s="2498"/>
      <c r="AT15" s="2499" t="str">
        <f>★法人その他入力!AB477</f>
        <v/>
      </c>
      <c r="AU15" s="2498"/>
      <c r="AV15" s="2499" t="str">
        <f>★法人その他入力!AC477</f>
        <v/>
      </c>
      <c r="AW15" s="2498"/>
      <c r="AX15" s="2499" t="str">
        <f>★法人その他入力!AD477</f>
        <v/>
      </c>
      <c r="AY15" s="2498"/>
      <c r="AZ15" s="2499" t="str">
        <f>★法人その他入力!AE477</f>
        <v/>
      </c>
      <c r="BA15" s="2498"/>
      <c r="BB15" s="2499" t="str">
        <f>★法人その他入力!AF477</f>
        <v/>
      </c>
      <c r="BC15" s="2498"/>
      <c r="BD15" s="2499" t="str">
        <f>★法人その他入力!AG477</f>
        <v/>
      </c>
      <c r="BE15" s="2498"/>
      <c r="BF15" s="2499" t="str">
        <f>★法人その他入力!AH477</f>
        <v/>
      </c>
      <c r="BG15" s="2498"/>
      <c r="BH15" s="2499" t="str">
        <f>★法人その他入力!AI477</f>
        <v/>
      </c>
      <c r="BI15" s="2500"/>
      <c r="BJ15" s="2405"/>
      <c r="BK15" s="2404"/>
      <c r="BL15" s="2404"/>
      <c r="BM15" s="2404"/>
      <c r="BN15" s="2404"/>
      <c r="BO15" s="2404"/>
      <c r="BP15" s="2504"/>
      <c r="BQ15" s="2504"/>
      <c r="BR15" s="185"/>
      <c r="BS15" s="185"/>
      <c r="BT15" s="185"/>
      <c r="BU15" s="185"/>
      <c r="BV15" s="185"/>
      <c r="BW15" s="185"/>
      <c r="BX15" s="185"/>
      <c r="BY15" s="185"/>
      <c r="BZ15" s="185"/>
    </row>
    <row r="16" spans="1:78" s="25" customFormat="1" ht="18" customHeight="1" x14ac:dyDescent="0.2">
      <c r="A16" s="1846"/>
      <c r="B16" s="1846"/>
      <c r="C16" s="1846"/>
      <c r="D16" s="1846"/>
      <c r="E16" s="1846"/>
      <c r="F16" s="2386"/>
      <c r="G16" s="2386"/>
      <c r="H16" s="2386"/>
      <c r="I16" s="2418"/>
      <c r="J16" s="207"/>
      <c r="K16" s="2450" t="s">
        <v>513</v>
      </c>
      <c r="L16" s="2450"/>
      <c r="M16" s="2450"/>
      <c r="N16" s="2450"/>
      <c r="O16" s="2450"/>
      <c r="P16" s="2450"/>
      <c r="Q16" s="2450"/>
      <c r="R16" s="2450"/>
      <c r="S16" s="2450"/>
      <c r="T16" s="2450"/>
      <c r="U16" s="208"/>
      <c r="V16" s="2451" t="str">
        <f>★法人その他入力!P479</f>
        <v/>
      </c>
      <c r="W16" s="2452"/>
      <c r="X16" s="2453" t="str">
        <f>★法人その他入力!Q479</f>
        <v/>
      </c>
      <c r="Y16" s="2452"/>
      <c r="Z16" s="2453" t="str">
        <f>★法人その他入力!R479</f>
        <v/>
      </c>
      <c r="AA16" s="2452"/>
      <c r="AB16" s="2453" t="str">
        <f>★法人その他入力!S479</f>
        <v/>
      </c>
      <c r="AC16" s="2452"/>
      <c r="AD16" s="2453" t="str">
        <f>★法人その他入力!T479</f>
        <v/>
      </c>
      <c r="AE16" s="2452"/>
      <c r="AF16" s="2453" t="str">
        <f>★法人その他入力!U479</f>
        <v/>
      </c>
      <c r="AG16" s="2452"/>
      <c r="AH16" s="2453" t="str">
        <f>★法人その他入力!V479</f>
        <v/>
      </c>
      <c r="AI16" s="2452"/>
      <c r="AJ16" s="2453" t="str">
        <f>★法人その他入力!W479</f>
        <v/>
      </c>
      <c r="AK16" s="2452"/>
      <c r="AL16" s="2453" t="str">
        <f>★法人その他入力!X479</f>
        <v/>
      </c>
      <c r="AM16" s="2452"/>
      <c r="AN16" s="2453" t="str">
        <f>★法人その他入力!Y479</f>
        <v/>
      </c>
      <c r="AO16" s="2452"/>
      <c r="AP16" s="2453" t="str">
        <f>★法人その他入力!Z479</f>
        <v/>
      </c>
      <c r="AQ16" s="2452"/>
      <c r="AR16" s="2453" t="str">
        <f>★法人その他入力!AA479</f>
        <v/>
      </c>
      <c r="AS16" s="2452"/>
      <c r="AT16" s="2453" t="str">
        <f>★法人その他入力!AB479</f>
        <v/>
      </c>
      <c r="AU16" s="2452"/>
      <c r="AV16" s="2453" t="str">
        <f>★法人その他入力!AC479</f>
        <v/>
      </c>
      <c r="AW16" s="2452"/>
      <c r="AX16" s="2453" t="str">
        <f>★法人その他入力!AD479</f>
        <v/>
      </c>
      <c r="AY16" s="2452"/>
      <c r="AZ16" s="2453" t="str">
        <f>★法人その他入力!AE479</f>
        <v/>
      </c>
      <c r="BA16" s="2452"/>
      <c r="BB16" s="2453" t="str">
        <f>★法人その他入力!AF479</f>
        <v/>
      </c>
      <c r="BC16" s="2452"/>
      <c r="BD16" s="2453" t="str">
        <f>★法人その他入力!AG479</f>
        <v/>
      </c>
      <c r="BE16" s="2452"/>
      <c r="BF16" s="2453" t="str">
        <f>★法人その他入力!AH479</f>
        <v/>
      </c>
      <c r="BG16" s="2452"/>
      <c r="BH16" s="2453" t="str">
        <f>★法人その他入力!AI479</f>
        <v/>
      </c>
      <c r="BI16" s="2474"/>
      <c r="BJ16" s="2405"/>
      <c r="BK16" s="2404"/>
      <c r="BL16" s="2404"/>
      <c r="BM16" s="2404"/>
      <c r="BN16" s="2404"/>
      <c r="BO16" s="2404"/>
      <c r="BP16" s="2504"/>
      <c r="BQ16" s="2504"/>
      <c r="BR16" s="185"/>
      <c r="BS16" s="185"/>
      <c r="BT16" s="185"/>
      <c r="BU16" s="185"/>
      <c r="BV16" s="185"/>
      <c r="BW16" s="185"/>
      <c r="BX16" s="185"/>
      <c r="BY16" s="185"/>
      <c r="BZ16" s="185"/>
    </row>
    <row r="17" spans="1:78" s="25" customFormat="1" ht="7.5" customHeight="1" x14ac:dyDescent="0.2">
      <c r="A17" s="1846"/>
      <c r="B17" s="1846"/>
      <c r="C17" s="1846"/>
      <c r="D17" s="1846"/>
      <c r="E17" s="1846"/>
      <c r="F17" s="2386"/>
      <c r="G17" s="2386"/>
      <c r="H17" s="2386"/>
      <c r="I17" s="2386"/>
      <c r="J17" s="2386"/>
      <c r="K17" s="2386"/>
      <c r="L17" s="2386"/>
      <c r="M17" s="2386"/>
      <c r="N17" s="2386"/>
      <c r="O17" s="2386"/>
      <c r="P17" s="2386"/>
      <c r="Q17" s="2386"/>
      <c r="R17" s="2386"/>
      <c r="S17" s="2386"/>
      <c r="T17" s="2386"/>
      <c r="U17" s="2386"/>
      <c r="V17" s="2386"/>
      <c r="W17" s="2386"/>
      <c r="X17" s="2386"/>
      <c r="Y17" s="2386"/>
      <c r="Z17" s="2386"/>
      <c r="AA17" s="2386"/>
      <c r="AB17" s="2386"/>
      <c r="AC17" s="2386"/>
      <c r="AD17" s="2386"/>
      <c r="AE17" s="2386"/>
      <c r="AF17" s="2386"/>
      <c r="AG17" s="2386"/>
      <c r="AH17" s="2386"/>
      <c r="AI17" s="2386"/>
      <c r="AJ17" s="2386"/>
      <c r="AK17" s="2386"/>
      <c r="AL17" s="2386"/>
      <c r="AM17" s="2386"/>
      <c r="AN17" s="2386"/>
      <c r="AO17" s="2386"/>
      <c r="AP17" s="2386"/>
      <c r="AQ17" s="2386"/>
      <c r="AR17" s="2386"/>
      <c r="AS17" s="2386"/>
      <c r="AT17" s="2386"/>
      <c r="AU17" s="2386"/>
      <c r="AV17" s="2386"/>
      <c r="AW17" s="2386"/>
      <c r="AX17" s="2386"/>
      <c r="AY17" s="2386"/>
      <c r="AZ17" s="2386"/>
      <c r="BA17" s="2386"/>
      <c r="BB17" s="2386"/>
      <c r="BC17" s="2386"/>
      <c r="BD17" s="2386"/>
      <c r="BE17" s="2386"/>
      <c r="BF17" s="2386"/>
      <c r="BG17" s="2386"/>
      <c r="BH17" s="2386"/>
      <c r="BI17" s="2386"/>
      <c r="BJ17" s="2386"/>
      <c r="BK17" s="2386"/>
      <c r="BL17" s="2386"/>
      <c r="BM17" s="2386"/>
      <c r="BN17" s="2386"/>
      <c r="BO17" s="2386"/>
      <c r="BP17" s="2504"/>
      <c r="BQ17" s="2504"/>
      <c r="BR17" s="185"/>
      <c r="BS17" s="185"/>
      <c r="BT17" s="185"/>
      <c r="BU17" s="185"/>
      <c r="BV17" s="185"/>
      <c r="BW17" s="185"/>
      <c r="BX17" s="185"/>
      <c r="BY17" s="185"/>
      <c r="BZ17" s="185"/>
    </row>
    <row r="18" spans="1:78" s="25" customFormat="1" ht="34.5" customHeight="1" x14ac:dyDescent="0.2">
      <c r="A18" s="1846"/>
      <c r="B18" s="1846"/>
      <c r="C18" s="1846"/>
      <c r="D18" s="1846"/>
      <c r="E18" s="1846"/>
      <c r="F18" s="2388"/>
      <c r="G18" s="2388"/>
      <c r="H18" s="2388"/>
      <c r="I18" s="2388"/>
      <c r="J18" s="2388"/>
      <c r="K18" s="2388"/>
      <c r="L18" s="2388"/>
      <c r="M18" s="2388"/>
      <c r="N18" s="2388"/>
      <c r="O18" s="2388"/>
      <c r="P18" s="2388"/>
      <c r="Q18" s="2388"/>
      <c r="R18" s="2388"/>
      <c r="S18" s="2388"/>
      <c r="T18" s="2388"/>
      <c r="U18" s="2388"/>
      <c r="V18" s="2388"/>
      <c r="W18" s="2388"/>
      <c r="X18" s="2415"/>
      <c r="Y18" s="2449" t="str">
        <f>IF(★法人その他入力!M480="","01：代表取締役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※該当するものすべてに○印をして下さい。",★法人その他入力!BL480)</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18" s="2449"/>
      <c r="AA18" s="2449"/>
      <c r="AB18" s="2449"/>
      <c r="AC18" s="2449"/>
      <c r="AD18" s="2449"/>
      <c r="AE18" s="2449"/>
      <c r="AF18" s="2449"/>
      <c r="AG18" s="2449"/>
      <c r="AH18" s="2449"/>
      <c r="AI18" s="2449"/>
      <c r="AJ18" s="2449"/>
      <c r="AK18" s="2449"/>
      <c r="AL18" s="2449"/>
      <c r="AM18" s="2449"/>
      <c r="AN18" s="2449"/>
      <c r="AO18" s="2449"/>
      <c r="AP18" s="2449"/>
      <c r="AQ18" s="2449"/>
      <c r="AR18" s="2449"/>
      <c r="AS18" s="2449"/>
      <c r="AT18" s="2449"/>
      <c r="AU18" s="2449"/>
      <c r="AV18" s="2449"/>
      <c r="AW18" s="2449"/>
      <c r="AX18" s="2449"/>
      <c r="AY18" s="2449"/>
      <c r="AZ18" s="2449"/>
      <c r="BA18" s="2449"/>
      <c r="BB18" s="2449"/>
      <c r="BC18" s="2449"/>
      <c r="BD18" s="2449"/>
      <c r="BE18" s="2449"/>
      <c r="BF18" s="2449"/>
      <c r="BG18" s="2449"/>
      <c r="BH18" s="2449"/>
      <c r="BI18" s="2449"/>
      <c r="BJ18" s="2400"/>
      <c r="BK18" s="2503"/>
      <c r="BL18" s="2403"/>
      <c r="BM18" s="2403"/>
      <c r="BN18" s="2403"/>
      <c r="BO18" s="2403"/>
      <c r="BP18" s="2504"/>
      <c r="BQ18" s="2504"/>
      <c r="BR18" s="185"/>
      <c r="BS18" s="185"/>
      <c r="BT18" s="185"/>
      <c r="BU18" s="185"/>
      <c r="BV18" s="185"/>
      <c r="BW18" s="185"/>
      <c r="BX18" s="185"/>
      <c r="BY18" s="185"/>
      <c r="BZ18" s="185"/>
    </row>
    <row r="19" spans="1:78" s="25" customFormat="1" ht="10.5" customHeight="1" x14ac:dyDescent="0.2">
      <c r="A19" s="1846"/>
      <c r="B19" s="1846"/>
      <c r="C19" s="1846"/>
      <c r="D19" s="1846"/>
      <c r="E19" s="1846"/>
      <c r="F19" s="206"/>
      <c r="G19" s="2436">
        <v>5</v>
      </c>
      <c r="H19" s="2437"/>
      <c r="I19" s="206"/>
      <c r="J19" s="2440" t="s">
        <v>510</v>
      </c>
      <c r="K19" s="2441"/>
      <c r="L19" s="2441"/>
      <c r="M19" s="2441"/>
      <c r="N19" s="2442"/>
      <c r="O19" s="2446"/>
      <c r="P19" s="2417"/>
      <c r="Q19" s="2417"/>
      <c r="R19" s="2417"/>
      <c r="S19" s="2417"/>
      <c r="T19" s="2417"/>
      <c r="U19" s="2417"/>
      <c r="V19" s="2417"/>
      <c r="W19" s="2417"/>
      <c r="X19" s="2416"/>
      <c r="Y19" s="2449"/>
      <c r="Z19" s="2449"/>
      <c r="AA19" s="2449"/>
      <c r="AB19" s="2449"/>
      <c r="AC19" s="2449"/>
      <c r="AD19" s="2449"/>
      <c r="AE19" s="2449"/>
      <c r="AF19" s="2449"/>
      <c r="AG19" s="2449"/>
      <c r="AH19" s="2449"/>
      <c r="AI19" s="2449"/>
      <c r="AJ19" s="2449"/>
      <c r="AK19" s="2449"/>
      <c r="AL19" s="2449"/>
      <c r="AM19" s="2449"/>
      <c r="AN19" s="2449"/>
      <c r="AO19" s="2449"/>
      <c r="AP19" s="2449"/>
      <c r="AQ19" s="2449"/>
      <c r="AR19" s="2449"/>
      <c r="AS19" s="2449"/>
      <c r="AT19" s="2449"/>
      <c r="AU19" s="2449"/>
      <c r="AV19" s="2449"/>
      <c r="AW19" s="2449"/>
      <c r="AX19" s="2449"/>
      <c r="AY19" s="2449"/>
      <c r="AZ19" s="2449"/>
      <c r="BA19" s="2449"/>
      <c r="BB19" s="2449"/>
      <c r="BC19" s="2449"/>
      <c r="BD19" s="2449"/>
      <c r="BE19" s="2449"/>
      <c r="BF19" s="2449"/>
      <c r="BG19" s="2449"/>
      <c r="BH19" s="2449"/>
      <c r="BI19" s="2449"/>
      <c r="BJ19" s="2402"/>
      <c r="BK19" s="2503"/>
      <c r="BL19" s="2403"/>
      <c r="BM19" s="2403"/>
      <c r="BN19" s="2403"/>
      <c r="BO19" s="2403"/>
      <c r="BP19" s="2504"/>
      <c r="BQ19" s="2504"/>
      <c r="BR19" s="185"/>
      <c r="BS19" s="185"/>
      <c r="BT19" s="185"/>
      <c r="BU19" s="185"/>
      <c r="BV19" s="185"/>
      <c r="BW19" s="185"/>
      <c r="BX19" s="185"/>
      <c r="BY19" s="185"/>
      <c r="BZ19" s="185"/>
    </row>
    <row r="20" spans="1:78" s="25" customFormat="1" ht="7.5" customHeight="1" x14ac:dyDescent="0.2">
      <c r="A20" s="1846"/>
      <c r="B20" s="1846"/>
      <c r="C20" s="1846"/>
      <c r="D20" s="1846"/>
      <c r="E20" s="1846"/>
      <c r="F20" s="206"/>
      <c r="G20" s="2438"/>
      <c r="H20" s="2439"/>
      <c r="I20" s="206"/>
      <c r="J20" s="2443"/>
      <c r="K20" s="2444"/>
      <c r="L20" s="2444"/>
      <c r="M20" s="2444"/>
      <c r="N20" s="2445"/>
      <c r="O20" s="2447"/>
      <c r="P20" s="2448"/>
      <c r="Q20" s="2448"/>
      <c r="R20" s="2448"/>
      <c r="S20" s="2448"/>
      <c r="T20" s="2448"/>
      <c r="U20" s="2448"/>
      <c r="V20" s="2448"/>
      <c r="W20" s="2448"/>
      <c r="X20" s="2406"/>
      <c r="Y20" s="2406"/>
      <c r="Z20" s="2406"/>
      <c r="AA20" s="2406"/>
      <c r="AB20" s="2406"/>
      <c r="AC20" s="2406"/>
      <c r="AD20" s="2406"/>
      <c r="AE20" s="2406"/>
      <c r="AF20" s="2406"/>
      <c r="AG20" s="2406"/>
      <c r="AH20" s="2406"/>
      <c r="AI20" s="2406"/>
      <c r="AJ20" s="2406"/>
      <c r="AK20" s="2406"/>
      <c r="AL20" s="2406"/>
      <c r="AM20" s="2406"/>
      <c r="AN20" s="2406"/>
      <c r="AO20" s="2406"/>
      <c r="AP20" s="2406"/>
      <c r="AQ20" s="2406"/>
      <c r="AR20" s="2406"/>
      <c r="AS20" s="2406"/>
      <c r="AT20" s="2406"/>
      <c r="AU20" s="2406"/>
      <c r="AV20" s="2406"/>
      <c r="AW20" s="2406"/>
      <c r="AX20" s="2406"/>
      <c r="AY20" s="2406"/>
      <c r="AZ20" s="2406"/>
      <c r="BA20" s="2406"/>
      <c r="BB20" s="2406"/>
      <c r="BC20" s="2406"/>
      <c r="BD20" s="2406"/>
      <c r="BE20" s="2406"/>
      <c r="BF20" s="2406"/>
      <c r="BG20" s="2406"/>
      <c r="BH20" s="2406"/>
      <c r="BI20" s="2406"/>
      <c r="BJ20" s="2406"/>
      <c r="BK20" s="2406"/>
      <c r="BL20" s="2406"/>
      <c r="BM20" s="2406"/>
      <c r="BN20" s="2406"/>
      <c r="BO20" s="2406"/>
      <c r="BP20" s="2504"/>
      <c r="BQ20" s="2504"/>
      <c r="BR20" s="185"/>
      <c r="BS20" s="185"/>
      <c r="BT20" s="185"/>
      <c r="BU20" s="185"/>
      <c r="BV20" s="185"/>
      <c r="BW20" s="185"/>
      <c r="BX20" s="185"/>
      <c r="BY20" s="185"/>
      <c r="BZ20" s="185"/>
    </row>
    <row r="21" spans="1:78" s="25" customFormat="1" ht="13.5" customHeight="1" x14ac:dyDescent="0.2">
      <c r="A21" s="1846"/>
      <c r="B21" s="1846"/>
      <c r="C21" s="1846"/>
      <c r="D21" s="1846"/>
      <c r="E21" s="1846"/>
      <c r="F21" s="2386"/>
      <c r="G21" s="2386"/>
      <c r="H21" s="2386"/>
      <c r="I21" s="2418"/>
      <c r="J21" s="207"/>
      <c r="K21" s="2450" t="s">
        <v>515</v>
      </c>
      <c r="L21" s="2450"/>
      <c r="M21" s="2450"/>
      <c r="N21" s="2450"/>
      <c r="O21" s="2450"/>
      <c r="P21" s="2450"/>
      <c r="Q21" s="2450"/>
      <c r="R21" s="2450"/>
      <c r="S21" s="2450"/>
      <c r="T21" s="2450"/>
      <c r="U21" s="208"/>
      <c r="V21" s="2451" t="str">
        <f>★法人その他入力!P482</f>
        <v/>
      </c>
      <c r="W21" s="2452"/>
      <c r="X21" s="2453" t="str">
        <f>★法人その他入力!Q482</f>
        <v/>
      </c>
      <c r="Y21" s="2452"/>
      <c r="Z21" s="2453" t="str">
        <f>★法人その他入力!R482</f>
        <v/>
      </c>
      <c r="AA21" s="2452"/>
      <c r="AB21" s="2453" t="str">
        <f>★法人その他入力!S482</f>
        <v/>
      </c>
      <c r="AC21" s="2452"/>
      <c r="AD21" s="2453" t="str">
        <f>★法人その他入力!T482</f>
        <v/>
      </c>
      <c r="AE21" s="2452"/>
      <c r="AF21" s="2453" t="str">
        <f>★法人その他入力!U482</f>
        <v/>
      </c>
      <c r="AG21" s="2452"/>
      <c r="AH21" s="2453" t="str">
        <f>★法人その他入力!V482</f>
        <v/>
      </c>
      <c r="AI21" s="2452"/>
      <c r="AJ21" s="2453" t="str">
        <f>★法人その他入力!W482</f>
        <v/>
      </c>
      <c r="AK21" s="2452"/>
      <c r="AL21" s="2453" t="str">
        <f>★法人その他入力!X482</f>
        <v/>
      </c>
      <c r="AM21" s="2452"/>
      <c r="AN21" s="2453" t="str">
        <f>★法人その他入力!Y482</f>
        <v/>
      </c>
      <c r="AO21" s="2452"/>
      <c r="AP21" s="2453" t="str">
        <f>★法人その他入力!Z482</f>
        <v/>
      </c>
      <c r="AQ21" s="2452"/>
      <c r="AR21" s="2453" t="str">
        <f>★法人その他入力!AA482</f>
        <v/>
      </c>
      <c r="AS21" s="2452"/>
      <c r="AT21" s="2453" t="str">
        <f>★法人その他入力!AB482</f>
        <v/>
      </c>
      <c r="AU21" s="2452"/>
      <c r="AV21" s="2453" t="str">
        <f>★法人その他入力!AC482</f>
        <v/>
      </c>
      <c r="AW21" s="2452"/>
      <c r="AX21" s="2453" t="str">
        <f>★法人その他入力!AD482</f>
        <v/>
      </c>
      <c r="AY21" s="2452"/>
      <c r="AZ21" s="2453" t="str">
        <f>★法人その他入力!AE482</f>
        <v/>
      </c>
      <c r="BA21" s="2452"/>
      <c r="BB21" s="2453" t="str">
        <f>★法人その他入力!AF482</f>
        <v/>
      </c>
      <c r="BC21" s="2452"/>
      <c r="BD21" s="2453" t="str">
        <f>★法人その他入力!AG482</f>
        <v/>
      </c>
      <c r="BE21" s="2452"/>
      <c r="BF21" s="2453" t="str">
        <f>★法人その他入力!AH482</f>
        <v/>
      </c>
      <c r="BG21" s="2452"/>
      <c r="BH21" s="2453" t="str">
        <f>★法人その他入力!AI482</f>
        <v/>
      </c>
      <c r="BI21" s="2474"/>
      <c r="BJ21" s="2405"/>
      <c r="BK21" s="2404"/>
      <c r="BL21" s="2404"/>
      <c r="BM21" s="2404"/>
      <c r="BN21" s="2404"/>
      <c r="BO21" s="2404"/>
      <c r="BP21" s="2504"/>
      <c r="BQ21" s="2504"/>
      <c r="BR21" s="185"/>
      <c r="BS21" s="185"/>
      <c r="BT21" s="185"/>
      <c r="BU21" s="185"/>
      <c r="BV21" s="185"/>
      <c r="BW21" s="185"/>
      <c r="BX21" s="185"/>
      <c r="BY21" s="185"/>
      <c r="BZ21" s="185"/>
    </row>
    <row r="22" spans="1:78" s="25" customFormat="1" ht="18" customHeight="1" x14ac:dyDescent="0.2">
      <c r="A22" s="1846"/>
      <c r="B22" s="1846"/>
      <c r="C22" s="1846"/>
      <c r="D22" s="1846"/>
      <c r="E22" s="1846"/>
      <c r="F22" s="2386"/>
      <c r="G22" s="2386"/>
      <c r="H22" s="2386"/>
      <c r="I22" s="2418"/>
      <c r="J22" s="202"/>
      <c r="K22" s="2421" t="s">
        <v>143</v>
      </c>
      <c r="L22" s="2421"/>
      <c r="M22" s="2421"/>
      <c r="N22" s="2421"/>
      <c r="O22" s="2421"/>
      <c r="P22" s="2421"/>
      <c r="Q22" s="2421"/>
      <c r="R22" s="2421"/>
      <c r="S22" s="2421"/>
      <c r="T22" s="2421"/>
      <c r="U22" s="203"/>
      <c r="V22" s="2451" t="str">
        <f>★法人その他入力!P484</f>
        <v/>
      </c>
      <c r="W22" s="2452"/>
      <c r="X22" s="2453" t="str">
        <f>★法人その他入力!Q484</f>
        <v/>
      </c>
      <c r="Y22" s="2452"/>
      <c r="Z22" s="2453" t="str">
        <f>★法人その他入力!R484</f>
        <v/>
      </c>
      <c r="AA22" s="2452"/>
      <c r="AB22" s="2453" t="str">
        <f>★法人その他入力!S484</f>
        <v/>
      </c>
      <c r="AC22" s="2452"/>
      <c r="AD22" s="2453" t="str">
        <f>★法人その他入力!T484</f>
        <v/>
      </c>
      <c r="AE22" s="2452"/>
      <c r="AF22" s="2453" t="str">
        <f>★法人その他入力!U484</f>
        <v/>
      </c>
      <c r="AG22" s="2452"/>
      <c r="AH22" s="2453" t="str">
        <f>★法人その他入力!V484</f>
        <v/>
      </c>
      <c r="AI22" s="2452"/>
      <c r="AJ22" s="2453" t="str">
        <f>★法人その他入力!W484</f>
        <v/>
      </c>
      <c r="AK22" s="2452"/>
      <c r="AL22" s="2453" t="str">
        <f>★法人その他入力!X484</f>
        <v/>
      </c>
      <c r="AM22" s="2452"/>
      <c r="AN22" s="2453" t="str">
        <f>★法人その他入力!Y484</f>
        <v/>
      </c>
      <c r="AO22" s="2452"/>
      <c r="AP22" s="2453" t="str">
        <f>★法人その他入力!Z484</f>
        <v/>
      </c>
      <c r="AQ22" s="2452"/>
      <c r="AR22" s="2453" t="str">
        <f>★法人その他入力!AA484</f>
        <v/>
      </c>
      <c r="AS22" s="2452"/>
      <c r="AT22" s="2453" t="str">
        <f>★法人その他入力!AB484</f>
        <v/>
      </c>
      <c r="AU22" s="2452"/>
      <c r="AV22" s="2453" t="str">
        <f>★法人その他入力!AC484</f>
        <v/>
      </c>
      <c r="AW22" s="2452"/>
      <c r="AX22" s="2453" t="str">
        <f>★法人その他入力!AD484</f>
        <v/>
      </c>
      <c r="AY22" s="2452"/>
      <c r="AZ22" s="2453" t="str">
        <f>★法人その他入力!AE484</f>
        <v/>
      </c>
      <c r="BA22" s="2452"/>
      <c r="BB22" s="2453" t="str">
        <f>★法人その他入力!AF484</f>
        <v/>
      </c>
      <c r="BC22" s="2452"/>
      <c r="BD22" s="2453" t="str">
        <f>★法人その他入力!AG484</f>
        <v/>
      </c>
      <c r="BE22" s="2452"/>
      <c r="BF22" s="2453" t="str">
        <f>★法人その他入力!AH484</f>
        <v/>
      </c>
      <c r="BG22" s="2452"/>
      <c r="BH22" s="2453" t="str">
        <f>★法人その他入力!AI484</f>
        <v/>
      </c>
      <c r="BI22" s="2474"/>
      <c r="BJ22" s="2405"/>
      <c r="BK22" s="2404"/>
      <c r="BL22" s="2404"/>
      <c r="BM22" s="2404"/>
      <c r="BN22" s="2404"/>
      <c r="BO22" s="2404"/>
      <c r="BP22" s="2504"/>
      <c r="BQ22" s="2504"/>
      <c r="BR22" s="185"/>
      <c r="BS22" s="185"/>
      <c r="BT22" s="185"/>
      <c r="BU22" s="185"/>
      <c r="BV22" s="185"/>
      <c r="BW22" s="185"/>
      <c r="BX22" s="185"/>
      <c r="BY22" s="185"/>
      <c r="BZ22" s="185"/>
    </row>
    <row r="23" spans="1:78" s="25" customFormat="1" ht="9" customHeight="1" x14ac:dyDescent="0.2">
      <c r="A23" s="1846"/>
      <c r="B23" s="1846"/>
      <c r="C23" s="1846"/>
      <c r="D23" s="1846"/>
      <c r="E23" s="1846"/>
      <c r="F23" s="2386"/>
      <c r="G23" s="2386"/>
      <c r="H23" s="2386"/>
      <c r="I23" s="2418"/>
      <c r="J23" s="2419"/>
      <c r="K23" s="2459" t="s">
        <v>188</v>
      </c>
      <c r="L23" s="2459"/>
      <c r="M23" s="2459"/>
      <c r="N23" s="2459"/>
      <c r="O23" s="2459"/>
      <c r="P23" s="2459"/>
      <c r="Q23" s="2459"/>
      <c r="R23" s="2459"/>
      <c r="S23" s="2459"/>
      <c r="T23" s="2459"/>
      <c r="U23" s="2423"/>
      <c r="V23" s="2470" t="str">
        <f>★法人その他入力!BS485</f>
        <v/>
      </c>
      <c r="W23" s="2455"/>
      <c r="X23" s="2416"/>
      <c r="Y23" s="2472"/>
      <c r="Z23" s="2470" t="str">
        <f>★法人その他入力!BM485</f>
        <v/>
      </c>
      <c r="AA23" s="2473"/>
      <c r="AB23" s="2454" t="str">
        <f>★法人その他入力!BN485</f>
        <v/>
      </c>
      <c r="AC23" s="2455"/>
      <c r="AD23" s="2490" t="s">
        <v>189</v>
      </c>
      <c r="AE23" s="2491"/>
      <c r="AF23" s="2495" t="str">
        <f>★法人その他入力!BO485</f>
        <v/>
      </c>
      <c r="AG23" s="2473"/>
      <c r="AH23" s="2454" t="str">
        <f>★法人その他入力!BP485</f>
        <v/>
      </c>
      <c r="AI23" s="2455"/>
      <c r="AJ23" s="2490" t="s">
        <v>154</v>
      </c>
      <c r="AK23" s="2491"/>
      <c r="AL23" s="2495" t="str">
        <f>★法人その他入力!BQ485</f>
        <v/>
      </c>
      <c r="AM23" s="2473"/>
      <c r="AN23" s="2454" t="str">
        <f>★法人その他入力!BR485</f>
        <v/>
      </c>
      <c r="AO23" s="2455"/>
      <c r="AP23" s="2490" t="s">
        <v>155</v>
      </c>
      <c r="AQ23" s="2491"/>
      <c r="AR23" s="2475" t="s">
        <v>1018</v>
      </c>
      <c r="AS23" s="2476"/>
      <c r="AT23" s="2476"/>
      <c r="AU23" s="2476"/>
      <c r="AV23" s="2476"/>
      <c r="AW23" s="2477"/>
      <c r="AX23" s="2470" t="str">
        <f>★法人その他入力!BL486</f>
        <v/>
      </c>
      <c r="AY23" s="2455"/>
      <c r="AZ23" s="2415" t="s">
        <v>1019</v>
      </c>
      <c r="BA23" s="2502"/>
      <c r="BB23" s="2502"/>
      <c r="BC23" s="2502"/>
      <c r="BD23" s="2502"/>
      <c r="BE23" s="2502"/>
      <c r="BF23" s="2502"/>
      <c r="BG23" s="2502"/>
      <c r="BH23" s="2502"/>
      <c r="BI23" s="2502"/>
      <c r="BJ23" s="2505"/>
      <c r="BK23" s="2505"/>
      <c r="BL23" s="2505"/>
      <c r="BM23" s="2505"/>
      <c r="BN23" s="2505"/>
      <c r="BO23" s="2505"/>
      <c r="BP23" s="2504"/>
      <c r="BQ23" s="2504"/>
      <c r="BR23" s="185"/>
      <c r="BS23" s="185"/>
      <c r="BT23" s="185"/>
      <c r="BU23" s="185"/>
      <c r="BV23" s="185"/>
      <c r="BW23" s="185"/>
      <c r="BX23" s="185"/>
      <c r="BY23" s="185"/>
      <c r="BZ23" s="185"/>
    </row>
    <row r="24" spans="1:78" s="25" customFormat="1" ht="9" customHeight="1" x14ac:dyDescent="0.2">
      <c r="A24" s="1846"/>
      <c r="B24" s="1846"/>
      <c r="C24" s="1846"/>
      <c r="D24" s="1846"/>
      <c r="E24" s="1846"/>
      <c r="F24" s="2386"/>
      <c r="G24" s="2386"/>
      <c r="H24" s="2386"/>
      <c r="I24" s="2418"/>
      <c r="J24" s="2458"/>
      <c r="K24" s="2460"/>
      <c r="L24" s="2460"/>
      <c r="M24" s="2460"/>
      <c r="N24" s="2460"/>
      <c r="O24" s="2460"/>
      <c r="P24" s="2460"/>
      <c r="Q24" s="2460"/>
      <c r="R24" s="2460"/>
      <c r="S24" s="2460"/>
      <c r="T24" s="2460"/>
      <c r="U24" s="2461"/>
      <c r="V24" s="2471"/>
      <c r="W24" s="2457"/>
      <c r="X24" s="2415"/>
      <c r="Y24" s="2494"/>
      <c r="Z24" s="2471"/>
      <c r="AA24" s="2469"/>
      <c r="AB24" s="2456"/>
      <c r="AC24" s="2457"/>
      <c r="AD24" s="2492"/>
      <c r="AE24" s="2493"/>
      <c r="AF24" s="2496"/>
      <c r="AG24" s="2469"/>
      <c r="AH24" s="2456"/>
      <c r="AI24" s="2457"/>
      <c r="AJ24" s="2492"/>
      <c r="AK24" s="2493"/>
      <c r="AL24" s="2496"/>
      <c r="AM24" s="2469"/>
      <c r="AN24" s="2456"/>
      <c r="AO24" s="2457"/>
      <c r="AP24" s="2492"/>
      <c r="AQ24" s="2493"/>
      <c r="AR24" s="2478"/>
      <c r="AS24" s="2479"/>
      <c r="AT24" s="2479"/>
      <c r="AU24" s="2479"/>
      <c r="AV24" s="2479"/>
      <c r="AW24" s="2480"/>
      <c r="AX24" s="2471"/>
      <c r="AY24" s="2457"/>
      <c r="AZ24" s="2414"/>
      <c r="BA24" s="2406"/>
      <c r="BB24" s="2406"/>
      <c r="BC24" s="2406"/>
      <c r="BD24" s="2406"/>
      <c r="BE24" s="2406"/>
      <c r="BF24" s="2406"/>
      <c r="BG24" s="2406"/>
      <c r="BH24" s="2406"/>
      <c r="BI24" s="2406"/>
      <c r="BJ24" s="2505"/>
      <c r="BK24" s="2505"/>
      <c r="BL24" s="2505"/>
      <c r="BM24" s="2505"/>
      <c r="BN24" s="2505"/>
      <c r="BO24" s="2505"/>
      <c r="BP24" s="2504"/>
      <c r="BQ24" s="2504"/>
      <c r="BR24" s="185"/>
      <c r="BS24" s="185"/>
      <c r="BT24" s="185"/>
      <c r="BU24" s="185"/>
      <c r="BV24" s="185"/>
      <c r="BW24" s="185"/>
      <c r="BX24" s="185"/>
      <c r="BY24" s="185"/>
      <c r="BZ24" s="185"/>
    </row>
    <row r="25" spans="1:78" s="25" customFormat="1" ht="15" customHeight="1" x14ac:dyDescent="0.2">
      <c r="A25" s="1846"/>
      <c r="B25" s="1846"/>
      <c r="C25" s="1846"/>
      <c r="D25" s="1846"/>
      <c r="E25" s="1846"/>
      <c r="F25" s="2386"/>
      <c r="G25" s="2386"/>
      <c r="H25" s="2386"/>
      <c r="I25" s="2418"/>
      <c r="J25" s="2419" t="s">
        <v>511</v>
      </c>
      <c r="K25" s="2462"/>
      <c r="L25" s="2462"/>
      <c r="M25" s="2462"/>
      <c r="N25" s="2462"/>
      <c r="O25" s="2462"/>
      <c r="P25" s="2462"/>
      <c r="Q25" s="2462"/>
      <c r="R25" s="2462"/>
      <c r="S25" s="2462"/>
      <c r="T25" s="2462"/>
      <c r="U25" s="2423"/>
      <c r="V25" s="2463" t="str">
        <f>★法人その他入力!P488</f>
        <v/>
      </c>
      <c r="W25" s="2464"/>
      <c r="X25" s="2464" t="str">
        <f>★法人その他入力!Q488</f>
        <v/>
      </c>
      <c r="Y25" s="2464"/>
      <c r="Z25" s="2464" t="str">
        <f>★法人その他入力!R488</f>
        <v/>
      </c>
      <c r="AA25" s="2464"/>
      <c r="AB25" s="2467" t="str">
        <f>★法人その他入力!S488</f>
        <v/>
      </c>
      <c r="AC25" s="2468"/>
      <c r="AD25" s="2464" t="str">
        <f>★法人その他入力!T488</f>
        <v/>
      </c>
      <c r="AE25" s="2483"/>
      <c r="AF25" s="2485" t="str">
        <f>★法人その他入力!M489</f>
        <v>　　　　　都道府県</v>
      </c>
      <c r="AG25" s="2486"/>
      <c r="AH25" s="2486"/>
      <c r="AI25" s="2486"/>
      <c r="AJ25" s="2486"/>
      <c r="AK25" s="2486"/>
      <c r="AL25" s="2486"/>
      <c r="AM25" s="2486"/>
      <c r="AN25" s="2486"/>
      <c r="AO25" s="2487" t="str">
        <f>IF(★法人その他入力!M487="市区町村を選択　▼","　　　　　　　　市郡区　　　　　　　　　　区町村",★法人その他入力!BL488)</f>
        <v>　　　　　　　　市郡区　　　　　　　　　　区町村</v>
      </c>
      <c r="AP25" s="2487"/>
      <c r="AQ25" s="2487"/>
      <c r="AR25" s="2487"/>
      <c r="AS25" s="2487"/>
      <c r="AT25" s="2487"/>
      <c r="AU25" s="2487"/>
      <c r="AV25" s="2487"/>
      <c r="AW25" s="2487"/>
      <c r="AX25" s="2487"/>
      <c r="AY25" s="2487"/>
      <c r="AZ25" s="2487"/>
      <c r="BA25" s="2487"/>
      <c r="BB25" s="2487"/>
      <c r="BC25" s="2487"/>
      <c r="BD25" s="2487"/>
      <c r="BE25" s="2487"/>
      <c r="BF25" s="2487"/>
      <c r="BG25" s="2487"/>
      <c r="BH25" s="2487"/>
      <c r="BI25" s="2487"/>
      <c r="BJ25" s="2404"/>
      <c r="BK25" s="2404"/>
      <c r="BL25" s="2404"/>
      <c r="BM25" s="2404"/>
      <c r="BN25" s="2404"/>
      <c r="BO25" s="2404"/>
      <c r="BP25" s="2504"/>
      <c r="BQ25" s="2504"/>
      <c r="BR25" s="185"/>
      <c r="BS25" s="185"/>
      <c r="BT25" s="185"/>
      <c r="BU25" s="185"/>
      <c r="BV25" s="185"/>
      <c r="BW25" s="185"/>
      <c r="BX25" s="185"/>
      <c r="BY25" s="185"/>
      <c r="BZ25" s="185"/>
    </row>
    <row r="26" spans="1:78" s="25" customFormat="1" ht="3" customHeight="1" x14ac:dyDescent="0.2">
      <c r="A26" s="1846"/>
      <c r="B26" s="1846"/>
      <c r="C26" s="1846"/>
      <c r="D26" s="1846"/>
      <c r="E26" s="1846"/>
      <c r="F26" s="2386"/>
      <c r="G26" s="2386"/>
      <c r="H26" s="2386"/>
      <c r="I26" s="2418"/>
      <c r="J26" s="2458"/>
      <c r="K26" s="2389"/>
      <c r="L26" s="2389"/>
      <c r="M26" s="2389"/>
      <c r="N26" s="2389"/>
      <c r="O26" s="2389"/>
      <c r="P26" s="2389"/>
      <c r="Q26" s="2389"/>
      <c r="R26" s="2389"/>
      <c r="S26" s="2389"/>
      <c r="T26" s="2389"/>
      <c r="U26" s="2461"/>
      <c r="V26" s="2465"/>
      <c r="W26" s="2466"/>
      <c r="X26" s="2466"/>
      <c r="Y26" s="2466"/>
      <c r="Z26" s="2466"/>
      <c r="AA26" s="2466"/>
      <c r="AB26" s="2456"/>
      <c r="AC26" s="2469"/>
      <c r="AD26" s="2466"/>
      <c r="AE26" s="2484"/>
      <c r="AF26" s="165"/>
      <c r="AG26" s="2481"/>
      <c r="AH26" s="2481"/>
      <c r="AI26" s="2481"/>
      <c r="AJ26" s="2482"/>
      <c r="AK26" s="2482"/>
      <c r="AL26" s="2482"/>
      <c r="AM26" s="2482"/>
      <c r="AN26" s="2482"/>
      <c r="AO26" s="2481"/>
      <c r="AP26" s="2481"/>
      <c r="AQ26" s="2481"/>
      <c r="AR26" s="2481"/>
      <c r="AS26" s="2481"/>
      <c r="AT26" s="2481"/>
      <c r="AU26" s="2482"/>
      <c r="AV26" s="2482"/>
      <c r="AW26" s="2482"/>
      <c r="AX26" s="2482"/>
      <c r="AY26" s="165"/>
      <c r="AZ26" s="2481"/>
      <c r="BA26" s="2481"/>
      <c r="BB26" s="2481"/>
      <c r="BC26" s="2481"/>
      <c r="BD26" s="2481"/>
      <c r="BE26" s="2481"/>
      <c r="BF26" s="2482"/>
      <c r="BG26" s="2482"/>
      <c r="BH26" s="2482"/>
      <c r="BI26" s="2482"/>
      <c r="BJ26" s="2404"/>
      <c r="BK26" s="2404"/>
      <c r="BL26" s="2404"/>
      <c r="BM26" s="2404"/>
      <c r="BN26" s="2404"/>
      <c r="BO26" s="2404"/>
      <c r="BP26" s="2504"/>
      <c r="BQ26" s="2504"/>
      <c r="BR26" s="185"/>
      <c r="BS26" s="185"/>
      <c r="BT26" s="185"/>
      <c r="BU26" s="185"/>
      <c r="BV26" s="185"/>
      <c r="BW26" s="185"/>
      <c r="BX26" s="185"/>
      <c r="BY26" s="185"/>
      <c r="BZ26" s="185"/>
    </row>
    <row r="27" spans="1:78" s="25" customFormat="1" ht="18" customHeight="1" x14ac:dyDescent="0.2">
      <c r="A27" s="1846"/>
      <c r="B27" s="1846"/>
      <c r="C27" s="1846"/>
      <c r="D27" s="1846"/>
      <c r="E27" s="1846"/>
      <c r="F27" s="2386"/>
      <c r="G27" s="2386"/>
      <c r="H27" s="2386"/>
      <c r="I27" s="2418"/>
      <c r="J27" s="2419"/>
      <c r="K27" s="2459" t="s">
        <v>512</v>
      </c>
      <c r="L27" s="2459"/>
      <c r="M27" s="2459"/>
      <c r="N27" s="2459"/>
      <c r="O27" s="2459"/>
      <c r="P27" s="2459"/>
      <c r="Q27" s="2459"/>
      <c r="R27" s="2459"/>
      <c r="S27" s="2459"/>
      <c r="T27" s="2459"/>
      <c r="U27" s="2423"/>
      <c r="V27" s="2425" t="str">
        <f>★法人その他入力!P492</f>
        <v/>
      </c>
      <c r="W27" s="2426"/>
      <c r="X27" s="2426" t="str">
        <f>★法人その他入力!Q492</f>
        <v/>
      </c>
      <c r="Y27" s="2426"/>
      <c r="Z27" s="2426" t="str">
        <f>★法人その他入力!R492</f>
        <v/>
      </c>
      <c r="AA27" s="2426"/>
      <c r="AB27" s="2426" t="str">
        <f>★法人その他入力!S492</f>
        <v/>
      </c>
      <c r="AC27" s="2426"/>
      <c r="AD27" s="2426" t="str">
        <f>★法人その他入力!T492</f>
        <v/>
      </c>
      <c r="AE27" s="2426"/>
      <c r="AF27" s="2426" t="str">
        <f>★法人その他入力!U492</f>
        <v/>
      </c>
      <c r="AG27" s="2426"/>
      <c r="AH27" s="2426" t="str">
        <f>★法人その他入力!V492</f>
        <v/>
      </c>
      <c r="AI27" s="2426"/>
      <c r="AJ27" s="2426" t="str">
        <f>★法人その他入力!W492</f>
        <v/>
      </c>
      <c r="AK27" s="2426"/>
      <c r="AL27" s="2426" t="str">
        <f>★法人その他入力!X492</f>
        <v/>
      </c>
      <c r="AM27" s="2426"/>
      <c r="AN27" s="2426" t="str">
        <f>★法人その他入力!Y492</f>
        <v/>
      </c>
      <c r="AO27" s="2426"/>
      <c r="AP27" s="2426" t="str">
        <f>★法人その他入力!Z492</f>
        <v/>
      </c>
      <c r="AQ27" s="2426"/>
      <c r="AR27" s="2426" t="str">
        <f>★法人その他入力!AA492</f>
        <v/>
      </c>
      <c r="AS27" s="2426"/>
      <c r="AT27" s="2426" t="str">
        <f>★法人その他入力!AB492</f>
        <v/>
      </c>
      <c r="AU27" s="2426"/>
      <c r="AV27" s="2426" t="str">
        <f>★法人その他入力!AC492</f>
        <v/>
      </c>
      <c r="AW27" s="2426"/>
      <c r="AX27" s="2426" t="str">
        <f>★法人その他入力!AD492</f>
        <v/>
      </c>
      <c r="AY27" s="2426"/>
      <c r="AZ27" s="2426" t="str">
        <f>★法人その他入力!AE492</f>
        <v/>
      </c>
      <c r="BA27" s="2426"/>
      <c r="BB27" s="2426" t="str">
        <f>★法人その他入力!AF492</f>
        <v/>
      </c>
      <c r="BC27" s="2426"/>
      <c r="BD27" s="2426" t="str">
        <f>★法人その他入力!AG492</f>
        <v/>
      </c>
      <c r="BE27" s="2426"/>
      <c r="BF27" s="2426" t="str">
        <f>★法人その他入力!AH492</f>
        <v/>
      </c>
      <c r="BG27" s="2426"/>
      <c r="BH27" s="2426" t="str">
        <f>★法人その他入力!AI492</f>
        <v/>
      </c>
      <c r="BI27" s="2434"/>
      <c r="BJ27" s="2405"/>
      <c r="BK27" s="2404"/>
      <c r="BL27" s="2404"/>
      <c r="BM27" s="2404"/>
      <c r="BN27" s="2404"/>
      <c r="BO27" s="2404"/>
      <c r="BP27" s="2504"/>
      <c r="BQ27" s="2504"/>
      <c r="BR27" s="185"/>
      <c r="BS27" s="185"/>
      <c r="BT27" s="185"/>
      <c r="BU27" s="185"/>
      <c r="BV27" s="185"/>
      <c r="BW27" s="185"/>
      <c r="BX27" s="185"/>
      <c r="BY27" s="185"/>
      <c r="BZ27" s="185"/>
    </row>
    <row r="28" spans="1:78" s="25" customFormat="1" ht="18" customHeight="1" x14ac:dyDescent="0.2">
      <c r="A28" s="1846"/>
      <c r="B28" s="1846"/>
      <c r="C28" s="1846"/>
      <c r="D28" s="1846"/>
      <c r="E28" s="1846"/>
      <c r="F28" s="2386"/>
      <c r="G28" s="2386"/>
      <c r="H28" s="2386"/>
      <c r="I28" s="2418"/>
      <c r="J28" s="2458"/>
      <c r="K28" s="2460"/>
      <c r="L28" s="2460"/>
      <c r="M28" s="2460"/>
      <c r="N28" s="2460"/>
      <c r="O28" s="2460"/>
      <c r="P28" s="2460"/>
      <c r="Q28" s="2460"/>
      <c r="R28" s="2460"/>
      <c r="S28" s="2460"/>
      <c r="T28" s="2460"/>
      <c r="U28" s="2461"/>
      <c r="V28" s="2430" t="str">
        <f>★法人その他入力!P493</f>
        <v/>
      </c>
      <c r="W28" s="2431"/>
      <c r="X28" s="2431" t="str">
        <f>★法人その他入力!Q493</f>
        <v/>
      </c>
      <c r="Y28" s="2431"/>
      <c r="Z28" s="2431" t="str">
        <f>★法人その他入力!R493</f>
        <v/>
      </c>
      <c r="AA28" s="2431"/>
      <c r="AB28" s="2431" t="str">
        <f>★法人その他入力!S493</f>
        <v/>
      </c>
      <c r="AC28" s="2431"/>
      <c r="AD28" s="2431" t="str">
        <f>★法人その他入力!T493</f>
        <v/>
      </c>
      <c r="AE28" s="2431"/>
      <c r="AF28" s="2488" t="str">
        <f>★法人その他入力!U493</f>
        <v/>
      </c>
      <c r="AG28" s="2489"/>
      <c r="AH28" s="2488" t="str">
        <f>★法人その他入力!V493</f>
        <v/>
      </c>
      <c r="AI28" s="2489"/>
      <c r="AJ28" s="2488" t="str">
        <f>★法人その他入力!W493</f>
        <v/>
      </c>
      <c r="AK28" s="2489"/>
      <c r="AL28" s="2488" t="str">
        <f>★法人その他入力!X493</f>
        <v/>
      </c>
      <c r="AM28" s="2489"/>
      <c r="AN28" s="2488" t="str">
        <f>★法人その他入力!Y493</f>
        <v/>
      </c>
      <c r="AO28" s="2489"/>
      <c r="AP28" s="2488" t="str">
        <f>★法人その他入力!Z493</f>
        <v/>
      </c>
      <c r="AQ28" s="2489"/>
      <c r="AR28" s="2488" t="str">
        <f>★法人その他入力!AA493</f>
        <v/>
      </c>
      <c r="AS28" s="2489"/>
      <c r="AT28" s="2488" t="str">
        <f>★法人その他入力!AB493</f>
        <v/>
      </c>
      <c r="AU28" s="2489"/>
      <c r="AV28" s="2488" t="str">
        <f>★法人その他入力!AC493</f>
        <v/>
      </c>
      <c r="AW28" s="2489"/>
      <c r="AX28" s="2488" t="str">
        <f>★法人その他入力!AD493</f>
        <v/>
      </c>
      <c r="AY28" s="2489"/>
      <c r="AZ28" s="2488" t="str">
        <f>★法人その他入力!AE493</f>
        <v/>
      </c>
      <c r="BA28" s="2489"/>
      <c r="BB28" s="2488" t="str">
        <f>★法人その他入力!AF493</f>
        <v/>
      </c>
      <c r="BC28" s="2489"/>
      <c r="BD28" s="2431" t="str">
        <f>★法人その他入力!AG493</f>
        <v/>
      </c>
      <c r="BE28" s="2431"/>
      <c r="BF28" s="2431" t="str">
        <f>★法人その他入力!AH493</f>
        <v/>
      </c>
      <c r="BG28" s="2431"/>
      <c r="BH28" s="2431" t="str">
        <f>★法人その他入力!AI493</f>
        <v/>
      </c>
      <c r="BI28" s="2432"/>
      <c r="BJ28" s="2405"/>
      <c r="BK28" s="2404"/>
      <c r="BL28" s="2404"/>
      <c r="BM28" s="2404"/>
      <c r="BN28" s="2404"/>
      <c r="BO28" s="2404"/>
      <c r="BP28" s="2504"/>
      <c r="BQ28" s="2504"/>
      <c r="BR28" s="185"/>
      <c r="BS28" s="185"/>
      <c r="BT28" s="185"/>
      <c r="BU28" s="185"/>
      <c r="BV28" s="185"/>
      <c r="BW28" s="185"/>
      <c r="BX28" s="185"/>
      <c r="BY28" s="185"/>
      <c r="BZ28" s="185"/>
    </row>
    <row r="29" spans="1:78" s="25" customFormat="1" ht="13.5" customHeight="1" x14ac:dyDescent="0.2">
      <c r="A29" s="1846"/>
      <c r="B29" s="1846"/>
      <c r="C29" s="1846"/>
      <c r="D29" s="1846"/>
      <c r="E29" s="1846"/>
      <c r="F29" s="2386"/>
      <c r="G29" s="2386"/>
      <c r="H29" s="2386"/>
      <c r="I29" s="2418"/>
      <c r="J29" s="207"/>
      <c r="K29" s="2450" t="s">
        <v>516</v>
      </c>
      <c r="L29" s="2450"/>
      <c r="M29" s="2450"/>
      <c r="N29" s="2450"/>
      <c r="O29" s="2450"/>
      <c r="P29" s="2450"/>
      <c r="Q29" s="2450"/>
      <c r="R29" s="2450"/>
      <c r="S29" s="2450"/>
      <c r="T29" s="2450"/>
      <c r="U29" s="208"/>
      <c r="V29" s="2497" t="str">
        <f>★法人その他入力!P495</f>
        <v/>
      </c>
      <c r="W29" s="2498"/>
      <c r="X29" s="2499" t="str">
        <f>★法人その他入力!Q495</f>
        <v/>
      </c>
      <c r="Y29" s="2498"/>
      <c r="Z29" s="2499" t="str">
        <f>★法人その他入力!R495</f>
        <v/>
      </c>
      <c r="AA29" s="2498"/>
      <c r="AB29" s="2499" t="str">
        <f>★法人その他入力!S495</f>
        <v/>
      </c>
      <c r="AC29" s="2498"/>
      <c r="AD29" s="2499" t="str">
        <f>★法人その他入力!T495</f>
        <v/>
      </c>
      <c r="AE29" s="2498"/>
      <c r="AF29" s="2499" t="str">
        <f>★法人その他入力!U495</f>
        <v/>
      </c>
      <c r="AG29" s="2498"/>
      <c r="AH29" s="2499" t="str">
        <f>★法人その他入力!V495</f>
        <v/>
      </c>
      <c r="AI29" s="2498"/>
      <c r="AJ29" s="2499" t="str">
        <f>★法人その他入力!W495</f>
        <v/>
      </c>
      <c r="AK29" s="2498"/>
      <c r="AL29" s="2499" t="str">
        <f>★法人その他入力!X495</f>
        <v/>
      </c>
      <c r="AM29" s="2498"/>
      <c r="AN29" s="2499" t="str">
        <f>★法人その他入力!Y495</f>
        <v/>
      </c>
      <c r="AO29" s="2498"/>
      <c r="AP29" s="2499" t="str">
        <f>★法人その他入力!Z495</f>
        <v/>
      </c>
      <c r="AQ29" s="2498"/>
      <c r="AR29" s="2499" t="str">
        <f>★法人その他入力!AA495</f>
        <v/>
      </c>
      <c r="AS29" s="2498"/>
      <c r="AT29" s="2499" t="str">
        <f>★法人その他入力!AB495</f>
        <v/>
      </c>
      <c r="AU29" s="2498"/>
      <c r="AV29" s="2499" t="str">
        <f>★法人その他入力!AC495</f>
        <v/>
      </c>
      <c r="AW29" s="2498"/>
      <c r="AX29" s="2499" t="str">
        <f>★法人その他入力!AD495</f>
        <v/>
      </c>
      <c r="AY29" s="2498"/>
      <c r="AZ29" s="2499" t="str">
        <f>★法人その他入力!AE495</f>
        <v/>
      </c>
      <c r="BA29" s="2498"/>
      <c r="BB29" s="2499" t="str">
        <f>★法人その他入力!AF495</f>
        <v/>
      </c>
      <c r="BC29" s="2498"/>
      <c r="BD29" s="2499" t="str">
        <f>★法人その他入力!AG495</f>
        <v/>
      </c>
      <c r="BE29" s="2498"/>
      <c r="BF29" s="2499" t="str">
        <f>★法人その他入力!AH495</f>
        <v/>
      </c>
      <c r="BG29" s="2498"/>
      <c r="BH29" s="2499" t="str">
        <f>★法人その他入力!AI495</f>
        <v/>
      </c>
      <c r="BI29" s="2500"/>
      <c r="BJ29" s="2405"/>
      <c r="BK29" s="2404"/>
      <c r="BL29" s="2404"/>
      <c r="BM29" s="2404"/>
      <c r="BN29" s="2404"/>
      <c r="BO29" s="2404"/>
      <c r="BP29" s="2504"/>
      <c r="BQ29" s="2504"/>
      <c r="BR29" s="185"/>
      <c r="BS29" s="185"/>
      <c r="BT29" s="185"/>
      <c r="BU29" s="185"/>
      <c r="BV29" s="185"/>
      <c r="BW29" s="185"/>
      <c r="BX29" s="185"/>
      <c r="BY29" s="185"/>
      <c r="BZ29" s="185"/>
    </row>
    <row r="30" spans="1:78" s="25" customFormat="1" ht="18" customHeight="1" x14ac:dyDescent="0.2">
      <c r="A30" s="1846"/>
      <c r="B30" s="1846"/>
      <c r="C30" s="1846"/>
      <c r="D30" s="1846"/>
      <c r="E30" s="1846"/>
      <c r="F30" s="2386"/>
      <c r="G30" s="2386"/>
      <c r="H30" s="2386"/>
      <c r="I30" s="2418"/>
      <c r="J30" s="207"/>
      <c r="K30" s="2450" t="s">
        <v>513</v>
      </c>
      <c r="L30" s="2450"/>
      <c r="M30" s="2450"/>
      <c r="N30" s="2450"/>
      <c r="O30" s="2450"/>
      <c r="P30" s="2450"/>
      <c r="Q30" s="2450"/>
      <c r="R30" s="2450"/>
      <c r="S30" s="2450"/>
      <c r="T30" s="2450"/>
      <c r="U30" s="208"/>
      <c r="V30" s="2451" t="str">
        <f>★法人その他入力!P497</f>
        <v/>
      </c>
      <c r="W30" s="2452"/>
      <c r="X30" s="2453" t="str">
        <f>★法人その他入力!Q497</f>
        <v/>
      </c>
      <c r="Y30" s="2452"/>
      <c r="Z30" s="2453" t="str">
        <f>★法人その他入力!R497</f>
        <v/>
      </c>
      <c r="AA30" s="2452"/>
      <c r="AB30" s="2453" t="str">
        <f>★法人その他入力!S497</f>
        <v/>
      </c>
      <c r="AC30" s="2452"/>
      <c r="AD30" s="2453" t="str">
        <f>★法人その他入力!T497</f>
        <v/>
      </c>
      <c r="AE30" s="2452"/>
      <c r="AF30" s="2453" t="str">
        <f>★法人その他入力!U497</f>
        <v/>
      </c>
      <c r="AG30" s="2452"/>
      <c r="AH30" s="2453" t="str">
        <f>★法人その他入力!V497</f>
        <v/>
      </c>
      <c r="AI30" s="2452"/>
      <c r="AJ30" s="2453" t="str">
        <f>★法人その他入力!W497</f>
        <v/>
      </c>
      <c r="AK30" s="2452"/>
      <c r="AL30" s="2453" t="str">
        <f>★法人その他入力!X497</f>
        <v/>
      </c>
      <c r="AM30" s="2452"/>
      <c r="AN30" s="2453" t="str">
        <f>★法人その他入力!Y497</f>
        <v/>
      </c>
      <c r="AO30" s="2452"/>
      <c r="AP30" s="2453" t="str">
        <f>★法人その他入力!Z497</f>
        <v/>
      </c>
      <c r="AQ30" s="2452"/>
      <c r="AR30" s="2453" t="str">
        <f>★法人その他入力!AA497</f>
        <v/>
      </c>
      <c r="AS30" s="2452"/>
      <c r="AT30" s="2453" t="str">
        <f>★法人その他入力!AB497</f>
        <v/>
      </c>
      <c r="AU30" s="2452"/>
      <c r="AV30" s="2453" t="str">
        <f>★法人その他入力!AC497</f>
        <v/>
      </c>
      <c r="AW30" s="2452"/>
      <c r="AX30" s="2453" t="str">
        <f>★法人その他入力!AD497</f>
        <v/>
      </c>
      <c r="AY30" s="2452"/>
      <c r="AZ30" s="2453" t="str">
        <f>★法人その他入力!AE497</f>
        <v/>
      </c>
      <c r="BA30" s="2452"/>
      <c r="BB30" s="2453" t="str">
        <f>★法人その他入力!AF497</f>
        <v/>
      </c>
      <c r="BC30" s="2452"/>
      <c r="BD30" s="2453" t="str">
        <f>★法人その他入力!AG497</f>
        <v/>
      </c>
      <c r="BE30" s="2452"/>
      <c r="BF30" s="2453" t="str">
        <f>★法人その他入力!AH497</f>
        <v/>
      </c>
      <c r="BG30" s="2452"/>
      <c r="BH30" s="2453" t="str">
        <f>★法人その他入力!AI497</f>
        <v/>
      </c>
      <c r="BI30" s="2474"/>
      <c r="BJ30" s="2405"/>
      <c r="BK30" s="2404"/>
      <c r="BL30" s="2404"/>
      <c r="BM30" s="2404"/>
      <c r="BN30" s="2404"/>
      <c r="BO30" s="2404"/>
      <c r="BP30" s="2504"/>
      <c r="BQ30" s="2504"/>
      <c r="BR30" s="185"/>
      <c r="BS30" s="185"/>
      <c r="BT30" s="185"/>
      <c r="BU30" s="185"/>
      <c r="BV30" s="185"/>
      <c r="BW30" s="185"/>
      <c r="BX30" s="185"/>
      <c r="BY30" s="185"/>
      <c r="BZ30" s="185"/>
    </row>
    <row r="31" spans="1:78" s="25" customFormat="1" ht="7.5" customHeight="1" x14ac:dyDescent="0.2">
      <c r="A31" s="1846"/>
      <c r="B31" s="1846"/>
      <c r="C31" s="1846"/>
      <c r="D31" s="1846"/>
      <c r="E31" s="1846"/>
      <c r="F31" s="2386"/>
      <c r="G31" s="2386"/>
      <c r="H31" s="2386"/>
      <c r="I31" s="2386"/>
      <c r="J31" s="2386"/>
      <c r="K31" s="2386"/>
      <c r="L31" s="2386"/>
      <c r="M31" s="2386"/>
      <c r="N31" s="2386"/>
      <c r="O31" s="2386"/>
      <c r="P31" s="2386"/>
      <c r="Q31" s="2386"/>
      <c r="R31" s="2386"/>
      <c r="S31" s="2386"/>
      <c r="T31" s="2386"/>
      <c r="U31" s="2386"/>
      <c r="V31" s="2386"/>
      <c r="W31" s="2386"/>
      <c r="X31" s="2386"/>
      <c r="Y31" s="2386"/>
      <c r="Z31" s="2386"/>
      <c r="AA31" s="2386"/>
      <c r="AB31" s="2386"/>
      <c r="AC31" s="2386"/>
      <c r="AD31" s="2386"/>
      <c r="AE31" s="2386"/>
      <c r="AF31" s="2386"/>
      <c r="AG31" s="2386"/>
      <c r="AH31" s="2386"/>
      <c r="AI31" s="2386"/>
      <c r="AJ31" s="2386"/>
      <c r="AK31" s="2386"/>
      <c r="AL31" s="2386"/>
      <c r="AM31" s="2386"/>
      <c r="AN31" s="2386"/>
      <c r="AO31" s="2386"/>
      <c r="AP31" s="2386"/>
      <c r="AQ31" s="2386"/>
      <c r="AR31" s="2386"/>
      <c r="AS31" s="2386"/>
      <c r="AT31" s="2386"/>
      <c r="AU31" s="2386"/>
      <c r="AV31" s="2386"/>
      <c r="AW31" s="2386"/>
      <c r="AX31" s="2386"/>
      <c r="AY31" s="2386"/>
      <c r="AZ31" s="2386"/>
      <c r="BA31" s="2386"/>
      <c r="BB31" s="2386"/>
      <c r="BC31" s="2386"/>
      <c r="BD31" s="2386"/>
      <c r="BE31" s="2386"/>
      <c r="BF31" s="2386"/>
      <c r="BG31" s="2386"/>
      <c r="BH31" s="2386"/>
      <c r="BI31" s="2386"/>
      <c r="BJ31" s="2386"/>
      <c r="BK31" s="2386"/>
      <c r="BL31" s="2386"/>
      <c r="BM31" s="2386"/>
      <c r="BN31" s="2386"/>
      <c r="BO31" s="2386"/>
      <c r="BP31" s="2504"/>
      <c r="BQ31" s="2504"/>
      <c r="BR31" s="185"/>
      <c r="BS31" s="185"/>
      <c r="BT31" s="185"/>
      <c r="BU31" s="185"/>
      <c r="BV31" s="185"/>
      <c r="BW31" s="185"/>
      <c r="BX31" s="185"/>
      <c r="BY31" s="185"/>
      <c r="BZ31" s="185"/>
    </row>
    <row r="32" spans="1:78" s="25" customFormat="1" ht="34.5" customHeight="1" x14ac:dyDescent="0.2">
      <c r="A32" s="1846"/>
      <c r="B32" s="1846"/>
      <c r="C32" s="1846"/>
      <c r="D32" s="1846"/>
      <c r="E32" s="1846"/>
      <c r="F32" s="2388"/>
      <c r="G32" s="2388"/>
      <c r="H32" s="2388"/>
      <c r="I32" s="2388"/>
      <c r="J32" s="2388"/>
      <c r="K32" s="2388"/>
      <c r="L32" s="2388"/>
      <c r="M32" s="2388"/>
      <c r="N32" s="2388"/>
      <c r="O32" s="2388"/>
      <c r="P32" s="2388"/>
      <c r="Q32" s="2388"/>
      <c r="R32" s="2388"/>
      <c r="S32" s="2388"/>
      <c r="T32" s="2388"/>
      <c r="U32" s="2388"/>
      <c r="V32" s="2388"/>
      <c r="W32" s="2388"/>
      <c r="X32" s="2415"/>
      <c r="Y32" s="2449" t="str">
        <f>IF(★法人その他入力!M498="","01：代表取締役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※該当するものすべてに○印をして下さい。",★法人その他入力!BL498)</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32" s="2449"/>
      <c r="AA32" s="2449"/>
      <c r="AB32" s="2449"/>
      <c r="AC32" s="2449"/>
      <c r="AD32" s="2449"/>
      <c r="AE32" s="2449"/>
      <c r="AF32" s="2449"/>
      <c r="AG32" s="2449"/>
      <c r="AH32" s="2449"/>
      <c r="AI32" s="2449"/>
      <c r="AJ32" s="2449"/>
      <c r="AK32" s="2449"/>
      <c r="AL32" s="2449"/>
      <c r="AM32" s="2449"/>
      <c r="AN32" s="2449"/>
      <c r="AO32" s="2449"/>
      <c r="AP32" s="2449"/>
      <c r="AQ32" s="2449"/>
      <c r="AR32" s="2449"/>
      <c r="AS32" s="2449"/>
      <c r="AT32" s="2449"/>
      <c r="AU32" s="2449"/>
      <c r="AV32" s="2449"/>
      <c r="AW32" s="2449"/>
      <c r="AX32" s="2449"/>
      <c r="AY32" s="2449"/>
      <c r="AZ32" s="2449"/>
      <c r="BA32" s="2449"/>
      <c r="BB32" s="2449"/>
      <c r="BC32" s="2449"/>
      <c r="BD32" s="2449"/>
      <c r="BE32" s="2449"/>
      <c r="BF32" s="2449"/>
      <c r="BG32" s="2449"/>
      <c r="BH32" s="2449"/>
      <c r="BI32" s="2449"/>
      <c r="BJ32" s="2400"/>
      <c r="BK32" s="2503"/>
      <c r="BL32" s="2403"/>
      <c r="BM32" s="2403"/>
      <c r="BN32" s="2403"/>
      <c r="BO32" s="2403"/>
      <c r="BP32" s="2504"/>
      <c r="BQ32" s="2504"/>
      <c r="BR32" s="185"/>
      <c r="BS32" s="185"/>
      <c r="BT32" s="185"/>
      <c r="BU32" s="185"/>
      <c r="BV32" s="185"/>
      <c r="BW32" s="185"/>
      <c r="BX32" s="185"/>
      <c r="BY32" s="185"/>
      <c r="BZ32" s="185"/>
    </row>
    <row r="33" spans="1:78" s="25" customFormat="1" ht="10.5" customHeight="1" x14ac:dyDescent="0.2">
      <c r="A33" s="1846"/>
      <c r="B33" s="1846"/>
      <c r="C33" s="1846"/>
      <c r="D33" s="1846"/>
      <c r="E33" s="1846"/>
      <c r="F33" s="206"/>
      <c r="G33" s="2436">
        <v>6</v>
      </c>
      <c r="H33" s="2437"/>
      <c r="I33" s="206"/>
      <c r="J33" s="2440" t="s">
        <v>510</v>
      </c>
      <c r="K33" s="2441"/>
      <c r="L33" s="2441"/>
      <c r="M33" s="2441"/>
      <c r="N33" s="2442"/>
      <c r="O33" s="2446"/>
      <c r="P33" s="2417"/>
      <c r="Q33" s="2417"/>
      <c r="R33" s="2417"/>
      <c r="S33" s="2417"/>
      <c r="T33" s="2417"/>
      <c r="U33" s="2417"/>
      <c r="V33" s="2417"/>
      <c r="W33" s="2417"/>
      <c r="X33" s="2416"/>
      <c r="Y33" s="2449"/>
      <c r="Z33" s="2449"/>
      <c r="AA33" s="2449"/>
      <c r="AB33" s="2449"/>
      <c r="AC33" s="2449"/>
      <c r="AD33" s="2449"/>
      <c r="AE33" s="2449"/>
      <c r="AF33" s="2449"/>
      <c r="AG33" s="2449"/>
      <c r="AH33" s="2449"/>
      <c r="AI33" s="2449"/>
      <c r="AJ33" s="2449"/>
      <c r="AK33" s="2449"/>
      <c r="AL33" s="2449"/>
      <c r="AM33" s="2449"/>
      <c r="AN33" s="2449"/>
      <c r="AO33" s="2449"/>
      <c r="AP33" s="2449"/>
      <c r="AQ33" s="2449"/>
      <c r="AR33" s="2449"/>
      <c r="AS33" s="2449"/>
      <c r="AT33" s="2449"/>
      <c r="AU33" s="2449"/>
      <c r="AV33" s="2449"/>
      <c r="AW33" s="2449"/>
      <c r="AX33" s="2449"/>
      <c r="AY33" s="2449"/>
      <c r="AZ33" s="2449"/>
      <c r="BA33" s="2449"/>
      <c r="BB33" s="2449"/>
      <c r="BC33" s="2449"/>
      <c r="BD33" s="2449"/>
      <c r="BE33" s="2449"/>
      <c r="BF33" s="2449"/>
      <c r="BG33" s="2449"/>
      <c r="BH33" s="2449"/>
      <c r="BI33" s="2449"/>
      <c r="BJ33" s="2402"/>
      <c r="BK33" s="2503"/>
      <c r="BL33" s="2403"/>
      <c r="BM33" s="2403"/>
      <c r="BN33" s="2403"/>
      <c r="BO33" s="2403"/>
      <c r="BP33" s="2504"/>
      <c r="BQ33" s="2504"/>
      <c r="BR33" s="185"/>
      <c r="BS33" s="185"/>
      <c r="BT33" s="185"/>
      <c r="BU33" s="185"/>
      <c r="BV33" s="185"/>
      <c r="BW33" s="185"/>
      <c r="BX33" s="185"/>
      <c r="BY33" s="185"/>
      <c r="BZ33" s="185"/>
    </row>
    <row r="34" spans="1:78" s="25" customFormat="1" ht="7.5" customHeight="1" x14ac:dyDescent="0.2">
      <c r="A34" s="1846"/>
      <c r="B34" s="1846"/>
      <c r="C34" s="1846"/>
      <c r="D34" s="1846"/>
      <c r="E34" s="1846"/>
      <c r="F34" s="206"/>
      <c r="G34" s="2438"/>
      <c r="H34" s="2439"/>
      <c r="I34" s="206"/>
      <c r="J34" s="2443"/>
      <c r="K34" s="2444"/>
      <c r="L34" s="2444"/>
      <c r="M34" s="2444"/>
      <c r="N34" s="2445"/>
      <c r="O34" s="2447"/>
      <c r="P34" s="2448"/>
      <c r="Q34" s="2448"/>
      <c r="R34" s="2448"/>
      <c r="S34" s="2448"/>
      <c r="T34" s="2448"/>
      <c r="U34" s="2448"/>
      <c r="V34" s="2448"/>
      <c r="W34" s="2448"/>
      <c r="X34" s="2406"/>
      <c r="Y34" s="2406"/>
      <c r="Z34" s="2406"/>
      <c r="AA34" s="2406"/>
      <c r="AB34" s="2406"/>
      <c r="AC34" s="2406"/>
      <c r="AD34" s="2406"/>
      <c r="AE34" s="2406"/>
      <c r="AF34" s="2406"/>
      <c r="AG34" s="2406"/>
      <c r="AH34" s="2406"/>
      <c r="AI34" s="2406"/>
      <c r="AJ34" s="2406"/>
      <c r="AK34" s="2406"/>
      <c r="AL34" s="2406"/>
      <c r="AM34" s="2406"/>
      <c r="AN34" s="2406"/>
      <c r="AO34" s="2406"/>
      <c r="AP34" s="2406"/>
      <c r="AQ34" s="2406"/>
      <c r="AR34" s="2406"/>
      <c r="AS34" s="2406"/>
      <c r="AT34" s="2406"/>
      <c r="AU34" s="2406"/>
      <c r="AV34" s="2406"/>
      <c r="AW34" s="2406"/>
      <c r="AX34" s="2406"/>
      <c r="AY34" s="2406"/>
      <c r="AZ34" s="2406"/>
      <c r="BA34" s="2406"/>
      <c r="BB34" s="2406"/>
      <c r="BC34" s="2406"/>
      <c r="BD34" s="2406"/>
      <c r="BE34" s="2406"/>
      <c r="BF34" s="2406"/>
      <c r="BG34" s="2406"/>
      <c r="BH34" s="2406"/>
      <c r="BI34" s="2406"/>
      <c r="BJ34" s="2406"/>
      <c r="BK34" s="2406"/>
      <c r="BL34" s="2406"/>
      <c r="BM34" s="2406"/>
      <c r="BN34" s="2406"/>
      <c r="BO34" s="2406"/>
      <c r="BP34" s="2504"/>
      <c r="BQ34" s="2504"/>
      <c r="BR34" s="185"/>
      <c r="BS34" s="185"/>
      <c r="BT34" s="185"/>
      <c r="BU34" s="185"/>
      <c r="BV34" s="185"/>
      <c r="BW34" s="185"/>
      <c r="BX34" s="185"/>
      <c r="BY34" s="185"/>
      <c r="BZ34" s="185"/>
    </row>
    <row r="35" spans="1:78" s="25" customFormat="1" ht="13.5" customHeight="1" x14ac:dyDescent="0.2">
      <c r="A35" s="1846"/>
      <c r="B35" s="1846"/>
      <c r="C35" s="1846"/>
      <c r="D35" s="1846"/>
      <c r="E35" s="1846"/>
      <c r="F35" s="2386"/>
      <c r="G35" s="2386"/>
      <c r="H35" s="2386"/>
      <c r="I35" s="2418"/>
      <c r="J35" s="207"/>
      <c r="K35" s="2450" t="s">
        <v>516</v>
      </c>
      <c r="L35" s="2450"/>
      <c r="M35" s="2450"/>
      <c r="N35" s="2450"/>
      <c r="O35" s="2450"/>
      <c r="P35" s="2450"/>
      <c r="Q35" s="2450"/>
      <c r="R35" s="2450"/>
      <c r="S35" s="2450"/>
      <c r="T35" s="2450"/>
      <c r="U35" s="208"/>
      <c r="V35" s="2451" t="str">
        <f>★法人その他入力!P500</f>
        <v/>
      </c>
      <c r="W35" s="2452"/>
      <c r="X35" s="2453" t="str">
        <f>★法人その他入力!Q500</f>
        <v/>
      </c>
      <c r="Y35" s="2452"/>
      <c r="Z35" s="2453" t="str">
        <f>★法人その他入力!R500</f>
        <v/>
      </c>
      <c r="AA35" s="2452"/>
      <c r="AB35" s="2453" t="str">
        <f>★法人その他入力!S500</f>
        <v/>
      </c>
      <c r="AC35" s="2452"/>
      <c r="AD35" s="2453" t="str">
        <f>★法人その他入力!T500</f>
        <v/>
      </c>
      <c r="AE35" s="2452"/>
      <c r="AF35" s="2453" t="str">
        <f>★法人その他入力!U500</f>
        <v/>
      </c>
      <c r="AG35" s="2452"/>
      <c r="AH35" s="2453" t="str">
        <f>★法人その他入力!V500</f>
        <v/>
      </c>
      <c r="AI35" s="2452"/>
      <c r="AJ35" s="2453" t="str">
        <f>★法人その他入力!W500</f>
        <v/>
      </c>
      <c r="AK35" s="2452"/>
      <c r="AL35" s="2453" t="str">
        <f>★法人その他入力!X500</f>
        <v/>
      </c>
      <c r="AM35" s="2452"/>
      <c r="AN35" s="2453" t="str">
        <f>★法人その他入力!Y500</f>
        <v/>
      </c>
      <c r="AO35" s="2452"/>
      <c r="AP35" s="2453" t="str">
        <f>★法人その他入力!Z500</f>
        <v/>
      </c>
      <c r="AQ35" s="2452"/>
      <c r="AR35" s="2453" t="str">
        <f>★法人その他入力!AA500</f>
        <v/>
      </c>
      <c r="AS35" s="2452"/>
      <c r="AT35" s="2453" t="str">
        <f>★法人その他入力!AB500</f>
        <v/>
      </c>
      <c r="AU35" s="2452"/>
      <c r="AV35" s="2453" t="str">
        <f>★法人その他入力!AC500</f>
        <v/>
      </c>
      <c r="AW35" s="2452"/>
      <c r="AX35" s="2453" t="str">
        <f>★法人その他入力!AD500</f>
        <v/>
      </c>
      <c r="AY35" s="2452"/>
      <c r="AZ35" s="2453" t="str">
        <f>★法人その他入力!AE500</f>
        <v/>
      </c>
      <c r="BA35" s="2452"/>
      <c r="BB35" s="2453" t="str">
        <f>★法人その他入力!AF500</f>
        <v/>
      </c>
      <c r="BC35" s="2452"/>
      <c r="BD35" s="2453" t="str">
        <f>★法人その他入力!AG500</f>
        <v/>
      </c>
      <c r="BE35" s="2452"/>
      <c r="BF35" s="2453" t="str">
        <f>★法人その他入力!AH500</f>
        <v/>
      </c>
      <c r="BG35" s="2452"/>
      <c r="BH35" s="2453" t="str">
        <f>★法人その他入力!AI500</f>
        <v/>
      </c>
      <c r="BI35" s="2474"/>
      <c r="BJ35" s="2405"/>
      <c r="BK35" s="2404"/>
      <c r="BL35" s="2404"/>
      <c r="BM35" s="2404"/>
      <c r="BN35" s="2404"/>
      <c r="BO35" s="2404"/>
      <c r="BP35" s="2504"/>
      <c r="BQ35" s="2504"/>
      <c r="BR35" s="185"/>
      <c r="BS35" s="185"/>
      <c r="BT35" s="185"/>
      <c r="BU35" s="185"/>
      <c r="BV35" s="185"/>
      <c r="BW35" s="185"/>
      <c r="BX35" s="185"/>
      <c r="BY35" s="185"/>
      <c r="BZ35" s="185"/>
    </row>
    <row r="36" spans="1:78" s="25" customFormat="1" ht="18" customHeight="1" x14ac:dyDescent="0.2">
      <c r="A36" s="1846"/>
      <c r="B36" s="1846"/>
      <c r="C36" s="1846"/>
      <c r="D36" s="1846"/>
      <c r="E36" s="1846"/>
      <c r="F36" s="2386"/>
      <c r="G36" s="2386"/>
      <c r="H36" s="2386"/>
      <c r="I36" s="2418"/>
      <c r="J36" s="202"/>
      <c r="K36" s="2421" t="s">
        <v>143</v>
      </c>
      <c r="L36" s="2421"/>
      <c r="M36" s="2421"/>
      <c r="N36" s="2421"/>
      <c r="O36" s="2421"/>
      <c r="P36" s="2421"/>
      <c r="Q36" s="2421"/>
      <c r="R36" s="2421"/>
      <c r="S36" s="2421"/>
      <c r="T36" s="2421"/>
      <c r="U36" s="203"/>
      <c r="V36" s="2451" t="str">
        <f>★法人その他入力!P502</f>
        <v/>
      </c>
      <c r="W36" s="2452"/>
      <c r="X36" s="2453" t="str">
        <f>★法人その他入力!Q502</f>
        <v/>
      </c>
      <c r="Y36" s="2452"/>
      <c r="Z36" s="2453" t="str">
        <f>★法人その他入力!R502</f>
        <v/>
      </c>
      <c r="AA36" s="2452"/>
      <c r="AB36" s="2453" t="str">
        <f>★法人その他入力!S502</f>
        <v/>
      </c>
      <c r="AC36" s="2452"/>
      <c r="AD36" s="2453" t="str">
        <f>★法人その他入力!T502</f>
        <v/>
      </c>
      <c r="AE36" s="2452"/>
      <c r="AF36" s="2453" t="str">
        <f>★法人その他入力!U502</f>
        <v/>
      </c>
      <c r="AG36" s="2452"/>
      <c r="AH36" s="2453" t="str">
        <f>★法人その他入力!V502</f>
        <v/>
      </c>
      <c r="AI36" s="2452"/>
      <c r="AJ36" s="2453" t="str">
        <f>★法人その他入力!W502</f>
        <v/>
      </c>
      <c r="AK36" s="2452"/>
      <c r="AL36" s="2453" t="str">
        <f>★法人その他入力!X502</f>
        <v/>
      </c>
      <c r="AM36" s="2452"/>
      <c r="AN36" s="2453" t="str">
        <f>★法人その他入力!Y502</f>
        <v/>
      </c>
      <c r="AO36" s="2452"/>
      <c r="AP36" s="2453" t="str">
        <f>★法人その他入力!Z502</f>
        <v/>
      </c>
      <c r="AQ36" s="2452"/>
      <c r="AR36" s="2453" t="str">
        <f>★法人その他入力!AA502</f>
        <v/>
      </c>
      <c r="AS36" s="2452"/>
      <c r="AT36" s="2453" t="str">
        <f>★法人その他入力!AB502</f>
        <v/>
      </c>
      <c r="AU36" s="2452"/>
      <c r="AV36" s="2453" t="str">
        <f>★法人その他入力!AC502</f>
        <v/>
      </c>
      <c r="AW36" s="2452"/>
      <c r="AX36" s="2453" t="str">
        <f>★法人その他入力!AD502</f>
        <v/>
      </c>
      <c r="AY36" s="2452"/>
      <c r="AZ36" s="2453" t="str">
        <f>★法人その他入力!AE502</f>
        <v/>
      </c>
      <c r="BA36" s="2452"/>
      <c r="BB36" s="2453" t="str">
        <f>★法人その他入力!AF502</f>
        <v/>
      </c>
      <c r="BC36" s="2452"/>
      <c r="BD36" s="2453" t="str">
        <f>★法人その他入力!AG502</f>
        <v/>
      </c>
      <c r="BE36" s="2452"/>
      <c r="BF36" s="2453" t="str">
        <f>★法人その他入力!AH502</f>
        <v/>
      </c>
      <c r="BG36" s="2452"/>
      <c r="BH36" s="2453" t="str">
        <f>★法人その他入力!AI502</f>
        <v/>
      </c>
      <c r="BI36" s="2474"/>
      <c r="BJ36" s="2405"/>
      <c r="BK36" s="2404"/>
      <c r="BL36" s="2404"/>
      <c r="BM36" s="2404"/>
      <c r="BN36" s="2404"/>
      <c r="BO36" s="2404"/>
      <c r="BP36" s="2504"/>
      <c r="BQ36" s="2504"/>
      <c r="BR36" s="185"/>
      <c r="BS36" s="185"/>
      <c r="BT36" s="185"/>
      <c r="BU36" s="185"/>
      <c r="BV36" s="185"/>
      <c r="BW36" s="185"/>
      <c r="BX36" s="185"/>
      <c r="BY36" s="185"/>
      <c r="BZ36" s="185"/>
    </row>
    <row r="37" spans="1:78" s="25" customFormat="1" ht="9" customHeight="1" x14ac:dyDescent="0.2">
      <c r="A37" s="1846"/>
      <c r="B37" s="1846"/>
      <c r="C37" s="1846"/>
      <c r="D37" s="1846"/>
      <c r="E37" s="1846"/>
      <c r="F37" s="2386"/>
      <c r="G37" s="2386"/>
      <c r="H37" s="2386"/>
      <c r="I37" s="2418"/>
      <c r="J37" s="2419"/>
      <c r="K37" s="2459" t="s">
        <v>188</v>
      </c>
      <c r="L37" s="2459"/>
      <c r="M37" s="2459"/>
      <c r="N37" s="2459"/>
      <c r="O37" s="2459"/>
      <c r="P37" s="2459"/>
      <c r="Q37" s="2459"/>
      <c r="R37" s="2459"/>
      <c r="S37" s="2459"/>
      <c r="T37" s="2459"/>
      <c r="U37" s="2423"/>
      <c r="V37" s="2470" t="str">
        <f>★法人その他入力!BS503</f>
        <v/>
      </c>
      <c r="W37" s="2455"/>
      <c r="X37" s="2416"/>
      <c r="Y37" s="2472"/>
      <c r="Z37" s="2470" t="str">
        <f>★法人その他入力!BM503</f>
        <v/>
      </c>
      <c r="AA37" s="2473"/>
      <c r="AB37" s="2454" t="str">
        <f>★法人その他入力!BN503</f>
        <v/>
      </c>
      <c r="AC37" s="2455"/>
      <c r="AD37" s="2490" t="s">
        <v>189</v>
      </c>
      <c r="AE37" s="2491"/>
      <c r="AF37" s="2495" t="str">
        <f>★法人その他入力!BO503</f>
        <v/>
      </c>
      <c r="AG37" s="2473"/>
      <c r="AH37" s="2454" t="str">
        <f>★法人その他入力!BP503</f>
        <v/>
      </c>
      <c r="AI37" s="2455"/>
      <c r="AJ37" s="2490" t="s">
        <v>154</v>
      </c>
      <c r="AK37" s="2491"/>
      <c r="AL37" s="2495" t="str">
        <f>★法人その他入力!BQ503</f>
        <v/>
      </c>
      <c r="AM37" s="2473"/>
      <c r="AN37" s="2454" t="str">
        <f>★法人その他入力!BR503</f>
        <v/>
      </c>
      <c r="AO37" s="2455"/>
      <c r="AP37" s="2490" t="s">
        <v>155</v>
      </c>
      <c r="AQ37" s="2491"/>
      <c r="AR37" s="2475" t="s">
        <v>1018</v>
      </c>
      <c r="AS37" s="2476"/>
      <c r="AT37" s="2476"/>
      <c r="AU37" s="2476"/>
      <c r="AV37" s="2476"/>
      <c r="AW37" s="2477"/>
      <c r="AX37" s="2470" t="str">
        <f>★法人その他入力!BL504</f>
        <v/>
      </c>
      <c r="AY37" s="2455"/>
      <c r="AZ37" s="2415" t="s">
        <v>1019</v>
      </c>
      <c r="BA37" s="2502"/>
      <c r="BB37" s="2502"/>
      <c r="BC37" s="2502"/>
      <c r="BD37" s="2502"/>
      <c r="BE37" s="2502"/>
      <c r="BF37" s="2502"/>
      <c r="BG37" s="2502"/>
      <c r="BH37" s="2502"/>
      <c r="BI37" s="2502"/>
      <c r="BJ37" s="2505"/>
      <c r="BK37" s="2505"/>
      <c r="BL37" s="2505"/>
      <c r="BM37" s="2505"/>
      <c r="BN37" s="2505"/>
      <c r="BO37" s="2505"/>
      <c r="BP37" s="2504"/>
      <c r="BQ37" s="2504"/>
      <c r="BR37" s="185"/>
      <c r="BS37" s="185"/>
      <c r="BT37" s="185"/>
      <c r="BU37" s="185"/>
      <c r="BV37" s="185"/>
      <c r="BW37" s="185"/>
      <c r="BX37" s="185"/>
      <c r="BY37" s="185"/>
      <c r="BZ37" s="185"/>
    </row>
    <row r="38" spans="1:78" s="25" customFormat="1" ht="9" customHeight="1" x14ac:dyDescent="0.2">
      <c r="A38" s="1846"/>
      <c r="B38" s="1846"/>
      <c r="C38" s="1846"/>
      <c r="D38" s="1846"/>
      <c r="E38" s="1846"/>
      <c r="F38" s="2386"/>
      <c r="G38" s="2386"/>
      <c r="H38" s="2386"/>
      <c r="I38" s="2418"/>
      <c r="J38" s="2458"/>
      <c r="K38" s="2460"/>
      <c r="L38" s="2460"/>
      <c r="M38" s="2460"/>
      <c r="N38" s="2460"/>
      <c r="O38" s="2460"/>
      <c r="P38" s="2460"/>
      <c r="Q38" s="2460"/>
      <c r="R38" s="2460"/>
      <c r="S38" s="2460"/>
      <c r="T38" s="2460"/>
      <c r="U38" s="2461"/>
      <c r="V38" s="2471"/>
      <c r="W38" s="2457"/>
      <c r="X38" s="2415"/>
      <c r="Y38" s="2494"/>
      <c r="Z38" s="2471"/>
      <c r="AA38" s="2469"/>
      <c r="AB38" s="2456"/>
      <c r="AC38" s="2457"/>
      <c r="AD38" s="2492"/>
      <c r="AE38" s="2493"/>
      <c r="AF38" s="2496"/>
      <c r="AG38" s="2469"/>
      <c r="AH38" s="2456"/>
      <c r="AI38" s="2457"/>
      <c r="AJ38" s="2492"/>
      <c r="AK38" s="2493"/>
      <c r="AL38" s="2496"/>
      <c r="AM38" s="2469"/>
      <c r="AN38" s="2456"/>
      <c r="AO38" s="2457"/>
      <c r="AP38" s="2492"/>
      <c r="AQ38" s="2493"/>
      <c r="AR38" s="2478"/>
      <c r="AS38" s="2479"/>
      <c r="AT38" s="2479"/>
      <c r="AU38" s="2479"/>
      <c r="AV38" s="2479"/>
      <c r="AW38" s="2480"/>
      <c r="AX38" s="2471"/>
      <c r="AY38" s="2457"/>
      <c r="AZ38" s="2414"/>
      <c r="BA38" s="2406"/>
      <c r="BB38" s="2406"/>
      <c r="BC38" s="2406"/>
      <c r="BD38" s="2406"/>
      <c r="BE38" s="2406"/>
      <c r="BF38" s="2406"/>
      <c r="BG38" s="2406"/>
      <c r="BH38" s="2406"/>
      <c r="BI38" s="2406"/>
      <c r="BJ38" s="2505"/>
      <c r="BK38" s="2505"/>
      <c r="BL38" s="2505"/>
      <c r="BM38" s="2505"/>
      <c r="BN38" s="2505"/>
      <c r="BO38" s="2505"/>
      <c r="BP38" s="2504"/>
      <c r="BQ38" s="2504"/>
      <c r="BR38" s="185"/>
      <c r="BS38" s="185"/>
      <c r="BT38" s="185"/>
      <c r="BU38" s="185"/>
      <c r="BV38" s="185"/>
      <c r="BW38" s="185"/>
      <c r="BX38" s="185"/>
      <c r="BY38" s="185"/>
      <c r="BZ38" s="185"/>
    </row>
    <row r="39" spans="1:78" s="25" customFormat="1" ht="15" customHeight="1" x14ac:dyDescent="0.2">
      <c r="A39" s="1846"/>
      <c r="B39" s="1846"/>
      <c r="C39" s="1846"/>
      <c r="D39" s="1846"/>
      <c r="E39" s="1846"/>
      <c r="F39" s="2386"/>
      <c r="G39" s="2386"/>
      <c r="H39" s="2386"/>
      <c r="I39" s="2418"/>
      <c r="J39" s="2419" t="s">
        <v>511</v>
      </c>
      <c r="K39" s="2462"/>
      <c r="L39" s="2462"/>
      <c r="M39" s="2462"/>
      <c r="N39" s="2462"/>
      <c r="O39" s="2462"/>
      <c r="P39" s="2462"/>
      <c r="Q39" s="2462"/>
      <c r="R39" s="2462"/>
      <c r="S39" s="2462"/>
      <c r="T39" s="2462"/>
      <c r="U39" s="2423"/>
      <c r="V39" s="2463" t="str">
        <f>★法人その他入力!P506</f>
        <v/>
      </c>
      <c r="W39" s="2464"/>
      <c r="X39" s="2464" t="str">
        <f>★法人その他入力!Q506</f>
        <v/>
      </c>
      <c r="Y39" s="2464"/>
      <c r="Z39" s="2464" t="str">
        <f>★法人その他入力!R506</f>
        <v/>
      </c>
      <c r="AA39" s="2464"/>
      <c r="AB39" s="2467" t="str">
        <f>★法人その他入力!S506</f>
        <v/>
      </c>
      <c r="AC39" s="2468"/>
      <c r="AD39" s="2464" t="str">
        <f>★法人その他入力!T506</f>
        <v/>
      </c>
      <c r="AE39" s="2483"/>
      <c r="AF39" s="2485" t="str">
        <f>★法人その他入力!M507</f>
        <v>　　　　　都道府県</v>
      </c>
      <c r="AG39" s="2486"/>
      <c r="AH39" s="2486"/>
      <c r="AI39" s="2486"/>
      <c r="AJ39" s="2486"/>
      <c r="AK39" s="2486"/>
      <c r="AL39" s="2486"/>
      <c r="AM39" s="2486"/>
      <c r="AN39" s="2486"/>
      <c r="AO39" s="2487" t="str">
        <f>IF(★法人その他入力!M505="市区町村を選択　▼","　　　　　　　　市郡区　　　　　　　　　　区町村",★法人その他入力!BL506)</f>
        <v>　　　　　　　　市郡区　　　　　　　　　　区町村</v>
      </c>
      <c r="AP39" s="2487"/>
      <c r="AQ39" s="2487"/>
      <c r="AR39" s="2487"/>
      <c r="AS39" s="2487"/>
      <c r="AT39" s="2487"/>
      <c r="AU39" s="2487"/>
      <c r="AV39" s="2487"/>
      <c r="AW39" s="2487"/>
      <c r="AX39" s="2487"/>
      <c r="AY39" s="2487"/>
      <c r="AZ39" s="2487"/>
      <c r="BA39" s="2487"/>
      <c r="BB39" s="2487"/>
      <c r="BC39" s="2487"/>
      <c r="BD39" s="2487"/>
      <c r="BE39" s="2487"/>
      <c r="BF39" s="2487"/>
      <c r="BG39" s="2487"/>
      <c r="BH39" s="2487"/>
      <c r="BI39" s="2487"/>
      <c r="BJ39" s="2404"/>
      <c r="BK39" s="2404"/>
      <c r="BL39" s="2404"/>
      <c r="BM39" s="2404"/>
      <c r="BN39" s="2404"/>
      <c r="BO39" s="2404"/>
      <c r="BP39" s="2504"/>
      <c r="BQ39" s="2504"/>
      <c r="BR39" s="185"/>
      <c r="BS39" s="185"/>
      <c r="BT39" s="185"/>
      <c r="BU39" s="185"/>
      <c r="BV39" s="185"/>
      <c r="BW39" s="185"/>
      <c r="BX39" s="185"/>
      <c r="BY39" s="185"/>
      <c r="BZ39" s="185"/>
    </row>
    <row r="40" spans="1:78" s="25" customFormat="1" ht="3" customHeight="1" x14ac:dyDescent="0.2">
      <c r="A40" s="1846"/>
      <c r="B40" s="1846"/>
      <c r="C40" s="1846"/>
      <c r="D40" s="1846"/>
      <c r="E40" s="1846"/>
      <c r="F40" s="2386"/>
      <c r="G40" s="2386"/>
      <c r="H40" s="2386"/>
      <c r="I40" s="2418"/>
      <c r="J40" s="2458"/>
      <c r="K40" s="2389"/>
      <c r="L40" s="2389"/>
      <c r="M40" s="2389"/>
      <c r="N40" s="2389"/>
      <c r="O40" s="2389"/>
      <c r="P40" s="2389"/>
      <c r="Q40" s="2389"/>
      <c r="R40" s="2389"/>
      <c r="S40" s="2389"/>
      <c r="T40" s="2389"/>
      <c r="U40" s="2461"/>
      <c r="V40" s="2465"/>
      <c r="W40" s="2466"/>
      <c r="X40" s="2466"/>
      <c r="Y40" s="2466"/>
      <c r="Z40" s="2466"/>
      <c r="AA40" s="2466"/>
      <c r="AB40" s="2456"/>
      <c r="AC40" s="2469"/>
      <c r="AD40" s="2466"/>
      <c r="AE40" s="2484"/>
      <c r="AF40" s="165"/>
      <c r="AG40" s="2481"/>
      <c r="AH40" s="2481"/>
      <c r="AI40" s="2481"/>
      <c r="AJ40" s="2482"/>
      <c r="AK40" s="2482"/>
      <c r="AL40" s="2482"/>
      <c r="AM40" s="2482"/>
      <c r="AN40" s="2482"/>
      <c r="AO40" s="2481"/>
      <c r="AP40" s="2481"/>
      <c r="AQ40" s="2481"/>
      <c r="AR40" s="2481"/>
      <c r="AS40" s="2481"/>
      <c r="AT40" s="2481"/>
      <c r="AU40" s="2482"/>
      <c r="AV40" s="2482"/>
      <c r="AW40" s="2482"/>
      <c r="AX40" s="2482"/>
      <c r="AY40" s="165"/>
      <c r="AZ40" s="2481"/>
      <c r="BA40" s="2481"/>
      <c r="BB40" s="2481"/>
      <c r="BC40" s="2481"/>
      <c r="BD40" s="2481"/>
      <c r="BE40" s="2481"/>
      <c r="BF40" s="2482"/>
      <c r="BG40" s="2482"/>
      <c r="BH40" s="2482"/>
      <c r="BI40" s="2482"/>
      <c r="BJ40" s="2404"/>
      <c r="BK40" s="2404"/>
      <c r="BL40" s="2404"/>
      <c r="BM40" s="2404"/>
      <c r="BN40" s="2404"/>
      <c r="BO40" s="2404"/>
      <c r="BP40" s="2504"/>
      <c r="BQ40" s="2504"/>
      <c r="BR40" s="185"/>
      <c r="BS40" s="185"/>
      <c r="BT40" s="185"/>
      <c r="BU40" s="185"/>
      <c r="BV40" s="185"/>
      <c r="BW40" s="185"/>
      <c r="BX40" s="185"/>
      <c r="BY40" s="185"/>
      <c r="BZ40" s="185"/>
    </row>
    <row r="41" spans="1:78" s="25" customFormat="1" ht="18" customHeight="1" x14ac:dyDescent="0.2">
      <c r="A41" s="1846"/>
      <c r="B41" s="1846"/>
      <c r="C41" s="1846"/>
      <c r="D41" s="1846"/>
      <c r="E41" s="1846"/>
      <c r="F41" s="2386"/>
      <c r="G41" s="2386"/>
      <c r="H41" s="2386"/>
      <c r="I41" s="2418"/>
      <c r="J41" s="2419"/>
      <c r="K41" s="2459" t="s">
        <v>512</v>
      </c>
      <c r="L41" s="2459"/>
      <c r="M41" s="2459"/>
      <c r="N41" s="2459"/>
      <c r="O41" s="2459"/>
      <c r="P41" s="2459"/>
      <c r="Q41" s="2459"/>
      <c r="R41" s="2459"/>
      <c r="S41" s="2459"/>
      <c r="T41" s="2459"/>
      <c r="U41" s="2423"/>
      <c r="V41" s="2425" t="str">
        <f>★法人その他入力!P510</f>
        <v/>
      </c>
      <c r="W41" s="2426"/>
      <c r="X41" s="2426" t="str">
        <f>★法人その他入力!Q510</f>
        <v/>
      </c>
      <c r="Y41" s="2426"/>
      <c r="Z41" s="2426" t="str">
        <f>★法人その他入力!R510</f>
        <v/>
      </c>
      <c r="AA41" s="2426"/>
      <c r="AB41" s="2426" t="str">
        <f>★法人その他入力!S510</f>
        <v/>
      </c>
      <c r="AC41" s="2426"/>
      <c r="AD41" s="2426" t="str">
        <f>★法人その他入力!T510</f>
        <v/>
      </c>
      <c r="AE41" s="2426"/>
      <c r="AF41" s="2426" t="str">
        <f>★法人その他入力!U510</f>
        <v/>
      </c>
      <c r="AG41" s="2426"/>
      <c r="AH41" s="2426" t="str">
        <f>★法人その他入力!V510</f>
        <v/>
      </c>
      <c r="AI41" s="2426"/>
      <c r="AJ41" s="2426" t="str">
        <f>★法人その他入力!W510</f>
        <v/>
      </c>
      <c r="AK41" s="2426"/>
      <c r="AL41" s="2426" t="str">
        <f>★法人その他入力!X510</f>
        <v/>
      </c>
      <c r="AM41" s="2426"/>
      <c r="AN41" s="2426" t="str">
        <f>★法人その他入力!Y510</f>
        <v/>
      </c>
      <c r="AO41" s="2426"/>
      <c r="AP41" s="2426" t="str">
        <f>★法人その他入力!Z510</f>
        <v/>
      </c>
      <c r="AQ41" s="2426"/>
      <c r="AR41" s="2426" t="str">
        <f>★法人その他入力!AA510</f>
        <v/>
      </c>
      <c r="AS41" s="2426"/>
      <c r="AT41" s="2426" t="str">
        <f>★法人その他入力!AB510</f>
        <v/>
      </c>
      <c r="AU41" s="2426"/>
      <c r="AV41" s="2426" t="str">
        <f>★法人その他入力!AC510</f>
        <v/>
      </c>
      <c r="AW41" s="2426"/>
      <c r="AX41" s="2426" t="str">
        <f>★法人その他入力!AD510</f>
        <v/>
      </c>
      <c r="AY41" s="2426"/>
      <c r="AZ41" s="2426" t="str">
        <f>★法人その他入力!AE510</f>
        <v/>
      </c>
      <c r="BA41" s="2426"/>
      <c r="BB41" s="2426" t="str">
        <f>★法人その他入力!AF510</f>
        <v/>
      </c>
      <c r="BC41" s="2426"/>
      <c r="BD41" s="2426" t="str">
        <f>★法人その他入力!AG510</f>
        <v/>
      </c>
      <c r="BE41" s="2426"/>
      <c r="BF41" s="2426" t="str">
        <f>★法人その他入力!AH510</f>
        <v/>
      </c>
      <c r="BG41" s="2426"/>
      <c r="BH41" s="2426" t="str">
        <f>★法人その他入力!AI510</f>
        <v/>
      </c>
      <c r="BI41" s="2434"/>
      <c r="BJ41" s="2405"/>
      <c r="BK41" s="2404"/>
      <c r="BL41" s="2404"/>
      <c r="BM41" s="2404"/>
      <c r="BN41" s="2404"/>
      <c r="BO41" s="2404"/>
      <c r="BP41" s="2504"/>
      <c r="BQ41" s="2504"/>
      <c r="BR41" s="185"/>
      <c r="BS41" s="185"/>
      <c r="BT41" s="185"/>
      <c r="BU41" s="185"/>
      <c r="BV41" s="185"/>
      <c r="BW41" s="185"/>
      <c r="BX41" s="185"/>
      <c r="BY41" s="185"/>
      <c r="BZ41" s="185"/>
    </row>
    <row r="42" spans="1:78" s="25" customFormat="1" ht="18" customHeight="1" x14ac:dyDescent="0.2">
      <c r="A42" s="1846"/>
      <c r="B42" s="1846"/>
      <c r="C42" s="1846"/>
      <c r="D42" s="1846"/>
      <c r="E42" s="1846"/>
      <c r="F42" s="2386"/>
      <c r="G42" s="2386"/>
      <c r="H42" s="2386"/>
      <c r="I42" s="2418"/>
      <c r="J42" s="2458"/>
      <c r="K42" s="2460"/>
      <c r="L42" s="2460"/>
      <c r="M42" s="2460"/>
      <c r="N42" s="2460"/>
      <c r="O42" s="2460"/>
      <c r="P42" s="2460"/>
      <c r="Q42" s="2460"/>
      <c r="R42" s="2460"/>
      <c r="S42" s="2460"/>
      <c r="T42" s="2460"/>
      <c r="U42" s="2461"/>
      <c r="V42" s="2430" t="str">
        <f>★法人その他入力!P511</f>
        <v/>
      </c>
      <c r="W42" s="2431"/>
      <c r="X42" s="2431" t="str">
        <f>★法人その他入力!Q511</f>
        <v/>
      </c>
      <c r="Y42" s="2431"/>
      <c r="Z42" s="2431" t="str">
        <f>★法人その他入力!R511</f>
        <v/>
      </c>
      <c r="AA42" s="2431"/>
      <c r="AB42" s="2431" t="str">
        <f>★法人その他入力!S511</f>
        <v/>
      </c>
      <c r="AC42" s="2431"/>
      <c r="AD42" s="2431" t="str">
        <f>★法人その他入力!T511</f>
        <v/>
      </c>
      <c r="AE42" s="2431"/>
      <c r="AF42" s="2488" t="str">
        <f>★法人その他入力!U511</f>
        <v/>
      </c>
      <c r="AG42" s="2489"/>
      <c r="AH42" s="2488" t="str">
        <f>★法人その他入力!V511</f>
        <v/>
      </c>
      <c r="AI42" s="2489"/>
      <c r="AJ42" s="2488" t="str">
        <f>★法人その他入力!W511</f>
        <v/>
      </c>
      <c r="AK42" s="2489"/>
      <c r="AL42" s="2488" t="str">
        <f>★法人その他入力!X511</f>
        <v/>
      </c>
      <c r="AM42" s="2489"/>
      <c r="AN42" s="2488" t="str">
        <f>★法人その他入力!Y511</f>
        <v/>
      </c>
      <c r="AO42" s="2489"/>
      <c r="AP42" s="2488" t="str">
        <f>★法人その他入力!Z511</f>
        <v/>
      </c>
      <c r="AQ42" s="2489"/>
      <c r="AR42" s="2488" t="str">
        <f>★法人その他入力!AA511</f>
        <v/>
      </c>
      <c r="AS42" s="2489"/>
      <c r="AT42" s="2488" t="str">
        <f>★法人その他入力!AB511</f>
        <v/>
      </c>
      <c r="AU42" s="2489"/>
      <c r="AV42" s="2488" t="str">
        <f>★法人その他入力!AC511</f>
        <v/>
      </c>
      <c r="AW42" s="2489"/>
      <c r="AX42" s="2488" t="str">
        <f>★法人その他入力!AD511</f>
        <v/>
      </c>
      <c r="AY42" s="2489"/>
      <c r="AZ42" s="2488" t="str">
        <f>★法人その他入力!AE511</f>
        <v/>
      </c>
      <c r="BA42" s="2489"/>
      <c r="BB42" s="2488" t="str">
        <f>★法人その他入力!AF511</f>
        <v/>
      </c>
      <c r="BC42" s="2489"/>
      <c r="BD42" s="2431" t="str">
        <f>★法人その他入力!AG511</f>
        <v/>
      </c>
      <c r="BE42" s="2431"/>
      <c r="BF42" s="2431" t="str">
        <f>★法人その他入力!AH511</f>
        <v/>
      </c>
      <c r="BG42" s="2431"/>
      <c r="BH42" s="2431" t="str">
        <f>★法人その他入力!AI511</f>
        <v/>
      </c>
      <c r="BI42" s="2432"/>
      <c r="BJ42" s="2405"/>
      <c r="BK42" s="2404"/>
      <c r="BL42" s="2404"/>
      <c r="BM42" s="2404"/>
      <c r="BN42" s="2404"/>
      <c r="BO42" s="2404"/>
      <c r="BP42" s="2504"/>
      <c r="BQ42" s="2504"/>
      <c r="BR42" s="185"/>
      <c r="BS42" s="185"/>
      <c r="BT42" s="185"/>
      <c r="BU42" s="185"/>
      <c r="BV42" s="185"/>
      <c r="BW42" s="185"/>
      <c r="BX42" s="185"/>
      <c r="BY42" s="185"/>
      <c r="BZ42" s="185"/>
    </row>
    <row r="43" spans="1:78" s="25" customFormat="1" ht="13.5" customHeight="1" x14ac:dyDescent="0.2">
      <c r="A43" s="1846"/>
      <c r="B43" s="1846"/>
      <c r="C43" s="1846"/>
      <c r="D43" s="1846"/>
      <c r="E43" s="1846"/>
      <c r="F43" s="2386"/>
      <c r="G43" s="2386"/>
      <c r="H43" s="2386"/>
      <c r="I43" s="2418"/>
      <c r="J43" s="207"/>
      <c r="K43" s="2450" t="s">
        <v>323</v>
      </c>
      <c r="L43" s="2450"/>
      <c r="M43" s="2450"/>
      <c r="N43" s="2450"/>
      <c r="O43" s="2450"/>
      <c r="P43" s="2450"/>
      <c r="Q43" s="2450"/>
      <c r="R43" s="2450"/>
      <c r="S43" s="2450"/>
      <c r="T43" s="2450"/>
      <c r="U43" s="208"/>
      <c r="V43" s="2497" t="str">
        <f>★法人その他入力!P513</f>
        <v/>
      </c>
      <c r="W43" s="2498"/>
      <c r="X43" s="2499" t="str">
        <f>★法人その他入力!Q513</f>
        <v/>
      </c>
      <c r="Y43" s="2498"/>
      <c r="Z43" s="2499" t="str">
        <f>★法人その他入力!R513</f>
        <v/>
      </c>
      <c r="AA43" s="2498"/>
      <c r="AB43" s="2499" t="str">
        <f>★法人その他入力!S513</f>
        <v/>
      </c>
      <c r="AC43" s="2498"/>
      <c r="AD43" s="2499" t="str">
        <f>★法人その他入力!T513</f>
        <v/>
      </c>
      <c r="AE43" s="2498"/>
      <c r="AF43" s="2499" t="str">
        <f>★法人その他入力!U513</f>
        <v/>
      </c>
      <c r="AG43" s="2498"/>
      <c r="AH43" s="2499" t="str">
        <f>★法人その他入力!V513</f>
        <v/>
      </c>
      <c r="AI43" s="2498"/>
      <c r="AJ43" s="2499" t="str">
        <f>★法人その他入力!W513</f>
        <v/>
      </c>
      <c r="AK43" s="2498"/>
      <c r="AL43" s="2499" t="str">
        <f>★法人その他入力!X513</f>
        <v/>
      </c>
      <c r="AM43" s="2498"/>
      <c r="AN43" s="2499" t="str">
        <f>★法人その他入力!Y513</f>
        <v/>
      </c>
      <c r="AO43" s="2498"/>
      <c r="AP43" s="2499" t="str">
        <f>★法人その他入力!Z513</f>
        <v/>
      </c>
      <c r="AQ43" s="2498"/>
      <c r="AR43" s="2499" t="str">
        <f>★法人その他入力!AA513</f>
        <v/>
      </c>
      <c r="AS43" s="2498"/>
      <c r="AT43" s="2499" t="str">
        <f>★法人その他入力!AB513</f>
        <v/>
      </c>
      <c r="AU43" s="2498"/>
      <c r="AV43" s="2499" t="str">
        <f>★法人その他入力!AC513</f>
        <v/>
      </c>
      <c r="AW43" s="2498"/>
      <c r="AX43" s="2499" t="str">
        <f>★法人その他入力!AD513</f>
        <v/>
      </c>
      <c r="AY43" s="2498"/>
      <c r="AZ43" s="2499" t="str">
        <f>★法人その他入力!AE513</f>
        <v/>
      </c>
      <c r="BA43" s="2498"/>
      <c r="BB43" s="2499" t="str">
        <f>★法人その他入力!AF513</f>
        <v/>
      </c>
      <c r="BC43" s="2498"/>
      <c r="BD43" s="2499" t="str">
        <f>★法人その他入力!AG513</f>
        <v/>
      </c>
      <c r="BE43" s="2498"/>
      <c r="BF43" s="2499" t="str">
        <f>★法人その他入力!AH513</f>
        <v/>
      </c>
      <c r="BG43" s="2498"/>
      <c r="BH43" s="2499" t="str">
        <f>★法人その他入力!AI513</f>
        <v/>
      </c>
      <c r="BI43" s="2500"/>
      <c r="BJ43" s="2405"/>
      <c r="BK43" s="2404"/>
      <c r="BL43" s="2404"/>
      <c r="BM43" s="2404"/>
      <c r="BN43" s="2404"/>
      <c r="BO43" s="2404"/>
      <c r="BP43" s="2504"/>
      <c r="BQ43" s="2504"/>
      <c r="BR43" s="185"/>
      <c r="BS43" s="185"/>
      <c r="BT43" s="185"/>
      <c r="BU43" s="185"/>
      <c r="BV43" s="185"/>
      <c r="BW43" s="185"/>
      <c r="BX43" s="185"/>
      <c r="BY43" s="185"/>
      <c r="BZ43" s="185"/>
    </row>
    <row r="44" spans="1:78" s="25" customFormat="1" ht="18" customHeight="1" x14ac:dyDescent="0.2">
      <c r="A44" s="1846"/>
      <c r="B44" s="1846"/>
      <c r="C44" s="1846"/>
      <c r="D44" s="1846"/>
      <c r="E44" s="1846"/>
      <c r="F44" s="2386"/>
      <c r="G44" s="2386"/>
      <c r="H44" s="2386"/>
      <c r="I44" s="2418"/>
      <c r="J44" s="207"/>
      <c r="K44" s="2450" t="s">
        <v>513</v>
      </c>
      <c r="L44" s="2450"/>
      <c r="M44" s="2450"/>
      <c r="N44" s="2450"/>
      <c r="O44" s="2450"/>
      <c r="P44" s="2450"/>
      <c r="Q44" s="2450"/>
      <c r="R44" s="2450"/>
      <c r="S44" s="2450"/>
      <c r="T44" s="2450"/>
      <c r="U44" s="208"/>
      <c r="V44" s="2451" t="str">
        <f>★法人その他入力!P515</f>
        <v/>
      </c>
      <c r="W44" s="2452"/>
      <c r="X44" s="2453" t="str">
        <f>★法人その他入力!Q515</f>
        <v/>
      </c>
      <c r="Y44" s="2452"/>
      <c r="Z44" s="2453" t="str">
        <f>★法人その他入力!R515</f>
        <v/>
      </c>
      <c r="AA44" s="2452"/>
      <c r="AB44" s="2453" t="str">
        <f>★法人その他入力!S515</f>
        <v/>
      </c>
      <c r="AC44" s="2452"/>
      <c r="AD44" s="2453" t="str">
        <f>★法人その他入力!T515</f>
        <v/>
      </c>
      <c r="AE44" s="2452"/>
      <c r="AF44" s="2453" t="str">
        <f>★法人その他入力!U515</f>
        <v/>
      </c>
      <c r="AG44" s="2452"/>
      <c r="AH44" s="2453" t="str">
        <f>★法人その他入力!V515</f>
        <v/>
      </c>
      <c r="AI44" s="2452"/>
      <c r="AJ44" s="2453" t="str">
        <f>★法人その他入力!W515</f>
        <v/>
      </c>
      <c r="AK44" s="2452"/>
      <c r="AL44" s="2453" t="str">
        <f>★法人その他入力!X515</f>
        <v/>
      </c>
      <c r="AM44" s="2452"/>
      <c r="AN44" s="2453" t="str">
        <f>★法人その他入力!Y515</f>
        <v/>
      </c>
      <c r="AO44" s="2452"/>
      <c r="AP44" s="2453" t="str">
        <f>★法人その他入力!Z515</f>
        <v/>
      </c>
      <c r="AQ44" s="2452"/>
      <c r="AR44" s="2453" t="str">
        <f>★法人その他入力!AA515</f>
        <v/>
      </c>
      <c r="AS44" s="2452"/>
      <c r="AT44" s="2453" t="str">
        <f>★法人その他入力!AB515</f>
        <v/>
      </c>
      <c r="AU44" s="2452"/>
      <c r="AV44" s="2453" t="str">
        <f>★法人その他入力!AC515</f>
        <v/>
      </c>
      <c r="AW44" s="2452"/>
      <c r="AX44" s="2453" t="str">
        <f>★法人その他入力!AD515</f>
        <v/>
      </c>
      <c r="AY44" s="2452"/>
      <c r="AZ44" s="2453" t="str">
        <f>★法人その他入力!AE515</f>
        <v/>
      </c>
      <c r="BA44" s="2452"/>
      <c r="BB44" s="2453" t="str">
        <f>★法人その他入力!AF515</f>
        <v/>
      </c>
      <c r="BC44" s="2452"/>
      <c r="BD44" s="2453" t="str">
        <f>★法人その他入力!AG515</f>
        <v/>
      </c>
      <c r="BE44" s="2452"/>
      <c r="BF44" s="2453" t="str">
        <f>★法人その他入力!AH515</f>
        <v/>
      </c>
      <c r="BG44" s="2452"/>
      <c r="BH44" s="2453" t="str">
        <f>★法人その他入力!AI515</f>
        <v/>
      </c>
      <c r="BI44" s="2474"/>
      <c r="BJ44" s="2405"/>
      <c r="BK44" s="2404"/>
      <c r="BL44" s="2404"/>
      <c r="BM44" s="2404"/>
      <c r="BN44" s="2404"/>
      <c r="BO44" s="2404"/>
      <c r="BP44" s="2504"/>
      <c r="BQ44" s="2504"/>
      <c r="BR44" s="185"/>
      <c r="BS44" s="185"/>
      <c r="BT44" s="185"/>
      <c r="BU44" s="185"/>
      <c r="BV44" s="185"/>
      <c r="BW44" s="185"/>
      <c r="BX44" s="185"/>
      <c r="BY44" s="185"/>
      <c r="BZ44" s="185"/>
    </row>
    <row r="45" spans="1:78" s="25" customFormat="1" ht="7.5" customHeight="1" x14ac:dyDescent="0.2">
      <c r="A45" s="1846"/>
      <c r="B45" s="1846"/>
      <c r="C45" s="1846"/>
      <c r="D45" s="1846"/>
      <c r="E45" s="1846"/>
      <c r="F45" s="2386"/>
      <c r="G45" s="2386"/>
      <c r="H45" s="2386"/>
      <c r="I45" s="2386"/>
      <c r="J45" s="2386"/>
      <c r="K45" s="2386"/>
      <c r="L45" s="2386"/>
      <c r="M45" s="2386"/>
      <c r="N45" s="2386"/>
      <c r="O45" s="2386"/>
      <c r="P45" s="2386"/>
      <c r="Q45" s="2386"/>
      <c r="R45" s="2386"/>
      <c r="S45" s="2386"/>
      <c r="T45" s="2386"/>
      <c r="U45" s="2386"/>
      <c r="V45" s="2386"/>
      <c r="W45" s="2386"/>
      <c r="X45" s="2386"/>
      <c r="Y45" s="2386"/>
      <c r="Z45" s="2386"/>
      <c r="AA45" s="2386"/>
      <c r="AB45" s="2386"/>
      <c r="AC45" s="2386"/>
      <c r="AD45" s="2386"/>
      <c r="AE45" s="2386"/>
      <c r="AF45" s="2386"/>
      <c r="AG45" s="2386"/>
      <c r="AH45" s="2386"/>
      <c r="AI45" s="2386"/>
      <c r="AJ45" s="2386"/>
      <c r="AK45" s="2386"/>
      <c r="AL45" s="2386"/>
      <c r="AM45" s="2386"/>
      <c r="AN45" s="2386"/>
      <c r="AO45" s="2386"/>
      <c r="AP45" s="2386"/>
      <c r="AQ45" s="2386"/>
      <c r="AR45" s="2386"/>
      <c r="AS45" s="2386"/>
      <c r="AT45" s="2386"/>
      <c r="AU45" s="2386"/>
      <c r="AV45" s="2386"/>
      <c r="AW45" s="2386"/>
      <c r="AX45" s="2386"/>
      <c r="AY45" s="2386"/>
      <c r="AZ45" s="2386"/>
      <c r="BA45" s="2386"/>
      <c r="BB45" s="2386"/>
      <c r="BC45" s="2386"/>
      <c r="BD45" s="2386"/>
      <c r="BE45" s="2386"/>
      <c r="BF45" s="2386"/>
      <c r="BG45" s="2386"/>
      <c r="BH45" s="2386"/>
      <c r="BI45" s="2386"/>
      <c r="BJ45" s="2386"/>
      <c r="BK45" s="2386"/>
      <c r="BL45" s="2386"/>
      <c r="BM45" s="2386"/>
      <c r="BN45" s="2386"/>
      <c r="BO45" s="2386"/>
      <c r="BP45" s="2504"/>
      <c r="BQ45" s="2504"/>
      <c r="BR45" s="185"/>
      <c r="BS45" s="185"/>
      <c r="BT45" s="185"/>
      <c r="BU45" s="185"/>
      <c r="BV45" s="185"/>
      <c r="BW45" s="185"/>
      <c r="BX45" s="185"/>
      <c r="BY45" s="185"/>
      <c r="BZ45" s="185"/>
    </row>
    <row r="46" spans="1:78" s="25" customFormat="1" ht="34.5" customHeight="1" x14ac:dyDescent="0.2">
      <c r="A46" s="1846"/>
      <c r="B46" s="1846"/>
      <c r="C46" s="1846"/>
      <c r="D46" s="1846"/>
      <c r="E46" s="1846"/>
      <c r="F46" s="2388"/>
      <c r="G46" s="2388"/>
      <c r="H46" s="2388"/>
      <c r="I46" s="2388"/>
      <c r="J46" s="2388"/>
      <c r="K46" s="2388"/>
      <c r="L46" s="2388"/>
      <c r="M46" s="2388"/>
      <c r="N46" s="2388"/>
      <c r="O46" s="2388"/>
      <c r="P46" s="2388"/>
      <c r="Q46" s="2388"/>
      <c r="R46" s="2388"/>
      <c r="S46" s="2388"/>
      <c r="T46" s="2388"/>
      <c r="U46" s="2388"/>
      <c r="V46" s="2388"/>
      <c r="W46" s="2388"/>
      <c r="X46" s="2415"/>
      <c r="Y46" s="2449" t="str">
        <f>IF(★法人その他入力!M516="","01：代表取締役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※該当するものすべてに○印をして下さい。",★法人その他入力!BL516)</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6" s="2449"/>
      <c r="AA46" s="2449"/>
      <c r="AB46" s="2449"/>
      <c r="AC46" s="2449"/>
      <c r="AD46" s="2449"/>
      <c r="AE46" s="2449"/>
      <c r="AF46" s="2449"/>
      <c r="AG46" s="2449"/>
      <c r="AH46" s="2449"/>
      <c r="AI46" s="2449"/>
      <c r="AJ46" s="2449"/>
      <c r="AK46" s="2449"/>
      <c r="AL46" s="2449"/>
      <c r="AM46" s="2449"/>
      <c r="AN46" s="2449"/>
      <c r="AO46" s="2449"/>
      <c r="AP46" s="2449"/>
      <c r="AQ46" s="2449"/>
      <c r="AR46" s="2449"/>
      <c r="AS46" s="2449"/>
      <c r="AT46" s="2449"/>
      <c r="AU46" s="2449"/>
      <c r="AV46" s="2449"/>
      <c r="AW46" s="2449"/>
      <c r="AX46" s="2449"/>
      <c r="AY46" s="2449"/>
      <c r="AZ46" s="2449"/>
      <c r="BA46" s="2449"/>
      <c r="BB46" s="2449"/>
      <c r="BC46" s="2449"/>
      <c r="BD46" s="2449"/>
      <c r="BE46" s="2449"/>
      <c r="BF46" s="2449"/>
      <c r="BG46" s="2449"/>
      <c r="BH46" s="2449"/>
      <c r="BI46" s="2449"/>
      <c r="BJ46" s="2400"/>
      <c r="BK46" s="2503"/>
      <c r="BL46" s="2403"/>
      <c r="BM46" s="2403"/>
      <c r="BN46" s="2403"/>
      <c r="BO46" s="2403"/>
      <c r="BP46" s="2504"/>
      <c r="BQ46" s="2504"/>
      <c r="BR46" s="185"/>
      <c r="BS46" s="185"/>
      <c r="BT46" s="185"/>
      <c r="BU46" s="185"/>
      <c r="BV46" s="185"/>
      <c r="BW46" s="185"/>
      <c r="BX46" s="185"/>
      <c r="BY46" s="185"/>
      <c r="BZ46" s="185"/>
    </row>
    <row r="47" spans="1:78" s="25" customFormat="1" ht="10.5" customHeight="1" x14ac:dyDescent="0.2">
      <c r="A47" s="1846"/>
      <c r="B47" s="1846"/>
      <c r="C47" s="1846"/>
      <c r="D47" s="1846"/>
      <c r="E47" s="1846"/>
      <c r="F47" s="206"/>
      <c r="G47" s="2436">
        <v>7</v>
      </c>
      <c r="H47" s="2437"/>
      <c r="I47" s="206"/>
      <c r="J47" s="2440" t="s">
        <v>510</v>
      </c>
      <c r="K47" s="2441"/>
      <c r="L47" s="2441"/>
      <c r="M47" s="2441"/>
      <c r="N47" s="2442"/>
      <c r="O47" s="2446"/>
      <c r="P47" s="2417"/>
      <c r="Q47" s="2417"/>
      <c r="R47" s="2417"/>
      <c r="S47" s="2417"/>
      <c r="T47" s="2417"/>
      <c r="U47" s="2417"/>
      <c r="V47" s="2417"/>
      <c r="W47" s="2417"/>
      <c r="X47" s="2416"/>
      <c r="Y47" s="2449"/>
      <c r="Z47" s="2449"/>
      <c r="AA47" s="2449"/>
      <c r="AB47" s="2449"/>
      <c r="AC47" s="2449"/>
      <c r="AD47" s="2449"/>
      <c r="AE47" s="2449"/>
      <c r="AF47" s="2449"/>
      <c r="AG47" s="2449"/>
      <c r="AH47" s="2449"/>
      <c r="AI47" s="2449"/>
      <c r="AJ47" s="2449"/>
      <c r="AK47" s="2449"/>
      <c r="AL47" s="2449"/>
      <c r="AM47" s="2449"/>
      <c r="AN47" s="2449"/>
      <c r="AO47" s="2449"/>
      <c r="AP47" s="2449"/>
      <c r="AQ47" s="2449"/>
      <c r="AR47" s="2449"/>
      <c r="AS47" s="2449"/>
      <c r="AT47" s="2449"/>
      <c r="AU47" s="2449"/>
      <c r="AV47" s="2449"/>
      <c r="AW47" s="2449"/>
      <c r="AX47" s="2449"/>
      <c r="AY47" s="2449"/>
      <c r="AZ47" s="2449"/>
      <c r="BA47" s="2449"/>
      <c r="BB47" s="2449"/>
      <c r="BC47" s="2449"/>
      <c r="BD47" s="2449"/>
      <c r="BE47" s="2449"/>
      <c r="BF47" s="2449"/>
      <c r="BG47" s="2449"/>
      <c r="BH47" s="2449"/>
      <c r="BI47" s="2449"/>
      <c r="BJ47" s="2402"/>
      <c r="BK47" s="2503"/>
      <c r="BL47" s="2403"/>
      <c r="BM47" s="2403"/>
      <c r="BN47" s="2403"/>
      <c r="BO47" s="2403"/>
      <c r="BP47" s="2504"/>
      <c r="BQ47" s="2504"/>
      <c r="BR47" s="185"/>
      <c r="BS47" s="185"/>
      <c r="BT47" s="185"/>
      <c r="BU47" s="185"/>
      <c r="BV47" s="185"/>
      <c r="BW47" s="185"/>
      <c r="BX47" s="185"/>
      <c r="BY47" s="185"/>
      <c r="BZ47" s="185"/>
    </row>
    <row r="48" spans="1:78" s="25" customFormat="1" ht="7.5" customHeight="1" x14ac:dyDescent="0.2">
      <c r="A48" s="1846"/>
      <c r="B48" s="1846"/>
      <c r="C48" s="1846"/>
      <c r="D48" s="1846"/>
      <c r="E48" s="1846"/>
      <c r="F48" s="206"/>
      <c r="G48" s="2438"/>
      <c r="H48" s="2439"/>
      <c r="I48" s="206"/>
      <c r="J48" s="2443"/>
      <c r="K48" s="2444"/>
      <c r="L48" s="2444"/>
      <c r="M48" s="2444"/>
      <c r="N48" s="2445"/>
      <c r="O48" s="2447"/>
      <c r="P48" s="2448"/>
      <c r="Q48" s="2448"/>
      <c r="R48" s="2448"/>
      <c r="S48" s="2448"/>
      <c r="T48" s="2448"/>
      <c r="U48" s="2448"/>
      <c r="V48" s="2448"/>
      <c r="W48" s="2448"/>
      <c r="X48" s="2406"/>
      <c r="Y48" s="2406"/>
      <c r="Z48" s="2406"/>
      <c r="AA48" s="2406"/>
      <c r="AB48" s="2406"/>
      <c r="AC48" s="2406"/>
      <c r="AD48" s="2406"/>
      <c r="AE48" s="2406"/>
      <c r="AF48" s="2406"/>
      <c r="AG48" s="2406"/>
      <c r="AH48" s="2406"/>
      <c r="AI48" s="2406"/>
      <c r="AJ48" s="2406"/>
      <c r="AK48" s="2406"/>
      <c r="AL48" s="2406"/>
      <c r="AM48" s="2406"/>
      <c r="AN48" s="2406"/>
      <c r="AO48" s="2406"/>
      <c r="AP48" s="2406"/>
      <c r="AQ48" s="2406"/>
      <c r="AR48" s="2406"/>
      <c r="AS48" s="2406"/>
      <c r="AT48" s="2406"/>
      <c r="AU48" s="2406"/>
      <c r="AV48" s="2406"/>
      <c r="AW48" s="2406"/>
      <c r="AX48" s="2406"/>
      <c r="AY48" s="2406"/>
      <c r="AZ48" s="2406"/>
      <c r="BA48" s="2406"/>
      <c r="BB48" s="2406"/>
      <c r="BC48" s="2406"/>
      <c r="BD48" s="2406"/>
      <c r="BE48" s="2406"/>
      <c r="BF48" s="2406"/>
      <c r="BG48" s="2406"/>
      <c r="BH48" s="2406"/>
      <c r="BI48" s="2406"/>
      <c r="BJ48" s="2406"/>
      <c r="BK48" s="2406"/>
      <c r="BL48" s="2406"/>
      <c r="BM48" s="2406"/>
      <c r="BN48" s="2406"/>
      <c r="BO48" s="2406"/>
      <c r="BP48" s="2504"/>
      <c r="BQ48" s="2504"/>
      <c r="BR48" s="185"/>
      <c r="BS48" s="185"/>
      <c r="BT48" s="185"/>
      <c r="BU48" s="185"/>
      <c r="BV48" s="185"/>
      <c r="BW48" s="185"/>
      <c r="BX48" s="185"/>
      <c r="BY48" s="185"/>
      <c r="BZ48" s="185"/>
    </row>
    <row r="49" spans="1:78" s="25" customFormat="1" ht="13.5" customHeight="1" x14ac:dyDescent="0.2">
      <c r="A49" s="1846"/>
      <c r="B49" s="1846"/>
      <c r="C49" s="1846"/>
      <c r="D49" s="1846"/>
      <c r="E49" s="1846"/>
      <c r="F49" s="2386"/>
      <c r="G49" s="2386"/>
      <c r="H49" s="2386"/>
      <c r="I49" s="2418"/>
      <c r="J49" s="207"/>
      <c r="K49" s="2450" t="s">
        <v>323</v>
      </c>
      <c r="L49" s="2450"/>
      <c r="M49" s="2450"/>
      <c r="N49" s="2450"/>
      <c r="O49" s="2450"/>
      <c r="P49" s="2450"/>
      <c r="Q49" s="2450"/>
      <c r="R49" s="2450"/>
      <c r="S49" s="2450"/>
      <c r="T49" s="2450"/>
      <c r="U49" s="208"/>
      <c r="V49" s="2451" t="str">
        <f>★法人その他入力!P518</f>
        <v/>
      </c>
      <c r="W49" s="2452"/>
      <c r="X49" s="2453" t="str">
        <f>★法人その他入力!Q518</f>
        <v/>
      </c>
      <c r="Y49" s="2452"/>
      <c r="Z49" s="2453" t="str">
        <f>★法人その他入力!R518</f>
        <v/>
      </c>
      <c r="AA49" s="2452"/>
      <c r="AB49" s="2453" t="str">
        <f>★法人その他入力!S518</f>
        <v/>
      </c>
      <c r="AC49" s="2452"/>
      <c r="AD49" s="2453" t="str">
        <f>★法人その他入力!T518</f>
        <v/>
      </c>
      <c r="AE49" s="2452"/>
      <c r="AF49" s="2453" t="str">
        <f>★法人その他入力!U518</f>
        <v/>
      </c>
      <c r="AG49" s="2452"/>
      <c r="AH49" s="2453" t="str">
        <f>★法人その他入力!V518</f>
        <v/>
      </c>
      <c r="AI49" s="2452"/>
      <c r="AJ49" s="2453" t="str">
        <f>★法人その他入力!W518</f>
        <v/>
      </c>
      <c r="AK49" s="2452"/>
      <c r="AL49" s="2453" t="str">
        <f>★法人その他入力!X518</f>
        <v/>
      </c>
      <c r="AM49" s="2452"/>
      <c r="AN49" s="2453" t="str">
        <f>★法人その他入力!Y518</f>
        <v/>
      </c>
      <c r="AO49" s="2452"/>
      <c r="AP49" s="2453" t="str">
        <f>★法人その他入力!Z518</f>
        <v/>
      </c>
      <c r="AQ49" s="2452"/>
      <c r="AR49" s="2453" t="str">
        <f>★法人その他入力!AA518</f>
        <v/>
      </c>
      <c r="AS49" s="2452"/>
      <c r="AT49" s="2453" t="str">
        <f>★法人その他入力!AB518</f>
        <v/>
      </c>
      <c r="AU49" s="2452"/>
      <c r="AV49" s="2453" t="str">
        <f>★法人その他入力!AC518</f>
        <v/>
      </c>
      <c r="AW49" s="2452"/>
      <c r="AX49" s="2453" t="str">
        <f>★法人その他入力!AD518</f>
        <v/>
      </c>
      <c r="AY49" s="2452"/>
      <c r="AZ49" s="2453" t="str">
        <f>★法人その他入力!AE518</f>
        <v/>
      </c>
      <c r="BA49" s="2452"/>
      <c r="BB49" s="2453" t="str">
        <f>★法人その他入力!AF518</f>
        <v/>
      </c>
      <c r="BC49" s="2452"/>
      <c r="BD49" s="2453" t="str">
        <f>★法人その他入力!AG518</f>
        <v/>
      </c>
      <c r="BE49" s="2452"/>
      <c r="BF49" s="2453" t="str">
        <f>★法人その他入力!AH518</f>
        <v/>
      </c>
      <c r="BG49" s="2452"/>
      <c r="BH49" s="2453" t="str">
        <f>★法人その他入力!AI518</f>
        <v/>
      </c>
      <c r="BI49" s="2474"/>
      <c r="BJ49" s="2405"/>
      <c r="BK49" s="2404"/>
      <c r="BL49" s="2404"/>
      <c r="BM49" s="2404"/>
      <c r="BN49" s="2404"/>
      <c r="BO49" s="2404"/>
      <c r="BP49" s="2504"/>
      <c r="BQ49" s="2504"/>
      <c r="BR49" s="185"/>
      <c r="BS49" s="185"/>
      <c r="BT49" s="185"/>
      <c r="BU49" s="185"/>
      <c r="BV49" s="185"/>
      <c r="BW49" s="185"/>
      <c r="BX49" s="185"/>
      <c r="BY49" s="185"/>
      <c r="BZ49" s="185"/>
    </row>
    <row r="50" spans="1:78" s="25" customFormat="1" ht="18" customHeight="1" x14ac:dyDescent="0.2">
      <c r="A50" s="1846"/>
      <c r="B50" s="1846"/>
      <c r="C50" s="1846"/>
      <c r="D50" s="1846"/>
      <c r="E50" s="1846"/>
      <c r="F50" s="2386"/>
      <c r="G50" s="2386"/>
      <c r="H50" s="2386"/>
      <c r="I50" s="2418"/>
      <c r="J50" s="202"/>
      <c r="K50" s="2421" t="s">
        <v>143</v>
      </c>
      <c r="L50" s="2421"/>
      <c r="M50" s="2421"/>
      <c r="N50" s="2421"/>
      <c r="O50" s="2421"/>
      <c r="P50" s="2421"/>
      <c r="Q50" s="2421"/>
      <c r="R50" s="2421"/>
      <c r="S50" s="2421"/>
      <c r="T50" s="2421"/>
      <c r="U50" s="203"/>
      <c r="V50" s="2451" t="str">
        <f>★法人その他入力!P520</f>
        <v/>
      </c>
      <c r="W50" s="2452"/>
      <c r="X50" s="2453" t="str">
        <f>★法人その他入力!Q520</f>
        <v/>
      </c>
      <c r="Y50" s="2452"/>
      <c r="Z50" s="2453" t="str">
        <f>★法人その他入力!R520</f>
        <v/>
      </c>
      <c r="AA50" s="2452"/>
      <c r="AB50" s="2453" t="str">
        <f>★法人その他入力!S520</f>
        <v/>
      </c>
      <c r="AC50" s="2452"/>
      <c r="AD50" s="2453" t="str">
        <f>★法人その他入力!T520</f>
        <v/>
      </c>
      <c r="AE50" s="2452"/>
      <c r="AF50" s="2453" t="str">
        <f>★法人その他入力!U520</f>
        <v/>
      </c>
      <c r="AG50" s="2452"/>
      <c r="AH50" s="2453" t="str">
        <f>★法人その他入力!V520</f>
        <v/>
      </c>
      <c r="AI50" s="2452"/>
      <c r="AJ50" s="2453" t="str">
        <f>★法人その他入力!W520</f>
        <v/>
      </c>
      <c r="AK50" s="2452"/>
      <c r="AL50" s="2453" t="str">
        <f>★法人その他入力!X520</f>
        <v/>
      </c>
      <c r="AM50" s="2452"/>
      <c r="AN50" s="2453" t="str">
        <f>★法人その他入力!Y520</f>
        <v/>
      </c>
      <c r="AO50" s="2452"/>
      <c r="AP50" s="2453" t="str">
        <f>★法人その他入力!Z520</f>
        <v/>
      </c>
      <c r="AQ50" s="2452"/>
      <c r="AR50" s="2453" t="str">
        <f>★法人その他入力!AA520</f>
        <v/>
      </c>
      <c r="AS50" s="2452"/>
      <c r="AT50" s="2453" t="str">
        <f>★法人その他入力!AB520</f>
        <v/>
      </c>
      <c r="AU50" s="2452"/>
      <c r="AV50" s="2453" t="str">
        <f>★法人その他入力!AC520</f>
        <v/>
      </c>
      <c r="AW50" s="2452"/>
      <c r="AX50" s="2453" t="str">
        <f>★法人その他入力!AD520</f>
        <v/>
      </c>
      <c r="AY50" s="2452"/>
      <c r="AZ50" s="2453" t="str">
        <f>★法人その他入力!AE520</f>
        <v/>
      </c>
      <c r="BA50" s="2452"/>
      <c r="BB50" s="2453" t="str">
        <f>★法人その他入力!AF520</f>
        <v/>
      </c>
      <c r="BC50" s="2452"/>
      <c r="BD50" s="2453" t="str">
        <f>★法人その他入力!AG520</f>
        <v/>
      </c>
      <c r="BE50" s="2452"/>
      <c r="BF50" s="2453" t="str">
        <f>★法人その他入力!AH520</f>
        <v/>
      </c>
      <c r="BG50" s="2452"/>
      <c r="BH50" s="2453" t="str">
        <f>★法人その他入力!AI520</f>
        <v/>
      </c>
      <c r="BI50" s="2474"/>
      <c r="BJ50" s="2405"/>
      <c r="BK50" s="2404"/>
      <c r="BL50" s="2404"/>
      <c r="BM50" s="2404"/>
      <c r="BN50" s="2404"/>
      <c r="BO50" s="2404"/>
      <c r="BP50" s="2504"/>
      <c r="BQ50" s="2504"/>
      <c r="BR50" s="185"/>
      <c r="BS50" s="185"/>
      <c r="BT50" s="185"/>
      <c r="BU50" s="185"/>
      <c r="BV50" s="185"/>
      <c r="BW50" s="185"/>
      <c r="BX50" s="185"/>
      <c r="BY50" s="185"/>
      <c r="BZ50" s="185"/>
    </row>
    <row r="51" spans="1:78" s="25" customFormat="1" ht="9" customHeight="1" x14ac:dyDescent="0.2">
      <c r="A51" s="1846"/>
      <c r="B51" s="1846"/>
      <c r="C51" s="1846"/>
      <c r="D51" s="1846"/>
      <c r="E51" s="1846"/>
      <c r="F51" s="2386"/>
      <c r="G51" s="2386"/>
      <c r="H51" s="2386"/>
      <c r="I51" s="2418"/>
      <c r="J51" s="2419"/>
      <c r="K51" s="2459" t="s">
        <v>188</v>
      </c>
      <c r="L51" s="2459"/>
      <c r="M51" s="2459"/>
      <c r="N51" s="2459"/>
      <c r="O51" s="2459"/>
      <c r="P51" s="2459"/>
      <c r="Q51" s="2459"/>
      <c r="R51" s="2459"/>
      <c r="S51" s="2459"/>
      <c r="T51" s="2459"/>
      <c r="U51" s="2423"/>
      <c r="V51" s="2470" t="str">
        <f>★法人その他入力!BS521</f>
        <v/>
      </c>
      <c r="W51" s="2455"/>
      <c r="X51" s="2416"/>
      <c r="Y51" s="2472"/>
      <c r="Z51" s="2470" t="str">
        <f>★法人その他入力!BM521</f>
        <v/>
      </c>
      <c r="AA51" s="2473"/>
      <c r="AB51" s="2454" t="str">
        <f>★法人その他入力!BN521</f>
        <v/>
      </c>
      <c r="AC51" s="2455"/>
      <c r="AD51" s="2490" t="s">
        <v>189</v>
      </c>
      <c r="AE51" s="2491"/>
      <c r="AF51" s="2495" t="str">
        <f>★法人その他入力!BO521</f>
        <v/>
      </c>
      <c r="AG51" s="2473"/>
      <c r="AH51" s="2454" t="str">
        <f>★法人その他入力!BP521</f>
        <v/>
      </c>
      <c r="AI51" s="2455"/>
      <c r="AJ51" s="2490" t="s">
        <v>154</v>
      </c>
      <c r="AK51" s="2491"/>
      <c r="AL51" s="2495" t="str">
        <f>★法人その他入力!BQ521</f>
        <v/>
      </c>
      <c r="AM51" s="2473"/>
      <c r="AN51" s="2454" t="str">
        <f>★法人その他入力!BR521</f>
        <v/>
      </c>
      <c r="AO51" s="2455"/>
      <c r="AP51" s="2490" t="s">
        <v>155</v>
      </c>
      <c r="AQ51" s="2491"/>
      <c r="AR51" s="2475" t="s">
        <v>1018</v>
      </c>
      <c r="AS51" s="2476"/>
      <c r="AT51" s="2476"/>
      <c r="AU51" s="2476"/>
      <c r="AV51" s="2476"/>
      <c r="AW51" s="2477"/>
      <c r="AX51" s="2470" t="str">
        <f>★法人その他入力!BL522</f>
        <v/>
      </c>
      <c r="AY51" s="2455"/>
      <c r="AZ51" s="2415" t="s">
        <v>1019</v>
      </c>
      <c r="BA51" s="2502"/>
      <c r="BB51" s="2502"/>
      <c r="BC51" s="2502"/>
      <c r="BD51" s="2502"/>
      <c r="BE51" s="2502"/>
      <c r="BF51" s="2502"/>
      <c r="BG51" s="2502"/>
      <c r="BH51" s="2502"/>
      <c r="BI51" s="2502"/>
      <c r="BJ51" s="2505"/>
      <c r="BK51" s="2505"/>
      <c r="BL51" s="2505"/>
      <c r="BM51" s="2505"/>
      <c r="BN51" s="2505"/>
      <c r="BO51" s="2505"/>
      <c r="BP51" s="2504"/>
      <c r="BQ51" s="2504"/>
      <c r="BR51" s="185"/>
      <c r="BS51" s="185"/>
      <c r="BT51" s="185"/>
      <c r="BU51" s="185"/>
      <c r="BV51" s="185"/>
      <c r="BW51" s="185"/>
      <c r="BX51" s="185"/>
      <c r="BY51" s="185"/>
      <c r="BZ51" s="185"/>
    </row>
    <row r="52" spans="1:78" s="25" customFormat="1" ht="9" customHeight="1" x14ac:dyDescent="0.2">
      <c r="A52" s="1846"/>
      <c r="B52" s="1846"/>
      <c r="C52" s="1846"/>
      <c r="D52" s="1846"/>
      <c r="E52" s="1846"/>
      <c r="F52" s="2386"/>
      <c r="G52" s="2386"/>
      <c r="H52" s="2386"/>
      <c r="I52" s="2418"/>
      <c r="J52" s="2458"/>
      <c r="K52" s="2460"/>
      <c r="L52" s="2460"/>
      <c r="M52" s="2460"/>
      <c r="N52" s="2460"/>
      <c r="O52" s="2460"/>
      <c r="P52" s="2460"/>
      <c r="Q52" s="2460"/>
      <c r="R52" s="2460"/>
      <c r="S52" s="2460"/>
      <c r="T52" s="2460"/>
      <c r="U52" s="2461"/>
      <c r="V52" s="2471"/>
      <c r="W52" s="2457"/>
      <c r="X52" s="2415"/>
      <c r="Y52" s="2494"/>
      <c r="Z52" s="2471"/>
      <c r="AA52" s="2469"/>
      <c r="AB52" s="2456"/>
      <c r="AC52" s="2457"/>
      <c r="AD52" s="2492"/>
      <c r="AE52" s="2493"/>
      <c r="AF52" s="2496"/>
      <c r="AG52" s="2469"/>
      <c r="AH52" s="2456"/>
      <c r="AI52" s="2457"/>
      <c r="AJ52" s="2492"/>
      <c r="AK52" s="2493"/>
      <c r="AL52" s="2496"/>
      <c r="AM52" s="2469"/>
      <c r="AN52" s="2456"/>
      <c r="AO52" s="2457"/>
      <c r="AP52" s="2492"/>
      <c r="AQ52" s="2493"/>
      <c r="AR52" s="2478"/>
      <c r="AS52" s="2479"/>
      <c r="AT52" s="2479"/>
      <c r="AU52" s="2479"/>
      <c r="AV52" s="2479"/>
      <c r="AW52" s="2480"/>
      <c r="AX52" s="2471"/>
      <c r="AY52" s="2457"/>
      <c r="AZ52" s="2414"/>
      <c r="BA52" s="2406"/>
      <c r="BB52" s="2406"/>
      <c r="BC52" s="2406"/>
      <c r="BD52" s="2406"/>
      <c r="BE52" s="2406"/>
      <c r="BF52" s="2406"/>
      <c r="BG52" s="2406"/>
      <c r="BH52" s="2406"/>
      <c r="BI52" s="2406"/>
      <c r="BJ52" s="2505"/>
      <c r="BK52" s="2505"/>
      <c r="BL52" s="2505"/>
      <c r="BM52" s="2505"/>
      <c r="BN52" s="2505"/>
      <c r="BO52" s="2505"/>
      <c r="BP52" s="2504"/>
      <c r="BQ52" s="2504"/>
      <c r="BR52" s="185"/>
      <c r="BS52" s="185"/>
      <c r="BT52" s="185"/>
      <c r="BU52" s="185"/>
      <c r="BV52" s="185"/>
      <c r="BW52" s="185"/>
      <c r="BX52" s="185"/>
      <c r="BY52" s="185"/>
      <c r="BZ52" s="185"/>
    </row>
    <row r="53" spans="1:78" s="25" customFormat="1" ht="15" customHeight="1" x14ac:dyDescent="0.2">
      <c r="A53" s="1846"/>
      <c r="B53" s="1846"/>
      <c r="C53" s="1846"/>
      <c r="D53" s="1846"/>
      <c r="E53" s="1846"/>
      <c r="F53" s="2386"/>
      <c r="G53" s="2386"/>
      <c r="H53" s="2386"/>
      <c r="I53" s="2418"/>
      <c r="J53" s="2419" t="s">
        <v>511</v>
      </c>
      <c r="K53" s="2462"/>
      <c r="L53" s="2462"/>
      <c r="M53" s="2462"/>
      <c r="N53" s="2462"/>
      <c r="O53" s="2462"/>
      <c r="P53" s="2462"/>
      <c r="Q53" s="2462"/>
      <c r="R53" s="2462"/>
      <c r="S53" s="2462"/>
      <c r="T53" s="2462"/>
      <c r="U53" s="2423"/>
      <c r="V53" s="2463" t="str">
        <f>★法人その他入力!P524</f>
        <v/>
      </c>
      <c r="W53" s="2464"/>
      <c r="X53" s="2464" t="str">
        <f>★法人その他入力!Q524</f>
        <v/>
      </c>
      <c r="Y53" s="2464"/>
      <c r="Z53" s="2464" t="str">
        <f>★法人その他入力!R524</f>
        <v/>
      </c>
      <c r="AA53" s="2464"/>
      <c r="AB53" s="2467" t="str">
        <f>★法人その他入力!S524</f>
        <v/>
      </c>
      <c r="AC53" s="2468"/>
      <c r="AD53" s="2464" t="str">
        <f>★法人その他入力!T524</f>
        <v/>
      </c>
      <c r="AE53" s="2483"/>
      <c r="AF53" s="2485" t="str">
        <f>★法人その他入力!M525</f>
        <v>　　　　　都道府県</v>
      </c>
      <c r="AG53" s="2486"/>
      <c r="AH53" s="2486"/>
      <c r="AI53" s="2486"/>
      <c r="AJ53" s="2486"/>
      <c r="AK53" s="2486"/>
      <c r="AL53" s="2486"/>
      <c r="AM53" s="2486"/>
      <c r="AN53" s="2486"/>
      <c r="AO53" s="2487" t="str">
        <f>IF(★法人その他入力!M523="市区町村を選択　▼","　　　　　　　　市郡区　　　　　　　　　　区町村",★法人その他入力!BL524)</f>
        <v>　　　　　　　　市郡区　　　　　　　　　　区町村</v>
      </c>
      <c r="AP53" s="2487"/>
      <c r="AQ53" s="2487"/>
      <c r="AR53" s="2487"/>
      <c r="AS53" s="2487"/>
      <c r="AT53" s="2487"/>
      <c r="AU53" s="2487"/>
      <c r="AV53" s="2487"/>
      <c r="AW53" s="2487"/>
      <c r="AX53" s="2487"/>
      <c r="AY53" s="2487"/>
      <c r="AZ53" s="2487"/>
      <c r="BA53" s="2487"/>
      <c r="BB53" s="2487"/>
      <c r="BC53" s="2487"/>
      <c r="BD53" s="2487"/>
      <c r="BE53" s="2487"/>
      <c r="BF53" s="2487"/>
      <c r="BG53" s="2487"/>
      <c r="BH53" s="2487"/>
      <c r="BI53" s="2487"/>
      <c r="BJ53" s="2404"/>
      <c r="BK53" s="2404"/>
      <c r="BL53" s="2404"/>
      <c r="BM53" s="2404"/>
      <c r="BN53" s="2404"/>
      <c r="BO53" s="2404"/>
      <c r="BP53" s="2504"/>
      <c r="BQ53" s="2504"/>
      <c r="BR53" s="185"/>
      <c r="BS53" s="185"/>
      <c r="BT53" s="185"/>
      <c r="BU53" s="185"/>
      <c r="BV53" s="185"/>
      <c r="BW53" s="185"/>
      <c r="BX53" s="185"/>
      <c r="BY53" s="185"/>
      <c r="BZ53" s="185"/>
    </row>
    <row r="54" spans="1:78" s="25" customFormat="1" ht="3" customHeight="1" x14ac:dyDescent="0.2">
      <c r="A54" s="1846"/>
      <c r="B54" s="1846"/>
      <c r="C54" s="1846"/>
      <c r="D54" s="1846"/>
      <c r="E54" s="1846"/>
      <c r="F54" s="2386"/>
      <c r="G54" s="2386"/>
      <c r="H54" s="2386"/>
      <c r="I54" s="2418"/>
      <c r="J54" s="2458"/>
      <c r="K54" s="2389"/>
      <c r="L54" s="2389"/>
      <c r="M54" s="2389"/>
      <c r="N54" s="2389"/>
      <c r="O54" s="2389"/>
      <c r="P54" s="2389"/>
      <c r="Q54" s="2389"/>
      <c r="R54" s="2389"/>
      <c r="S54" s="2389"/>
      <c r="T54" s="2389"/>
      <c r="U54" s="2461"/>
      <c r="V54" s="2465"/>
      <c r="W54" s="2466"/>
      <c r="X54" s="2466"/>
      <c r="Y54" s="2466"/>
      <c r="Z54" s="2466"/>
      <c r="AA54" s="2466"/>
      <c r="AB54" s="2456"/>
      <c r="AC54" s="2469"/>
      <c r="AD54" s="2466"/>
      <c r="AE54" s="2484"/>
      <c r="AF54" s="165"/>
      <c r="AG54" s="2481"/>
      <c r="AH54" s="2481"/>
      <c r="AI54" s="2481"/>
      <c r="AJ54" s="2482"/>
      <c r="AK54" s="2482"/>
      <c r="AL54" s="2482"/>
      <c r="AM54" s="2482"/>
      <c r="AN54" s="2482"/>
      <c r="AO54" s="2481"/>
      <c r="AP54" s="2481"/>
      <c r="AQ54" s="2481"/>
      <c r="AR54" s="2481"/>
      <c r="AS54" s="2481"/>
      <c r="AT54" s="2481"/>
      <c r="AU54" s="2482"/>
      <c r="AV54" s="2482"/>
      <c r="AW54" s="2482"/>
      <c r="AX54" s="2482"/>
      <c r="AY54" s="165"/>
      <c r="AZ54" s="2481"/>
      <c r="BA54" s="2481"/>
      <c r="BB54" s="2481"/>
      <c r="BC54" s="2481"/>
      <c r="BD54" s="2481"/>
      <c r="BE54" s="2481"/>
      <c r="BF54" s="2482"/>
      <c r="BG54" s="2482"/>
      <c r="BH54" s="2482"/>
      <c r="BI54" s="2482"/>
      <c r="BJ54" s="2404"/>
      <c r="BK54" s="2404"/>
      <c r="BL54" s="2404"/>
      <c r="BM54" s="2404"/>
      <c r="BN54" s="2404"/>
      <c r="BO54" s="2404"/>
      <c r="BP54" s="2504"/>
      <c r="BQ54" s="2504"/>
      <c r="BR54" s="185"/>
      <c r="BS54" s="185"/>
      <c r="BT54" s="185"/>
      <c r="BU54" s="185"/>
      <c r="BV54" s="185"/>
      <c r="BW54" s="185"/>
      <c r="BX54" s="185"/>
      <c r="BY54" s="185"/>
      <c r="BZ54" s="185"/>
    </row>
    <row r="55" spans="1:78" s="25" customFormat="1" ht="18" customHeight="1" x14ac:dyDescent="0.2">
      <c r="A55" s="1846"/>
      <c r="B55" s="1846"/>
      <c r="C55" s="1846"/>
      <c r="D55" s="1846"/>
      <c r="E55" s="1846"/>
      <c r="F55" s="2386"/>
      <c r="G55" s="2386"/>
      <c r="H55" s="2386"/>
      <c r="I55" s="2418"/>
      <c r="J55" s="2419"/>
      <c r="K55" s="2459" t="s">
        <v>512</v>
      </c>
      <c r="L55" s="2459"/>
      <c r="M55" s="2459"/>
      <c r="N55" s="2459"/>
      <c r="O55" s="2459"/>
      <c r="P55" s="2459"/>
      <c r="Q55" s="2459"/>
      <c r="R55" s="2459"/>
      <c r="S55" s="2459"/>
      <c r="T55" s="2459"/>
      <c r="U55" s="2423"/>
      <c r="V55" s="2425" t="str">
        <f>★法人その他入力!P528</f>
        <v/>
      </c>
      <c r="W55" s="2426"/>
      <c r="X55" s="2426" t="str">
        <f>★法人その他入力!Q528</f>
        <v/>
      </c>
      <c r="Y55" s="2426"/>
      <c r="Z55" s="2426" t="str">
        <f>★法人その他入力!R528</f>
        <v/>
      </c>
      <c r="AA55" s="2426"/>
      <c r="AB55" s="2426" t="str">
        <f>★法人その他入力!S528</f>
        <v/>
      </c>
      <c r="AC55" s="2426"/>
      <c r="AD55" s="2426" t="str">
        <f>★法人その他入力!T528</f>
        <v/>
      </c>
      <c r="AE55" s="2426"/>
      <c r="AF55" s="2426" t="str">
        <f>★法人その他入力!U528</f>
        <v/>
      </c>
      <c r="AG55" s="2426"/>
      <c r="AH55" s="2426" t="str">
        <f>★法人その他入力!V528</f>
        <v/>
      </c>
      <c r="AI55" s="2426"/>
      <c r="AJ55" s="2426" t="str">
        <f>★法人その他入力!W528</f>
        <v/>
      </c>
      <c r="AK55" s="2426"/>
      <c r="AL55" s="2426" t="str">
        <f>★法人その他入力!X528</f>
        <v/>
      </c>
      <c r="AM55" s="2426"/>
      <c r="AN55" s="2426" t="str">
        <f>★法人その他入力!Y528</f>
        <v/>
      </c>
      <c r="AO55" s="2426"/>
      <c r="AP55" s="2426" t="str">
        <f>★法人その他入力!Z528</f>
        <v/>
      </c>
      <c r="AQ55" s="2426"/>
      <c r="AR55" s="2426" t="str">
        <f>★法人その他入力!AA528</f>
        <v/>
      </c>
      <c r="AS55" s="2426"/>
      <c r="AT55" s="2426" t="str">
        <f>★法人その他入力!AB528</f>
        <v/>
      </c>
      <c r="AU55" s="2426"/>
      <c r="AV55" s="2426" t="str">
        <f>★法人その他入力!AC528</f>
        <v/>
      </c>
      <c r="AW55" s="2426"/>
      <c r="AX55" s="2426" t="str">
        <f>★法人その他入力!AD528</f>
        <v/>
      </c>
      <c r="AY55" s="2426"/>
      <c r="AZ55" s="2426" t="str">
        <f>★法人その他入力!AE528</f>
        <v/>
      </c>
      <c r="BA55" s="2426"/>
      <c r="BB55" s="2426" t="str">
        <f>★法人その他入力!AF528</f>
        <v/>
      </c>
      <c r="BC55" s="2426"/>
      <c r="BD55" s="2426" t="str">
        <f>★法人その他入力!AG528</f>
        <v/>
      </c>
      <c r="BE55" s="2426"/>
      <c r="BF55" s="2426" t="str">
        <f>★法人その他入力!AH528</f>
        <v/>
      </c>
      <c r="BG55" s="2426"/>
      <c r="BH55" s="2426" t="str">
        <f>★法人その他入力!AI528</f>
        <v/>
      </c>
      <c r="BI55" s="2434"/>
      <c r="BJ55" s="2405"/>
      <c r="BK55" s="2404"/>
      <c r="BL55" s="2404"/>
      <c r="BM55" s="2404"/>
      <c r="BN55" s="2404"/>
      <c r="BO55" s="2404"/>
      <c r="BP55" s="2504"/>
      <c r="BQ55" s="2504"/>
      <c r="BR55" s="185"/>
      <c r="BS55" s="185"/>
      <c r="BT55" s="185"/>
      <c r="BU55" s="185"/>
      <c r="BV55" s="185"/>
      <c r="BW55" s="185"/>
      <c r="BX55" s="185"/>
      <c r="BY55" s="185"/>
      <c r="BZ55" s="185"/>
    </row>
    <row r="56" spans="1:78" s="25" customFormat="1" ht="18" customHeight="1" x14ac:dyDescent="0.2">
      <c r="A56" s="1846"/>
      <c r="B56" s="1846"/>
      <c r="C56" s="1846"/>
      <c r="D56" s="1846"/>
      <c r="E56" s="1846"/>
      <c r="F56" s="2386"/>
      <c r="G56" s="2386"/>
      <c r="H56" s="2386"/>
      <c r="I56" s="2418"/>
      <c r="J56" s="2458"/>
      <c r="K56" s="2460"/>
      <c r="L56" s="2460"/>
      <c r="M56" s="2460"/>
      <c r="N56" s="2460"/>
      <c r="O56" s="2460"/>
      <c r="P56" s="2460"/>
      <c r="Q56" s="2460"/>
      <c r="R56" s="2460"/>
      <c r="S56" s="2460"/>
      <c r="T56" s="2460"/>
      <c r="U56" s="2461"/>
      <c r="V56" s="2430" t="str">
        <f>★法人その他入力!P529</f>
        <v/>
      </c>
      <c r="W56" s="2431"/>
      <c r="X56" s="2431" t="str">
        <f>★法人その他入力!Q529</f>
        <v/>
      </c>
      <c r="Y56" s="2431"/>
      <c r="Z56" s="2431" t="str">
        <f>★法人その他入力!R529</f>
        <v/>
      </c>
      <c r="AA56" s="2431"/>
      <c r="AB56" s="2431" t="str">
        <f>★法人その他入力!S529</f>
        <v/>
      </c>
      <c r="AC56" s="2431"/>
      <c r="AD56" s="2431" t="str">
        <f>★法人その他入力!T529</f>
        <v/>
      </c>
      <c r="AE56" s="2431"/>
      <c r="AF56" s="2488" t="str">
        <f>★法人その他入力!U529</f>
        <v/>
      </c>
      <c r="AG56" s="2489"/>
      <c r="AH56" s="2488" t="str">
        <f>★法人その他入力!V529</f>
        <v/>
      </c>
      <c r="AI56" s="2489"/>
      <c r="AJ56" s="2488" t="str">
        <f>★法人その他入力!W529</f>
        <v/>
      </c>
      <c r="AK56" s="2489"/>
      <c r="AL56" s="2488" t="str">
        <f>★法人その他入力!X529</f>
        <v/>
      </c>
      <c r="AM56" s="2489"/>
      <c r="AN56" s="2488" t="str">
        <f>★法人その他入力!Y529</f>
        <v/>
      </c>
      <c r="AO56" s="2489"/>
      <c r="AP56" s="2488" t="str">
        <f>★法人その他入力!Z529</f>
        <v/>
      </c>
      <c r="AQ56" s="2489"/>
      <c r="AR56" s="2488" t="str">
        <f>★法人その他入力!AA529</f>
        <v/>
      </c>
      <c r="AS56" s="2489"/>
      <c r="AT56" s="2488" t="str">
        <f>★法人その他入力!AB529</f>
        <v/>
      </c>
      <c r="AU56" s="2489"/>
      <c r="AV56" s="2488" t="str">
        <f>★法人その他入力!AC529</f>
        <v/>
      </c>
      <c r="AW56" s="2489"/>
      <c r="AX56" s="2488" t="str">
        <f>★法人その他入力!AD529</f>
        <v/>
      </c>
      <c r="AY56" s="2489"/>
      <c r="AZ56" s="2488" t="str">
        <f>★法人その他入力!AE529</f>
        <v/>
      </c>
      <c r="BA56" s="2489"/>
      <c r="BB56" s="2488" t="str">
        <f>★法人その他入力!AF529</f>
        <v/>
      </c>
      <c r="BC56" s="2489"/>
      <c r="BD56" s="2431" t="str">
        <f>★法人その他入力!AG529</f>
        <v/>
      </c>
      <c r="BE56" s="2431"/>
      <c r="BF56" s="2431" t="str">
        <f>★法人その他入力!AH529</f>
        <v/>
      </c>
      <c r="BG56" s="2431"/>
      <c r="BH56" s="2431" t="str">
        <f>★法人その他入力!AI529</f>
        <v/>
      </c>
      <c r="BI56" s="2432"/>
      <c r="BJ56" s="2405"/>
      <c r="BK56" s="2404"/>
      <c r="BL56" s="2404"/>
      <c r="BM56" s="2404"/>
      <c r="BN56" s="2404"/>
      <c r="BO56" s="2404"/>
      <c r="BP56" s="2504"/>
      <c r="BQ56" s="2504"/>
      <c r="BR56" s="185"/>
      <c r="BS56" s="185"/>
      <c r="BT56" s="185"/>
      <c r="BU56" s="185"/>
      <c r="BV56" s="185"/>
      <c r="BW56" s="185"/>
      <c r="BX56" s="185"/>
      <c r="BY56" s="185"/>
      <c r="BZ56" s="185"/>
    </row>
    <row r="57" spans="1:78" s="25" customFormat="1" ht="13.5" customHeight="1" x14ac:dyDescent="0.2">
      <c r="A57" s="1846"/>
      <c r="B57" s="1846"/>
      <c r="C57" s="1846"/>
      <c r="D57" s="1846"/>
      <c r="E57" s="1846"/>
      <c r="F57" s="2386"/>
      <c r="G57" s="2386"/>
      <c r="H57" s="2386"/>
      <c r="I57" s="2418"/>
      <c r="J57" s="207"/>
      <c r="K57" s="2450" t="s">
        <v>323</v>
      </c>
      <c r="L57" s="2450"/>
      <c r="M57" s="2450"/>
      <c r="N57" s="2450"/>
      <c r="O57" s="2450"/>
      <c r="P57" s="2450"/>
      <c r="Q57" s="2450"/>
      <c r="R57" s="2450"/>
      <c r="S57" s="2450"/>
      <c r="T57" s="2450"/>
      <c r="U57" s="208"/>
      <c r="V57" s="2497" t="str">
        <f>★法人その他入力!P531</f>
        <v/>
      </c>
      <c r="W57" s="2498"/>
      <c r="X57" s="2499" t="str">
        <f>★法人その他入力!Q531</f>
        <v/>
      </c>
      <c r="Y57" s="2498"/>
      <c r="Z57" s="2499" t="str">
        <f>★法人その他入力!R531</f>
        <v/>
      </c>
      <c r="AA57" s="2498"/>
      <c r="AB57" s="2499" t="str">
        <f>★法人その他入力!S531</f>
        <v/>
      </c>
      <c r="AC57" s="2498"/>
      <c r="AD57" s="2499" t="str">
        <f>★法人その他入力!T531</f>
        <v/>
      </c>
      <c r="AE57" s="2498"/>
      <c r="AF57" s="2499" t="str">
        <f>★法人その他入力!U531</f>
        <v/>
      </c>
      <c r="AG57" s="2498"/>
      <c r="AH57" s="2499" t="str">
        <f>★法人その他入力!V531</f>
        <v/>
      </c>
      <c r="AI57" s="2498"/>
      <c r="AJ57" s="2499" t="str">
        <f>★法人その他入力!W531</f>
        <v/>
      </c>
      <c r="AK57" s="2498"/>
      <c r="AL57" s="2499" t="str">
        <f>★法人その他入力!X531</f>
        <v/>
      </c>
      <c r="AM57" s="2498"/>
      <c r="AN57" s="2499" t="str">
        <f>★法人その他入力!Y531</f>
        <v/>
      </c>
      <c r="AO57" s="2498"/>
      <c r="AP57" s="2499" t="str">
        <f>★法人その他入力!Z531</f>
        <v/>
      </c>
      <c r="AQ57" s="2498"/>
      <c r="AR57" s="2499" t="str">
        <f>★法人その他入力!AA531</f>
        <v/>
      </c>
      <c r="AS57" s="2498"/>
      <c r="AT57" s="2499" t="str">
        <f>★法人その他入力!AB531</f>
        <v/>
      </c>
      <c r="AU57" s="2498"/>
      <c r="AV57" s="2499" t="str">
        <f>★法人その他入力!AC531</f>
        <v/>
      </c>
      <c r="AW57" s="2498"/>
      <c r="AX57" s="2499" t="str">
        <f>★法人その他入力!AD531</f>
        <v/>
      </c>
      <c r="AY57" s="2498"/>
      <c r="AZ57" s="2499" t="str">
        <f>★法人その他入力!AE531</f>
        <v/>
      </c>
      <c r="BA57" s="2498"/>
      <c r="BB57" s="2499" t="str">
        <f>★法人その他入力!AF531</f>
        <v/>
      </c>
      <c r="BC57" s="2498"/>
      <c r="BD57" s="2499" t="str">
        <f>★法人その他入力!AG531</f>
        <v/>
      </c>
      <c r="BE57" s="2498"/>
      <c r="BF57" s="2499" t="str">
        <f>★法人その他入力!AH531</f>
        <v/>
      </c>
      <c r="BG57" s="2498"/>
      <c r="BH57" s="2499" t="str">
        <f>★法人その他入力!AI531</f>
        <v/>
      </c>
      <c r="BI57" s="2500"/>
      <c r="BJ57" s="2405"/>
      <c r="BK57" s="2404"/>
      <c r="BL57" s="2404"/>
      <c r="BM57" s="2404"/>
      <c r="BN57" s="2404"/>
      <c r="BO57" s="2404"/>
      <c r="BP57" s="2504"/>
      <c r="BQ57" s="2504"/>
      <c r="BR57" s="185"/>
      <c r="BS57" s="185"/>
      <c r="BT57" s="185"/>
      <c r="BU57" s="185"/>
      <c r="BV57" s="185"/>
      <c r="BW57" s="185"/>
      <c r="BX57" s="185"/>
      <c r="BY57" s="185"/>
      <c r="BZ57" s="185"/>
    </row>
    <row r="58" spans="1:78" s="25" customFormat="1" ht="18" customHeight="1" x14ac:dyDescent="0.2">
      <c r="A58" s="1846"/>
      <c r="B58" s="1846"/>
      <c r="C58" s="1846"/>
      <c r="D58" s="1846"/>
      <c r="E58" s="1846"/>
      <c r="F58" s="2386"/>
      <c r="G58" s="2386"/>
      <c r="H58" s="2386"/>
      <c r="I58" s="2418"/>
      <c r="J58" s="207"/>
      <c r="K58" s="2450" t="s">
        <v>513</v>
      </c>
      <c r="L58" s="2450"/>
      <c r="M58" s="2450"/>
      <c r="N58" s="2450"/>
      <c r="O58" s="2450"/>
      <c r="P58" s="2450"/>
      <c r="Q58" s="2450"/>
      <c r="R58" s="2450"/>
      <c r="S58" s="2450"/>
      <c r="T58" s="2450"/>
      <c r="U58" s="208"/>
      <c r="V58" s="2451" t="str">
        <f>★法人その他入力!P533</f>
        <v/>
      </c>
      <c r="W58" s="2452"/>
      <c r="X58" s="2453" t="str">
        <f>★法人その他入力!Q533</f>
        <v/>
      </c>
      <c r="Y58" s="2452"/>
      <c r="Z58" s="2453" t="str">
        <f>★法人その他入力!R533</f>
        <v/>
      </c>
      <c r="AA58" s="2452"/>
      <c r="AB58" s="2453" t="str">
        <f>★法人その他入力!S533</f>
        <v/>
      </c>
      <c r="AC58" s="2452"/>
      <c r="AD58" s="2453" t="str">
        <f>★法人その他入力!T533</f>
        <v/>
      </c>
      <c r="AE58" s="2452"/>
      <c r="AF58" s="2453" t="str">
        <f>★法人その他入力!U533</f>
        <v/>
      </c>
      <c r="AG58" s="2452"/>
      <c r="AH58" s="2453" t="str">
        <f>★法人その他入力!V533</f>
        <v/>
      </c>
      <c r="AI58" s="2452"/>
      <c r="AJ58" s="2453" t="str">
        <f>★法人その他入力!W533</f>
        <v/>
      </c>
      <c r="AK58" s="2452"/>
      <c r="AL58" s="2453" t="str">
        <f>★法人その他入力!X533</f>
        <v/>
      </c>
      <c r="AM58" s="2452"/>
      <c r="AN58" s="2453" t="str">
        <f>★法人その他入力!Y533</f>
        <v/>
      </c>
      <c r="AO58" s="2452"/>
      <c r="AP58" s="2453" t="str">
        <f>★法人その他入力!Z533</f>
        <v/>
      </c>
      <c r="AQ58" s="2452"/>
      <c r="AR58" s="2453" t="str">
        <f>★法人その他入力!AA533</f>
        <v/>
      </c>
      <c r="AS58" s="2452"/>
      <c r="AT58" s="2453" t="str">
        <f>★法人その他入力!AB533</f>
        <v/>
      </c>
      <c r="AU58" s="2452"/>
      <c r="AV58" s="2453" t="str">
        <f>★法人その他入力!AC533</f>
        <v/>
      </c>
      <c r="AW58" s="2452"/>
      <c r="AX58" s="2453" t="str">
        <f>★法人その他入力!AD533</f>
        <v/>
      </c>
      <c r="AY58" s="2452"/>
      <c r="AZ58" s="2453" t="str">
        <f>★法人その他入力!AE533</f>
        <v/>
      </c>
      <c r="BA58" s="2452"/>
      <c r="BB58" s="2453" t="str">
        <f>★法人その他入力!AF533</f>
        <v/>
      </c>
      <c r="BC58" s="2452"/>
      <c r="BD58" s="2453" t="str">
        <f>★法人その他入力!AG533</f>
        <v/>
      </c>
      <c r="BE58" s="2452"/>
      <c r="BF58" s="2453" t="str">
        <f>★法人その他入力!AH533</f>
        <v/>
      </c>
      <c r="BG58" s="2452"/>
      <c r="BH58" s="2453" t="str">
        <f>★法人その他入力!AI533</f>
        <v/>
      </c>
      <c r="BI58" s="2474"/>
      <c r="BJ58" s="2405"/>
      <c r="BK58" s="2404"/>
      <c r="BL58" s="2404"/>
      <c r="BM58" s="2404"/>
      <c r="BN58" s="2404"/>
      <c r="BO58" s="2404"/>
      <c r="BP58" s="2504"/>
      <c r="BQ58" s="2504"/>
      <c r="BR58" s="185"/>
      <c r="BS58" s="185"/>
      <c r="BT58" s="185"/>
      <c r="BU58" s="185"/>
      <c r="BV58" s="185"/>
      <c r="BW58" s="185"/>
      <c r="BX58" s="185"/>
      <c r="BY58" s="185"/>
      <c r="BZ58" s="185"/>
    </row>
    <row r="59" spans="1:78" ht="8.25" customHeight="1" x14ac:dyDescent="0.2">
      <c r="A59" s="1846"/>
      <c r="B59" s="1846"/>
      <c r="C59" s="1846"/>
      <c r="D59" s="1846"/>
      <c r="E59" s="1846"/>
      <c r="F59" s="1846"/>
      <c r="G59" s="1846"/>
      <c r="H59" s="1846"/>
      <c r="I59" s="1846"/>
      <c r="J59" s="1846"/>
      <c r="K59" s="1846"/>
      <c r="L59" s="1846"/>
      <c r="M59" s="1846"/>
      <c r="N59" s="1846"/>
      <c r="O59" s="1846"/>
      <c r="P59" s="1846"/>
      <c r="Q59" s="1846"/>
      <c r="R59" s="1846"/>
      <c r="S59" s="1846"/>
      <c r="T59" s="1846"/>
      <c r="U59" s="1846"/>
      <c r="V59" s="1846"/>
      <c r="W59" s="1846"/>
      <c r="X59" s="1846"/>
      <c r="Y59" s="1846"/>
      <c r="Z59" s="1846"/>
      <c r="AA59" s="1846"/>
      <c r="AB59" s="1846"/>
      <c r="AC59" s="1846"/>
      <c r="AD59" s="1846"/>
      <c r="AE59" s="1846"/>
      <c r="AF59" s="1846"/>
      <c r="AG59" s="1846"/>
      <c r="AH59" s="1846"/>
      <c r="AI59" s="1846"/>
      <c r="AJ59" s="1846"/>
      <c r="AK59" s="1846"/>
      <c r="AL59" s="1846"/>
      <c r="AM59" s="1846"/>
      <c r="AN59" s="1846"/>
      <c r="AO59" s="1846"/>
      <c r="AP59" s="1846"/>
      <c r="AQ59" s="1846"/>
      <c r="AR59" s="1846"/>
      <c r="AS59" s="1846"/>
      <c r="AT59" s="1846"/>
      <c r="AU59" s="1846"/>
      <c r="AV59" s="1846"/>
      <c r="AW59" s="1846"/>
      <c r="AX59" s="1846"/>
      <c r="AY59" s="1846"/>
      <c r="AZ59" s="1846"/>
      <c r="BA59" s="1846"/>
      <c r="BB59" s="1846"/>
      <c r="BC59" s="1846"/>
      <c r="BD59" s="1846"/>
      <c r="BE59" s="1846"/>
      <c r="BF59" s="1846"/>
      <c r="BG59" s="1846"/>
      <c r="BH59" s="1846"/>
      <c r="BI59" s="1846"/>
      <c r="BJ59" s="1846"/>
      <c r="BK59" s="1846"/>
      <c r="BL59" s="1846"/>
      <c r="BM59" s="1846"/>
      <c r="BN59" s="1846"/>
      <c r="BO59" s="1846"/>
      <c r="BP59" s="2504"/>
      <c r="BQ59" s="2504"/>
      <c r="BR59" s="185"/>
      <c r="BS59" s="185"/>
      <c r="BT59" s="185"/>
      <c r="BU59" s="185"/>
      <c r="BV59" s="185"/>
      <c r="BW59" s="185"/>
      <c r="BX59" s="185"/>
      <c r="BY59" s="185"/>
      <c r="BZ59" s="185"/>
    </row>
    <row r="60" spans="1:78" ht="15" customHeight="1" x14ac:dyDescent="0.2">
      <c r="A60" s="1846"/>
      <c r="B60" s="1846"/>
      <c r="C60" s="1846"/>
      <c r="D60" s="1846"/>
      <c r="E60" s="1846"/>
      <c r="F60" s="1849"/>
      <c r="G60" s="1849"/>
      <c r="H60" s="1849"/>
      <c r="I60" s="1849"/>
      <c r="J60" s="1849"/>
      <c r="K60" s="1849"/>
      <c r="L60" s="1849"/>
      <c r="M60" s="1849"/>
      <c r="N60" s="1849"/>
      <c r="O60" s="1849"/>
      <c r="P60" s="1849"/>
      <c r="Q60" s="1849"/>
      <c r="R60" s="1849"/>
      <c r="S60" s="1849"/>
      <c r="T60" s="1849"/>
      <c r="U60" s="1849"/>
      <c r="V60" s="1849"/>
      <c r="W60" s="1849"/>
      <c r="X60" s="1849"/>
      <c r="Y60" s="1849"/>
      <c r="Z60" s="1849"/>
      <c r="AA60" s="1849"/>
      <c r="AB60" s="1849"/>
      <c r="AC60" s="1849"/>
      <c r="AD60" s="1849"/>
      <c r="AE60" s="1849"/>
      <c r="AF60" s="1849"/>
      <c r="AG60" s="1849"/>
      <c r="AH60" s="1849"/>
      <c r="AI60" s="1849"/>
      <c r="AJ60" s="1849"/>
      <c r="AK60" s="1849"/>
      <c r="AL60" s="1849"/>
      <c r="AM60" s="1849"/>
      <c r="AN60" s="1849"/>
      <c r="AO60" s="1849"/>
      <c r="AP60" s="1849"/>
      <c r="AQ60" s="1849"/>
      <c r="AR60" s="1849"/>
      <c r="AS60" s="1849"/>
      <c r="AT60" s="1849"/>
      <c r="AU60" s="1849"/>
      <c r="AV60" s="1849"/>
      <c r="AW60" s="1849"/>
      <c r="AX60" s="1849"/>
      <c r="AY60" s="1849"/>
      <c r="AZ60" s="1849"/>
      <c r="BA60" s="1849"/>
      <c r="BB60" s="1849"/>
      <c r="BC60" s="1849"/>
      <c r="BD60" s="1849"/>
      <c r="BE60" s="1849"/>
      <c r="BF60" s="1849"/>
      <c r="BG60" s="1849"/>
      <c r="BH60" s="1849"/>
      <c r="BI60" s="1849"/>
      <c r="BJ60" s="1849"/>
      <c r="BK60" s="1849"/>
      <c r="BL60" s="1849"/>
      <c r="BM60" s="1849"/>
      <c r="BN60" s="1849"/>
      <c r="BO60" s="1849"/>
      <c r="BP60" s="2504"/>
      <c r="BQ60" s="2504"/>
      <c r="BR60" s="185"/>
      <c r="BS60" s="185"/>
      <c r="BT60" s="185"/>
      <c r="BU60" s="185"/>
      <c r="BV60" s="185"/>
      <c r="BW60" s="185"/>
      <c r="BX60" s="185"/>
      <c r="BY60" s="185"/>
      <c r="BZ60" s="185"/>
    </row>
    <row r="61" spans="1:78" ht="15" customHeight="1" x14ac:dyDescent="0.2">
      <c r="A61" s="1846"/>
      <c r="B61" s="1846"/>
      <c r="C61" s="1846"/>
      <c r="D61" s="1846"/>
      <c r="E61" s="1846"/>
      <c r="F61" s="1849"/>
      <c r="G61" s="1849"/>
      <c r="H61" s="1849"/>
      <c r="I61" s="1849"/>
      <c r="J61" s="1849"/>
      <c r="K61" s="1849"/>
      <c r="L61" s="1849"/>
      <c r="M61" s="1849"/>
      <c r="N61" s="1849"/>
      <c r="O61" s="1849"/>
      <c r="P61" s="1849"/>
      <c r="Q61" s="1849"/>
      <c r="R61" s="1849"/>
      <c r="S61" s="1849"/>
      <c r="T61" s="1849"/>
      <c r="U61" s="1849"/>
      <c r="V61" s="1849"/>
      <c r="W61" s="1849"/>
      <c r="X61" s="1849"/>
      <c r="Y61" s="1849"/>
      <c r="Z61" s="1849"/>
      <c r="AA61" s="1849"/>
      <c r="AB61" s="1849"/>
      <c r="AC61" s="1849"/>
      <c r="AD61" s="1849"/>
      <c r="AE61" s="1849"/>
      <c r="AF61" s="1849"/>
      <c r="AG61" s="1849"/>
      <c r="AH61" s="1849"/>
      <c r="AI61" s="1849"/>
      <c r="AJ61" s="1849"/>
      <c r="AK61" s="1849"/>
      <c r="AL61" s="1849"/>
      <c r="AM61" s="1849"/>
      <c r="AN61" s="1849"/>
      <c r="AO61" s="1849"/>
      <c r="AP61" s="1849"/>
      <c r="AQ61" s="1849"/>
      <c r="AR61" s="1849"/>
      <c r="AS61" s="1849"/>
      <c r="AT61" s="1849"/>
      <c r="AU61" s="1849"/>
      <c r="AV61" s="1849"/>
      <c r="AW61" s="1849"/>
      <c r="AX61" s="1849"/>
      <c r="AY61" s="1849"/>
      <c r="AZ61" s="1849"/>
      <c r="BA61" s="1849"/>
      <c r="BB61" s="1849"/>
      <c r="BC61" s="1849"/>
      <c r="BD61" s="1849"/>
      <c r="BE61" s="1849"/>
      <c r="BF61" s="1849"/>
      <c r="BG61" s="1849"/>
      <c r="BH61" s="1849"/>
      <c r="BI61" s="1849"/>
      <c r="BJ61" s="1849"/>
      <c r="BK61" s="1849"/>
      <c r="BL61" s="1849"/>
      <c r="BM61" s="1849"/>
      <c r="BN61" s="1849"/>
      <c r="BO61" s="1849"/>
      <c r="BP61" s="2504"/>
      <c r="BQ61" s="2504"/>
      <c r="BR61" s="185"/>
      <c r="BS61" s="185"/>
      <c r="BT61" s="185"/>
      <c r="BU61" s="185"/>
      <c r="BV61" s="185"/>
      <c r="BW61" s="185"/>
      <c r="BX61" s="185"/>
      <c r="BY61" s="185"/>
      <c r="BZ61" s="185"/>
    </row>
    <row r="62" spans="1:78" ht="15" customHeight="1" x14ac:dyDescent="0.2">
      <c r="A62" s="1846"/>
      <c r="B62" s="1846"/>
      <c r="C62" s="1846"/>
      <c r="D62" s="1846"/>
      <c r="E62" s="1846"/>
      <c r="F62" s="1849"/>
      <c r="G62" s="1849"/>
      <c r="H62" s="1849"/>
      <c r="I62" s="1849"/>
      <c r="J62" s="1849"/>
      <c r="K62" s="1849"/>
      <c r="L62" s="1849"/>
      <c r="M62" s="1849"/>
      <c r="N62" s="1849"/>
      <c r="O62" s="1849"/>
      <c r="P62" s="1849"/>
      <c r="Q62" s="1849"/>
      <c r="R62" s="1849"/>
      <c r="S62" s="1849"/>
      <c r="T62" s="1849"/>
      <c r="U62" s="1849"/>
      <c r="V62" s="1849"/>
      <c r="W62" s="1849"/>
      <c r="X62" s="1849"/>
      <c r="Y62" s="1849"/>
      <c r="Z62" s="1849"/>
      <c r="AA62" s="1849"/>
      <c r="AB62" s="1849"/>
      <c r="AC62" s="1849"/>
      <c r="AD62" s="1849"/>
      <c r="AE62" s="1849"/>
      <c r="AF62" s="1849"/>
      <c r="AG62" s="1849"/>
      <c r="AH62" s="1849"/>
      <c r="AI62" s="1849"/>
      <c r="AJ62" s="1849"/>
      <c r="AK62" s="1849"/>
      <c r="AL62" s="1849"/>
      <c r="AM62" s="1849"/>
      <c r="AN62" s="1849"/>
      <c r="AO62" s="1849"/>
      <c r="AP62" s="1849"/>
      <c r="AQ62" s="1849"/>
      <c r="AR62" s="1849"/>
      <c r="AS62" s="1849"/>
      <c r="AT62" s="1849"/>
      <c r="AU62" s="1849"/>
      <c r="AV62" s="1849"/>
      <c r="AW62" s="1849"/>
      <c r="AX62" s="1849"/>
      <c r="AY62" s="1849"/>
      <c r="AZ62" s="1849"/>
      <c r="BA62" s="1849"/>
      <c r="BB62" s="1849"/>
      <c r="BC62" s="1849"/>
      <c r="BD62" s="1849"/>
      <c r="BE62" s="1849"/>
      <c r="BF62" s="1849"/>
      <c r="BG62" s="1849"/>
      <c r="BH62" s="1849"/>
      <c r="BI62" s="1849"/>
      <c r="BJ62" s="1849"/>
      <c r="BK62" s="1849"/>
      <c r="BL62" s="1849"/>
      <c r="BM62" s="1849"/>
      <c r="BN62" s="1849"/>
      <c r="BO62" s="1849"/>
      <c r="BP62" s="2504"/>
      <c r="BQ62" s="2504"/>
      <c r="BR62" s="185"/>
      <c r="BS62" s="185"/>
      <c r="BT62" s="185"/>
      <c r="BU62" s="185"/>
      <c r="BV62" s="185"/>
      <c r="BW62" s="185"/>
      <c r="BX62" s="185"/>
      <c r="BY62" s="185"/>
      <c r="BZ62" s="185"/>
    </row>
    <row r="63" spans="1:78" ht="15" customHeight="1" x14ac:dyDescent="0.2">
      <c r="A63" s="1846"/>
      <c r="B63" s="1846"/>
      <c r="C63" s="1846"/>
      <c r="D63" s="1846"/>
      <c r="E63" s="1846"/>
      <c r="F63" s="1849"/>
      <c r="G63" s="1849"/>
      <c r="H63" s="1849"/>
      <c r="I63" s="1849"/>
      <c r="J63" s="1849"/>
      <c r="K63" s="1849"/>
      <c r="L63" s="1849"/>
      <c r="M63" s="1849"/>
      <c r="N63" s="1849"/>
      <c r="O63" s="1849"/>
      <c r="P63" s="1849"/>
      <c r="Q63" s="1849"/>
      <c r="R63" s="1849"/>
      <c r="S63" s="1849"/>
      <c r="T63" s="1849"/>
      <c r="U63" s="1849"/>
      <c r="V63" s="1849"/>
      <c r="W63" s="1849"/>
      <c r="X63" s="1849"/>
      <c r="Y63" s="1849"/>
      <c r="Z63" s="1849"/>
      <c r="AA63" s="1849"/>
      <c r="AB63" s="1849"/>
      <c r="AC63" s="1849"/>
      <c r="AD63" s="1849"/>
      <c r="AE63" s="1849"/>
      <c r="AF63" s="1849"/>
      <c r="AG63" s="1849"/>
      <c r="AH63" s="1849"/>
      <c r="AI63" s="1849"/>
      <c r="AJ63" s="1849"/>
      <c r="AK63" s="1849"/>
      <c r="AL63" s="1849"/>
      <c r="AM63" s="1849"/>
      <c r="AN63" s="1849"/>
      <c r="AO63" s="1849"/>
      <c r="AP63" s="1849"/>
      <c r="AQ63" s="1849"/>
      <c r="AR63" s="1849"/>
      <c r="AS63" s="1849"/>
      <c r="AT63" s="1849"/>
      <c r="AU63" s="1849"/>
      <c r="AV63" s="1849"/>
      <c r="AW63" s="1849"/>
      <c r="AX63" s="1849"/>
      <c r="AY63" s="1849"/>
      <c r="AZ63" s="1849"/>
      <c r="BA63" s="1849"/>
      <c r="BB63" s="1849"/>
      <c r="BC63" s="1849"/>
      <c r="BD63" s="1849"/>
      <c r="BE63" s="1849"/>
      <c r="BF63" s="1849"/>
      <c r="BG63" s="1849"/>
      <c r="BH63" s="1849"/>
      <c r="BI63" s="1849"/>
      <c r="BJ63" s="1849"/>
      <c r="BK63" s="1849"/>
      <c r="BL63" s="1849"/>
      <c r="BM63" s="1849"/>
      <c r="BN63" s="1849"/>
      <c r="BO63" s="1849"/>
      <c r="BP63" s="2504"/>
      <c r="BQ63" s="2504"/>
      <c r="BR63" s="185"/>
      <c r="BS63" s="185"/>
      <c r="BT63" s="185"/>
      <c r="BU63" s="185"/>
      <c r="BV63" s="185"/>
      <c r="BW63" s="185"/>
      <c r="BX63" s="185"/>
      <c r="BY63" s="185"/>
      <c r="BZ63" s="185"/>
    </row>
    <row r="64" spans="1:78" ht="9" customHeight="1" x14ac:dyDescent="0.2">
      <c r="A64" s="1846"/>
      <c r="B64" s="1846"/>
      <c r="C64" s="1846"/>
      <c r="D64" s="1846"/>
      <c r="E64" s="1846"/>
      <c r="F64" s="1849"/>
      <c r="G64" s="1849"/>
      <c r="H64" s="1849"/>
      <c r="I64" s="1849"/>
      <c r="J64" s="1849"/>
      <c r="K64" s="1849"/>
      <c r="L64" s="1849"/>
      <c r="M64" s="1849"/>
      <c r="N64" s="1849"/>
      <c r="O64" s="1849"/>
      <c r="P64" s="1849"/>
      <c r="Q64" s="1849"/>
      <c r="R64" s="1849"/>
      <c r="S64" s="1849"/>
      <c r="T64" s="1849"/>
      <c r="U64" s="1849"/>
      <c r="V64" s="1849"/>
      <c r="W64" s="1849"/>
      <c r="X64" s="1849"/>
      <c r="Y64" s="1849"/>
      <c r="Z64" s="1849"/>
      <c r="AA64" s="1849"/>
      <c r="AB64" s="1849"/>
      <c r="AC64" s="1849"/>
      <c r="AD64" s="1849"/>
      <c r="AE64" s="1849"/>
      <c r="AF64" s="1849"/>
      <c r="AG64" s="1849"/>
      <c r="AH64" s="1849"/>
      <c r="AI64" s="1849"/>
      <c r="AJ64" s="1849"/>
      <c r="AK64" s="1849"/>
      <c r="AL64" s="1849"/>
      <c r="AM64" s="1849"/>
      <c r="AN64" s="1849"/>
      <c r="AO64" s="1849"/>
      <c r="AP64" s="1849"/>
      <c r="AQ64" s="1849"/>
      <c r="AR64" s="1849"/>
      <c r="AS64" s="1849"/>
      <c r="AT64" s="1849"/>
      <c r="AU64" s="1849"/>
      <c r="AV64" s="1849"/>
      <c r="AW64" s="1849"/>
      <c r="AX64" s="1849"/>
      <c r="AY64" s="1849"/>
      <c r="AZ64" s="1849"/>
      <c r="BA64" s="1849"/>
      <c r="BB64" s="1849"/>
      <c r="BC64" s="1849"/>
      <c r="BD64" s="1849"/>
      <c r="BE64" s="1849"/>
      <c r="BF64" s="1849"/>
      <c r="BG64" s="1849"/>
      <c r="BH64" s="1849"/>
      <c r="BI64" s="1849"/>
      <c r="BJ64" s="1849"/>
      <c r="BK64" s="1849"/>
      <c r="BL64" s="1849"/>
      <c r="BM64" s="1849"/>
      <c r="BN64" s="1849"/>
      <c r="BO64" s="1849"/>
      <c r="BP64" s="2504"/>
      <c r="BQ64" s="2504"/>
      <c r="BR64" s="185"/>
      <c r="BS64" s="185"/>
      <c r="BT64" s="185"/>
      <c r="BU64" s="185"/>
      <c r="BV64" s="185"/>
      <c r="BW64" s="185"/>
      <c r="BX64" s="185"/>
      <c r="BY64" s="185"/>
      <c r="BZ64" s="185"/>
    </row>
    <row r="65" spans="71:79" ht="15" hidden="1" customHeight="1" x14ac:dyDescent="0.2">
      <c r="BS65" s="34"/>
      <c r="BT65" s="34"/>
      <c r="BU65" s="34"/>
      <c r="BV65" s="34"/>
      <c r="BW65" s="34"/>
      <c r="BX65" s="34"/>
      <c r="BY65" s="34"/>
      <c r="BZ65" s="34"/>
      <c r="CA65" s="28"/>
    </row>
    <row r="66" spans="71:79" ht="15" hidden="1" customHeight="1" x14ac:dyDescent="0.2">
      <c r="BS66" s="34"/>
      <c r="BT66" s="34"/>
      <c r="BU66" s="34"/>
      <c r="BV66" s="34"/>
      <c r="BW66" s="34"/>
      <c r="BX66" s="34"/>
      <c r="BY66" s="34"/>
      <c r="BZ66" s="34"/>
    </row>
    <row r="67" spans="71:79" ht="15" hidden="1" customHeight="1" x14ac:dyDescent="0.2">
      <c r="BS67" s="34"/>
      <c r="BT67" s="34"/>
      <c r="BU67" s="34"/>
      <c r="BV67" s="34"/>
      <c r="BW67" s="34"/>
      <c r="BX67" s="34"/>
      <c r="BY67" s="34"/>
      <c r="BZ67" s="34"/>
    </row>
  </sheetData>
  <sheetProtection sheet="1" objects="1" scenarios="1" selectLockedCells="1"/>
  <mergeCells count="725">
    <mergeCell ref="BK4:BO5"/>
    <mergeCell ref="Y4:BI5"/>
    <mergeCell ref="BJ18:BJ19"/>
    <mergeCell ref="BK18:BO19"/>
    <mergeCell ref="Y18:BI19"/>
    <mergeCell ref="BJ32:BJ33"/>
    <mergeCell ref="BK32:BO33"/>
    <mergeCell ref="Y32:BI33"/>
    <mergeCell ref="BJ46:BJ47"/>
    <mergeCell ref="BK46:BO47"/>
    <mergeCell ref="Y46:BI47"/>
    <mergeCell ref="BJ42:BO42"/>
    <mergeCell ref="BJ43:BO43"/>
    <mergeCell ref="BJ44:BO44"/>
    <mergeCell ref="BF44:BG44"/>
    <mergeCell ref="BH44:BI44"/>
    <mergeCell ref="F45:BO45"/>
    <mergeCell ref="BJ14:BO14"/>
    <mergeCell ref="BJ15:BO15"/>
    <mergeCell ref="BJ16:BO16"/>
    <mergeCell ref="BJ9:BO10"/>
    <mergeCell ref="AR23:AW24"/>
    <mergeCell ref="AX23:AY24"/>
    <mergeCell ref="AZ23:BI24"/>
    <mergeCell ref="BJ49:BO49"/>
    <mergeCell ref="BJ50:BO50"/>
    <mergeCell ref="AR51:AW52"/>
    <mergeCell ref="AX51:AY52"/>
    <mergeCell ref="AZ51:BI52"/>
    <mergeCell ref="BJ51:BO51"/>
    <mergeCell ref="BJ52:BO52"/>
    <mergeCell ref="BH50:BI50"/>
    <mergeCell ref="AR50:AS50"/>
    <mergeCell ref="AT50:AU50"/>
    <mergeCell ref="AV50:AW50"/>
    <mergeCell ref="AX50:AY50"/>
    <mergeCell ref="AZ50:BA50"/>
    <mergeCell ref="BB50:BC50"/>
    <mergeCell ref="BD50:BE50"/>
    <mergeCell ref="BF50:BG50"/>
    <mergeCell ref="BJ27:BO27"/>
    <mergeCell ref="BJ28:BO28"/>
    <mergeCell ref="BJ29:BO29"/>
    <mergeCell ref="BJ30:BO30"/>
    <mergeCell ref="BJ35:BO35"/>
    <mergeCell ref="BJ36:BO36"/>
    <mergeCell ref="AR37:AW38"/>
    <mergeCell ref="AX37:AY38"/>
    <mergeCell ref="AZ37:BI38"/>
    <mergeCell ref="BJ37:BO37"/>
    <mergeCell ref="BJ38:BO38"/>
    <mergeCell ref="BH36:BI36"/>
    <mergeCell ref="AR36:AS36"/>
    <mergeCell ref="F31:BO31"/>
    <mergeCell ref="F32:W32"/>
    <mergeCell ref="X32:X33"/>
    <mergeCell ref="G33:H34"/>
    <mergeCell ref="AR30:AS30"/>
    <mergeCell ref="AT30:AU30"/>
    <mergeCell ref="AV30:AW30"/>
    <mergeCell ref="AX30:AY30"/>
    <mergeCell ref="AN36:AO36"/>
    <mergeCell ref="AP36:AQ36"/>
    <mergeCell ref="AP37:AQ38"/>
    <mergeCell ref="BJ21:BO21"/>
    <mergeCell ref="BJ22:BO22"/>
    <mergeCell ref="BJ23:BO23"/>
    <mergeCell ref="BJ24:BO24"/>
    <mergeCell ref="AR9:AW10"/>
    <mergeCell ref="AX9:AY10"/>
    <mergeCell ref="AZ9:BI10"/>
    <mergeCell ref="AO11:BI11"/>
    <mergeCell ref="BJ25:BO25"/>
    <mergeCell ref="AN21:AO21"/>
    <mergeCell ref="AP21:AQ21"/>
    <mergeCell ref="BD22:BE22"/>
    <mergeCell ref="BF22:BG22"/>
    <mergeCell ref="BH22:BI22"/>
    <mergeCell ref="AV22:AW22"/>
    <mergeCell ref="AX22:AY22"/>
    <mergeCell ref="BB21:BC21"/>
    <mergeCell ref="AZ22:BA22"/>
    <mergeCell ref="BB22:BC22"/>
    <mergeCell ref="AR22:AS22"/>
    <mergeCell ref="AT22:AU22"/>
    <mergeCell ref="AN22:AO22"/>
    <mergeCell ref="AP22:AQ22"/>
    <mergeCell ref="BH21:BI21"/>
    <mergeCell ref="BJ7:BO7"/>
    <mergeCell ref="BJ8:BO8"/>
    <mergeCell ref="BJ13:BO13"/>
    <mergeCell ref="F59:BO59"/>
    <mergeCell ref="F60:BO64"/>
    <mergeCell ref="AR58:AS58"/>
    <mergeCell ref="AT58:AU58"/>
    <mergeCell ref="AV58:AW58"/>
    <mergeCell ref="AX58:AY58"/>
    <mergeCell ref="AZ58:BA58"/>
    <mergeCell ref="BB58:BC58"/>
    <mergeCell ref="AF58:AG58"/>
    <mergeCell ref="AH58:AI58"/>
    <mergeCell ref="AJ58:AK58"/>
    <mergeCell ref="AL58:AM58"/>
    <mergeCell ref="AN58:AO58"/>
    <mergeCell ref="AP58:AQ58"/>
    <mergeCell ref="K58:T58"/>
    <mergeCell ref="V58:W58"/>
    <mergeCell ref="X58:Y58"/>
    <mergeCell ref="Z58:AA58"/>
    <mergeCell ref="AB58:AC58"/>
    <mergeCell ref="AD58:AE58"/>
    <mergeCell ref="BJ58:BO58"/>
    <mergeCell ref="AX57:AY57"/>
    <mergeCell ref="AZ57:BA57"/>
    <mergeCell ref="BB57:BC57"/>
    <mergeCell ref="BD57:BE57"/>
    <mergeCell ref="BF57:BG57"/>
    <mergeCell ref="BH57:BI57"/>
    <mergeCell ref="AL57:AM57"/>
    <mergeCell ref="AN57:AO57"/>
    <mergeCell ref="AP57:AQ57"/>
    <mergeCell ref="AR57:AS57"/>
    <mergeCell ref="AT57:AU57"/>
    <mergeCell ref="AV57:AW57"/>
    <mergeCell ref="AR56:AS56"/>
    <mergeCell ref="AT56:AU56"/>
    <mergeCell ref="AV56:AW56"/>
    <mergeCell ref="AX56:AY56"/>
    <mergeCell ref="AB56:AC56"/>
    <mergeCell ref="AD56:AE56"/>
    <mergeCell ref="AF56:AG56"/>
    <mergeCell ref="AH56:AI56"/>
    <mergeCell ref="AJ56:AK56"/>
    <mergeCell ref="AL56:AM56"/>
    <mergeCell ref="K57:T57"/>
    <mergeCell ref="V57:W57"/>
    <mergeCell ref="X57:Y57"/>
    <mergeCell ref="Z57:AA57"/>
    <mergeCell ref="AB57:AC57"/>
    <mergeCell ref="AD57:AE57"/>
    <mergeCell ref="AF57:AG57"/>
    <mergeCell ref="AH57:AI57"/>
    <mergeCell ref="AJ57:AK57"/>
    <mergeCell ref="BD58:BE58"/>
    <mergeCell ref="BF58:BG58"/>
    <mergeCell ref="BH58:BI58"/>
    <mergeCell ref="BJ55:BO55"/>
    <mergeCell ref="BJ56:BO56"/>
    <mergeCell ref="BJ57:BO57"/>
    <mergeCell ref="AN55:AO55"/>
    <mergeCell ref="AP55:AQ55"/>
    <mergeCell ref="AR55:AS55"/>
    <mergeCell ref="AT55:AU55"/>
    <mergeCell ref="AV55:AW55"/>
    <mergeCell ref="AX55:AY55"/>
    <mergeCell ref="AZ55:BA55"/>
    <mergeCell ref="BB55:BC55"/>
    <mergeCell ref="BD55:BE55"/>
    <mergeCell ref="BF55:BG55"/>
    <mergeCell ref="BH55:BI55"/>
    <mergeCell ref="AZ56:BA56"/>
    <mergeCell ref="BB56:BC56"/>
    <mergeCell ref="BD56:BE56"/>
    <mergeCell ref="BF56:BG56"/>
    <mergeCell ref="BH56:BI56"/>
    <mergeCell ref="AN56:AO56"/>
    <mergeCell ref="AP56:AQ56"/>
    <mergeCell ref="AB55:AC55"/>
    <mergeCell ref="AD55:AE55"/>
    <mergeCell ref="AF55:AG55"/>
    <mergeCell ref="AH55:AI55"/>
    <mergeCell ref="AJ55:AK55"/>
    <mergeCell ref="AL55:AM55"/>
    <mergeCell ref="J55:J56"/>
    <mergeCell ref="K55:T56"/>
    <mergeCell ref="U55:U56"/>
    <mergeCell ref="V55:W55"/>
    <mergeCell ref="X55:Y55"/>
    <mergeCell ref="Z55:AA55"/>
    <mergeCell ref="V56:W56"/>
    <mergeCell ref="X56:Y56"/>
    <mergeCell ref="Z56:AA56"/>
    <mergeCell ref="BJ53:BO53"/>
    <mergeCell ref="AG54:AI54"/>
    <mergeCell ref="AJ54:AN54"/>
    <mergeCell ref="AO54:AT54"/>
    <mergeCell ref="AU54:AX54"/>
    <mergeCell ref="AZ54:BE54"/>
    <mergeCell ref="BF54:BI54"/>
    <mergeCell ref="BJ54:BO54"/>
    <mergeCell ref="AO53:BI53"/>
    <mergeCell ref="J53:U54"/>
    <mergeCell ref="V53:W54"/>
    <mergeCell ref="X53:Y54"/>
    <mergeCell ref="Z53:AA54"/>
    <mergeCell ref="AB53:AC54"/>
    <mergeCell ref="AD53:AE54"/>
    <mergeCell ref="AF53:AN53"/>
    <mergeCell ref="AD51:AE52"/>
    <mergeCell ref="AF51:AG52"/>
    <mergeCell ref="AH51:AI52"/>
    <mergeCell ref="AJ51:AK52"/>
    <mergeCell ref="AL51:AM52"/>
    <mergeCell ref="AN51:AO52"/>
    <mergeCell ref="J51:J52"/>
    <mergeCell ref="K51:T52"/>
    <mergeCell ref="U51:U52"/>
    <mergeCell ref="V51:W52"/>
    <mergeCell ref="X51:Y51"/>
    <mergeCell ref="Z51:AA52"/>
    <mergeCell ref="AB51:AC52"/>
    <mergeCell ref="AN50:AO50"/>
    <mergeCell ref="AP50:AQ50"/>
    <mergeCell ref="AP51:AQ52"/>
    <mergeCell ref="X52:Y52"/>
    <mergeCell ref="BB49:BC49"/>
    <mergeCell ref="AF49:AG49"/>
    <mergeCell ref="AH49:AI49"/>
    <mergeCell ref="AJ49:AK49"/>
    <mergeCell ref="AL49:AM49"/>
    <mergeCell ref="AN49:AO49"/>
    <mergeCell ref="AP49:AQ49"/>
    <mergeCell ref="AH50:AI50"/>
    <mergeCell ref="AJ50:AK50"/>
    <mergeCell ref="AL50:AM50"/>
    <mergeCell ref="O47:W48"/>
    <mergeCell ref="X48:BO48"/>
    <mergeCell ref="F49:I58"/>
    <mergeCell ref="K49:T49"/>
    <mergeCell ref="V49:W49"/>
    <mergeCell ref="X49:Y49"/>
    <mergeCell ref="Z49:AA49"/>
    <mergeCell ref="AB49:AC49"/>
    <mergeCell ref="AD49:AE49"/>
    <mergeCell ref="BD49:BE49"/>
    <mergeCell ref="BF49:BG49"/>
    <mergeCell ref="BH49:BI49"/>
    <mergeCell ref="K50:T50"/>
    <mergeCell ref="V50:W50"/>
    <mergeCell ref="X50:Y50"/>
    <mergeCell ref="Z50:AA50"/>
    <mergeCell ref="AB50:AC50"/>
    <mergeCell ref="AD50:AE50"/>
    <mergeCell ref="AR49:AS49"/>
    <mergeCell ref="AT49:AU49"/>
    <mergeCell ref="AV49:AW49"/>
    <mergeCell ref="AX49:AY49"/>
    <mergeCell ref="AZ49:BA49"/>
    <mergeCell ref="AF50:AG50"/>
    <mergeCell ref="F46:W46"/>
    <mergeCell ref="X46:X47"/>
    <mergeCell ref="G47:H48"/>
    <mergeCell ref="AR44:AS44"/>
    <mergeCell ref="AT44:AU44"/>
    <mergeCell ref="AV44:AW44"/>
    <mergeCell ref="AX44:AY44"/>
    <mergeCell ref="AZ44:BA44"/>
    <mergeCell ref="BB44:BC44"/>
    <mergeCell ref="AF44:AG44"/>
    <mergeCell ref="AH44:AI44"/>
    <mergeCell ref="AJ44:AK44"/>
    <mergeCell ref="AL44:AM44"/>
    <mergeCell ref="AN44:AO44"/>
    <mergeCell ref="AP44:AQ44"/>
    <mergeCell ref="K44:T44"/>
    <mergeCell ref="V44:W44"/>
    <mergeCell ref="J47:N48"/>
    <mergeCell ref="F35:I44"/>
    <mergeCell ref="K35:T35"/>
    <mergeCell ref="V35:W35"/>
    <mergeCell ref="AB42:AC42"/>
    <mergeCell ref="X44:Y44"/>
    <mergeCell ref="Z44:AA44"/>
    <mergeCell ref="AB44:AC44"/>
    <mergeCell ref="AD44:AE44"/>
    <mergeCell ref="AX43:AY43"/>
    <mergeCell ref="AZ43:BA43"/>
    <mergeCell ref="BB43:BC43"/>
    <mergeCell ref="BD43:BE43"/>
    <mergeCell ref="BD44:BE44"/>
    <mergeCell ref="AF42:AG42"/>
    <mergeCell ref="AH42:AI42"/>
    <mergeCell ref="AJ42:AK42"/>
    <mergeCell ref="AL42:AM42"/>
    <mergeCell ref="AD42:AE42"/>
    <mergeCell ref="K43:T43"/>
    <mergeCell ref="V43:W43"/>
    <mergeCell ref="X43:Y43"/>
    <mergeCell ref="Z43:AA43"/>
    <mergeCell ref="AB43:AC43"/>
    <mergeCell ref="AD43:AE43"/>
    <mergeCell ref="AF43:AG43"/>
    <mergeCell ref="AH43:AI43"/>
    <mergeCell ref="AJ43:AK43"/>
    <mergeCell ref="BH43:BI43"/>
    <mergeCell ref="AL43:AM43"/>
    <mergeCell ref="AN43:AO43"/>
    <mergeCell ref="AP43:AQ43"/>
    <mergeCell ref="AR43:AS43"/>
    <mergeCell ref="AT43:AU43"/>
    <mergeCell ref="AV43:AW43"/>
    <mergeCell ref="BH42:BI42"/>
    <mergeCell ref="AN42:AO42"/>
    <mergeCell ref="AP42:AQ42"/>
    <mergeCell ref="AR42:AS42"/>
    <mergeCell ref="AT42:AU42"/>
    <mergeCell ref="AV42:AW42"/>
    <mergeCell ref="AX42:AY42"/>
    <mergeCell ref="BF43:BG43"/>
    <mergeCell ref="AZ42:BA42"/>
    <mergeCell ref="BB42:BC42"/>
    <mergeCell ref="BD42:BE42"/>
    <mergeCell ref="BF42:BG42"/>
    <mergeCell ref="J41:J42"/>
    <mergeCell ref="K41:T42"/>
    <mergeCell ref="U41:U42"/>
    <mergeCell ref="V41:W41"/>
    <mergeCell ref="X41:Y41"/>
    <mergeCell ref="Z41:AA41"/>
    <mergeCell ref="V42:W42"/>
    <mergeCell ref="X42:Y42"/>
    <mergeCell ref="Z42:AA42"/>
    <mergeCell ref="BJ40:BO40"/>
    <mergeCell ref="AB41:AC41"/>
    <mergeCell ref="AD41:AE41"/>
    <mergeCell ref="AF41:AG41"/>
    <mergeCell ref="AH41:AI41"/>
    <mergeCell ref="AJ41:AK41"/>
    <mergeCell ref="AL41:AM41"/>
    <mergeCell ref="BH41:BI41"/>
    <mergeCell ref="AN41:AO41"/>
    <mergeCell ref="AP41:AQ41"/>
    <mergeCell ref="AR41:AS41"/>
    <mergeCell ref="AT41:AU41"/>
    <mergeCell ref="AV41:AW41"/>
    <mergeCell ref="AX41:AY41"/>
    <mergeCell ref="AZ41:BA41"/>
    <mergeCell ref="BB41:BC41"/>
    <mergeCell ref="BD41:BE41"/>
    <mergeCell ref="BF41:BG41"/>
    <mergeCell ref="BJ41:BO41"/>
    <mergeCell ref="X38:Y38"/>
    <mergeCell ref="J39:U40"/>
    <mergeCell ref="V39:W40"/>
    <mergeCell ref="X39:Y40"/>
    <mergeCell ref="Z39:AA40"/>
    <mergeCell ref="AB39:AC40"/>
    <mergeCell ref="AD39:AE40"/>
    <mergeCell ref="AF39:AN39"/>
    <mergeCell ref="AD37:AE38"/>
    <mergeCell ref="AF37:AG38"/>
    <mergeCell ref="AH37:AI38"/>
    <mergeCell ref="AJ37:AK38"/>
    <mergeCell ref="AL37:AM38"/>
    <mergeCell ref="AN37:AO38"/>
    <mergeCell ref="AO40:AT40"/>
    <mergeCell ref="AO39:BI39"/>
    <mergeCell ref="AU40:AX40"/>
    <mergeCell ref="AZ40:BE40"/>
    <mergeCell ref="BF40:BI40"/>
    <mergeCell ref="BJ39:BO39"/>
    <mergeCell ref="AG40:AI40"/>
    <mergeCell ref="AJ40:AN40"/>
    <mergeCell ref="BH35:BI35"/>
    <mergeCell ref="K36:T36"/>
    <mergeCell ref="V36:W36"/>
    <mergeCell ref="X36:Y36"/>
    <mergeCell ref="Z36:AA36"/>
    <mergeCell ref="AB36:AC36"/>
    <mergeCell ref="AD36:AE36"/>
    <mergeCell ref="AR35:AS35"/>
    <mergeCell ref="AT35:AU35"/>
    <mergeCell ref="AV35:AW35"/>
    <mergeCell ref="AX35:AY35"/>
    <mergeCell ref="AZ35:BA35"/>
    <mergeCell ref="BB35:BC35"/>
    <mergeCell ref="AF35:AG35"/>
    <mergeCell ref="AH35:AI35"/>
    <mergeCell ref="AJ35:AK35"/>
    <mergeCell ref="AL35:AM35"/>
    <mergeCell ref="AN35:AO35"/>
    <mergeCell ref="AP35:AQ35"/>
    <mergeCell ref="BD36:BE36"/>
    <mergeCell ref="BF36:BG36"/>
    <mergeCell ref="K30:T30"/>
    <mergeCell ref="V30:W30"/>
    <mergeCell ref="X35:Y35"/>
    <mergeCell ref="Z35:AA35"/>
    <mergeCell ref="AB35:AC35"/>
    <mergeCell ref="AD35:AE35"/>
    <mergeCell ref="BD35:BE35"/>
    <mergeCell ref="BF35:BG35"/>
    <mergeCell ref="J37:J38"/>
    <mergeCell ref="K37:T38"/>
    <mergeCell ref="U37:U38"/>
    <mergeCell ref="V37:W38"/>
    <mergeCell ref="X37:Y37"/>
    <mergeCell ref="Z37:AA38"/>
    <mergeCell ref="AB37:AC38"/>
    <mergeCell ref="AT36:AU36"/>
    <mergeCell ref="AV36:AW36"/>
    <mergeCell ref="AX36:AY36"/>
    <mergeCell ref="AZ36:BA36"/>
    <mergeCell ref="BB36:BC36"/>
    <mergeCell ref="AF36:AG36"/>
    <mergeCell ref="AH36:AI36"/>
    <mergeCell ref="AJ36:AK36"/>
    <mergeCell ref="AL36:AM36"/>
    <mergeCell ref="J33:N34"/>
    <mergeCell ref="O33:W34"/>
    <mergeCell ref="X34:BO34"/>
    <mergeCell ref="BD29:BE29"/>
    <mergeCell ref="BF29:BG29"/>
    <mergeCell ref="BD30:BE30"/>
    <mergeCell ref="BF30:BG30"/>
    <mergeCell ref="AL29:AM29"/>
    <mergeCell ref="AN29:AO29"/>
    <mergeCell ref="AP29:AQ29"/>
    <mergeCell ref="AR29:AS29"/>
    <mergeCell ref="AT29:AU29"/>
    <mergeCell ref="AV29:AW29"/>
    <mergeCell ref="K29:T29"/>
    <mergeCell ref="V29:W29"/>
    <mergeCell ref="BH29:BI29"/>
    <mergeCell ref="BH30:BI30"/>
    <mergeCell ref="AZ30:BA30"/>
    <mergeCell ref="BB30:BC30"/>
    <mergeCell ref="AF30:AG30"/>
    <mergeCell ref="AH30:AI30"/>
    <mergeCell ref="AJ30:AK30"/>
    <mergeCell ref="AL30:AM30"/>
    <mergeCell ref="AN30:AO30"/>
    <mergeCell ref="X30:Y30"/>
    <mergeCell ref="Z30:AA30"/>
    <mergeCell ref="AB30:AC30"/>
    <mergeCell ref="AD30:AE30"/>
    <mergeCell ref="AX29:AY29"/>
    <mergeCell ref="AZ29:BA29"/>
    <mergeCell ref="BB29:BC29"/>
    <mergeCell ref="X29:Y29"/>
    <mergeCell ref="Z29:AA29"/>
    <mergeCell ref="AB29:AC29"/>
    <mergeCell ref="AD29:AE29"/>
    <mergeCell ref="AF29:AG29"/>
    <mergeCell ref="AH29:AI29"/>
    <mergeCell ref="AJ29:AK29"/>
    <mergeCell ref="AP30:AQ30"/>
    <mergeCell ref="BH27:BI27"/>
    <mergeCell ref="AZ28:BA28"/>
    <mergeCell ref="BB28:BC28"/>
    <mergeCell ref="BD28:BE28"/>
    <mergeCell ref="BF28:BG28"/>
    <mergeCell ref="AN27:AO27"/>
    <mergeCell ref="AP27:AQ27"/>
    <mergeCell ref="AR27:AS27"/>
    <mergeCell ref="AT27:AU27"/>
    <mergeCell ref="AV27:AW27"/>
    <mergeCell ref="AX27:AY27"/>
    <mergeCell ref="AZ27:BA27"/>
    <mergeCell ref="BB27:BC27"/>
    <mergeCell ref="BD27:BE27"/>
    <mergeCell ref="BF27:BG27"/>
    <mergeCell ref="BH28:BI28"/>
    <mergeCell ref="AN28:AO28"/>
    <mergeCell ref="AP28:AQ28"/>
    <mergeCell ref="AR28:AS28"/>
    <mergeCell ref="AT28:AU28"/>
    <mergeCell ref="AV28:AW28"/>
    <mergeCell ref="AX28:AY28"/>
    <mergeCell ref="AJ27:AK27"/>
    <mergeCell ref="AL27:AM27"/>
    <mergeCell ref="J27:J28"/>
    <mergeCell ref="K27:T28"/>
    <mergeCell ref="U27:U28"/>
    <mergeCell ref="V27:W27"/>
    <mergeCell ref="X27:Y27"/>
    <mergeCell ref="Z27:AA27"/>
    <mergeCell ref="V28:W28"/>
    <mergeCell ref="X28:Y28"/>
    <mergeCell ref="Z28:AA28"/>
    <mergeCell ref="AD28:AE28"/>
    <mergeCell ref="AF28:AG28"/>
    <mergeCell ref="AH28:AI28"/>
    <mergeCell ref="AJ28:AK28"/>
    <mergeCell ref="AL28:AM28"/>
    <mergeCell ref="AB28:AC28"/>
    <mergeCell ref="BJ26:BO26"/>
    <mergeCell ref="AP23:AQ24"/>
    <mergeCell ref="J25:U26"/>
    <mergeCell ref="V25:W26"/>
    <mergeCell ref="X25:Y26"/>
    <mergeCell ref="Z25:AA26"/>
    <mergeCell ref="AB25:AC26"/>
    <mergeCell ref="AD25:AE26"/>
    <mergeCell ref="AF25:AN25"/>
    <mergeCell ref="AD23:AE24"/>
    <mergeCell ref="AF23:AG24"/>
    <mergeCell ref="AH23:AI24"/>
    <mergeCell ref="AJ23:AK24"/>
    <mergeCell ref="AL23:AM24"/>
    <mergeCell ref="AN23:AO24"/>
    <mergeCell ref="J23:J24"/>
    <mergeCell ref="K23:T24"/>
    <mergeCell ref="U23:U24"/>
    <mergeCell ref="AO25:BI25"/>
    <mergeCell ref="K22:T22"/>
    <mergeCell ref="V22:W22"/>
    <mergeCell ref="X22:Y22"/>
    <mergeCell ref="Z22:AA22"/>
    <mergeCell ref="AB22:AC22"/>
    <mergeCell ref="AD22:AE22"/>
    <mergeCell ref="AR21:AS21"/>
    <mergeCell ref="AT21:AU21"/>
    <mergeCell ref="AV21:AW21"/>
    <mergeCell ref="AX21:AY21"/>
    <mergeCell ref="AZ21:BA21"/>
    <mergeCell ref="AF21:AG21"/>
    <mergeCell ref="AH21:AI21"/>
    <mergeCell ref="AJ21:AK21"/>
    <mergeCell ref="AL21:AM21"/>
    <mergeCell ref="AF22:AG22"/>
    <mergeCell ref="AH22:AI22"/>
    <mergeCell ref="AJ22:AK22"/>
    <mergeCell ref="AL22:AM22"/>
    <mergeCell ref="F21:I30"/>
    <mergeCell ref="K21:T21"/>
    <mergeCell ref="V21:W21"/>
    <mergeCell ref="X21:Y21"/>
    <mergeCell ref="Z21:AA21"/>
    <mergeCell ref="AB21:AC21"/>
    <mergeCell ref="AD21:AE21"/>
    <mergeCell ref="BD21:BE21"/>
    <mergeCell ref="BF21:BG21"/>
    <mergeCell ref="V23:W24"/>
    <mergeCell ref="X23:Y23"/>
    <mergeCell ref="Z23:AA24"/>
    <mergeCell ref="AB23:AC24"/>
    <mergeCell ref="X24:Y24"/>
    <mergeCell ref="AG26:AI26"/>
    <mergeCell ref="AJ26:AN26"/>
    <mergeCell ref="AO26:AT26"/>
    <mergeCell ref="AU26:AX26"/>
    <mergeCell ref="AZ26:BE26"/>
    <mergeCell ref="BF26:BI26"/>
    <mergeCell ref="AB27:AC27"/>
    <mergeCell ref="AD27:AE27"/>
    <mergeCell ref="AF27:AG27"/>
    <mergeCell ref="AH27:AI27"/>
    <mergeCell ref="BD16:BE16"/>
    <mergeCell ref="BF16:BG16"/>
    <mergeCell ref="BH16:BI16"/>
    <mergeCell ref="F17:BO17"/>
    <mergeCell ref="F18:W18"/>
    <mergeCell ref="X18:X19"/>
    <mergeCell ref="G19:H20"/>
    <mergeCell ref="AR16:AS16"/>
    <mergeCell ref="AT16:AU16"/>
    <mergeCell ref="AV16:AW16"/>
    <mergeCell ref="AX16:AY16"/>
    <mergeCell ref="AZ16:BA16"/>
    <mergeCell ref="BB16:BC16"/>
    <mergeCell ref="AF16:AG16"/>
    <mergeCell ref="AH16:AI16"/>
    <mergeCell ref="AJ16:AK16"/>
    <mergeCell ref="AL16:AM16"/>
    <mergeCell ref="AN16:AO16"/>
    <mergeCell ref="AP16:AQ16"/>
    <mergeCell ref="K16:T16"/>
    <mergeCell ref="V16:W16"/>
    <mergeCell ref="J19:N20"/>
    <mergeCell ref="O19:W20"/>
    <mergeCell ref="X20:BO20"/>
    <mergeCell ref="AR13:AS13"/>
    <mergeCell ref="V14:W14"/>
    <mergeCell ref="X14:Y14"/>
    <mergeCell ref="Z14:AA14"/>
    <mergeCell ref="X16:Y16"/>
    <mergeCell ref="Z16:AA16"/>
    <mergeCell ref="AB16:AC16"/>
    <mergeCell ref="AD16:AE16"/>
    <mergeCell ref="AX15:AY15"/>
    <mergeCell ref="K15:T15"/>
    <mergeCell ref="V15:W15"/>
    <mergeCell ref="X15:Y15"/>
    <mergeCell ref="Z15:AA15"/>
    <mergeCell ref="AB15:AC15"/>
    <mergeCell ref="AD15:AE15"/>
    <mergeCell ref="AF15:AG15"/>
    <mergeCell ref="AH15:AI15"/>
    <mergeCell ref="AJ15:AK15"/>
    <mergeCell ref="BH15:BI15"/>
    <mergeCell ref="AL15:AM15"/>
    <mergeCell ref="AN15:AO15"/>
    <mergeCell ref="AP15:AQ15"/>
    <mergeCell ref="AR15:AS15"/>
    <mergeCell ref="AT15:AU15"/>
    <mergeCell ref="AV15:AW15"/>
    <mergeCell ref="BH14:BI14"/>
    <mergeCell ref="AV14:AW14"/>
    <mergeCell ref="AX14:AY14"/>
    <mergeCell ref="AZ14:BA14"/>
    <mergeCell ref="BB14:BC14"/>
    <mergeCell ref="BD14:BE14"/>
    <mergeCell ref="BF14:BG14"/>
    <mergeCell ref="AZ15:BA15"/>
    <mergeCell ref="BB15:BC15"/>
    <mergeCell ref="BD15:BE15"/>
    <mergeCell ref="BF15:BG15"/>
    <mergeCell ref="BJ11:BO11"/>
    <mergeCell ref="J9:J10"/>
    <mergeCell ref="Z11:AA12"/>
    <mergeCell ref="AB11:AC12"/>
    <mergeCell ref="AD11:AE12"/>
    <mergeCell ref="BB13:BC13"/>
    <mergeCell ref="AN13:AO13"/>
    <mergeCell ref="J11:U12"/>
    <mergeCell ref="V11:W12"/>
    <mergeCell ref="X11:Y12"/>
    <mergeCell ref="AG12:AI12"/>
    <mergeCell ref="AJ12:AN12"/>
    <mergeCell ref="AO12:AT12"/>
    <mergeCell ref="AF11:AN11"/>
    <mergeCell ref="AU12:AX12"/>
    <mergeCell ref="AZ12:BE12"/>
    <mergeCell ref="BD13:BE13"/>
    <mergeCell ref="AH13:AI13"/>
    <mergeCell ref="AJ13:AK13"/>
    <mergeCell ref="AL13:AM13"/>
    <mergeCell ref="AT13:AU13"/>
    <mergeCell ref="AV13:AW13"/>
    <mergeCell ref="AX13:AY13"/>
    <mergeCell ref="AZ13:BA13"/>
    <mergeCell ref="BF12:BI12"/>
    <mergeCell ref="BJ12:BO12"/>
    <mergeCell ref="J13:J14"/>
    <mergeCell ref="K13:T14"/>
    <mergeCell ref="U13:U14"/>
    <mergeCell ref="V13:W13"/>
    <mergeCell ref="X13:Y13"/>
    <mergeCell ref="Z13:AA13"/>
    <mergeCell ref="AB13:AC13"/>
    <mergeCell ref="AD13:AE13"/>
    <mergeCell ref="AF13:AG13"/>
    <mergeCell ref="AL14:AM14"/>
    <mergeCell ref="AN14:AO14"/>
    <mergeCell ref="AP14:AQ14"/>
    <mergeCell ref="AR14:AS14"/>
    <mergeCell ref="AT14:AU14"/>
    <mergeCell ref="BF13:BG13"/>
    <mergeCell ref="BH13:BI13"/>
    <mergeCell ref="AB14:AC14"/>
    <mergeCell ref="AD14:AE14"/>
    <mergeCell ref="AF14:AG14"/>
    <mergeCell ref="AJ14:AK14"/>
    <mergeCell ref="AH14:AI14"/>
    <mergeCell ref="AP13:AQ13"/>
    <mergeCell ref="AN9:AO10"/>
    <mergeCell ref="K9:T10"/>
    <mergeCell ref="U9:U10"/>
    <mergeCell ref="V9:W10"/>
    <mergeCell ref="X9:Y9"/>
    <mergeCell ref="Z9:AA10"/>
    <mergeCell ref="AP8:AQ8"/>
    <mergeCell ref="AR8:AS8"/>
    <mergeCell ref="AT8:AU8"/>
    <mergeCell ref="X10:Y10"/>
    <mergeCell ref="AB9:AC10"/>
    <mergeCell ref="AD9:AE10"/>
    <mergeCell ref="AF9:AG10"/>
    <mergeCell ref="AP9:AQ10"/>
    <mergeCell ref="AH9:AI10"/>
    <mergeCell ref="AJ9:AK10"/>
    <mergeCell ref="AL9:AM10"/>
    <mergeCell ref="K8:T8"/>
    <mergeCell ref="V8:W8"/>
    <mergeCell ref="X8:Y8"/>
    <mergeCell ref="Z8:AA8"/>
    <mergeCell ref="AB8:AC8"/>
    <mergeCell ref="BD8:BE8"/>
    <mergeCell ref="BF8:BG8"/>
    <mergeCell ref="BH8:BI8"/>
    <mergeCell ref="AV8:AW8"/>
    <mergeCell ref="AX8:AY8"/>
    <mergeCell ref="AZ8:BA8"/>
    <mergeCell ref="AD8:AE8"/>
    <mergeCell ref="AF8:AG8"/>
    <mergeCell ref="AH8:AI8"/>
    <mergeCell ref="AJ8:AK8"/>
    <mergeCell ref="AL8:AM8"/>
    <mergeCell ref="AN8:AO8"/>
    <mergeCell ref="AD7:AE7"/>
    <mergeCell ref="AF7:AG7"/>
    <mergeCell ref="AH7:AI7"/>
    <mergeCell ref="AJ7:AK7"/>
    <mergeCell ref="AL7:AM7"/>
    <mergeCell ref="AN7:AO7"/>
    <mergeCell ref="BB8:BC8"/>
    <mergeCell ref="AP7:AQ7"/>
    <mergeCell ref="AR7:AS7"/>
    <mergeCell ref="AT7:AU7"/>
    <mergeCell ref="AV7:AW7"/>
    <mergeCell ref="BP1:BQ64"/>
    <mergeCell ref="A1:E64"/>
    <mergeCell ref="F1:BO1"/>
    <mergeCell ref="F2:BO2"/>
    <mergeCell ref="F3:BO3"/>
    <mergeCell ref="F4:W4"/>
    <mergeCell ref="X4:X5"/>
    <mergeCell ref="BJ4:BJ5"/>
    <mergeCell ref="G5:H6"/>
    <mergeCell ref="J5:N6"/>
    <mergeCell ref="O5:W6"/>
    <mergeCell ref="X6:BO6"/>
    <mergeCell ref="F7:I16"/>
    <mergeCell ref="K7:T7"/>
    <mergeCell ref="V7:W7"/>
    <mergeCell ref="X7:Y7"/>
    <mergeCell ref="Z7:AA7"/>
    <mergeCell ref="AB7:AC7"/>
    <mergeCell ref="BB7:BC7"/>
    <mergeCell ref="BD7:BE7"/>
    <mergeCell ref="BF7:BG7"/>
    <mergeCell ref="BH7:BI7"/>
    <mergeCell ref="AX7:AY7"/>
    <mergeCell ref="AZ7:BA7"/>
  </mergeCells>
  <phoneticPr fontId="7"/>
  <dataValidations count="1">
    <dataValidation imeMode="hiragana" allowBlank="1" showInputMessage="1" sqref="J8:J9 J47 BR63:BR1048576 J5 J30 F32:F35 F18:F21 J16 J44 J22:J23 BJ13 F4:F7 F60 J33 J36:J37 BJ27 J19 J50:J51 J58 BJ41 F46:F49 CA1:XFD1048576 A65:BQ1048576 BR1 BJ55" xr:uid="{00000000-0002-0000-19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0000"/>
    <pageSetUpPr autoPageBreaks="0" fitToPage="1"/>
  </sheetPr>
  <dimension ref="A1:BA50"/>
  <sheetViews>
    <sheetView topLeftCell="A24" zoomScale="85" zoomScaleNormal="85" workbookViewId="0">
      <selection activeCell="F7" sqref="A7:XFD38"/>
    </sheetView>
  </sheetViews>
  <sheetFormatPr defaultColWidth="0" defaultRowHeight="15" customHeight="1" zeroHeight="1" x14ac:dyDescent="0.2"/>
  <cols>
    <col min="1" max="1" width="2.7265625" style="117" customWidth="1"/>
    <col min="2" max="3" width="2.36328125" style="117" customWidth="1"/>
    <col min="4" max="31" width="3.1796875" style="117" customWidth="1"/>
    <col min="32" max="32" width="8.6328125" style="117" customWidth="1"/>
    <col min="33" max="33" width="1.26953125" style="117" customWidth="1"/>
    <col min="34" max="38" width="2.36328125" style="117" customWidth="1"/>
    <col min="39" max="39" width="2.7265625" style="117" customWidth="1"/>
    <col min="40" max="48" width="2.36328125" style="117" customWidth="1"/>
    <col min="49" max="53" width="0" style="117" hidden="1" customWidth="1"/>
    <col min="54" max="16384" width="9" style="117" hidden="1"/>
  </cols>
  <sheetData>
    <row r="1" spans="1:48" ht="45" customHeight="1" x14ac:dyDescent="0.2">
      <c r="A1" s="2531"/>
      <c r="B1" s="2531"/>
      <c r="C1" s="2531"/>
      <c r="D1" s="2531"/>
      <c r="E1" s="2531"/>
      <c r="F1" s="2531"/>
      <c r="G1" s="2531"/>
      <c r="H1" s="2531"/>
      <c r="I1" s="2531"/>
      <c r="J1" s="2531"/>
      <c r="K1" s="2531"/>
      <c r="L1" s="2531"/>
      <c r="M1" s="2531"/>
      <c r="N1" s="2531"/>
      <c r="O1" s="2531"/>
      <c r="P1" s="2531"/>
      <c r="Q1" s="2531"/>
      <c r="R1" s="2531"/>
      <c r="S1" s="2531"/>
      <c r="T1" s="2531"/>
      <c r="U1" s="2531"/>
      <c r="V1" s="2531"/>
      <c r="W1" s="2531"/>
      <c r="X1" s="2531"/>
      <c r="Y1" s="2531"/>
      <c r="Z1" s="2531"/>
      <c r="AA1" s="2531"/>
      <c r="AB1" s="2531"/>
      <c r="AC1" s="2531"/>
      <c r="AD1" s="2531"/>
      <c r="AE1" s="2531"/>
      <c r="AF1" s="2531"/>
      <c r="AG1" s="2531"/>
      <c r="AH1" s="2531"/>
      <c r="AI1" s="2531"/>
      <c r="AJ1" s="2531"/>
      <c r="AK1" s="2531"/>
      <c r="AL1" s="2531"/>
      <c r="AM1" s="2531"/>
      <c r="AN1" s="229"/>
      <c r="AO1" s="229"/>
      <c r="AP1" s="229"/>
      <c r="AQ1" s="229"/>
      <c r="AR1" s="229"/>
      <c r="AS1" s="229"/>
      <c r="AT1" s="229"/>
      <c r="AU1" s="229"/>
      <c r="AV1" s="229"/>
    </row>
    <row r="2" spans="1:48" ht="52.5" customHeight="1" x14ac:dyDescent="0.2">
      <c r="A2" s="2531"/>
      <c r="B2" s="2531"/>
      <c r="C2" s="2531"/>
      <c r="D2" s="2535" t="s">
        <v>3465</v>
      </c>
      <c r="E2" s="2535"/>
      <c r="F2" s="2535"/>
      <c r="G2" s="2535"/>
      <c r="H2" s="2535"/>
      <c r="I2" s="2535"/>
      <c r="J2" s="2535"/>
      <c r="K2" s="2535"/>
      <c r="L2" s="2535"/>
      <c r="M2" s="2535"/>
      <c r="N2" s="2535"/>
      <c r="O2" s="2535"/>
      <c r="P2" s="2535"/>
      <c r="Q2" s="2535"/>
      <c r="R2" s="2535"/>
      <c r="S2" s="2535"/>
      <c r="T2" s="2535"/>
      <c r="U2" s="2535"/>
      <c r="V2" s="2535"/>
      <c r="W2" s="2535"/>
      <c r="X2" s="2535"/>
      <c r="Y2" s="2535"/>
      <c r="Z2" s="2535"/>
      <c r="AA2" s="2535"/>
      <c r="AB2" s="2535"/>
      <c r="AC2" s="2535"/>
      <c r="AD2" s="2535"/>
      <c r="AE2" s="2535"/>
      <c r="AF2" s="2535"/>
      <c r="AG2" s="2535"/>
      <c r="AH2" s="2535"/>
      <c r="AI2" s="2535"/>
      <c r="AJ2" s="2535"/>
      <c r="AK2" s="2531"/>
      <c r="AL2" s="2531"/>
      <c r="AM2" s="2531"/>
      <c r="AN2" s="229"/>
      <c r="AO2" s="229"/>
      <c r="AP2" s="229"/>
      <c r="AQ2" s="229"/>
      <c r="AR2" s="229"/>
      <c r="AS2" s="229"/>
      <c r="AT2" s="229"/>
      <c r="AU2" s="229"/>
      <c r="AV2" s="229"/>
    </row>
    <row r="3" spans="1:48" ht="28.5" customHeight="1" x14ac:dyDescent="0.2">
      <c r="A3" s="2531"/>
      <c r="B3" s="2531"/>
      <c r="C3" s="2531"/>
      <c r="D3" s="2536" t="s">
        <v>1296</v>
      </c>
      <c r="E3" s="2537"/>
      <c r="F3" s="2537"/>
      <c r="G3" s="2537"/>
      <c r="H3" s="2537"/>
      <c r="I3" s="2537"/>
      <c r="J3" s="2537"/>
      <c r="K3" s="2537"/>
      <c r="L3" s="2537"/>
      <c r="M3" s="2537"/>
      <c r="N3" s="2537"/>
      <c r="O3" s="2537"/>
      <c r="P3" s="2537"/>
      <c r="Q3" s="2537"/>
      <c r="R3" s="2537"/>
      <c r="S3" s="2537"/>
      <c r="T3" s="2537"/>
      <c r="U3" s="2537"/>
      <c r="V3" s="2537"/>
      <c r="W3" s="2537"/>
      <c r="X3" s="2537"/>
      <c r="Y3" s="2537"/>
      <c r="Z3" s="2537"/>
      <c r="AA3" s="2537"/>
      <c r="AB3" s="2537"/>
      <c r="AC3" s="2537"/>
      <c r="AD3" s="2537"/>
      <c r="AE3" s="2538"/>
      <c r="AF3" s="2506" t="s">
        <v>3701</v>
      </c>
      <c r="AG3" s="2507"/>
      <c r="AH3" s="2507"/>
      <c r="AI3" s="2507"/>
      <c r="AJ3" s="2508"/>
      <c r="AK3" s="2531"/>
      <c r="AL3" s="2531"/>
      <c r="AM3" s="2531"/>
      <c r="AN3" s="229"/>
      <c r="AO3" s="229"/>
      <c r="AP3" s="229"/>
      <c r="AQ3" s="229"/>
      <c r="AR3" s="229"/>
      <c r="AS3" s="229"/>
      <c r="AT3" s="229"/>
      <c r="AU3" s="229"/>
      <c r="AV3" s="229"/>
    </row>
    <row r="4" spans="1:48" ht="30" customHeight="1" x14ac:dyDescent="0.2">
      <c r="A4" s="2531"/>
      <c r="B4" s="2531"/>
      <c r="C4" s="2531"/>
      <c r="D4" s="533"/>
      <c r="E4" s="2539" t="str">
        <f>IF(★入力画面!W200="","京都府知事　・　大　臣　（　　　　）　第　　　　　　　　　　　　号",★入力画面!BL200)</f>
        <v>京都府知事　・　大　臣　（　　　　）　第　　　　　　　　　　　　号</v>
      </c>
      <c r="F4" s="2539"/>
      <c r="G4" s="2539"/>
      <c r="H4" s="2539"/>
      <c r="I4" s="2539"/>
      <c r="J4" s="2539"/>
      <c r="K4" s="2539"/>
      <c r="L4" s="2539"/>
      <c r="M4" s="2539"/>
      <c r="N4" s="2539"/>
      <c r="O4" s="2539"/>
      <c r="P4" s="2539"/>
      <c r="Q4" s="2539"/>
      <c r="R4" s="2539"/>
      <c r="S4" s="2539"/>
      <c r="T4" s="2539"/>
      <c r="U4" s="2539"/>
      <c r="V4" s="2539"/>
      <c r="W4" s="2539"/>
      <c r="X4" s="2539"/>
      <c r="Y4" s="2539"/>
      <c r="Z4" s="2539"/>
      <c r="AA4" s="2539"/>
      <c r="AB4" s="2539"/>
      <c r="AC4" s="2539"/>
      <c r="AD4" s="2539"/>
      <c r="AE4" s="2540"/>
      <c r="AF4" s="2509"/>
      <c r="AG4" s="2510"/>
      <c r="AH4" s="2510"/>
      <c r="AI4" s="2510"/>
      <c r="AJ4" s="2511"/>
      <c r="AK4" s="2531"/>
      <c r="AL4" s="2531"/>
      <c r="AM4" s="2531"/>
      <c r="AN4" s="229"/>
      <c r="AO4" s="229"/>
      <c r="AP4" s="229"/>
      <c r="AQ4" s="229"/>
      <c r="AR4" s="229"/>
      <c r="AS4" s="229"/>
      <c r="AT4" s="229"/>
      <c r="AU4" s="229"/>
      <c r="AV4" s="229"/>
    </row>
    <row r="5" spans="1:48" ht="30" customHeight="1" x14ac:dyDescent="0.2">
      <c r="A5" s="2531"/>
      <c r="B5" s="2531"/>
      <c r="C5" s="2531"/>
      <c r="D5" s="230"/>
      <c r="E5" s="2541" t="s">
        <v>9</v>
      </c>
      <c r="F5" s="2541"/>
      <c r="G5" s="2541"/>
      <c r="H5" s="2541"/>
      <c r="I5" s="2541"/>
      <c r="J5" s="2542">
        <f>★入力画面!M18</f>
        <v>0</v>
      </c>
      <c r="K5" s="2542"/>
      <c r="L5" s="2542"/>
      <c r="M5" s="2542"/>
      <c r="N5" s="2542"/>
      <c r="O5" s="2542"/>
      <c r="P5" s="2542"/>
      <c r="Q5" s="2542"/>
      <c r="R5" s="2542"/>
      <c r="S5" s="2542"/>
      <c r="T5" s="2542"/>
      <c r="U5" s="2542"/>
      <c r="V5" s="2542"/>
      <c r="W5" s="2542"/>
      <c r="X5" s="2542"/>
      <c r="Y5" s="2542"/>
      <c r="Z5" s="2542"/>
      <c r="AA5" s="2542"/>
      <c r="AB5" s="2542"/>
      <c r="AC5" s="2542"/>
      <c r="AD5" s="2542"/>
      <c r="AE5" s="2542"/>
      <c r="AF5" s="2512"/>
      <c r="AG5" s="2513"/>
      <c r="AH5" s="2513"/>
      <c r="AI5" s="2513"/>
      <c r="AJ5" s="2514"/>
      <c r="AK5" s="2531"/>
      <c r="AL5" s="2531"/>
      <c r="AM5" s="2531"/>
      <c r="AN5" s="229"/>
      <c r="AO5" s="229"/>
      <c r="AP5" s="229"/>
      <c r="AQ5" s="229"/>
      <c r="AR5" s="229"/>
      <c r="AS5" s="229"/>
      <c r="AT5" s="229"/>
      <c r="AU5" s="229"/>
      <c r="AV5" s="229"/>
    </row>
    <row r="6" spans="1:48" ht="30" customHeight="1" x14ac:dyDescent="0.2">
      <c r="A6" s="2531"/>
      <c r="B6" s="2531"/>
      <c r="C6" s="2531"/>
      <c r="D6" s="231"/>
      <c r="E6" s="2543" t="s">
        <v>13</v>
      </c>
      <c r="F6" s="2543"/>
      <c r="G6" s="2543"/>
      <c r="H6" s="2543"/>
      <c r="I6" s="2543"/>
      <c r="J6" s="2544" t="str">
        <f>★入力画面!BL54</f>
        <v/>
      </c>
      <c r="K6" s="2544"/>
      <c r="L6" s="2544"/>
      <c r="M6" s="2544"/>
      <c r="N6" s="2544"/>
      <c r="O6" s="2544"/>
      <c r="P6" s="2544"/>
      <c r="Q6" s="2544"/>
      <c r="R6" s="2544"/>
      <c r="S6" s="2544"/>
      <c r="T6" s="2544"/>
      <c r="U6" s="2544"/>
      <c r="V6" s="2544"/>
      <c r="W6" s="2544"/>
      <c r="X6" s="2544"/>
      <c r="Y6" s="2544"/>
      <c r="Z6" s="2544"/>
      <c r="AA6" s="2544"/>
      <c r="AB6" s="2544"/>
      <c r="AC6" s="2544"/>
      <c r="AD6" s="2544"/>
      <c r="AE6" s="2545"/>
      <c r="AF6" s="604" t="s">
        <v>1297</v>
      </c>
      <c r="AG6" s="2546" t="s">
        <v>1298</v>
      </c>
      <c r="AH6" s="2547"/>
      <c r="AI6" s="2547"/>
      <c r="AJ6" s="2548"/>
      <c r="AK6" s="2531"/>
      <c r="AL6" s="2531"/>
      <c r="AM6" s="2531"/>
      <c r="AN6" s="229"/>
      <c r="AO6" s="229"/>
      <c r="AP6" s="229"/>
      <c r="AQ6" s="229"/>
      <c r="AR6" s="229"/>
      <c r="AS6" s="229"/>
      <c r="AT6" s="229"/>
      <c r="AU6" s="229"/>
      <c r="AV6" s="229"/>
    </row>
    <row r="7" spans="1:48" ht="22.5" customHeight="1" x14ac:dyDescent="0.2">
      <c r="A7" s="2531"/>
      <c r="B7" s="2531"/>
      <c r="C7" s="2531"/>
      <c r="D7" s="2515">
        <v>1</v>
      </c>
      <c r="E7" s="2516"/>
      <c r="F7" s="619" t="s">
        <v>112</v>
      </c>
      <c r="G7" s="617"/>
      <c r="H7" s="617"/>
      <c r="I7" s="617"/>
      <c r="J7" s="617"/>
      <c r="K7" s="617"/>
      <c r="L7" s="617"/>
      <c r="M7" s="617"/>
      <c r="N7" s="617"/>
      <c r="O7" s="617"/>
      <c r="P7" s="617"/>
      <c r="Q7" s="617"/>
      <c r="R7" s="617"/>
      <c r="S7" s="617"/>
      <c r="T7" s="617"/>
      <c r="U7" s="617"/>
      <c r="V7" s="617"/>
      <c r="W7" s="617"/>
      <c r="X7" s="617"/>
      <c r="Y7" s="617"/>
      <c r="Z7" s="617"/>
      <c r="AA7" s="617"/>
      <c r="AB7" s="617"/>
      <c r="AC7" s="617"/>
      <c r="AD7" s="617"/>
      <c r="AE7" s="618"/>
      <c r="AF7" s="627">
        <v>1</v>
      </c>
      <c r="AG7" s="2515"/>
      <c r="AH7" s="2529"/>
      <c r="AI7" s="2529"/>
      <c r="AJ7" s="2516"/>
      <c r="AK7" s="2531"/>
      <c r="AL7" s="2531"/>
      <c r="AM7" s="2531"/>
      <c r="AN7" s="229"/>
      <c r="AO7" s="229"/>
      <c r="AP7" s="229"/>
      <c r="AQ7" s="229"/>
      <c r="AR7" s="229"/>
      <c r="AS7" s="229"/>
      <c r="AT7" s="229"/>
      <c r="AU7" s="229"/>
      <c r="AV7" s="229"/>
    </row>
    <row r="8" spans="1:48" ht="22.5" customHeight="1" x14ac:dyDescent="0.2">
      <c r="A8" s="2531"/>
      <c r="B8" s="2531"/>
      <c r="C8" s="2531"/>
      <c r="D8" s="2517">
        <v>2</v>
      </c>
      <c r="E8" s="2518"/>
      <c r="F8" s="620" t="s">
        <v>3680</v>
      </c>
      <c r="G8" s="610"/>
      <c r="H8" s="610"/>
      <c r="I8" s="610"/>
      <c r="J8" s="610"/>
      <c r="K8" s="610"/>
      <c r="L8" s="610"/>
      <c r="M8" s="610"/>
      <c r="N8" s="610"/>
      <c r="O8" s="610"/>
      <c r="P8" s="610"/>
      <c r="Q8" s="610"/>
      <c r="R8" s="610"/>
      <c r="S8" s="610"/>
      <c r="T8" s="610"/>
      <c r="U8" s="610"/>
      <c r="V8" s="610"/>
      <c r="W8" s="610"/>
      <c r="X8" s="610"/>
      <c r="Y8" s="610"/>
      <c r="Z8" s="610"/>
      <c r="AA8" s="610"/>
      <c r="AB8" s="610"/>
      <c r="AC8" s="610"/>
      <c r="AD8" s="610"/>
      <c r="AE8" s="611"/>
      <c r="AF8" s="628">
        <v>2</v>
      </c>
      <c r="AG8" s="2517"/>
      <c r="AH8" s="2534"/>
      <c r="AI8" s="2534"/>
      <c r="AJ8" s="2518"/>
      <c r="AK8" s="2531"/>
      <c r="AL8" s="2531"/>
      <c r="AM8" s="2531"/>
      <c r="AN8" s="229"/>
      <c r="AO8" s="229"/>
      <c r="AP8" s="229"/>
      <c r="AQ8" s="229"/>
      <c r="AR8" s="229"/>
      <c r="AS8" s="229"/>
      <c r="AT8" s="229"/>
      <c r="AU8" s="229"/>
      <c r="AV8" s="229"/>
    </row>
    <row r="9" spans="1:48" ht="22.5" customHeight="1" x14ac:dyDescent="0.2">
      <c r="A9" s="2531"/>
      <c r="B9" s="2531"/>
      <c r="C9" s="2531"/>
      <c r="D9" s="2521"/>
      <c r="E9" s="2522"/>
      <c r="F9" s="621" t="s">
        <v>3681</v>
      </c>
      <c r="G9" s="615"/>
      <c r="H9" s="615"/>
      <c r="I9" s="615"/>
      <c r="J9" s="615"/>
      <c r="K9" s="615"/>
      <c r="L9" s="615"/>
      <c r="M9" s="615"/>
      <c r="N9" s="615"/>
      <c r="O9" s="615"/>
      <c r="P9" s="615"/>
      <c r="Q9" s="615"/>
      <c r="R9" s="615"/>
      <c r="S9" s="615"/>
      <c r="T9" s="615"/>
      <c r="U9" s="615"/>
      <c r="V9" s="615"/>
      <c r="W9" s="615"/>
      <c r="X9" s="615"/>
      <c r="Y9" s="615"/>
      <c r="Z9" s="615"/>
      <c r="AA9" s="615"/>
      <c r="AB9" s="615"/>
      <c r="AC9" s="615"/>
      <c r="AD9" s="615"/>
      <c r="AE9" s="616"/>
      <c r="AF9" s="629">
        <v>2</v>
      </c>
      <c r="AG9" s="2521"/>
      <c r="AH9" s="2533"/>
      <c r="AI9" s="2533"/>
      <c r="AJ9" s="2522"/>
      <c r="AK9" s="2531"/>
      <c r="AL9" s="2531"/>
      <c r="AM9" s="2531"/>
      <c r="AN9" s="229"/>
      <c r="AO9" s="229"/>
      <c r="AP9" s="229"/>
      <c r="AQ9" s="229"/>
      <c r="AR9" s="229"/>
      <c r="AS9" s="229"/>
      <c r="AT9" s="229"/>
      <c r="AU9" s="229"/>
      <c r="AV9" s="229"/>
    </row>
    <row r="10" spans="1:48" ht="22.5" customHeight="1" x14ac:dyDescent="0.2">
      <c r="A10" s="2531"/>
      <c r="B10" s="2531"/>
      <c r="C10" s="2531"/>
      <c r="D10" s="2515">
        <v>3</v>
      </c>
      <c r="E10" s="2516"/>
      <c r="F10" s="619" t="s">
        <v>113</v>
      </c>
      <c r="G10" s="607"/>
      <c r="H10" s="607"/>
      <c r="I10" s="607"/>
      <c r="J10" s="607"/>
      <c r="K10" s="607"/>
      <c r="L10" s="607"/>
      <c r="M10" s="607"/>
      <c r="N10" s="607"/>
      <c r="O10" s="607"/>
      <c r="P10" s="607"/>
      <c r="Q10" s="607"/>
      <c r="R10" s="607"/>
      <c r="S10" s="607"/>
      <c r="T10" s="607"/>
      <c r="U10" s="607"/>
      <c r="V10" s="607"/>
      <c r="W10" s="607"/>
      <c r="X10" s="607"/>
      <c r="Y10" s="607"/>
      <c r="Z10" s="607"/>
      <c r="AA10" s="607"/>
      <c r="AB10" s="607"/>
      <c r="AC10" s="607"/>
      <c r="AD10" s="607"/>
      <c r="AE10" s="608"/>
      <c r="AF10" s="627">
        <v>3</v>
      </c>
      <c r="AG10" s="2515"/>
      <c r="AH10" s="2529"/>
      <c r="AI10" s="2529"/>
      <c r="AJ10" s="2516"/>
      <c r="AK10" s="2531"/>
      <c r="AL10" s="2531"/>
      <c r="AM10" s="2531"/>
      <c r="AN10" s="229"/>
      <c r="AO10" s="229"/>
      <c r="AP10" s="229"/>
      <c r="AQ10" s="229"/>
      <c r="AR10" s="229"/>
      <c r="AS10" s="229"/>
      <c r="AT10" s="229"/>
      <c r="AU10" s="229"/>
      <c r="AV10" s="229"/>
    </row>
    <row r="11" spans="1:48" ht="22.5" customHeight="1" x14ac:dyDescent="0.2">
      <c r="A11" s="2531"/>
      <c r="B11" s="2531"/>
      <c r="C11" s="2531"/>
      <c r="D11" s="2515">
        <v>4</v>
      </c>
      <c r="E11" s="2516"/>
      <c r="F11" s="619" t="s">
        <v>3682</v>
      </c>
      <c r="G11" s="607"/>
      <c r="H11" s="607"/>
      <c r="I11" s="607"/>
      <c r="J11" s="607"/>
      <c r="K11" s="607"/>
      <c r="L11" s="607"/>
      <c r="M11" s="607"/>
      <c r="N11" s="607"/>
      <c r="O11" s="607"/>
      <c r="P11" s="607"/>
      <c r="Q11" s="607"/>
      <c r="R11" s="607"/>
      <c r="S11" s="607"/>
      <c r="T11" s="607"/>
      <c r="U11" s="607"/>
      <c r="V11" s="607"/>
      <c r="W11" s="607"/>
      <c r="X11" s="607"/>
      <c r="Y11" s="607"/>
      <c r="Z11" s="607"/>
      <c r="AA11" s="607"/>
      <c r="AB11" s="607"/>
      <c r="AC11" s="607"/>
      <c r="AD11" s="607"/>
      <c r="AE11" s="608"/>
      <c r="AF11" s="627">
        <v>2</v>
      </c>
      <c r="AG11" s="2515"/>
      <c r="AH11" s="2529"/>
      <c r="AI11" s="2529"/>
      <c r="AJ11" s="2516"/>
      <c r="AK11" s="2531"/>
      <c r="AL11" s="2531"/>
      <c r="AM11" s="2531"/>
      <c r="AN11" s="229"/>
      <c r="AO11" s="229"/>
      <c r="AP11" s="229"/>
      <c r="AQ11" s="229"/>
      <c r="AR11" s="229"/>
      <c r="AS11" s="229"/>
      <c r="AT11" s="229"/>
      <c r="AU11" s="229"/>
      <c r="AV11" s="229"/>
    </row>
    <row r="12" spans="1:48" ht="22.5" customHeight="1" x14ac:dyDescent="0.2">
      <c r="A12" s="2531"/>
      <c r="B12" s="2531"/>
      <c r="C12" s="2531"/>
      <c r="D12" s="2517">
        <v>5</v>
      </c>
      <c r="E12" s="2518"/>
      <c r="F12" s="622" t="s">
        <v>3683</v>
      </c>
      <c r="G12" s="610"/>
      <c r="H12" s="610"/>
      <c r="I12" s="610"/>
      <c r="J12" s="610"/>
      <c r="K12" s="610"/>
      <c r="L12" s="610"/>
      <c r="M12" s="610"/>
      <c r="N12" s="610"/>
      <c r="O12" s="610"/>
      <c r="P12" s="610"/>
      <c r="Q12" s="610"/>
      <c r="R12" s="610"/>
      <c r="S12" s="610"/>
      <c r="T12" s="610"/>
      <c r="U12" s="610"/>
      <c r="V12" s="610"/>
      <c r="W12" s="610"/>
      <c r="X12" s="610"/>
      <c r="Y12" s="610"/>
      <c r="Z12" s="610"/>
      <c r="AA12" s="610"/>
      <c r="AB12" s="610"/>
      <c r="AC12" s="610"/>
      <c r="AD12" s="610"/>
      <c r="AE12" s="611"/>
      <c r="AF12" s="2523" t="s">
        <v>3464</v>
      </c>
      <c r="AG12" s="2517"/>
      <c r="AH12" s="2534"/>
      <c r="AI12" s="2534"/>
      <c r="AJ12" s="2518"/>
      <c r="AK12" s="2531"/>
      <c r="AL12" s="2531"/>
      <c r="AM12" s="2531"/>
      <c r="AN12" s="229"/>
      <c r="AO12" s="229"/>
      <c r="AP12" s="229"/>
      <c r="AQ12" s="229"/>
      <c r="AR12" s="229"/>
      <c r="AS12" s="229"/>
      <c r="AT12" s="229"/>
      <c r="AU12" s="229"/>
      <c r="AV12" s="229"/>
    </row>
    <row r="13" spans="1:48" ht="22.5" customHeight="1" x14ac:dyDescent="0.2">
      <c r="A13" s="2531"/>
      <c r="B13" s="2531"/>
      <c r="C13" s="2531"/>
      <c r="D13" s="2519"/>
      <c r="E13" s="2520"/>
      <c r="F13" s="623" t="s">
        <v>3684</v>
      </c>
      <c r="G13" s="613"/>
      <c r="H13" s="613"/>
      <c r="I13" s="613"/>
      <c r="J13" s="613"/>
      <c r="K13" s="613"/>
      <c r="L13" s="613"/>
      <c r="M13" s="613"/>
      <c r="N13" s="613"/>
      <c r="O13" s="613"/>
      <c r="P13" s="613"/>
      <c r="Q13" s="613"/>
      <c r="R13" s="613"/>
      <c r="S13" s="613"/>
      <c r="T13" s="613"/>
      <c r="U13" s="613"/>
      <c r="V13" s="613"/>
      <c r="W13" s="613"/>
      <c r="X13" s="613"/>
      <c r="Y13" s="613"/>
      <c r="Z13" s="613"/>
      <c r="AA13" s="613"/>
      <c r="AB13" s="613"/>
      <c r="AC13" s="613"/>
      <c r="AD13" s="613"/>
      <c r="AE13" s="614"/>
      <c r="AF13" s="2524"/>
      <c r="AG13" s="2519"/>
      <c r="AH13" s="2532"/>
      <c r="AI13" s="2532"/>
      <c r="AJ13" s="2520"/>
      <c r="AK13" s="2531"/>
      <c r="AL13" s="2531"/>
      <c r="AM13" s="2531"/>
      <c r="AN13" s="229"/>
      <c r="AO13" s="229"/>
      <c r="AP13" s="229"/>
      <c r="AQ13" s="229"/>
      <c r="AR13" s="229"/>
      <c r="AS13" s="229"/>
      <c r="AT13" s="229"/>
      <c r="AU13" s="229"/>
      <c r="AV13" s="229"/>
    </row>
    <row r="14" spans="1:48" ht="22.5" customHeight="1" x14ac:dyDescent="0.2">
      <c r="A14" s="2531"/>
      <c r="B14" s="2531"/>
      <c r="C14" s="2531"/>
      <c r="D14" s="2521"/>
      <c r="E14" s="2522"/>
      <c r="F14" s="624" t="s">
        <v>3685</v>
      </c>
      <c r="G14" s="615"/>
      <c r="H14" s="615"/>
      <c r="I14" s="615"/>
      <c r="J14" s="615"/>
      <c r="K14" s="615"/>
      <c r="L14" s="615"/>
      <c r="M14" s="615"/>
      <c r="N14" s="615"/>
      <c r="O14" s="615"/>
      <c r="P14" s="615"/>
      <c r="Q14" s="615"/>
      <c r="R14" s="615"/>
      <c r="S14" s="615"/>
      <c r="T14" s="615"/>
      <c r="U14" s="615"/>
      <c r="V14" s="615"/>
      <c r="W14" s="615"/>
      <c r="X14" s="615"/>
      <c r="Y14" s="615"/>
      <c r="Z14" s="615"/>
      <c r="AA14" s="615"/>
      <c r="AB14" s="615"/>
      <c r="AC14" s="615"/>
      <c r="AD14" s="615"/>
      <c r="AE14" s="616"/>
      <c r="AF14" s="2525"/>
      <c r="AG14" s="2521"/>
      <c r="AH14" s="2533"/>
      <c r="AI14" s="2533"/>
      <c r="AJ14" s="2522"/>
      <c r="AK14" s="2531"/>
      <c r="AL14" s="2531"/>
      <c r="AM14" s="2531"/>
      <c r="AN14" s="229"/>
      <c r="AO14" s="229"/>
      <c r="AP14" s="229"/>
      <c r="AQ14" s="229"/>
      <c r="AR14" s="229"/>
      <c r="AS14" s="229"/>
      <c r="AT14" s="229"/>
      <c r="AU14" s="229"/>
      <c r="AV14" s="229"/>
    </row>
    <row r="15" spans="1:48" ht="22.5" customHeight="1" x14ac:dyDescent="0.2">
      <c r="A15" s="2531"/>
      <c r="B15" s="2531"/>
      <c r="C15" s="2531"/>
      <c r="D15" s="2521">
        <v>6</v>
      </c>
      <c r="E15" s="2522"/>
      <c r="F15" s="626" t="s">
        <v>3686</v>
      </c>
      <c r="G15" s="615"/>
      <c r="H15" s="615"/>
      <c r="I15" s="615"/>
      <c r="J15" s="615"/>
      <c r="K15" s="615"/>
      <c r="L15" s="615"/>
      <c r="M15" s="615"/>
      <c r="N15" s="615"/>
      <c r="O15" s="615"/>
      <c r="P15" s="615"/>
      <c r="Q15" s="615"/>
      <c r="R15" s="615"/>
      <c r="S15" s="615"/>
      <c r="T15" s="615"/>
      <c r="U15" s="615"/>
      <c r="V15" s="615"/>
      <c r="W15" s="615"/>
      <c r="X15" s="615"/>
      <c r="Y15" s="615"/>
      <c r="Z15" s="615"/>
      <c r="AA15" s="615"/>
      <c r="AB15" s="615"/>
      <c r="AC15" s="615"/>
      <c r="AD15" s="615"/>
      <c r="AE15" s="616"/>
      <c r="AF15" s="629">
        <v>1</v>
      </c>
      <c r="AG15" s="2521"/>
      <c r="AH15" s="2533"/>
      <c r="AI15" s="2533"/>
      <c r="AJ15" s="2522"/>
      <c r="AK15" s="2531"/>
      <c r="AL15" s="2531"/>
      <c r="AM15" s="2531"/>
      <c r="AN15" s="229"/>
      <c r="AO15" s="229"/>
      <c r="AP15" s="229"/>
      <c r="AQ15" s="229"/>
      <c r="AR15" s="229"/>
      <c r="AS15" s="229"/>
      <c r="AT15" s="229"/>
      <c r="AU15" s="229"/>
      <c r="AV15" s="229"/>
    </row>
    <row r="16" spans="1:48" ht="22.5" customHeight="1" x14ac:dyDescent="0.2">
      <c r="A16" s="2531"/>
      <c r="B16" s="2531"/>
      <c r="C16" s="2531"/>
      <c r="D16" s="2517">
        <v>7</v>
      </c>
      <c r="E16" s="2518"/>
      <c r="F16" s="620" t="s">
        <v>3687</v>
      </c>
      <c r="G16" s="609"/>
      <c r="H16" s="610"/>
      <c r="I16" s="610"/>
      <c r="J16" s="610"/>
      <c r="K16" s="610"/>
      <c r="L16" s="610"/>
      <c r="M16" s="610"/>
      <c r="N16" s="610"/>
      <c r="O16" s="610"/>
      <c r="P16" s="610"/>
      <c r="Q16" s="610"/>
      <c r="R16" s="610"/>
      <c r="S16" s="610"/>
      <c r="T16" s="610"/>
      <c r="U16" s="610"/>
      <c r="V16" s="610"/>
      <c r="W16" s="610"/>
      <c r="X16" s="610"/>
      <c r="Y16" s="610"/>
      <c r="Z16" s="610"/>
      <c r="AA16" s="610"/>
      <c r="AB16" s="610"/>
      <c r="AC16" s="610"/>
      <c r="AD16" s="610"/>
      <c r="AE16" s="611"/>
      <c r="AF16" s="2523">
        <v>1</v>
      </c>
      <c r="AG16" s="2517"/>
      <c r="AH16" s="2534"/>
      <c r="AI16" s="2534"/>
      <c r="AJ16" s="2518"/>
      <c r="AK16" s="2531"/>
      <c r="AL16" s="2531"/>
      <c r="AM16" s="2531"/>
      <c r="AN16" s="229"/>
      <c r="AO16" s="229"/>
      <c r="AP16" s="229"/>
      <c r="AQ16" s="229"/>
      <c r="AR16" s="229"/>
      <c r="AS16" s="229"/>
      <c r="AT16" s="229"/>
      <c r="AU16" s="229"/>
      <c r="AV16" s="229"/>
    </row>
    <row r="17" spans="1:48" ht="22.5" customHeight="1" x14ac:dyDescent="0.2">
      <c r="A17" s="2531"/>
      <c r="B17" s="2531"/>
      <c r="C17" s="2531"/>
      <c r="D17" s="2519"/>
      <c r="E17" s="2520"/>
      <c r="F17" s="623" t="s">
        <v>3688</v>
      </c>
      <c r="G17" s="613"/>
      <c r="H17" s="613"/>
      <c r="I17" s="613"/>
      <c r="J17" s="613"/>
      <c r="K17" s="613"/>
      <c r="L17" s="613"/>
      <c r="M17" s="613"/>
      <c r="N17" s="613"/>
      <c r="O17" s="613"/>
      <c r="P17" s="613"/>
      <c r="Q17" s="613"/>
      <c r="R17" s="613"/>
      <c r="S17" s="613"/>
      <c r="T17" s="613"/>
      <c r="U17" s="613"/>
      <c r="V17" s="613"/>
      <c r="W17" s="613"/>
      <c r="X17" s="613"/>
      <c r="Y17" s="613"/>
      <c r="Z17" s="613"/>
      <c r="AA17" s="613"/>
      <c r="AB17" s="613"/>
      <c r="AC17" s="613"/>
      <c r="AD17" s="613"/>
      <c r="AE17" s="614"/>
      <c r="AF17" s="2524"/>
      <c r="AG17" s="2519"/>
      <c r="AH17" s="2532"/>
      <c r="AI17" s="2532"/>
      <c r="AJ17" s="2520"/>
      <c r="AK17" s="2531"/>
      <c r="AL17" s="2531"/>
      <c r="AM17" s="2531"/>
      <c r="AN17" s="229"/>
      <c r="AO17" s="229"/>
      <c r="AP17" s="229"/>
      <c r="AQ17" s="229"/>
      <c r="AR17" s="229"/>
      <c r="AS17" s="229"/>
      <c r="AT17" s="229"/>
      <c r="AU17" s="229"/>
      <c r="AV17" s="229"/>
    </row>
    <row r="18" spans="1:48" ht="22.5" customHeight="1" x14ac:dyDescent="0.2">
      <c r="A18" s="2531"/>
      <c r="B18" s="2531"/>
      <c r="C18" s="2531"/>
      <c r="D18" s="2521"/>
      <c r="E18" s="2522"/>
      <c r="F18" s="623" t="s">
        <v>3689</v>
      </c>
      <c r="G18" s="615"/>
      <c r="H18" s="615"/>
      <c r="I18" s="615"/>
      <c r="J18" s="615"/>
      <c r="K18" s="615"/>
      <c r="L18" s="615"/>
      <c r="M18" s="615"/>
      <c r="N18" s="615"/>
      <c r="O18" s="615"/>
      <c r="P18" s="615"/>
      <c r="Q18" s="615"/>
      <c r="R18" s="615"/>
      <c r="S18" s="615"/>
      <c r="T18" s="615"/>
      <c r="U18" s="615"/>
      <c r="V18" s="615"/>
      <c r="W18" s="615"/>
      <c r="X18" s="615"/>
      <c r="Y18" s="615"/>
      <c r="Z18" s="615"/>
      <c r="AA18" s="615"/>
      <c r="AB18" s="615"/>
      <c r="AC18" s="615"/>
      <c r="AD18" s="615"/>
      <c r="AE18" s="616"/>
      <c r="AF18" s="2524"/>
      <c r="AG18" s="2521"/>
      <c r="AH18" s="2533"/>
      <c r="AI18" s="2533"/>
      <c r="AJ18" s="2522"/>
      <c r="AK18" s="2531"/>
      <c r="AL18" s="2531"/>
      <c r="AM18" s="2531"/>
      <c r="AN18" s="229"/>
      <c r="AO18" s="229"/>
      <c r="AP18" s="229"/>
      <c r="AQ18" s="229"/>
      <c r="AR18" s="229"/>
      <c r="AS18" s="229"/>
      <c r="AT18" s="229"/>
      <c r="AU18" s="229"/>
      <c r="AV18" s="229"/>
    </row>
    <row r="19" spans="1:48" ht="22.5" customHeight="1" x14ac:dyDescent="0.2">
      <c r="A19" s="2531"/>
      <c r="B19" s="2531"/>
      <c r="C19" s="2531"/>
      <c r="D19" s="2517">
        <v>8</v>
      </c>
      <c r="E19" s="2518"/>
      <c r="F19" s="622" t="s">
        <v>3459</v>
      </c>
      <c r="G19" s="610"/>
      <c r="H19" s="610"/>
      <c r="I19" s="610"/>
      <c r="J19" s="610"/>
      <c r="K19" s="610"/>
      <c r="L19" s="610"/>
      <c r="M19" s="610"/>
      <c r="N19" s="610"/>
      <c r="O19" s="610"/>
      <c r="P19" s="610"/>
      <c r="Q19" s="610"/>
      <c r="R19" s="610"/>
      <c r="S19" s="610"/>
      <c r="T19" s="610"/>
      <c r="U19" s="610"/>
      <c r="V19" s="610"/>
      <c r="W19" s="610"/>
      <c r="X19" s="610"/>
      <c r="Y19" s="610"/>
      <c r="Z19" s="610"/>
      <c r="AA19" s="610"/>
      <c r="AB19" s="610"/>
      <c r="AC19" s="610"/>
      <c r="AD19" s="610"/>
      <c r="AE19" s="611"/>
      <c r="AF19" s="2526">
        <v>1</v>
      </c>
      <c r="AG19" s="2517"/>
      <c r="AH19" s="2534"/>
      <c r="AI19" s="2534"/>
      <c r="AJ19" s="2518"/>
      <c r="AK19" s="2531"/>
      <c r="AL19" s="2531"/>
      <c r="AM19" s="2531"/>
      <c r="AN19" s="229"/>
      <c r="AO19" s="229"/>
      <c r="AP19" s="229"/>
      <c r="AQ19" s="229"/>
      <c r="AR19" s="229"/>
      <c r="AS19" s="229"/>
      <c r="AT19" s="229"/>
      <c r="AU19" s="229"/>
      <c r="AV19" s="229"/>
    </row>
    <row r="20" spans="1:48" ht="22.5" customHeight="1" x14ac:dyDescent="0.2">
      <c r="A20" s="2531"/>
      <c r="B20" s="2531"/>
      <c r="C20" s="2531"/>
      <c r="D20" s="2519"/>
      <c r="E20" s="2520"/>
      <c r="F20" s="623" t="s">
        <v>3690</v>
      </c>
      <c r="G20" s="612"/>
      <c r="H20" s="613"/>
      <c r="I20" s="613"/>
      <c r="J20" s="613"/>
      <c r="K20" s="613"/>
      <c r="L20" s="613"/>
      <c r="M20" s="613"/>
      <c r="N20" s="613"/>
      <c r="O20" s="613"/>
      <c r="P20" s="613"/>
      <c r="Q20" s="613"/>
      <c r="R20" s="613"/>
      <c r="S20" s="613"/>
      <c r="T20" s="613"/>
      <c r="U20" s="613"/>
      <c r="V20" s="613"/>
      <c r="W20" s="613"/>
      <c r="X20" s="613"/>
      <c r="Y20" s="613"/>
      <c r="Z20" s="613"/>
      <c r="AA20" s="613"/>
      <c r="AB20" s="613"/>
      <c r="AC20" s="613"/>
      <c r="AD20" s="613"/>
      <c r="AE20" s="614"/>
      <c r="AF20" s="2527"/>
      <c r="AG20" s="2519"/>
      <c r="AH20" s="2532"/>
      <c r="AI20" s="2532"/>
      <c r="AJ20" s="2520"/>
      <c r="AK20" s="2531"/>
      <c r="AL20" s="2531"/>
      <c r="AM20" s="2531"/>
      <c r="AN20" s="229"/>
      <c r="AO20" s="229"/>
      <c r="AP20" s="229"/>
      <c r="AQ20" s="229"/>
      <c r="AR20" s="229"/>
      <c r="AS20" s="229"/>
      <c r="AT20" s="229"/>
      <c r="AU20" s="229"/>
      <c r="AV20" s="229"/>
    </row>
    <row r="21" spans="1:48" ht="22.5" customHeight="1" x14ac:dyDescent="0.2">
      <c r="A21" s="2531"/>
      <c r="B21" s="2531"/>
      <c r="C21" s="2531"/>
      <c r="D21" s="2521"/>
      <c r="E21" s="2522"/>
      <c r="F21" s="624" t="s">
        <v>3691</v>
      </c>
      <c r="G21" s="615"/>
      <c r="H21" s="615"/>
      <c r="I21" s="615"/>
      <c r="J21" s="615"/>
      <c r="K21" s="615"/>
      <c r="L21" s="615"/>
      <c r="M21" s="615"/>
      <c r="N21" s="615"/>
      <c r="O21" s="615"/>
      <c r="P21" s="615"/>
      <c r="Q21" s="615"/>
      <c r="R21" s="615"/>
      <c r="S21" s="615"/>
      <c r="T21" s="615"/>
      <c r="U21" s="615"/>
      <c r="V21" s="615"/>
      <c r="W21" s="615"/>
      <c r="X21" s="615"/>
      <c r="Y21" s="615"/>
      <c r="Z21" s="615"/>
      <c r="AA21" s="615"/>
      <c r="AB21" s="615"/>
      <c r="AC21" s="615"/>
      <c r="AD21" s="615"/>
      <c r="AE21" s="616"/>
      <c r="AF21" s="2528"/>
      <c r="AG21" s="2521"/>
      <c r="AH21" s="2533"/>
      <c r="AI21" s="2533"/>
      <c r="AJ21" s="2522"/>
      <c r="AK21" s="2531"/>
      <c r="AL21" s="2531"/>
      <c r="AM21" s="2531"/>
      <c r="AN21" s="229"/>
      <c r="AO21" s="229"/>
      <c r="AP21" s="229"/>
      <c r="AQ21" s="229"/>
      <c r="AR21" s="229"/>
      <c r="AS21" s="229"/>
      <c r="AT21" s="229"/>
      <c r="AU21" s="229"/>
      <c r="AV21" s="229"/>
    </row>
    <row r="22" spans="1:48" ht="22.5" customHeight="1" x14ac:dyDescent="0.2">
      <c r="A22" s="2531"/>
      <c r="B22" s="2531"/>
      <c r="C22" s="2531"/>
      <c r="D22" s="2515">
        <v>9</v>
      </c>
      <c r="E22" s="2516"/>
      <c r="F22" s="619" t="s">
        <v>3460</v>
      </c>
      <c r="G22" s="607"/>
      <c r="H22" s="607"/>
      <c r="I22" s="607"/>
      <c r="J22" s="607"/>
      <c r="K22" s="607"/>
      <c r="L22" s="607"/>
      <c r="M22" s="607"/>
      <c r="N22" s="607"/>
      <c r="O22" s="607"/>
      <c r="P22" s="607"/>
      <c r="Q22" s="607"/>
      <c r="R22" s="607"/>
      <c r="S22" s="607"/>
      <c r="T22" s="607"/>
      <c r="U22" s="607"/>
      <c r="V22" s="607"/>
      <c r="W22" s="607"/>
      <c r="X22" s="607"/>
      <c r="Y22" s="607"/>
      <c r="Z22" s="607"/>
      <c r="AA22" s="607"/>
      <c r="AB22" s="607"/>
      <c r="AC22" s="607"/>
      <c r="AD22" s="607"/>
      <c r="AE22" s="608"/>
      <c r="AF22" s="627">
        <v>1</v>
      </c>
      <c r="AG22" s="2515"/>
      <c r="AH22" s="2529"/>
      <c r="AI22" s="2529"/>
      <c r="AJ22" s="2516"/>
      <c r="AK22" s="2531"/>
      <c r="AL22" s="2531"/>
      <c r="AM22" s="2531"/>
      <c r="AN22" s="229"/>
      <c r="AO22" s="229"/>
      <c r="AP22" s="229"/>
      <c r="AQ22" s="229"/>
      <c r="AR22" s="229"/>
      <c r="AS22" s="229"/>
      <c r="AT22" s="229"/>
      <c r="AU22" s="229"/>
      <c r="AV22" s="229"/>
    </row>
    <row r="23" spans="1:48" ht="22.5" customHeight="1" x14ac:dyDescent="0.2">
      <c r="A23" s="2531"/>
      <c r="B23" s="2531"/>
      <c r="C23" s="2531"/>
      <c r="D23" s="2519">
        <v>10</v>
      </c>
      <c r="E23" s="2520"/>
      <c r="F23" s="625" t="s">
        <v>3461</v>
      </c>
      <c r="G23" s="612"/>
      <c r="H23" s="613"/>
      <c r="I23" s="613"/>
      <c r="J23" s="613"/>
      <c r="K23" s="613"/>
      <c r="L23" s="613"/>
      <c r="M23" s="613"/>
      <c r="N23" s="613"/>
      <c r="O23" s="613"/>
      <c r="P23" s="613"/>
      <c r="Q23" s="613"/>
      <c r="R23" s="613"/>
      <c r="S23" s="613"/>
      <c r="T23" s="613"/>
      <c r="U23" s="613"/>
      <c r="V23" s="613"/>
      <c r="W23" s="613"/>
      <c r="X23" s="613"/>
      <c r="Y23" s="613"/>
      <c r="Z23" s="613"/>
      <c r="AA23" s="613"/>
      <c r="AB23" s="613"/>
      <c r="AC23" s="613"/>
      <c r="AD23" s="613"/>
      <c r="AE23" s="614"/>
      <c r="AF23" s="2524">
        <v>1</v>
      </c>
      <c r="AG23" s="2519"/>
      <c r="AH23" s="2532"/>
      <c r="AI23" s="2532"/>
      <c r="AJ23" s="2520"/>
      <c r="AK23" s="2531"/>
      <c r="AL23" s="2531"/>
      <c r="AM23" s="2531"/>
      <c r="AN23" s="229"/>
      <c r="AO23" s="229"/>
      <c r="AP23" s="229"/>
      <c r="AQ23" s="229"/>
      <c r="AR23" s="229"/>
      <c r="AS23" s="229"/>
      <c r="AT23" s="229"/>
      <c r="AU23" s="229"/>
      <c r="AV23" s="229"/>
    </row>
    <row r="24" spans="1:48" ht="22.5" customHeight="1" x14ac:dyDescent="0.2">
      <c r="A24" s="2531"/>
      <c r="B24" s="2531"/>
      <c r="C24" s="2531"/>
      <c r="D24" s="2519"/>
      <c r="E24" s="2520"/>
      <c r="F24" s="623" t="s">
        <v>3690</v>
      </c>
      <c r="G24" s="613"/>
      <c r="H24" s="613"/>
      <c r="I24" s="613"/>
      <c r="J24" s="613"/>
      <c r="K24" s="613"/>
      <c r="L24" s="613"/>
      <c r="M24" s="613"/>
      <c r="N24" s="613"/>
      <c r="O24" s="613"/>
      <c r="P24" s="613"/>
      <c r="Q24" s="613"/>
      <c r="R24" s="613"/>
      <c r="S24" s="613"/>
      <c r="T24" s="613"/>
      <c r="U24" s="613"/>
      <c r="V24" s="613"/>
      <c r="W24" s="613"/>
      <c r="X24" s="613"/>
      <c r="Y24" s="613"/>
      <c r="Z24" s="613"/>
      <c r="AA24" s="613"/>
      <c r="AB24" s="613"/>
      <c r="AC24" s="613"/>
      <c r="AD24" s="613"/>
      <c r="AE24" s="614"/>
      <c r="AF24" s="2524"/>
      <c r="AG24" s="2519"/>
      <c r="AH24" s="2532"/>
      <c r="AI24" s="2532"/>
      <c r="AJ24" s="2520"/>
      <c r="AK24" s="2531"/>
      <c r="AL24" s="2531"/>
      <c r="AM24" s="2531"/>
      <c r="AN24" s="229"/>
      <c r="AO24" s="229"/>
      <c r="AP24" s="229"/>
      <c r="AQ24" s="229"/>
      <c r="AR24" s="229"/>
      <c r="AS24" s="229"/>
      <c r="AT24" s="229"/>
      <c r="AU24" s="229"/>
      <c r="AV24" s="229"/>
    </row>
    <row r="25" spans="1:48" ht="22.5" customHeight="1" x14ac:dyDescent="0.2">
      <c r="A25" s="2531"/>
      <c r="B25" s="2531"/>
      <c r="C25" s="2531"/>
      <c r="D25" s="2521"/>
      <c r="E25" s="2522"/>
      <c r="F25" s="624" t="s">
        <v>3691</v>
      </c>
      <c r="G25" s="615"/>
      <c r="H25" s="615"/>
      <c r="I25" s="615"/>
      <c r="J25" s="615"/>
      <c r="K25" s="615"/>
      <c r="L25" s="615"/>
      <c r="M25" s="615"/>
      <c r="N25" s="615"/>
      <c r="O25" s="615"/>
      <c r="P25" s="615"/>
      <c r="Q25" s="615"/>
      <c r="R25" s="615"/>
      <c r="S25" s="615"/>
      <c r="T25" s="615"/>
      <c r="U25" s="615"/>
      <c r="V25" s="615"/>
      <c r="W25" s="615"/>
      <c r="X25" s="615"/>
      <c r="Y25" s="615"/>
      <c r="Z25" s="615"/>
      <c r="AA25" s="615"/>
      <c r="AB25" s="615"/>
      <c r="AC25" s="615"/>
      <c r="AD25" s="615"/>
      <c r="AE25" s="616"/>
      <c r="AF25" s="2525"/>
      <c r="AG25" s="2521"/>
      <c r="AH25" s="2533"/>
      <c r="AI25" s="2533"/>
      <c r="AJ25" s="2522"/>
      <c r="AK25" s="2531"/>
      <c r="AL25" s="2531"/>
      <c r="AM25" s="2531"/>
      <c r="AN25" s="229"/>
      <c r="AO25" s="229"/>
      <c r="AP25" s="229"/>
      <c r="AQ25" s="229"/>
      <c r="AR25" s="229"/>
      <c r="AS25" s="229"/>
      <c r="AT25" s="229"/>
      <c r="AU25" s="229"/>
      <c r="AV25" s="229"/>
    </row>
    <row r="26" spans="1:48" ht="22.5" customHeight="1" x14ac:dyDescent="0.2">
      <c r="A26" s="2531"/>
      <c r="B26" s="2531"/>
      <c r="C26" s="2531"/>
      <c r="D26" s="2517">
        <v>11</v>
      </c>
      <c r="E26" s="2518"/>
      <c r="F26" s="620" t="s">
        <v>3692</v>
      </c>
      <c r="G26" s="610"/>
      <c r="H26" s="610"/>
      <c r="I26" s="610"/>
      <c r="J26" s="610"/>
      <c r="K26" s="610"/>
      <c r="L26" s="610"/>
      <c r="M26" s="610"/>
      <c r="N26" s="610"/>
      <c r="O26" s="610"/>
      <c r="P26" s="610"/>
      <c r="Q26" s="610"/>
      <c r="R26" s="610"/>
      <c r="S26" s="610"/>
      <c r="T26" s="610"/>
      <c r="U26" s="610"/>
      <c r="V26" s="610"/>
      <c r="W26" s="610"/>
      <c r="X26" s="610"/>
      <c r="Y26" s="610"/>
      <c r="Z26" s="610"/>
      <c r="AA26" s="610"/>
      <c r="AB26" s="610"/>
      <c r="AC26" s="610"/>
      <c r="AD26" s="610"/>
      <c r="AE26" s="611"/>
      <c r="AF26" s="2523">
        <v>1</v>
      </c>
      <c r="AG26" s="2517"/>
      <c r="AH26" s="2534"/>
      <c r="AI26" s="2534"/>
      <c r="AJ26" s="2518"/>
      <c r="AK26" s="2531"/>
      <c r="AL26" s="2531"/>
      <c r="AM26" s="2531"/>
      <c r="AN26" s="229"/>
      <c r="AO26" s="229"/>
      <c r="AP26" s="229"/>
      <c r="AQ26" s="229"/>
      <c r="AR26" s="229"/>
      <c r="AS26" s="229"/>
      <c r="AT26" s="229"/>
      <c r="AU26" s="229"/>
      <c r="AV26" s="229"/>
    </row>
    <row r="27" spans="1:48" ht="22.5" customHeight="1" x14ac:dyDescent="0.2">
      <c r="A27" s="2531"/>
      <c r="B27" s="2531"/>
      <c r="C27" s="2531"/>
      <c r="D27" s="2521"/>
      <c r="E27" s="2522"/>
      <c r="F27" s="624" t="s">
        <v>3693</v>
      </c>
      <c r="G27" s="615"/>
      <c r="H27" s="615"/>
      <c r="I27" s="615"/>
      <c r="J27" s="615"/>
      <c r="K27" s="615"/>
      <c r="L27" s="615"/>
      <c r="M27" s="615"/>
      <c r="N27" s="615"/>
      <c r="O27" s="615"/>
      <c r="P27" s="615"/>
      <c r="Q27" s="615"/>
      <c r="R27" s="615"/>
      <c r="S27" s="615"/>
      <c r="T27" s="615"/>
      <c r="U27" s="615"/>
      <c r="V27" s="615"/>
      <c r="W27" s="615"/>
      <c r="X27" s="615"/>
      <c r="Y27" s="615"/>
      <c r="Z27" s="615"/>
      <c r="AA27" s="615"/>
      <c r="AB27" s="615"/>
      <c r="AC27" s="615"/>
      <c r="AD27" s="615"/>
      <c r="AE27" s="616"/>
      <c r="AF27" s="2525"/>
      <c r="AG27" s="2521"/>
      <c r="AH27" s="2533"/>
      <c r="AI27" s="2533"/>
      <c r="AJ27" s="2522"/>
      <c r="AK27" s="2531"/>
      <c r="AL27" s="2531"/>
      <c r="AM27" s="2531"/>
      <c r="AN27" s="229"/>
      <c r="AO27" s="229"/>
      <c r="AP27" s="229"/>
      <c r="AQ27" s="229"/>
      <c r="AR27" s="229"/>
      <c r="AS27" s="229"/>
      <c r="AT27" s="229"/>
      <c r="AU27" s="229"/>
      <c r="AV27" s="229"/>
    </row>
    <row r="28" spans="1:48" ht="22.5" customHeight="1" x14ac:dyDescent="0.2">
      <c r="A28" s="2531"/>
      <c r="B28" s="2531"/>
      <c r="C28" s="2531"/>
      <c r="D28" s="2515">
        <v>12</v>
      </c>
      <c r="E28" s="2516"/>
      <c r="F28" s="619" t="s">
        <v>3694</v>
      </c>
      <c r="G28" s="607"/>
      <c r="H28" s="607"/>
      <c r="I28" s="607"/>
      <c r="J28" s="607"/>
      <c r="K28" s="607"/>
      <c r="L28" s="607"/>
      <c r="M28" s="607"/>
      <c r="N28" s="607"/>
      <c r="O28" s="607"/>
      <c r="P28" s="607"/>
      <c r="Q28" s="607"/>
      <c r="R28" s="607"/>
      <c r="S28" s="607"/>
      <c r="T28" s="607"/>
      <c r="U28" s="607"/>
      <c r="V28" s="607"/>
      <c r="W28" s="607"/>
      <c r="X28" s="607"/>
      <c r="Y28" s="607"/>
      <c r="Z28" s="607"/>
      <c r="AA28" s="607"/>
      <c r="AB28" s="607"/>
      <c r="AC28" s="607"/>
      <c r="AD28" s="607"/>
      <c r="AE28" s="608"/>
      <c r="AF28" s="627">
        <v>1</v>
      </c>
      <c r="AG28" s="2515"/>
      <c r="AH28" s="2529"/>
      <c r="AI28" s="2529"/>
      <c r="AJ28" s="2516"/>
      <c r="AK28" s="2531"/>
      <c r="AL28" s="2531"/>
      <c r="AM28" s="2531"/>
      <c r="AN28" s="229"/>
      <c r="AO28" s="229"/>
      <c r="AP28" s="229"/>
      <c r="AQ28" s="229"/>
      <c r="AR28" s="229"/>
      <c r="AS28" s="229"/>
      <c r="AT28" s="229"/>
      <c r="AU28" s="229"/>
      <c r="AV28" s="229"/>
    </row>
    <row r="29" spans="1:48" ht="22.5" customHeight="1" x14ac:dyDescent="0.2">
      <c r="A29" s="2531"/>
      <c r="B29" s="2531"/>
      <c r="C29" s="2531"/>
      <c r="D29" s="2517">
        <v>13</v>
      </c>
      <c r="E29" s="2518"/>
      <c r="F29" s="625" t="s">
        <v>1190</v>
      </c>
      <c r="G29" s="609"/>
      <c r="H29" s="610"/>
      <c r="I29" s="610"/>
      <c r="J29" s="610"/>
      <c r="K29" s="610"/>
      <c r="L29" s="610"/>
      <c r="M29" s="610"/>
      <c r="N29" s="610"/>
      <c r="O29" s="610"/>
      <c r="P29" s="610"/>
      <c r="Q29" s="610"/>
      <c r="R29" s="610"/>
      <c r="S29" s="610"/>
      <c r="T29" s="610"/>
      <c r="U29" s="610"/>
      <c r="V29" s="610"/>
      <c r="W29" s="610"/>
      <c r="X29" s="610"/>
      <c r="Y29" s="610"/>
      <c r="Z29" s="610"/>
      <c r="AA29" s="610"/>
      <c r="AB29" s="610"/>
      <c r="AC29" s="610"/>
      <c r="AD29" s="610"/>
      <c r="AE29" s="611"/>
      <c r="AF29" s="2524">
        <v>1</v>
      </c>
      <c r="AG29" s="595"/>
      <c r="AH29" s="599"/>
      <c r="AI29" s="599"/>
      <c r="AJ29" s="596"/>
      <c r="AK29" s="2531"/>
      <c r="AL29" s="2531"/>
      <c r="AM29" s="2531"/>
      <c r="AN29" s="229"/>
      <c r="AO29" s="229"/>
      <c r="AP29" s="229"/>
      <c r="AQ29" s="229"/>
      <c r="AR29" s="229"/>
      <c r="AS29" s="229"/>
      <c r="AT29" s="229"/>
      <c r="AU29" s="229"/>
      <c r="AV29" s="229"/>
    </row>
    <row r="30" spans="1:48" ht="22.5" customHeight="1" x14ac:dyDescent="0.2">
      <c r="A30" s="2531"/>
      <c r="B30" s="2531"/>
      <c r="C30" s="2531"/>
      <c r="D30" s="2521"/>
      <c r="E30" s="2522"/>
      <c r="F30" s="623" t="s">
        <v>3695</v>
      </c>
      <c r="G30" s="615"/>
      <c r="H30" s="615"/>
      <c r="I30" s="615"/>
      <c r="J30" s="615"/>
      <c r="K30" s="615"/>
      <c r="L30" s="615"/>
      <c r="M30" s="615"/>
      <c r="N30" s="615"/>
      <c r="O30" s="615"/>
      <c r="P30" s="615"/>
      <c r="Q30" s="615"/>
      <c r="R30" s="615"/>
      <c r="S30" s="615"/>
      <c r="T30" s="615"/>
      <c r="U30" s="615"/>
      <c r="V30" s="615"/>
      <c r="W30" s="615"/>
      <c r="X30" s="615"/>
      <c r="Y30" s="615"/>
      <c r="Z30" s="615"/>
      <c r="AA30" s="615"/>
      <c r="AB30" s="615"/>
      <c r="AC30" s="615"/>
      <c r="AD30" s="615"/>
      <c r="AE30" s="616"/>
      <c r="AF30" s="2525"/>
      <c r="AG30" s="600"/>
      <c r="AH30" s="601"/>
      <c r="AI30" s="601"/>
      <c r="AJ30" s="602"/>
      <c r="AK30" s="2531"/>
      <c r="AL30" s="2531"/>
      <c r="AM30" s="2531"/>
      <c r="AN30" s="229"/>
      <c r="AO30" s="229"/>
      <c r="AP30" s="229"/>
      <c r="AQ30" s="229"/>
      <c r="AR30" s="229"/>
      <c r="AS30" s="229"/>
      <c r="AT30" s="229"/>
      <c r="AU30" s="229"/>
      <c r="AV30" s="229"/>
    </row>
    <row r="31" spans="1:48" ht="22.5" customHeight="1" x14ac:dyDescent="0.2">
      <c r="A31" s="2531"/>
      <c r="B31" s="2531"/>
      <c r="C31" s="2531"/>
      <c r="D31" s="2517">
        <v>14</v>
      </c>
      <c r="E31" s="2518"/>
      <c r="F31" s="622" t="s">
        <v>3696</v>
      </c>
      <c r="G31" s="610"/>
      <c r="H31" s="610"/>
      <c r="I31" s="610"/>
      <c r="J31" s="610"/>
      <c r="K31" s="610"/>
      <c r="L31" s="610"/>
      <c r="M31" s="610"/>
      <c r="N31" s="610"/>
      <c r="O31" s="610"/>
      <c r="P31" s="610"/>
      <c r="Q31" s="610"/>
      <c r="R31" s="610"/>
      <c r="S31" s="610"/>
      <c r="T31" s="610"/>
      <c r="U31" s="610"/>
      <c r="V31" s="610"/>
      <c r="W31" s="610"/>
      <c r="X31" s="610"/>
      <c r="Y31" s="610"/>
      <c r="Z31" s="610"/>
      <c r="AA31" s="610"/>
      <c r="AB31" s="610"/>
      <c r="AC31" s="610"/>
      <c r="AD31" s="610"/>
      <c r="AE31" s="611"/>
      <c r="AF31" s="2523">
        <v>3</v>
      </c>
      <c r="AG31" s="595"/>
      <c r="AH31" s="599"/>
      <c r="AI31" s="599"/>
      <c r="AJ31" s="596"/>
      <c r="AK31" s="2531"/>
      <c r="AL31" s="2531"/>
      <c r="AM31" s="2531"/>
      <c r="AN31" s="229"/>
      <c r="AO31" s="229"/>
      <c r="AP31" s="229"/>
      <c r="AQ31" s="229"/>
      <c r="AR31" s="229"/>
      <c r="AS31" s="229"/>
      <c r="AT31" s="229"/>
      <c r="AU31" s="229"/>
      <c r="AV31" s="229"/>
    </row>
    <row r="32" spans="1:48" ht="22.5" customHeight="1" x14ac:dyDescent="0.2">
      <c r="A32" s="2531"/>
      <c r="B32" s="2531"/>
      <c r="C32" s="2531"/>
      <c r="D32" s="2519"/>
      <c r="E32" s="2520"/>
      <c r="F32" s="623" t="s">
        <v>3697</v>
      </c>
      <c r="G32" s="612"/>
      <c r="H32" s="613"/>
      <c r="I32" s="613"/>
      <c r="J32" s="613"/>
      <c r="K32" s="613"/>
      <c r="L32" s="613"/>
      <c r="M32" s="613"/>
      <c r="N32" s="613"/>
      <c r="O32" s="613"/>
      <c r="P32" s="613"/>
      <c r="Q32" s="613"/>
      <c r="R32" s="613"/>
      <c r="S32" s="613"/>
      <c r="T32" s="613"/>
      <c r="U32" s="613"/>
      <c r="V32" s="613"/>
      <c r="W32" s="613"/>
      <c r="X32" s="613"/>
      <c r="Y32" s="613"/>
      <c r="Z32" s="613"/>
      <c r="AA32" s="613"/>
      <c r="AB32" s="613"/>
      <c r="AC32" s="613"/>
      <c r="AD32" s="613"/>
      <c r="AE32" s="614"/>
      <c r="AF32" s="2524"/>
      <c r="AG32" s="597"/>
      <c r="AH32" s="603"/>
      <c r="AI32" s="603"/>
      <c r="AJ32" s="598"/>
      <c r="AK32" s="2531"/>
      <c r="AL32" s="2531"/>
      <c r="AM32" s="2531"/>
      <c r="AN32" s="229"/>
      <c r="AO32" s="229"/>
      <c r="AP32" s="229"/>
      <c r="AQ32" s="229"/>
      <c r="AR32" s="229"/>
      <c r="AS32" s="229"/>
      <c r="AT32" s="229"/>
      <c r="AU32" s="229"/>
      <c r="AV32" s="229"/>
    </row>
    <row r="33" spans="1:48" ht="22.5" customHeight="1" x14ac:dyDescent="0.2">
      <c r="A33" s="2531"/>
      <c r="B33" s="2531"/>
      <c r="C33" s="2531"/>
      <c r="D33" s="2521"/>
      <c r="E33" s="2522"/>
      <c r="F33" s="624" t="s">
        <v>3698</v>
      </c>
      <c r="G33" s="615"/>
      <c r="H33" s="615"/>
      <c r="I33" s="615"/>
      <c r="J33" s="615"/>
      <c r="K33" s="615"/>
      <c r="L33" s="615"/>
      <c r="M33" s="615"/>
      <c r="N33" s="615"/>
      <c r="O33" s="615"/>
      <c r="P33" s="615"/>
      <c r="Q33" s="615"/>
      <c r="R33" s="615"/>
      <c r="S33" s="615"/>
      <c r="T33" s="615"/>
      <c r="U33" s="615"/>
      <c r="V33" s="615"/>
      <c r="W33" s="615"/>
      <c r="X33" s="615"/>
      <c r="Y33" s="615"/>
      <c r="Z33" s="615"/>
      <c r="AA33" s="615"/>
      <c r="AB33" s="615"/>
      <c r="AC33" s="615"/>
      <c r="AD33" s="615"/>
      <c r="AE33" s="616"/>
      <c r="AF33" s="2525"/>
      <c r="AG33" s="600"/>
      <c r="AH33" s="601"/>
      <c r="AI33" s="601"/>
      <c r="AJ33" s="602"/>
      <c r="AK33" s="2531"/>
      <c r="AL33" s="2531"/>
      <c r="AM33" s="2531"/>
      <c r="AN33" s="229"/>
      <c r="AO33" s="229"/>
      <c r="AP33" s="229"/>
      <c r="AQ33" s="229"/>
      <c r="AR33" s="229"/>
      <c r="AS33" s="229"/>
      <c r="AT33" s="229"/>
      <c r="AU33" s="229"/>
      <c r="AV33" s="229"/>
    </row>
    <row r="34" spans="1:48" ht="22.5" customHeight="1" x14ac:dyDescent="0.2">
      <c r="A34" s="2531"/>
      <c r="B34" s="2531"/>
      <c r="C34" s="2531"/>
      <c r="D34" s="2515">
        <v>15</v>
      </c>
      <c r="E34" s="2516"/>
      <c r="F34" s="626" t="s">
        <v>3462</v>
      </c>
      <c r="G34" s="607"/>
      <c r="H34" s="607"/>
      <c r="I34" s="607"/>
      <c r="J34" s="607"/>
      <c r="K34" s="607"/>
      <c r="L34" s="607"/>
      <c r="M34" s="607"/>
      <c r="N34" s="607"/>
      <c r="O34" s="607"/>
      <c r="P34" s="607"/>
      <c r="Q34" s="607"/>
      <c r="R34" s="607"/>
      <c r="S34" s="607"/>
      <c r="T34" s="607"/>
      <c r="U34" s="607"/>
      <c r="V34" s="607"/>
      <c r="W34" s="607"/>
      <c r="X34" s="607"/>
      <c r="Y34" s="607"/>
      <c r="Z34" s="607"/>
      <c r="AA34" s="607"/>
      <c r="AB34" s="607"/>
      <c r="AC34" s="607"/>
      <c r="AD34" s="607"/>
      <c r="AE34" s="608"/>
      <c r="AF34" s="627">
        <v>1</v>
      </c>
      <c r="AG34" s="2515"/>
      <c r="AH34" s="2529"/>
      <c r="AI34" s="2529"/>
      <c r="AJ34" s="2516"/>
      <c r="AK34" s="2531"/>
      <c r="AL34" s="2531"/>
      <c r="AM34" s="2531"/>
      <c r="AN34" s="229"/>
      <c r="AO34" s="229"/>
      <c r="AP34" s="229"/>
      <c r="AQ34" s="229"/>
      <c r="AR34" s="229"/>
      <c r="AS34" s="229"/>
      <c r="AT34" s="229"/>
      <c r="AU34" s="229"/>
      <c r="AV34" s="229"/>
    </row>
    <row r="35" spans="1:48" ht="22.5" customHeight="1" x14ac:dyDescent="0.2">
      <c r="A35" s="2531"/>
      <c r="B35" s="2531"/>
      <c r="C35" s="2531"/>
      <c r="D35" s="2515">
        <v>16</v>
      </c>
      <c r="E35" s="2516"/>
      <c r="F35" s="619" t="s">
        <v>3463</v>
      </c>
      <c r="G35" s="607"/>
      <c r="H35" s="607"/>
      <c r="I35" s="607"/>
      <c r="J35" s="607"/>
      <c r="K35" s="607"/>
      <c r="L35" s="607"/>
      <c r="M35" s="607"/>
      <c r="N35" s="607"/>
      <c r="O35" s="607"/>
      <c r="P35" s="607"/>
      <c r="Q35" s="607"/>
      <c r="R35" s="607"/>
      <c r="S35" s="607"/>
      <c r="T35" s="607"/>
      <c r="U35" s="607"/>
      <c r="V35" s="607"/>
      <c r="W35" s="607"/>
      <c r="X35" s="607"/>
      <c r="Y35" s="607"/>
      <c r="Z35" s="607"/>
      <c r="AA35" s="607"/>
      <c r="AB35" s="607"/>
      <c r="AC35" s="607"/>
      <c r="AD35" s="607"/>
      <c r="AE35" s="608"/>
      <c r="AF35" s="627">
        <v>1</v>
      </c>
      <c r="AG35" s="2515"/>
      <c r="AH35" s="2529"/>
      <c r="AI35" s="2529"/>
      <c r="AJ35" s="2516"/>
      <c r="AK35" s="2531"/>
      <c r="AL35" s="2531"/>
      <c r="AM35" s="2531"/>
      <c r="AN35" s="229"/>
      <c r="AO35" s="229"/>
      <c r="AP35" s="229"/>
      <c r="AQ35" s="229"/>
      <c r="AR35" s="229"/>
      <c r="AS35" s="229"/>
      <c r="AT35" s="229"/>
      <c r="AU35" s="229"/>
      <c r="AV35" s="229"/>
    </row>
    <row r="36" spans="1:48" ht="22.5" customHeight="1" x14ac:dyDescent="0.2">
      <c r="A36" s="2531"/>
      <c r="B36" s="2531"/>
      <c r="C36" s="2531"/>
      <c r="D36" s="2515">
        <v>17</v>
      </c>
      <c r="E36" s="2516"/>
      <c r="F36" s="619" t="s">
        <v>3699</v>
      </c>
      <c r="G36" s="607"/>
      <c r="H36" s="607"/>
      <c r="I36" s="607"/>
      <c r="J36" s="607"/>
      <c r="K36" s="607"/>
      <c r="L36" s="607"/>
      <c r="M36" s="607"/>
      <c r="N36" s="607"/>
      <c r="O36" s="607"/>
      <c r="P36" s="607"/>
      <c r="Q36" s="607"/>
      <c r="R36" s="607"/>
      <c r="S36" s="607"/>
      <c r="T36" s="607"/>
      <c r="U36" s="607"/>
      <c r="V36" s="607"/>
      <c r="W36" s="607"/>
      <c r="X36" s="607"/>
      <c r="Y36" s="607"/>
      <c r="Z36" s="607"/>
      <c r="AA36" s="607"/>
      <c r="AB36" s="607"/>
      <c r="AC36" s="607"/>
      <c r="AD36" s="607"/>
      <c r="AE36" s="608"/>
      <c r="AF36" s="627">
        <v>1</v>
      </c>
      <c r="AG36" s="592"/>
      <c r="AH36" s="594"/>
      <c r="AI36" s="594"/>
      <c r="AJ36" s="593"/>
      <c r="AK36" s="2531"/>
      <c r="AL36" s="2531"/>
      <c r="AM36" s="2531"/>
      <c r="AN36" s="229"/>
      <c r="AO36" s="229"/>
      <c r="AP36" s="229"/>
      <c r="AQ36" s="229"/>
      <c r="AR36" s="229"/>
      <c r="AS36" s="229"/>
      <c r="AT36" s="229"/>
      <c r="AU36" s="229"/>
      <c r="AV36" s="229"/>
    </row>
    <row r="37" spans="1:48" ht="22.5" customHeight="1" x14ac:dyDescent="0.2">
      <c r="A37" s="2531"/>
      <c r="B37" s="2531"/>
      <c r="C37" s="2531"/>
      <c r="D37" s="2515">
        <v>18</v>
      </c>
      <c r="E37" s="2516"/>
      <c r="F37" s="619" t="s">
        <v>3700</v>
      </c>
      <c r="G37" s="607"/>
      <c r="H37" s="607"/>
      <c r="I37" s="607"/>
      <c r="J37" s="607"/>
      <c r="K37" s="607"/>
      <c r="L37" s="607"/>
      <c r="M37" s="607"/>
      <c r="N37" s="607"/>
      <c r="O37" s="607"/>
      <c r="P37" s="607"/>
      <c r="Q37" s="607"/>
      <c r="R37" s="607"/>
      <c r="S37" s="607"/>
      <c r="T37" s="607"/>
      <c r="U37" s="607"/>
      <c r="V37" s="607"/>
      <c r="W37" s="607"/>
      <c r="X37" s="607"/>
      <c r="Y37" s="607"/>
      <c r="Z37" s="607"/>
      <c r="AA37" s="607"/>
      <c r="AB37" s="607"/>
      <c r="AC37" s="607"/>
      <c r="AD37" s="607"/>
      <c r="AE37" s="608"/>
      <c r="AF37" s="627">
        <v>1</v>
      </c>
      <c r="AG37" s="2515"/>
      <c r="AH37" s="2529"/>
      <c r="AI37" s="2529"/>
      <c r="AJ37" s="2516"/>
      <c r="AK37" s="2531"/>
      <c r="AL37" s="2531"/>
      <c r="AM37" s="2531"/>
      <c r="AN37" s="229"/>
      <c r="AO37" s="229"/>
      <c r="AP37" s="229"/>
      <c r="AQ37" s="229"/>
      <c r="AR37" s="229"/>
      <c r="AS37" s="229"/>
      <c r="AT37" s="229"/>
      <c r="AU37" s="229"/>
      <c r="AV37" s="229"/>
    </row>
    <row r="38" spans="1:48" ht="82.5" customHeight="1" x14ac:dyDescent="0.2">
      <c r="A38" s="2531"/>
      <c r="B38" s="2531"/>
      <c r="C38" s="2531"/>
      <c r="D38" s="2530" t="s">
        <v>3702</v>
      </c>
      <c r="E38" s="2530"/>
      <c r="F38" s="2530"/>
      <c r="G38" s="2530"/>
      <c r="H38" s="2530"/>
      <c r="I38" s="2530"/>
      <c r="J38" s="2530"/>
      <c r="K38" s="2530"/>
      <c r="L38" s="2530"/>
      <c r="M38" s="2530"/>
      <c r="N38" s="2530"/>
      <c r="O38" s="2530"/>
      <c r="P38" s="2530"/>
      <c r="Q38" s="2530"/>
      <c r="R38" s="2530"/>
      <c r="S38" s="2530"/>
      <c r="T38" s="2530"/>
      <c r="U38" s="2530"/>
      <c r="V38" s="2530"/>
      <c r="W38" s="2530"/>
      <c r="X38" s="2530"/>
      <c r="Y38" s="2530"/>
      <c r="Z38" s="2530"/>
      <c r="AA38" s="2530"/>
      <c r="AB38" s="2530"/>
      <c r="AC38" s="2530"/>
      <c r="AD38" s="2530"/>
      <c r="AE38" s="2530"/>
      <c r="AF38" s="2530"/>
      <c r="AG38" s="2530"/>
      <c r="AH38" s="2530"/>
      <c r="AI38" s="2530"/>
      <c r="AJ38" s="2530"/>
      <c r="AK38" s="2531"/>
      <c r="AL38" s="2531"/>
      <c r="AM38" s="2531"/>
      <c r="AN38" s="229"/>
      <c r="AO38" s="229"/>
      <c r="AP38" s="229"/>
      <c r="AQ38" s="229"/>
      <c r="AR38" s="229"/>
      <c r="AS38" s="229"/>
      <c r="AT38" s="229"/>
      <c r="AU38" s="229"/>
      <c r="AV38" s="229"/>
    </row>
    <row r="39" spans="1:48" ht="42" customHeight="1" x14ac:dyDescent="0.2">
      <c r="A39" s="2531"/>
      <c r="B39" s="2531"/>
      <c r="C39" s="2531"/>
      <c r="D39" s="2531"/>
      <c r="E39" s="2531"/>
      <c r="F39" s="2531"/>
      <c r="G39" s="2531"/>
      <c r="H39" s="2531"/>
      <c r="I39" s="2531"/>
      <c r="J39" s="2531"/>
      <c r="K39" s="2531"/>
      <c r="L39" s="2531"/>
      <c r="M39" s="2531"/>
      <c r="N39" s="2531"/>
      <c r="O39" s="2531"/>
      <c r="P39" s="2531"/>
      <c r="Q39" s="2531"/>
      <c r="R39" s="2531"/>
      <c r="S39" s="2531"/>
      <c r="T39" s="2531"/>
      <c r="U39" s="2531"/>
      <c r="V39" s="2531"/>
      <c r="W39" s="2531"/>
      <c r="X39" s="2531"/>
      <c r="Y39" s="2531"/>
      <c r="Z39" s="2531"/>
      <c r="AA39" s="2531"/>
      <c r="AB39" s="2531"/>
      <c r="AC39" s="2531"/>
      <c r="AD39" s="2531"/>
      <c r="AE39" s="2531"/>
      <c r="AF39" s="2531"/>
      <c r="AG39" s="2531"/>
      <c r="AH39" s="2531"/>
      <c r="AI39" s="2531"/>
      <c r="AJ39" s="2531"/>
      <c r="AK39" s="2531"/>
      <c r="AL39" s="2531"/>
      <c r="AM39" s="2531"/>
      <c r="AN39" s="229"/>
      <c r="AO39" s="229"/>
      <c r="AP39" s="229"/>
      <c r="AQ39" s="229"/>
      <c r="AR39" s="229"/>
      <c r="AS39" s="229"/>
      <c r="AT39" s="229"/>
      <c r="AU39" s="229"/>
      <c r="AV39" s="229"/>
    </row>
    <row r="40" spans="1:48" ht="15" hidden="1" customHeight="1" x14ac:dyDescent="0.2"/>
    <row r="41" spans="1:48" ht="15" hidden="1" customHeight="1" x14ac:dyDescent="0.2"/>
    <row r="42" spans="1:48" ht="15" hidden="1" customHeight="1" x14ac:dyDescent="0.2"/>
    <row r="43" spans="1:48" ht="15" hidden="1" customHeight="1" x14ac:dyDescent="0.2"/>
    <row r="44" spans="1:48" ht="15" hidden="1" customHeight="1" x14ac:dyDescent="0.2"/>
    <row r="45" spans="1:48" ht="15" hidden="1" customHeight="1" x14ac:dyDescent="0.2"/>
    <row r="46" spans="1:48" ht="15" hidden="1" customHeight="1" x14ac:dyDescent="0.2"/>
    <row r="47" spans="1:48" ht="15" hidden="1" customHeight="1" x14ac:dyDescent="0.2"/>
    <row r="48" spans="1:48" ht="15" hidden="1" customHeight="1" x14ac:dyDescent="0.2"/>
    <row r="49" ht="15" hidden="1" customHeight="1" x14ac:dyDescent="0.2"/>
    <row r="50" ht="15" customHeight="1" x14ac:dyDescent="0.2"/>
  </sheetData>
  <sheetProtection selectLockedCells="1"/>
  <mergeCells count="64">
    <mergeCell ref="AK1:AM39"/>
    <mergeCell ref="D2:AJ2"/>
    <mergeCell ref="D3:AE3"/>
    <mergeCell ref="E4:AE4"/>
    <mergeCell ref="E5:I5"/>
    <mergeCell ref="J5:AE5"/>
    <mergeCell ref="E6:I6"/>
    <mergeCell ref="J6:AE6"/>
    <mergeCell ref="AG6:AJ6"/>
    <mergeCell ref="D7:E7"/>
    <mergeCell ref="AG7:AJ7"/>
    <mergeCell ref="AG12:AJ12"/>
    <mergeCell ref="AG13:AJ13"/>
    <mergeCell ref="AG18:AJ18"/>
    <mergeCell ref="AG19:AJ19"/>
    <mergeCell ref="AG16:AJ16"/>
    <mergeCell ref="AG17:AJ17"/>
    <mergeCell ref="A1:C39"/>
    <mergeCell ref="D1:AJ1"/>
    <mergeCell ref="D10:E10"/>
    <mergeCell ref="AG10:AJ10"/>
    <mergeCell ref="D11:E11"/>
    <mergeCell ref="AG8:AJ8"/>
    <mergeCell ref="AG9:AJ9"/>
    <mergeCell ref="AG14:AJ14"/>
    <mergeCell ref="D15:E15"/>
    <mergeCell ref="AG15:AJ15"/>
    <mergeCell ref="AG11:AJ11"/>
    <mergeCell ref="D28:E28"/>
    <mergeCell ref="AG28:AJ28"/>
    <mergeCell ref="AG26:AJ26"/>
    <mergeCell ref="AG27:AJ27"/>
    <mergeCell ref="AG20:AJ20"/>
    <mergeCell ref="AG21:AJ21"/>
    <mergeCell ref="AG24:AJ24"/>
    <mergeCell ref="AG25:AJ25"/>
    <mergeCell ref="D22:E22"/>
    <mergeCell ref="AG22:AJ22"/>
    <mergeCell ref="AG23:AJ23"/>
    <mergeCell ref="AF31:AF33"/>
    <mergeCell ref="D35:E35"/>
    <mergeCell ref="AG35:AJ35"/>
    <mergeCell ref="D38:AJ38"/>
    <mergeCell ref="D39:AJ39"/>
    <mergeCell ref="D34:E34"/>
    <mergeCell ref="AG34:AJ34"/>
    <mergeCell ref="D37:E37"/>
    <mergeCell ref="AG37:AJ37"/>
    <mergeCell ref="AF3:AJ5"/>
    <mergeCell ref="D36:E36"/>
    <mergeCell ref="D31:E33"/>
    <mergeCell ref="D29:E30"/>
    <mergeCell ref="D26:E27"/>
    <mergeCell ref="D23:E25"/>
    <mergeCell ref="D19:E21"/>
    <mergeCell ref="D16:E18"/>
    <mergeCell ref="D12:E14"/>
    <mergeCell ref="D8:E9"/>
    <mergeCell ref="AF12:AF14"/>
    <mergeCell ref="AF16:AF18"/>
    <mergeCell ref="AF19:AF21"/>
    <mergeCell ref="AF23:AF25"/>
    <mergeCell ref="AF26:AF27"/>
    <mergeCell ref="AF29:AF30"/>
  </mergeCells>
  <phoneticPr fontId="7"/>
  <dataValidations count="2">
    <dataValidation imeMode="off" allowBlank="1" showInputMessage="1" showErrorMessage="1" sqref="E4:AE4 J5:AE6 AG7:AJ9" xr:uid="{00000000-0002-0000-1A00-000000000000}"/>
    <dataValidation imeMode="hiragana" allowBlank="1" showInputMessage="1" showErrorMessage="1" sqref="A1 AK1 D1 E5:E6 F7:F10 D5:D7 AF8:AF9 AN1:XFD1048576 A40:AM1048576" xr:uid="{00000000-0002-0000-1A00-000001000000}"/>
  </dataValidations>
  <printOptions horizontalCentered="1" verticalCentered="1"/>
  <pageMargins left="0" right="0" top="0" bottom="0" header="0.31496062992125984" footer="0.31496062992125984"/>
  <pageSetup paperSize="9" scale="83" orientation="portrait" blackAndWhite="1" horizontalDpi="4294967292" r:id="rId1"/>
  <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FF0000"/>
    <pageSetUpPr autoPageBreaks="0" fitToPage="1"/>
  </sheetPr>
  <dimension ref="A1:CG79"/>
  <sheetViews>
    <sheetView showGridLines="0" showRowColHeaders="0" zoomScale="85" zoomScaleNormal="85" workbookViewId="0">
      <selection activeCell="AI2" sqref="AI2:AM2"/>
    </sheetView>
  </sheetViews>
  <sheetFormatPr defaultColWidth="0" defaultRowHeight="15" customHeight="1" zeroHeight="1" x14ac:dyDescent="0.2"/>
  <cols>
    <col min="1" max="1" width="2.7265625" style="2" customWidth="1"/>
    <col min="2" max="3" width="2.36328125" style="3" customWidth="1"/>
    <col min="4" max="4" width="3.7265625" style="3" customWidth="1"/>
    <col min="5" max="5" width="1.26953125" style="3" customWidth="1"/>
    <col min="6" max="40" width="2.36328125" style="3" customWidth="1"/>
    <col min="41" max="41" width="2.7265625" style="3" customWidth="1"/>
    <col min="42" max="50" width="2.36328125" style="6" customWidth="1"/>
    <col min="51" max="51" width="2.36328125" style="106" hidden="1" customWidth="1"/>
    <col min="52" max="61" width="11.90625" style="106" hidden="1" customWidth="1"/>
    <col min="62" max="16384" width="2.36328125" style="106" hidden="1"/>
  </cols>
  <sheetData>
    <row r="1" spans="1:53" ht="3.75" customHeight="1" x14ac:dyDescent="0.2">
      <c r="A1" s="2765"/>
      <c r="B1" s="2765"/>
      <c r="C1" s="2765"/>
      <c r="D1" s="2556"/>
      <c r="E1" s="2556"/>
      <c r="F1" s="2556"/>
      <c r="G1" s="2556"/>
      <c r="H1" s="2556"/>
      <c r="I1" s="2556"/>
      <c r="J1" s="2556"/>
      <c r="K1" s="2556"/>
      <c r="L1" s="2556"/>
      <c r="M1" s="2556"/>
      <c r="N1" s="2556"/>
      <c r="O1" s="2556"/>
      <c r="P1" s="2556"/>
      <c r="Q1" s="2556"/>
      <c r="R1" s="2556"/>
      <c r="S1" s="2556"/>
      <c r="T1" s="2556"/>
      <c r="U1" s="2556"/>
      <c r="V1" s="2556"/>
      <c r="W1" s="2556"/>
      <c r="X1" s="2556"/>
      <c r="Y1" s="2556"/>
      <c r="Z1" s="2556"/>
      <c r="AA1" s="2556"/>
      <c r="AB1" s="2556"/>
      <c r="AC1" s="2556"/>
      <c r="AD1" s="2556"/>
      <c r="AE1" s="2556"/>
      <c r="AF1" s="2556"/>
      <c r="AG1" s="2556"/>
      <c r="AH1" s="2556"/>
      <c r="AI1" s="2556"/>
      <c r="AJ1" s="2556"/>
      <c r="AK1" s="2556"/>
      <c r="AL1" s="2556"/>
      <c r="AM1" s="2556"/>
      <c r="AN1" s="2556"/>
      <c r="AO1" s="2556"/>
      <c r="AP1" s="186"/>
      <c r="AQ1" s="186"/>
      <c r="AR1" s="186"/>
      <c r="AS1" s="186"/>
      <c r="AT1" s="186"/>
      <c r="AU1" s="186"/>
      <c r="AV1" s="186"/>
      <c r="AW1" s="186"/>
      <c r="AX1" s="186"/>
      <c r="AZ1" s="2549" t="s">
        <v>3422</v>
      </c>
      <c r="BA1" s="2549"/>
    </row>
    <row r="2" spans="1:53" ht="13.5" customHeight="1" x14ac:dyDescent="0.2">
      <c r="A2" s="2765"/>
      <c r="B2" s="2765"/>
      <c r="C2" s="2765"/>
      <c r="D2" s="2556"/>
      <c r="E2" s="2556"/>
      <c r="F2" s="2556"/>
      <c r="G2" s="2556"/>
      <c r="H2" s="2556"/>
      <c r="I2" s="2556"/>
      <c r="J2" s="2556"/>
      <c r="K2" s="2556"/>
      <c r="L2" s="2556"/>
      <c r="M2" s="2556"/>
      <c r="N2" s="2556"/>
      <c r="O2" s="2556"/>
      <c r="P2" s="2556"/>
      <c r="Q2" s="2556"/>
      <c r="R2" s="2556"/>
      <c r="S2" s="2556"/>
      <c r="T2" s="2556"/>
      <c r="U2" s="2556"/>
      <c r="V2" s="2556"/>
      <c r="W2" s="2556"/>
      <c r="X2" s="2556"/>
      <c r="Y2" s="2556"/>
      <c r="Z2" s="2556"/>
      <c r="AA2" s="2556"/>
      <c r="AB2" s="2556"/>
      <c r="AC2" s="2556"/>
      <c r="AD2" s="2556"/>
      <c r="AE2" s="2556"/>
      <c r="AF2" s="2556"/>
      <c r="AG2" s="2556"/>
      <c r="AH2" s="2557"/>
      <c r="AI2" s="2558"/>
      <c r="AJ2" s="2559"/>
      <c r="AK2" s="2559"/>
      <c r="AL2" s="2559"/>
      <c r="AM2" s="2560"/>
      <c r="AN2" s="2556"/>
      <c r="AO2" s="2556"/>
      <c r="AP2" s="186"/>
      <c r="AQ2" s="186"/>
      <c r="AR2" s="186"/>
      <c r="AS2" s="186"/>
      <c r="AT2" s="186"/>
      <c r="AU2" s="186"/>
      <c r="AV2" s="186"/>
      <c r="AW2" s="186"/>
      <c r="AX2" s="186"/>
      <c r="AZ2" s="2549"/>
      <c r="BA2" s="2549" t="s">
        <v>3493</v>
      </c>
    </row>
    <row r="3" spans="1:53" ht="7.5" customHeight="1" x14ac:dyDescent="0.2">
      <c r="A3" s="2765"/>
      <c r="B3" s="2765"/>
      <c r="C3" s="2765"/>
      <c r="D3" s="2556"/>
      <c r="E3" s="2556"/>
      <c r="F3" s="2556"/>
      <c r="G3" s="2556"/>
      <c r="H3" s="2556"/>
      <c r="I3" s="2556"/>
      <c r="J3" s="2556"/>
      <c r="K3" s="2556"/>
      <c r="L3" s="2556"/>
      <c r="M3" s="2556"/>
      <c r="N3" s="2556"/>
      <c r="O3" s="2556"/>
      <c r="P3" s="2556"/>
      <c r="Q3" s="2556"/>
      <c r="R3" s="2556"/>
      <c r="S3" s="2556"/>
      <c r="T3" s="2556"/>
      <c r="U3" s="2556"/>
      <c r="V3" s="2556"/>
      <c r="W3" s="2556"/>
      <c r="X3" s="2556"/>
      <c r="Y3" s="2556"/>
      <c r="Z3" s="2556"/>
      <c r="AA3" s="2556"/>
      <c r="AB3" s="2556"/>
      <c r="AC3" s="2556"/>
      <c r="AD3" s="2556"/>
      <c r="AE3" s="2556"/>
      <c r="AF3" s="2556"/>
      <c r="AG3" s="2556"/>
      <c r="AH3" s="2556"/>
      <c r="AI3" s="2556"/>
      <c r="AJ3" s="2556"/>
      <c r="AK3" s="2556"/>
      <c r="AL3" s="2556"/>
      <c r="AM3" s="2556"/>
      <c r="AN3" s="2556"/>
      <c r="AO3" s="2556"/>
      <c r="AP3" s="186"/>
      <c r="AQ3" s="186"/>
      <c r="AR3" s="186"/>
      <c r="AS3" s="186"/>
      <c r="AT3" s="186"/>
      <c r="AU3" s="186"/>
      <c r="AV3" s="186"/>
      <c r="AW3" s="186"/>
      <c r="AX3" s="186"/>
      <c r="AZ3" s="489"/>
    </row>
    <row r="4" spans="1:53" ht="7.5" customHeight="1" x14ac:dyDescent="0.2">
      <c r="A4" s="2765"/>
      <c r="B4" s="2765"/>
      <c r="C4" s="2765"/>
      <c r="D4" s="2568"/>
      <c r="E4" s="2568"/>
      <c r="F4" s="2568"/>
      <c r="G4" s="2568"/>
      <c r="H4" s="2568"/>
      <c r="I4" s="2568"/>
      <c r="J4" s="2568"/>
      <c r="K4" s="2569" t="s">
        <v>0</v>
      </c>
      <c r="L4" s="2569"/>
      <c r="M4" s="2569"/>
      <c r="N4" s="2569"/>
      <c r="O4" s="2569"/>
      <c r="P4" s="2569"/>
      <c r="Q4" s="2569"/>
      <c r="R4" s="2569"/>
      <c r="S4" s="2569"/>
      <c r="T4" s="2569"/>
      <c r="U4" s="2569"/>
      <c r="V4" s="2568"/>
      <c r="W4" s="2568"/>
      <c r="X4" s="2568"/>
      <c r="Y4" s="2576"/>
      <c r="Z4" s="2570" t="s">
        <v>1</v>
      </c>
      <c r="AA4" s="2571"/>
      <c r="AB4" s="2571"/>
      <c r="AC4" s="2571"/>
      <c r="AD4" s="2571"/>
      <c r="AE4" s="2572"/>
      <c r="AF4" s="2561" t="s">
        <v>4</v>
      </c>
      <c r="AG4" s="2561"/>
      <c r="AH4" s="2561"/>
      <c r="AI4" s="2561"/>
      <c r="AJ4" s="2561"/>
      <c r="AK4" s="2561"/>
      <c r="AL4" s="2561"/>
      <c r="AM4" s="2561"/>
      <c r="AN4" s="2556"/>
      <c r="AO4" s="2556"/>
      <c r="AP4" s="186"/>
      <c r="AQ4" s="186"/>
      <c r="AR4" s="186"/>
      <c r="AS4" s="186"/>
      <c r="AT4" s="186"/>
      <c r="AU4" s="186"/>
      <c r="AV4" s="186"/>
      <c r="AW4" s="186"/>
      <c r="AX4" s="186"/>
      <c r="AZ4" s="106" t="s">
        <v>3420</v>
      </c>
    </row>
    <row r="5" spans="1:53" ht="11.25" customHeight="1" x14ac:dyDescent="0.2">
      <c r="A5" s="2765"/>
      <c r="B5" s="2765"/>
      <c r="C5" s="2765"/>
      <c r="D5" s="2568"/>
      <c r="E5" s="2568"/>
      <c r="F5" s="2568"/>
      <c r="G5" s="2568"/>
      <c r="H5" s="2568"/>
      <c r="I5" s="2568"/>
      <c r="J5" s="2568"/>
      <c r="K5" s="2569"/>
      <c r="L5" s="2569"/>
      <c r="M5" s="2569"/>
      <c r="N5" s="2569"/>
      <c r="O5" s="2569"/>
      <c r="P5" s="2569"/>
      <c r="Q5" s="2569"/>
      <c r="R5" s="2569"/>
      <c r="S5" s="2569"/>
      <c r="T5" s="2569"/>
      <c r="U5" s="2569"/>
      <c r="V5" s="2568"/>
      <c r="W5" s="2568"/>
      <c r="X5" s="2568"/>
      <c r="Y5" s="2576"/>
      <c r="Z5" s="2573"/>
      <c r="AA5" s="2574"/>
      <c r="AB5" s="2574"/>
      <c r="AC5" s="2574"/>
      <c r="AD5" s="2574"/>
      <c r="AE5" s="2575"/>
      <c r="AF5" s="2561"/>
      <c r="AG5" s="2561"/>
      <c r="AH5" s="2561"/>
      <c r="AI5" s="2561"/>
      <c r="AJ5" s="2561"/>
      <c r="AK5" s="2561"/>
      <c r="AL5" s="2561"/>
      <c r="AM5" s="2561"/>
      <c r="AN5" s="2556"/>
      <c r="AO5" s="2556"/>
      <c r="AP5" s="186"/>
      <c r="AQ5" s="186"/>
      <c r="AR5" s="186"/>
      <c r="AS5" s="186"/>
      <c r="AT5" s="186"/>
      <c r="AU5" s="186"/>
      <c r="AV5" s="186"/>
      <c r="AW5" s="186"/>
      <c r="AX5" s="186"/>
      <c r="AZ5" s="132" t="s">
        <v>3421</v>
      </c>
      <c r="BA5" s="106" t="s">
        <v>3494</v>
      </c>
    </row>
    <row r="6" spans="1:53" ht="11.25" customHeight="1" x14ac:dyDescent="0.2">
      <c r="A6" s="2765"/>
      <c r="B6" s="2765"/>
      <c r="C6" s="2765"/>
      <c r="D6" s="2568"/>
      <c r="E6" s="2568"/>
      <c r="F6" s="2568"/>
      <c r="G6" s="2568"/>
      <c r="H6" s="2568"/>
      <c r="I6" s="2568"/>
      <c r="J6" s="2568"/>
      <c r="K6" s="2569"/>
      <c r="L6" s="2569"/>
      <c r="M6" s="2569"/>
      <c r="N6" s="2569"/>
      <c r="O6" s="2569"/>
      <c r="P6" s="2569"/>
      <c r="Q6" s="2569"/>
      <c r="R6" s="2569"/>
      <c r="S6" s="2569"/>
      <c r="T6" s="2569"/>
      <c r="U6" s="2569"/>
      <c r="V6" s="2568"/>
      <c r="W6" s="2568"/>
      <c r="X6" s="2568"/>
      <c r="Y6" s="2576"/>
      <c r="Z6" s="2570"/>
      <c r="AA6" s="2571"/>
      <c r="AB6" s="2571"/>
      <c r="AC6" s="2571"/>
      <c r="AD6" s="2571"/>
      <c r="AE6" s="2572"/>
      <c r="AF6" s="2561"/>
      <c r="AG6" s="2561"/>
      <c r="AH6" s="2561"/>
      <c r="AI6" s="2561"/>
      <c r="AJ6" s="2561"/>
      <c r="AK6" s="2561"/>
      <c r="AL6" s="2561"/>
      <c r="AM6" s="2561"/>
      <c r="AN6" s="2556"/>
      <c r="AO6" s="2556"/>
      <c r="AP6" s="186"/>
      <c r="AQ6" s="186"/>
      <c r="AR6" s="186"/>
      <c r="AS6" s="186"/>
      <c r="AT6" s="186"/>
      <c r="AU6" s="186"/>
      <c r="AV6" s="186"/>
      <c r="AW6" s="186"/>
      <c r="AX6" s="186"/>
      <c r="AZ6" s="132"/>
      <c r="BA6" s="106" t="s">
        <v>3495</v>
      </c>
    </row>
    <row r="7" spans="1:53" ht="7.5" customHeight="1" x14ac:dyDescent="0.2">
      <c r="A7" s="2765"/>
      <c r="B7" s="2765"/>
      <c r="C7" s="2765"/>
      <c r="D7" s="2577" t="s">
        <v>5</v>
      </c>
      <c r="E7" s="2577"/>
      <c r="F7" s="2577"/>
      <c r="G7" s="2577"/>
      <c r="H7" s="2577"/>
      <c r="I7" s="2577"/>
      <c r="J7" s="2577"/>
      <c r="K7" s="2577"/>
      <c r="L7" s="2577"/>
      <c r="M7" s="2577"/>
      <c r="N7" s="2577"/>
      <c r="O7" s="2577"/>
      <c r="P7" s="2577"/>
      <c r="Q7" s="2577"/>
      <c r="R7" s="2577"/>
      <c r="S7" s="2577"/>
      <c r="T7" s="2577"/>
      <c r="U7" s="2577"/>
      <c r="V7" s="2577"/>
      <c r="W7" s="2577"/>
      <c r="X7" s="2568"/>
      <c r="Y7" s="2576"/>
      <c r="Z7" s="2573"/>
      <c r="AA7" s="2574"/>
      <c r="AB7" s="2574"/>
      <c r="AC7" s="2574"/>
      <c r="AD7" s="2574"/>
      <c r="AE7" s="2575"/>
      <c r="AF7" s="2561"/>
      <c r="AG7" s="2561"/>
      <c r="AH7" s="2561"/>
      <c r="AI7" s="2561"/>
      <c r="AJ7" s="2561"/>
      <c r="AK7" s="2561"/>
      <c r="AL7" s="2561"/>
      <c r="AM7" s="2561"/>
      <c r="AN7" s="2556"/>
      <c r="AO7" s="2556"/>
      <c r="AP7" s="186"/>
      <c r="AQ7" s="186"/>
      <c r="AR7" s="186"/>
      <c r="AS7" s="186"/>
      <c r="AT7" s="186"/>
      <c r="AU7" s="186"/>
      <c r="AV7" s="186"/>
      <c r="AW7" s="186"/>
      <c r="AX7" s="186"/>
      <c r="BA7" s="106" t="s">
        <v>3496</v>
      </c>
    </row>
    <row r="8" spans="1:53" ht="7.5" customHeight="1" x14ac:dyDescent="0.2">
      <c r="A8" s="2765"/>
      <c r="B8" s="2765"/>
      <c r="C8" s="2765"/>
      <c r="D8" s="2577"/>
      <c r="E8" s="2577"/>
      <c r="F8" s="2577"/>
      <c r="G8" s="2577"/>
      <c r="H8" s="2577"/>
      <c r="I8" s="2577"/>
      <c r="J8" s="2577"/>
      <c r="K8" s="2577"/>
      <c r="L8" s="2577"/>
      <c r="M8" s="2577"/>
      <c r="N8" s="2577"/>
      <c r="O8" s="2577"/>
      <c r="P8" s="2577"/>
      <c r="Q8" s="2577"/>
      <c r="R8" s="2577"/>
      <c r="S8" s="2577"/>
      <c r="T8" s="2577"/>
      <c r="U8" s="2577"/>
      <c r="V8" s="2577"/>
      <c r="W8" s="2577"/>
      <c r="X8" s="2568"/>
      <c r="Y8" s="2576"/>
      <c r="Z8" s="2570" t="s">
        <v>2</v>
      </c>
      <c r="AA8" s="2571"/>
      <c r="AB8" s="2571"/>
      <c r="AC8" s="2571"/>
      <c r="AD8" s="2571"/>
      <c r="AE8" s="2572"/>
      <c r="AF8" s="2562" t="s">
        <v>3</v>
      </c>
      <c r="AG8" s="2563"/>
      <c r="AH8" s="2563"/>
      <c r="AI8" s="2563"/>
      <c r="AJ8" s="2563"/>
      <c r="AK8" s="2563"/>
      <c r="AL8" s="2563"/>
      <c r="AM8" s="2564"/>
      <c r="AN8" s="2556"/>
      <c r="AO8" s="2556"/>
      <c r="AP8" s="186"/>
      <c r="AQ8" s="186"/>
      <c r="AR8" s="186"/>
      <c r="AS8" s="186"/>
      <c r="AT8" s="186"/>
      <c r="AU8" s="186"/>
      <c r="AV8" s="186"/>
      <c r="AW8" s="186"/>
      <c r="AX8" s="186"/>
      <c r="BA8" s="106" t="s">
        <v>3497</v>
      </c>
    </row>
    <row r="9" spans="1:53" ht="11.25" customHeight="1" x14ac:dyDescent="0.2">
      <c r="A9" s="2765"/>
      <c r="B9" s="2765"/>
      <c r="C9" s="2765"/>
      <c r="D9" s="2577"/>
      <c r="E9" s="2577"/>
      <c r="F9" s="2577"/>
      <c r="G9" s="2577"/>
      <c r="H9" s="2577"/>
      <c r="I9" s="2577"/>
      <c r="J9" s="2577"/>
      <c r="K9" s="2577"/>
      <c r="L9" s="2577"/>
      <c r="M9" s="2577"/>
      <c r="N9" s="2577"/>
      <c r="O9" s="2577"/>
      <c r="P9" s="2577"/>
      <c r="Q9" s="2577"/>
      <c r="R9" s="2577"/>
      <c r="S9" s="2577"/>
      <c r="T9" s="2577"/>
      <c r="U9" s="2577"/>
      <c r="V9" s="2577"/>
      <c r="W9" s="2577"/>
      <c r="X9" s="2568"/>
      <c r="Y9" s="2576"/>
      <c r="Z9" s="2573"/>
      <c r="AA9" s="2574"/>
      <c r="AB9" s="2574"/>
      <c r="AC9" s="2574"/>
      <c r="AD9" s="2574"/>
      <c r="AE9" s="2575"/>
      <c r="AF9" s="2565"/>
      <c r="AG9" s="2566"/>
      <c r="AH9" s="2566"/>
      <c r="AI9" s="2566"/>
      <c r="AJ9" s="2566"/>
      <c r="AK9" s="2566"/>
      <c r="AL9" s="2566"/>
      <c r="AM9" s="2567"/>
      <c r="AN9" s="2556"/>
      <c r="AO9" s="2556"/>
      <c r="AP9" s="186"/>
      <c r="AQ9" s="186"/>
      <c r="AR9" s="186"/>
      <c r="AS9" s="186"/>
      <c r="AT9" s="186"/>
      <c r="AU9" s="186"/>
      <c r="AV9" s="186"/>
      <c r="AW9" s="186"/>
      <c r="AX9" s="186"/>
      <c r="BA9" s="106" t="s">
        <v>3498</v>
      </c>
    </row>
    <row r="10" spans="1:53" ht="7.5" customHeight="1" x14ac:dyDescent="0.2">
      <c r="A10" s="2765"/>
      <c r="B10" s="2765"/>
      <c r="C10" s="2765"/>
      <c r="D10" s="2550"/>
      <c r="E10" s="2550"/>
      <c r="F10" s="2550"/>
      <c r="G10" s="2550"/>
      <c r="H10" s="2550"/>
      <c r="I10" s="2550"/>
      <c r="J10" s="2550"/>
      <c r="K10" s="2550"/>
      <c r="L10" s="2550"/>
      <c r="M10" s="2550"/>
      <c r="N10" s="2550"/>
      <c r="O10" s="2550"/>
      <c r="P10" s="2550"/>
      <c r="Q10" s="2550"/>
      <c r="R10" s="2550"/>
      <c r="S10" s="2550"/>
      <c r="T10" s="2550"/>
      <c r="U10" s="2550"/>
      <c r="V10" s="2550"/>
      <c r="W10" s="2550"/>
      <c r="X10" s="2550"/>
      <c r="Y10" s="2550"/>
      <c r="Z10" s="2550"/>
      <c r="AA10" s="2550"/>
      <c r="AB10" s="2550"/>
      <c r="AC10" s="2550"/>
      <c r="AD10" s="2550"/>
      <c r="AE10" s="2550"/>
      <c r="AF10" s="2550"/>
      <c r="AG10" s="2550"/>
      <c r="AH10" s="2550"/>
      <c r="AI10" s="2550"/>
      <c r="AJ10" s="2550"/>
      <c r="AK10" s="2550"/>
      <c r="AL10" s="2550"/>
      <c r="AM10" s="2550"/>
      <c r="AN10" s="2556"/>
      <c r="AO10" s="2556"/>
      <c r="AP10" s="186"/>
      <c r="AQ10" s="186"/>
      <c r="AR10" s="186"/>
      <c r="AS10" s="186"/>
      <c r="AT10" s="186"/>
      <c r="AU10" s="186"/>
      <c r="AV10" s="186"/>
      <c r="AW10" s="186"/>
      <c r="AX10" s="186"/>
      <c r="BA10" s="106" t="s">
        <v>3499</v>
      </c>
    </row>
    <row r="11" spans="1:53" ht="15" customHeight="1" x14ac:dyDescent="0.2">
      <c r="A11" s="2765"/>
      <c r="B11" s="2765"/>
      <c r="C11" s="2765"/>
      <c r="D11" s="209"/>
      <c r="E11" s="2553" t="s">
        <v>3653</v>
      </c>
      <c r="F11" s="2553"/>
      <c r="G11" s="2553"/>
      <c r="H11" s="2553"/>
      <c r="I11" s="2553"/>
      <c r="J11" s="2553"/>
      <c r="K11" s="2553"/>
      <c r="L11" s="2553"/>
      <c r="M11" s="2553"/>
      <c r="N11" s="2553"/>
      <c r="O11" s="2553"/>
      <c r="P11" s="2553"/>
      <c r="Q11" s="2553"/>
      <c r="R11" s="2553"/>
      <c r="S11" s="2553"/>
      <c r="T11" s="2553"/>
      <c r="U11" s="2553"/>
      <c r="V11" s="2553"/>
      <c r="W11" s="2553"/>
      <c r="X11" s="2553"/>
      <c r="Y11" s="2553"/>
      <c r="Z11" s="2553"/>
      <c r="AA11" s="2553"/>
      <c r="AB11" s="2553"/>
      <c r="AC11" s="2553"/>
      <c r="AD11" s="2553"/>
      <c r="AE11" s="2553"/>
      <c r="AF11" s="2553"/>
      <c r="AG11" s="2553"/>
      <c r="AH11" s="2553"/>
      <c r="AI11" s="2553"/>
      <c r="AJ11" s="2553"/>
      <c r="AK11" s="2553"/>
      <c r="AL11" s="2553"/>
      <c r="AM11" s="2553"/>
      <c r="AN11" s="2556"/>
      <c r="AO11" s="2556"/>
      <c r="AP11" s="186"/>
      <c r="AQ11" s="186"/>
      <c r="AR11" s="186"/>
      <c r="AS11" s="186"/>
      <c r="AT11" s="186"/>
      <c r="AU11" s="186"/>
      <c r="AV11" s="186"/>
      <c r="AW11" s="186"/>
      <c r="AX11" s="186"/>
      <c r="BA11" s="106" t="s">
        <v>3500</v>
      </c>
    </row>
    <row r="12" spans="1:53" ht="15" customHeight="1" x14ac:dyDescent="0.2">
      <c r="A12" s="2765"/>
      <c r="B12" s="2765"/>
      <c r="C12" s="2765"/>
      <c r="D12" s="209"/>
      <c r="E12" s="2604" t="s">
        <v>3654</v>
      </c>
      <c r="F12" s="2604"/>
      <c r="G12" s="2604"/>
      <c r="H12" s="2604"/>
      <c r="I12" s="2604"/>
      <c r="J12" s="2604"/>
      <c r="K12" s="2604"/>
      <c r="L12" s="2604"/>
      <c r="M12" s="2604"/>
      <c r="N12" s="2604"/>
      <c r="O12" s="2604"/>
      <c r="P12" s="2604"/>
      <c r="Q12" s="2604"/>
      <c r="R12" s="2604"/>
      <c r="S12" s="2604"/>
      <c r="T12" s="2604"/>
      <c r="U12" s="2604"/>
      <c r="V12" s="2604"/>
      <c r="W12" s="2604"/>
      <c r="X12" s="2604"/>
      <c r="Y12" s="2604"/>
      <c r="Z12" s="2604"/>
      <c r="AA12" s="2604"/>
      <c r="AB12" s="589" t="s">
        <v>3492</v>
      </c>
      <c r="AC12" s="589"/>
      <c r="AD12" s="589"/>
      <c r="AE12" s="589"/>
      <c r="AF12" s="589"/>
      <c r="AG12" s="589"/>
      <c r="AH12" s="589"/>
      <c r="AI12" s="589"/>
      <c r="AJ12" s="589"/>
      <c r="AK12" s="2555" t="s">
        <v>6</v>
      </c>
      <c r="AL12" s="2555"/>
      <c r="AM12" s="2555"/>
      <c r="AN12" s="2556"/>
      <c r="AO12" s="2556"/>
      <c r="AP12" s="186"/>
      <c r="AQ12" s="186"/>
      <c r="AR12" s="186"/>
      <c r="AS12" s="186"/>
      <c r="AT12" s="186"/>
      <c r="AU12" s="186"/>
      <c r="AV12" s="186"/>
      <c r="AW12" s="186"/>
      <c r="AX12" s="186"/>
      <c r="BA12" s="106" t="s">
        <v>3501</v>
      </c>
    </row>
    <row r="13" spans="1:53" ht="15" customHeight="1" x14ac:dyDescent="0.2">
      <c r="A13" s="2765"/>
      <c r="B13" s="2765"/>
      <c r="C13" s="2765"/>
      <c r="D13" s="209"/>
      <c r="E13" s="2553" t="s">
        <v>7</v>
      </c>
      <c r="F13" s="2553"/>
      <c r="G13" s="2553"/>
      <c r="H13" s="2553"/>
      <c r="I13" s="2553"/>
      <c r="J13" s="2553"/>
      <c r="K13" s="2554"/>
      <c r="L13" s="2554"/>
      <c r="M13" s="2554"/>
      <c r="N13" s="2554"/>
      <c r="O13" s="2554"/>
      <c r="P13" s="2554"/>
      <c r="Q13" s="2554"/>
      <c r="R13" s="2554"/>
      <c r="S13" s="2554"/>
      <c r="T13" s="2553" t="s">
        <v>53</v>
      </c>
      <c r="U13" s="2553"/>
      <c r="V13" s="2553"/>
      <c r="W13" s="2553"/>
      <c r="X13" s="2553"/>
      <c r="Y13" s="2553"/>
      <c r="Z13" s="2553"/>
      <c r="AA13" s="2553"/>
      <c r="AB13" s="2553"/>
      <c r="AC13" s="2553"/>
      <c r="AD13" s="2553"/>
      <c r="AE13" s="2553"/>
      <c r="AF13" s="2553"/>
      <c r="AG13" s="2553"/>
      <c r="AH13" s="2553"/>
      <c r="AI13" s="2553"/>
      <c r="AJ13" s="2553"/>
      <c r="AK13" s="2553"/>
      <c r="AL13" s="2553"/>
      <c r="AM13" s="2553"/>
      <c r="AN13" s="2556"/>
      <c r="AO13" s="2556"/>
      <c r="AP13" s="186"/>
      <c r="AQ13" s="186"/>
      <c r="AR13" s="186"/>
      <c r="AS13" s="186"/>
      <c r="AT13" s="186"/>
      <c r="AU13" s="186"/>
      <c r="AV13" s="186"/>
      <c r="AW13" s="186"/>
      <c r="AX13" s="186"/>
      <c r="BA13" s="106" t="s">
        <v>3502</v>
      </c>
    </row>
    <row r="14" spans="1:53" ht="7.5" customHeight="1" x14ac:dyDescent="0.2">
      <c r="A14" s="2765"/>
      <c r="B14" s="2765"/>
      <c r="C14" s="2765"/>
      <c r="D14" s="2553"/>
      <c r="E14" s="2553"/>
      <c r="F14" s="2553"/>
      <c r="G14" s="2553"/>
      <c r="H14" s="2553"/>
      <c r="I14" s="2553"/>
      <c r="J14" s="2553"/>
      <c r="K14" s="2553"/>
      <c r="L14" s="2553"/>
      <c r="M14" s="2553"/>
      <c r="N14" s="2553"/>
      <c r="O14" s="2553"/>
      <c r="P14" s="2553"/>
      <c r="Q14" s="2553"/>
      <c r="R14" s="2553"/>
      <c r="S14" s="2553"/>
      <c r="T14" s="2553"/>
      <c r="U14" s="2553"/>
      <c r="V14" s="2553"/>
      <c r="W14" s="2553"/>
      <c r="X14" s="2553"/>
      <c r="Y14" s="2553"/>
      <c r="Z14" s="2553"/>
      <c r="AA14" s="2553"/>
      <c r="AB14" s="2553"/>
      <c r="AC14" s="2553"/>
      <c r="AD14" s="2553"/>
      <c r="AE14" s="2553"/>
      <c r="AF14" s="2553"/>
      <c r="AG14" s="2553"/>
      <c r="AH14" s="2553"/>
      <c r="AI14" s="2553"/>
      <c r="AJ14" s="2553"/>
      <c r="AK14" s="2553"/>
      <c r="AL14" s="2553"/>
      <c r="AM14" s="2553"/>
      <c r="AN14" s="2556"/>
      <c r="AO14" s="2556"/>
      <c r="AP14" s="186"/>
      <c r="AQ14" s="186"/>
      <c r="AR14" s="186"/>
      <c r="AS14" s="186"/>
      <c r="AT14" s="186"/>
      <c r="AU14" s="186"/>
      <c r="AV14" s="186"/>
      <c r="AW14" s="186"/>
      <c r="AX14" s="186"/>
      <c r="BA14" s="106" t="s">
        <v>3503</v>
      </c>
    </row>
    <row r="15" spans="1:53" ht="18.75" customHeight="1" x14ac:dyDescent="0.2">
      <c r="A15" s="2765"/>
      <c r="B15" s="2765"/>
      <c r="C15" s="2765"/>
      <c r="D15" s="2550"/>
      <c r="E15" s="2550"/>
      <c r="F15" s="2599" t="str">
        <f>★入力画面!BL196</f>
        <v>令和      年      月      日</v>
      </c>
      <c r="G15" s="2599"/>
      <c r="H15" s="2599"/>
      <c r="I15" s="2599"/>
      <c r="J15" s="2599"/>
      <c r="K15" s="2599"/>
      <c r="L15" s="2599"/>
      <c r="M15" s="2599"/>
      <c r="N15" s="2550"/>
      <c r="O15" s="2550"/>
      <c r="P15" s="2550"/>
      <c r="Q15" s="2550"/>
      <c r="R15" s="2550"/>
      <c r="S15" s="2550"/>
      <c r="T15" s="2550"/>
      <c r="U15" s="2552" t="s">
        <v>9</v>
      </c>
      <c r="V15" s="2552"/>
      <c r="W15" s="2552"/>
      <c r="X15" s="2552"/>
      <c r="Y15" s="2552"/>
      <c r="Z15" s="2551">
        <f>★入力画面!M18</f>
        <v>0</v>
      </c>
      <c r="AA15" s="2551"/>
      <c r="AB15" s="2551"/>
      <c r="AC15" s="2551"/>
      <c r="AD15" s="2551"/>
      <c r="AE15" s="2551"/>
      <c r="AF15" s="2551"/>
      <c r="AG15" s="2551"/>
      <c r="AH15" s="2551"/>
      <c r="AI15" s="2551"/>
      <c r="AJ15" s="2551"/>
      <c r="AK15" s="2551"/>
      <c r="AL15" s="2551"/>
      <c r="AM15" s="2551"/>
      <c r="AN15" s="2556"/>
      <c r="AO15" s="2556"/>
      <c r="AP15" s="186"/>
      <c r="AQ15" s="186"/>
      <c r="AR15" s="186"/>
      <c r="AS15" s="186"/>
      <c r="AT15" s="186"/>
      <c r="AU15" s="186"/>
      <c r="AV15" s="186"/>
      <c r="AW15" s="186"/>
      <c r="AX15" s="186"/>
      <c r="BA15" s="106" t="s">
        <v>3504</v>
      </c>
    </row>
    <row r="16" spans="1:53" ht="3.75" customHeight="1" x14ac:dyDescent="0.2">
      <c r="A16" s="2765"/>
      <c r="B16" s="2765"/>
      <c r="C16" s="2765"/>
      <c r="D16" s="2550"/>
      <c r="E16" s="2550"/>
      <c r="F16" s="2550"/>
      <c r="G16" s="2550"/>
      <c r="H16" s="2550"/>
      <c r="I16" s="2550"/>
      <c r="J16" s="2550"/>
      <c r="K16" s="2550"/>
      <c r="L16" s="2550"/>
      <c r="M16" s="2550"/>
      <c r="N16" s="2550"/>
      <c r="O16" s="2550"/>
      <c r="P16" s="2550"/>
      <c r="Q16" s="2550"/>
      <c r="R16" s="2550"/>
      <c r="S16" s="2550"/>
      <c r="T16" s="2550"/>
      <c r="U16" s="2552" t="s">
        <v>10</v>
      </c>
      <c r="V16" s="2552"/>
      <c r="W16" s="2552"/>
      <c r="X16" s="2552"/>
      <c r="Y16" s="2552"/>
      <c r="Z16" s="2551" t="str">
        <f>★入力画面!BL54</f>
        <v/>
      </c>
      <c r="AA16" s="2551"/>
      <c r="AB16" s="2551"/>
      <c r="AC16" s="2551"/>
      <c r="AD16" s="2551"/>
      <c r="AE16" s="2551"/>
      <c r="AF16" s="2551"/>
      <c r="AG16" s="2551"/>
      <c r="AH16" s="2551"/>
      <c r="AI16" s="2551"/>
      <c r="AJ16" s="2551"/>
      <c r="AK16" s="2551"/>
      <c r="AL16" s="2601"/>
      <c r="AM16" s="2601"/>
      <c r="AN16" s="2556"/>
      <c r="AO16" s="2556"/>
      <c r="AP16" s="186"/>
      <c r="AQ16" s="186"/>
      <c r="AR16" s="186"/>
      <c r="AS16" s="186"/>
      <c r="AT16" s="186"/>
      <c r="AU16" s="186"/>
      <c r="AV16" s="186"/>
      <c r="AW16" s="186"/>
      <c r="AX16" s="186"/>
      <c r="BA16" s="106" t="s">
        <v>3505</v>
      </c>
    </row>
    <row r="17" spans="1:52" s="132" customFormat="1" ht="15" customHeight="1" x14ac:dyDescent="0.2">
      <c r="A17" s="2765"/>
      <c r="B17" s="2765"/>
      <c r="C17" s="2765"/>
      <c r="D17" s="2578" t="s">
        <v>3101</v>
      </c>
      <c r="E17" s="2579"/>
      <c r="F17" s="2579"/>
      <c r="G17" s="2579"/>
      <c r="H17" s="2579"/>
      <c r="I17" s="2579"/>
      <c r="J17" s="2580"/>
      <c r="K17" s="2584" t="str">
        <f>IF(★入力画面!BL21="","□主たる事務所 □従たる事務所",★入力画面!BL22)</f>
        <v>☑主たる事務所</v>
      </c>
      <c r="L17" s="2585"/>
      <c r="M17" s="2585"/>
      <c r="N17" s="2585"/>
      <c r="O17" s="2585"/>
      <c r="P17" s="2585"/>
      <c r="Q17" s="2585"/>
      <c r="R17" s="2585"/>
      <c r="S17" s="2586"/>
      <c r="T17" s="209"/>
      <c r="U17" s="2552"/>
      <c r="V17" s="2552"/>
      <c r="W17" s="2552"/>
      <c r="X17" s="2552"/>
      <c r="Y17" s="2552"/>
      <c r="Z17" s="2551"/>
      <c r="AA17" s="2551"/>
      <c r="AB17" s="2551"/>
      <c r="AC17" s="2551"/>
      <c r="AD17" s="2551"/>
      <c r="AE17" s="2551"/>
      <c r="AF17" s="2551"/>
      <c r="AG17" s="2551"/>
      <c r="AH17" s="2551"/>
      <c r="AI17" s="2551"/>
      <c r="AJ17" s="2551"/>
      <c r="AK17" s="2551"/>
      <c r="AL17" s="2601"/>
      <c r="AM17" s="2601"/>
      <c r="AN17" s="2556"/>
      <c r="AO17" s="2556"/>
      <c r="AP17" s="186"/>
      <c r="AQ17" s="186"/>
      <c r="AR17" s="186"/>
      <c r="AS17" s="186"/>
      <c r="AT17" s="186"/>
      <c r="AU17" s="186"/>
      <c r="AV17" s="186"/>
      <c r="AW17" s="186"/>
      <c r="AX17" s="186"/>
      <c r="AZ17" s="106"/>
    </row>
    <row r="18" spans="1:52" ht="7.5" customHeight="1" x14ac:dyDescent="0.2">
      <c r="A18" s="2765"/>
      <c r="B18" s="2765"/>
      <c r="C18" s="2765"/>
      <c r="D18" s="2581"/>
      <c r="E18" s="2582"/>
      <c r="F18" s="2582"/>
      <c r="G18" s="2582"/>
      <c r="H18" s="2582"/>
      <c r="I18" s="2582"/>
      <c r="J18" s="2583"/>
      <c r="K18" s="2587"/>
      <c r="L18" s="2588"/>
      <c r="M18" s="2588"/>
      <c r="N18" s="2588"/>
      <c r="O18" s="2588"/>
      <c r="P18" s="2588"/>
      <c r="Q18" s="2588"/>
      <c r="R18" s="2588"/>
      <c r="S18" s="2589"/>
      <c r="T18" s="2590"/>
      <c r="U18" s="2591"/>
      <c r="V18" s="2591"/>
      <c r="W18" s="2591"/>
      <c r="X18" s="2591"/>
      <c r="Y18" s="2591"/>
      <c r="Z18" s="2591"/>
      <c r="AA18" s="2591"/>
      <c r="AB18" s="2591"/>
      <c r="AC18" s="2591"/>
      <c r="AD18" s="2591"/>
      <c r="AE18" s="2591"/>
      <c r="AF18" s="2591"/>
      <c r="AG18" s="2591"/>
      <c r="AH18" s="2591"/>
      <c r="AI18" s="2591"/>
      <c r="AJ18" s="2591"/>
      <c r="AK18" s="2591"/>
      <c r="AL18" s="2591"/>
      <c r="AM18" s="2591"/>
      <c r="AN18" s="2556"/>
      <c r="AO18" s="2556"/>
      <c r="AP18" s="186"/>
      <c r="AQ18" s="186"/>
      <c r="AR18" s="186"/>
      <c r="AS18" s="186"/>
      <c r="AT18" s="186"/>
      <c r="AU18" s="186"/>
      <c r="AV18" s="186"/>
      <c r="AW18" s="186"/>
      <c r="AX18" s="186"/>
      <c r="AZ18" s="132"/>
    </row>
    <row r="19" spans="1:52" ht="22.5" customHeight="1" x14ac:dyDescent="0.2">
      <c r="A19" s="2765"/>
      <c r="B19" s="2765"/>
      <c r="C19" s="2765"/>
      <c r="D19" s="2592" t="s">
        <v>11</v>
      </c>
      <c r="E19" s="2593"/>
      <c r="F19" s="2593"/>
      <c r="G19" s="2593"/>
      <c r="H19" s="2593"/>
      <c r="I19" s="2593"/>
      <c r="J19" s="2594"/>
      <c r="K19" s="2803" t="str">
        <f>IF(★入力画面!M200="選択　▼","　　大臣　・　　　　知事",★入力画面!M200)</f>
        <v>　　大臣　・　　　　知事</v>
      </c>
      <c r="L19" s="2804"/>
      <c r="M19" s="2804"/>
      <c r="N19" s="2804"/>
      <c r="O19" s="2804"/>
      <c r="P19" s="2804"/>
      <c r="Q19" s="2804"/>
      <c r="R19" s="2804"/>
      <c r="S19" s="2804"/>
      <c r="T19" s="2804"/>
      <c r="U19" s="2804"/>
      <c r="V19" s="2804"/>
      <c r="W19" s="2804"/>
      <c r="X19" s="2804" t="str">
        <f>★入力画面!S200</f>
        <v>（　　）</v>
      </c>
      <c r="Y19" s="2804"/>
      <c r="Z19" s="2804"/>
      <c r="AA19" s="2804"/>
      <c r="AB19" s="2804"/>
      <c r="AC19" s="2804"/>
      <c r="AD19" s="2597" t="s">
        <v>26</v>
      </c>
      <c r="AE19" s="2597"/>
      <c r="AF19" s="2600">
        <f>★入力画面!W200</f>
        <v>0</v>
      </c>
      <c r="AG19" s="2600"/>
      <c r="AH19" s="2600"/>
      <c r="AI19" s="2600"/>
      <c r="AJ19" s="2600"/>
      <c r="AK19" s="2600"/>
      <c r="AL19" s="2595" t="s">
        <v>25</v>
      </c>
      <c r="AM19" s="2596"/>
      <c r="AN19" s="2556"/>
      <c r="AO19" s="2556"/>
      <c r="AP19" s="186"/>
      <c r="AQ19" s="186"/>
      <c r="AR19" s="186"/>
      <c r="AS19" s="186"/>
      <c r="AT19" s="186"/>
      <c r="AU19" s="186"/>
      <c r="AV19" s="186"/>
      <c r="AW19" s="186"/>
      <c r="AX19" s="186"/>
    </row>
    <row r="20" spans="1:52" ht="22.5" customHeight="1" x14ac:dyDescent="0.2">
      <c r="A20" s="2765"/>
      <c r="B20" s="2765"/>
      <c r="C20" s="2765"/>
      <c r="D20" s="2592" t="s">
        <v>12</v>
      </c>
      <c r="E20" s="2593"/>
      <c r="F20" s="2593"/>
      <c r="G20" s="2593"/>
      <c r="H20" s="2593"/>
      <c r="I20" s="2593"/>
      <c r="J20" s="2594"/>
      <c r="K20" s="2598"/>
      <c r="L20" s="2595"/>
      <c r="M20" s="2595"/>
      <c r="N20" s="2600" t="str">
        <f>IF(★入力画面!$AH$202="","令和　　　年　　　月　　　日から　令和　　　年　　　月　　　日まで",★入力画面!BL202)</f>
        <v>令和　　　年　　　月　　　日から　令和　　　年　　　月　　　日まで</v>
      </c>
      <c r="O20" s="2600"/>
      <c r="P20" s="2600"/>
      <c r="Q20" s="2600"/>
      <c r="R20" s="2600"/>
      <c r="S20" s="2600"/>
      <c r="T20" s="2600"/>
      <c r="U20" s="2600"/>
      <c r="V20" s="2600"/>
      <c r="W20" s="2600"/>
      <c r="X20" s="2600"/>
      <c r="Y20" s="2600"/>
      <c r="Z20" s="2600"/>
      <c r="AA20" s="2600"/>
      <c r="AB20" s="2600"/>
      <c r="AC20" s="2600"/>
      <c r="AD20" s="2600"/>
      <c r="AE20" s="2600"/>
      <c r="AF20" s="2600"/>
      <c r="AG20" s="2600"/>
      <c r="AH20" s="2600"/>
      <c r="AI20" s="2600"/>
      <c r="AJ20" s="2602"/>
      <c r="AK20" s="2602"/>
      <c r="AL20" s="2602"/>
      <c r="AM20" s="2603"/>
      <c r="AN20" s="2556"/>
      <c r="AO20" s="2556"/>
      <c r="AP20" s="186"/>
      <c r="AQ20" s="186"/>
      <c r="AR20" s="186"/>
      <c r="AS20" s="186"/>
      <c r="AT20" s="186"/>
      <c r="AU20" s="186"/>
      <c r="AV20" s="186"/>
      <c r="AW20" s="186"/>
      <c r="AX20" s="186"/>
    </row>
    <row r="21" spans="1:52" ht="9.75" customHeight="1" x14ac:dyDescent="0.2">
      <c r="A21" s="2765"/>
      <c r="B21" s="2765"/>
      <c r="C21" s="2765"/>
      <c r="D21" s="2622" t="s">
        <v>17</v>
      </c>
      <c r="E21" s="2623"/>
      <c r="F21" s="2579" t="s">
        <v>9</v>
      </c>
      <c r="G21" s="2579"/>
      <c r="H21" s="2579"/>
      <c r="I21" s="2579"/>
      <c r="J21" s="2579"/>
      <c r="K21" s="2632" t="s">
        <v>19</v>
      </c>
      <c r="L21" s="2633"/>
      <c r="M21" s="2652">
        <f>★入力画面!M15</f>
        <v>0</v>
      </c>
      <c r="N21" s="2652"/>
      <c r="O21" s="2652"/>
      <c r="P21" s="2652"/>
      <c r="Q21" s="2652"/>
      <c r="R21" s="2652"/>
      <c r="S21" s="2652"/>
      <c r="T21" s="2652"/>
      <c r="U21" s="2652"/>
      <c r="V21" s="2652"/>
      <c r="W21" s="2652"/>
      <c r="X21" s="2652"/>
      <c r="Y21" s="2652"/>
      <c r="Z21" s="2652"/>
      <c r="AA21" s="2652"/>
      <c r="AB21" s="2652"/>
      <c r="AC21" s="2652"/>
      <c r="AD21" s="2683"/>
      <c r="AE21" s="2659" t="s">
        <v>21</v>
      </c>
      <c r="AF21" s="2660"/>
      <c r="AG21" s="2661"/>
      <c r="AH21" s="2653" t="str">
        <f>IF(★入力画面!$S$162="","",★入力画面!BL162)</f>
        <v/>
      </c>
      <c r="AI21" s="2654"/>
      <c r="AJ21" s="2654"/>
      <c r="AK21" s="2654"/>
      <c r="AL21" s="2654"/>
      <c r="AM21" s="2655"/>
      <c r="AN21" s="2556"/>
      <c r="AO21" s="2556"/>
      <c r="AP21" s="186"/>
      <c r="AQ21" s="186"/>
      <c r="AR21" s="186"/>
      <c r="AS21" s="186"/>
      <c r="AT21" s="186"/>
      <c r="AU21" s="186"/>
      <c r="AV21" s="186"/>
      <c r="AW21" s="186"/>
      <c r="AX21" s="186"/>
    </row>
    <row r="22" spans="1:52" ht="15" customHeight="1" x14ac:dyDescent="0.2">
      <c r="A22" s="2765"/>
      <c r="B22" s="2765"/>
      <c r="C22" s="2765"/>
      <c r="D22" s="2624"/>
      <c r="E22" s="2625"/>
      <c r="F22" s="2582"/>
      <c r="G22" s="2582"/>
      <c r="H22" s="2582"/>
      <c r="I22" s="2582"/>
      <c r="J22" s="2582"/>
      <c r="K22" s="2631"/>
      <c r="L22" s="2550"/>
      <c r="M22" s="2684">
        <f>★入力画面!M18</f>
        <v>0</v>
      </c>
      <c r="N22" s="2684"/>
      <c r="O22" s="2684"/>
      <c r="P22" s="2684"/>
      <c r="Q22" s="2684"/>
      <c r="R22" s="2684"/>
      <c r="S22" s="2684"/>
      <c r="T22" s="2684"/>
      <c r="U22" s="2684"/>
      <c r="V22" s="2684"/>
      <c r="W22" s="2684"/>
      <c r="X22" s="2684"/>
      <c r="Y22" s="2684"/>
      <c r="Z22" s="2684"/>
      <c r="AA22" s="2684"/>
      <c r="AB22" s="2684"/>
      <c r="AC22" s="2684"/>
      <c r="AD22" s="2685"/>
      <c r="AE22" s="2662"/>
      <c r="AF22" s="2662"/>
      <c r="AG22" s="2663"/>
      <c r="AH22" s="2656"/>
      <c r="AI22" s="2657"/>
      <c r="AJ22" s="2657"/>
      <c r="AK22" s="2657"/>
      <c r="AL22" s="2657"/>
      <c r="AM22" s="2658"/>
      <c r="AN22" s="2556"/>
      <c r="AO22" s="2556"/>
      <c r="AP22" s="186"/>
      <c r="AQ22" s="186"/>
      <c r="AR22" s="186"/>
      <c r="AS22" s="186"/>
      <c r="AT22" s="186"/>
      <c r="AU22" s="186"/>
      <c r="AV22" s="186"/>
      <c r="AW22" s="186"/>
      <c r="AX22" s="186"/>
    </row>
    <row r="23" spans="1:52" ht="9.75" customHeight="1" x14ac:dyDescent="0.2">
      <c r="A23" s="2765"/>
      <c r="B23" s="2765"/>
      <c r="C23" s="2765"/>
      <c r="D23" s="2624"/>
      <c r="E23" s="2625"/>
      <c r="F23" s="2579" t="s">
        <v>13</v>
      </c>
      <c r="G23" s="2579"/>
      <c r="H23" s="2579"/>
      <c r="I23" s="2579"/>
      <c r="J23" s="2579"/>
      <c r="K23" s="2632" t="s">
        <v>19</v>
      </c>
      <c r="L23" s="2633"/>
      <c r="M23" s="2652">
        <f>★入力画面!M52</f>
        <v>0</v>
      </c>
      <c r="N23" s="2652"/>
      <c r="O23" s="2652"/>
      <c r="P23" s="2652"/>
      <c r="Q23" s="2652"/>
      <c r="R23" s="2652"/>
      <c r="S23" s="2652"/>
      <c r="T23" s="2652"/>
      <c r="U23" s="2652"/>
      <c r="V23" s="2652"/>
      <c r="W23" s="2646" t="s">
        <v>24</v>
      </c>
      <c r="X23" s="2647"/>
      <c r="Y23" s="2648"/>
      <c r="Z23" s="2642" t="str">
        <f>IF(★入力画面!M64="選択　▼","",★入力画面!BO63)</f>
        <v/>
      </c>
      <c r="AA23" s="2642"/>
      <c r="AB23" s="2642"/>
      <c r="AC23" s="2642"/>
      <c r="AD23" s="2643"/>
      <c r="AE23" s="2659" t="s">
        <v>20</v>
      </c>
      <c r="AF23" s="2660"/>
      <c r="AG23" s="2661"/>
      <c r="AH23" s="2699" t="str">
        <f>IF(★入力画面!M56="選択▼","年　 月 　日",★入力画面!BL56)</f>
        <v>年　 月 　日</v>
      </c>
      <c r="AI23" s="2700"/>
      <c r="AJ23" s="2700"/>
      <c r="AK23" s="2700"/>
      <c r="AL23" s="2700"/>
      <c r="AM23" s="2697" t="str">
        <f>IF(★入力画面!M63="選択　▼","男女",★入力画面!M63)</f>
        <v>男女</v>
      </c>
      <c r="AN23" s="2556"/>
      <c r="AO23" s="2556"/>
      <c r="AP23" s="186"/>
      <c r="AQ23" s="186"/>
      <c r="AR23" s="186"/>
      <c r="AS23" s="186"/>
      <c r="AT23" s="186"/>
      <c r="AU23" s="186"/>
      <c r="AV23" s="186"/>
      <c r="AW23" s="186"/>
      <c r="AX23" s="186"/>
    </row>
    <row r="24" spans="1:52" ht="15" customHeight="1" x14ac:dyDescent="0.2">
      <c r="A24" s="2765"/>
      <c r="B24" s="2765"/>
      <c r="C24" s="2765"/>
      <c r="D24" s="2624"/>
      <c r="E24" s="2625"/>
      <c r="F24" s="2582"/>
      <c r="G24" s="2582"/>
      <c r="H24" s="2582"/>
      <c r="I24" s="2582"/>
      <c r="J24" s="2582"/>
      <c r="K24" s="2590"/>
      <c r="L24" s="2591"/>
      <c r="M24" s="2696">
        <f>★入力画面!M54</f>
        <v>0</v>
      </c>
      <c r="N24" s="2696"/>
      <c r="O24" s="2696"/>
      <c r="P24" s="2696"/>
      <c r="Q24" s="2696"/>
      <c r="R24" s="2696"/>
      <c r="S24" s="2696"/>
      <c r="T24" s="2696"/>
      <c r="U24" s="2696"/>
      <c r="V24" s="2696"/>
      <c r="W24" s="2649"/>
      <c r="X24" s="2650"/>
      <c r="Y24" s="2651"/>
      <c r="Z24" s="2644"/>
      <c r="AA24" s="2644"/>
      <c r="AB24" s="2644"/>
      <c r="AC24" s="2644"/>
      <c r="AD24" s="2645"/>
      <c r="AE24" s="2662"/>
      <c r="AF24" s="2662"/>
      <c r="AG24" s="2663"/>
      <c r="AH24" s="2701"/>
      <c r="AI24" s="2702"/>
      <c r="AJ24" s="2702"/>
      <c r="AK24" s="2702"/>
      <c r="AL24" s="2702"/>
      <c r="AM24" s="2698"/>
      <c r="AN24" s="2556"/>
      <c r="AO24" s="2556"/>
      <c r="AP24" s="186"/>
      <c r="AQ24" s="186"/>
      <c r="AR24" s="186"/>
      <c r="AS24" s="186"/>
      <c r="AT24" s="186"/>
      <c r="AU24" s="186"/>
      <c r="AV24" s="186"/>
      <c r="AW24" s="186"/>
      <c r="AX24" s="186"/>
    </row>
    <row r="25" spans="1:52" ht="9.75" customHeight="1" x14ac:dyDescent="0.2">
      <c r="A25" s="2765"/>
      <c r="B25" s="2765"/>
      <c r="C25" s="2765"/>
      <c r="D25" s="2624"/>
      <c r="E25" s="2625"/>
      <c r="F25" s="2579" t="s">
        <v>14</v>
      </c>
      <c r="G25" s="2579"/>
      <c r="H25" s="2579"/>
      <c r="I25" s="2579"/>
      <c r="J25" s="2580"/>
      <c r="K25" s="2632" t="s">
        <v>19</v>
      </c>
      <c r="L25" s="2633"/>
      <c r="M25" s="2729"/>
      <c r="N25" s="2729"/>
      <c r="O25" s="2640">
        <f>★入力画面!M59</f>
        <v>0</v>
      </c>
      <c r="P25" s="2640"/>
      <c r="Q25" s="2640"/>
      <c r="R25" s="2640"/>
      <c r="S25" s="2640"/>
      <c r="T25" s="2640"/>
      <c r="U25" s="2640"/>
      <c r="V25" s="2640"/>
      <c r="W25" s="2640"/>
      <c r="X25" s="2640"/>
      <c r="Y25" s="2640"/>
      <c r="Z25" s="2640"/>
      <c r="AA25" s="2640"/>
      <c r="AB25" s="2640"/>
      <c r="AC25" s="2640"/>
      <c r="AD25" s="2640"/>
      <c r="AE25" s="2640"/>
      <c r="AF25" s="2640"/>
      <c r="AG25" s="2640"/>
      <c r="AH25" s="2640"/>
      <c r="AI25" s="2640"/>
      <c r="AJ25" s="2640"/>
      <c r="AK25" s="2640"/>
      <c r="AL25" s="2640"/>
      <c r="AM25" s="2641"/>
      <c r="AN25" s="2556"/>
      <c r="AO25" s="2556"/>
      <c r="AP25" s="186"/>
      <c r="AQ25" s="186"/>
      <c r="AR25" s="186"/>
      <c r="AS25" s="186"/>
      <c r="AT25" s="186"/>
      <c r="AU25" s="186"/>
      <c r="AV25" s="186"/>
      <c r="AW25" s="186"/>
      <c r="AX25" s="186"/>
    </row>
    <row r="26" spans="1:52" ht="15" customHeight="1" x14ac:dyDescent="0.2">
      <c r="A26" s="2765"/>
      <c r="B26" s="2765"/>
      <c r="C26" s="2765"/>
      <c r="D26" s="2626"/>
      <c r="E26" s="2627"/>
      <c r="F26" s="2582"/>
      <c r="G26" s="2582"/>
      <c r="H26" s="2582"/>
      <c r="I26" s="2582"/>
      <c r="J26" s="2583"/>
      <c r="K26" s="210" t="s">
        <v>23</v>
      </c>
      <c r="L26" s="2628" t="str">
        <f>★入力画面!BL58</f>
        <v/>
      </c>
      <c r="M26" s="2628"/>
      <c r="N26" s="2628"/>
      <c r="O26" s="2629">
        <f>★入力画面!M60</f>
        <v>0</v>
      </c>
      <c r="P26" s="2629"/>
      <c r="Q26" s="2629"/>
      <c r="R26" s="2629"/>
      <c r="S26" s="2629"/>
      <c r="T26" s="2629"/>
      <c r="U26" s="2629"/>
      <c r="V26" s="2629"/>
      <c r="W26" s="2629"/>
      <c r="X26" s="2629"/>
      <c r="Y26" s="2629"/>
      <c r="Z26" s="2629"/>
      <c r="AA26" s="2629"/>
      <c r="AB26" s="2629"/>
      <c r="AC26" s="2629"/>
      <c r="AD26" s="2629"/>
      <c r="AE26" s="2629"/>
      <c r="AF26" s="2629"/>
      <c r="AG26" s="2629"/>
      <c r="AH26" s="2629"/>
      <c r="AI26" s="2629"/>
      <c r="AJ26" s="2629"/>
      <c r="AK26" s="2629"/>
      <c r="AL26" s="2629"/>
      <c r="AM26" s="2630"/>
      <c r="AN26" s="2556"/>
      <c r="AO26" s="2556"/>
      <c r="AP26" s="186"/>
      <c r="AQ26" s="186"/>
      <c r="AR26" s="186"/>
      <c r="AS26" s="186"/>
      <c r="AT26" s="186"/>
      <c r="AU26" s="186"/>
      <c r="AV26" s="186"/>
      <c r="AW26" s="186"/>
      <c r="AX26" s="186"/>
    </row>
    <row r="27" spans="1:52" ht="9.75" customHeight="1" x14ac:dyDescent="0.2">
      <c r="A27" s="2765"/>
      <c r="B27" s="2765"/>
      <c r="C27" s="2765"/>
      <c r="D27" s="2605" t="s">
        <v>18</v>
      </c>
      <c r="E27" s="2606"/>
      <c r="F27" s="2611" t="s">
        <v>9</v>
      </c>
      <c r="G27" s="2611"/>
      <c r="H27" s="2611"/>
      <c r="I27" s="2611"/>
      <c r="J27" s="2611"/>
      <c r="K27" s="2613" t="s">
        <v>19</v>
      </c>
      <c r="L27" s="2614"/>
      <c r="M27" s="2615"/>
      <c r="N27" s="2615"/>
      <c r="O27" s="2615"/>
      <c r="P27" s="2615"/>
      <c r="Q27" s="2615"/>
      <c r="R27" s="2615"/>
      <c r="S27" s="2615"/>
      <c r="T27" s="2615"/>
      <c r="U27" s="2615"/>
      <c r="V27" s="2615"/>
      <c r="W27" s="2615"/>
      <c r="X27" s="2615"/>
      <c r="Y27" s="2615"/>
      <c r="Z27" s="2615"/>
      <c r="AA27" s="2615"/>
      <c r="AB27" s="2615"/>
      <c r="AC27" s="2615"/>
      <c r="AD27" s="2616"/>
      <c r="AE27" s="2617" t="s">
        <v>21</v>
      </c>
      <c r="AF27" s="2618"/>
      <c r="AG27" s="2619"/>
      <c r="AH27" s="2634"/>
      <c r="AI27" s="2635"/>
      <c r="AJ27" s="2635"/>
      <c r="AK27" s="2635"/>
      <c r="AL27" s="2635"/>
      <c r="AM27" s="2681"/>
      <c r="AN27" s="2556"/>
      <c r="AO27" s="2556"/>
      <c r="AP27" s="186"/>
      <c r="AQ27" s="186"/>
      <c r="AR27" s="186"/>
      <c r="AS27" s="186"/>
      <c r="AT27" s="186"/>
      <c r="AU27" s="186"/>
      <c r="AV27" s="186"/>
      <c r="AW27" s="186"/>
      <c r="AX27" s="186"/>
    </row>
    <row r="28" spans="1:52" ht="15" customHeight="1" x14ac:dyDescent="0.2">
      <c r="A28" s="2765"/>
      <c r="B28" s="2765"/>
      <c r="C28" s="2765"/>
      <c r="D28" s="2607"/>
      <c r="E28" s="2608"/>
      <c r="F28" s="2612"/>
      <c r="G28" s="2612"/>
      <c r="H28" s="2612"/>
      <c r="I28" s="2612"/>
      <c r="J28" s="2612"/>
      <c r="K28" s="2727"/>
      <c r="L28" s="2728"/>
      <c r="M28" s="2703"/>
      <c r="N28" s="2703"/>
      <c r="O28" s="2703"/>
      <c r="P28" s="2703"/>
      <c r="Q28" s="2703"/>
      <c r="R28" s="2703"/>
      <c r="S28" s="2703"/>
      <c r="T28" s="2703"/>
      <c r="U28" s="2703"/>
      <c r="V28" s="2703"/>
      <c r="W28" s="2703"/>
      <c r="X28" s="2703"/>
      <c r="Y28" s="2703"/>
      <c r="Z28" s="2703"/>
      <c r="AA28" s="2703"/>
      <c r="AB28" s="2703"/>
      <c r="AC28" s="2703"/>
      <c r="AD28" s="2704"/>
      <c r="AE28" s="2620"/>
      <c r="AF28" s="2620"/>
      <c r="AG28" s="2621"/>
      <c r="AH28" s="2636"/>
      <c r="AI28" s="2637"/>
      <c r="AJ28" s="2637"/>
      <c r="AK28" s="2637"/>
      <c r="AL28" s="2637"/>
      <c r="AM28" s="2682"/>
      <c r="AN28" s="2556"/>
      <c r="AO28" s="2556"/>
      <c r="AP28" s="186"/>
      <c r="AQ28" s="186"/>
      <c r="AR28" s="186"/>
      <c r="AS28" s="186"/>
      <c r="AT28" s="186"/>
      <c r="AU28" s="186"/>
      <c r="AV28" s="186"/>
      <c r="AW28" s="186"/>
      <c r="AX28" s="186"/>
    </row>
    <row r="29" spans="1:52" ht="9.75" customHeight="1" x14ac:dyDescent="0.2">
      <c r="A29" s="2765"/>
      <c r="B29" s="2765"/>
      <c r="C29" s="2765"/>
      <c r="D29" s="2607"/>
      <c r="E29" s="2608"/>
      <c r="F29" s="2611" t="s">
        <v>15</v>
      </c>
      <c r="G29" s="2611"/>
      <c r="H29" s="2611"/>
      <c r="I29" s="2611"/>
      <c r="J29" s="2611"/>
      <c r="K29" s="2613" t="s">
        <v>19</v>
      </c>
      <c r="L29" s="2614"/>
      <c r="M29" s="2615"/>
      <c r="N29" s="2615"/>
      <c r="O29" s="2615"/>
      <c r="P29" s="2615"/>
      <c r="Q29" s="2615"/>
      <c r="R29" s="2615"/>
      <c r="S29" s="2615"/>
      <c r="T29" s="2615"/>
      <c r="U29" s="2615"/>
      <c r="V29" s="2615"/>
      <c r="W29" s="2615"/>
      <c r="X29" s="2615"/>
      <c r="Y29" s="2615"/>
      <c r="Z29" s="2615"/>
      <c r="AA29" s="2615"/>
      <c r="AB29" s="2615"/>
      <c r="AC29" s="2615"/>
      <c r="AD29" s="2616"/>
      <c r="AE29" s="2617" t="s">
        <v>20</v>
      </c>
      <c r="AF29" s="2618"/>
      <c r="AG29" s="2619"/>
      <c r="AH29" s="2634"/>
      <c r="AI29" s="2635"/>
      <c r="AJ29" s="2635"/>
      <c r="AK29" s="2635"/>
      <c r="AL29" s="2635"/>
      <c r="AM29" s="2664" t="s">
        <v>22</v>
      </c>
      <c r="AN29" s="2556"/>
      <c r="AO29" s="2556"/>
      <c r="AP29" s="186"/>
      <c r="AQ29" s="186"/>
      <c r="AR29" s="186"/>
      <c r="AS29" s="186"/>
      <c r="AT29" s="186"/>
      <c r="AU29" s="186"/>
      <c r="AV29" s="186"/>
      <c r="AW29" s="186"/>
      <c r="AX29" s="186"/>
    </row>
    <row r="30" spans="1:52" ht="15" customHeight="1" x14ac:dyDescent="0.2">
      <c r="A30" s="2765"/>
      <c r="B30" s="2765"/>
      <c r="C30" s="2765"/>
      <c r="D30" s="2607"/>
      <c r="E30" s="2608"/>
      <c r="F30" s="2612"/>
      <c r="G30" s="2612"/>
      <c r="H30" s="2612"/>
      <c r="I30" s="2612"/>
      <c r="J30" s="2612"/>
      <c r="K30" s="2708"/>
      <c r="L30" s="2678"/>
      <c r="M30" s="2638"/>
      <c r="N30" s="2638"/>
      <c r="O30" s="2638"/>
      <c r="P30" s="2638"/>
      <c r="Q30" s="2638"/>
      <c r="R30" s="2638"/>
      <c r="S30" s="2638"/>
      <c r="T30" s="2638"/>
      <c r="U30" s="2638"/>
      <c r="V30" s="2638"/>
      <c r="W30" s="2638"/>
      <c r="X30" s="2638"/>
      <c r="Y30" s="2638"/>
      <c r="Z30" s="2638"/>
      <c r="AA30" s="2638"/>
      <c r="AB30" s="2638"/>
      <c r="AC30" s="2638"/>
      <c r="AD30" s="2639"/>
      <c r="AE30" s="2620"/>
      <c r="AF30" s="2620"/>
      <c r="AG30" s="2621"/>
      <c r="AH30" s="2636"/>
      <c r="AI30" s="2637"/>
      <c r="AJ30" s="2637"/>
      <c r="AK30" s="2637"/>
      <c r="AL30" s="2637"/>
      <c r="AM30" s="2665"/>
      <c r="AN30" s="2556"/>
      <c r="AO30" s="2556"/>
      <c r="AP30" s="186"/>
      <c r="AQ30" s="186"/>
      <c r="AR30" s="186"/>
      <c r="AS30" s="186"/>
      <c r="AT30" s="186"/>
      <c r="AU30" s="186"/>
      <c r="AV30" s="186"/>
      <c r="AW30" s="186"/>
      <c r="AX30" s="186"/>
    </row>
    <row r="31" spans="1:52" ht="9.75" customHeight="1" x14ac:dyDescent="0.2">
      <c r="A31" s="2765"/>
      <c r="B31" s="2765"/>
      <c r="C31" s="2765"/>
      <c r="D31" s="2607"/>
      <c r="E31" s="2608"/>
      <c r="F31" s="2611" t="s">
        <v>16</v>
      </c>
      <c r="G31" s="2611"/>
      <c r="H31" s="2611"/>
      <c r="I31" s="2611"/>
      <c r="J31" s="2673"/>
      <c r="K31" s="2613" t="s">
        <v>19</v>
      </c>
      <c r="L31" s="2614"/>
      <c r="M31" s="2675"/>
      <c r="N31" s="2675"/>
      <c r="O31" s="2676"/>
      <c r="P31" s="2676"/>
      <c r="Q31" s="2676"/>
      <c r="R31" s="2676"/>
      <c r="S31" s="2676"/>
      <c r="T31" s="2676"/>
      <c r="U31" s="2676"/>
      <c r="V31" s="2676"/>
      <c r="W31" s="2676"/>
      <c r="X31" s="2676"/>
      <c r="Y31" s="2676"/>
      <c r="Z31" s="2676"/>
      <c r="AA31" s="2676"/>
      <c r="AB31" s="2676"/>
      <c r="AC31" s="2676"/>
      <c r="AD31" s="2676"/>
      <c r="AE31" s="2676"/>
      <c r="AF31" s="2676"/>
      <c r="AG31" s="2676"/>
      <c r="AH31" s="2676"/>
      <c r="AI31" s="2676"/>
      <c r="AJ31" s="2676"/>
      <c r="AK31" s="2676"/>
      <c r="AL31" s="2676"/>
      <c r="AM31" s="2677"/>
      <c r="AN31" s="2556"/>
      <c r="AO31" s="2556"/>
      <c r="AP31" s="186"/>
      <c r="AQ31" s="186"/>
      <c r="AR31" s="186"/>
      <c r="AS31" s="186"/>
      <c r="AT31" s="186"/>
      <c r="AU31" s="186"/>
      <c r="AV31" s="186"/>
      <c r="AW31" s="186"/>
      <c r="AX31" s="186"/>
    </row>
    <row r="32" spans="1:52" ht="15" customHeight="1" x14ac:dyDescent="0.2">
      <c r="A32" s="2765"/>
      <c r="B32" s="2765"/>
      <c r="C32" s="2765"/>
      <c r="D32" s="2609"/>
      <c r="E32" s="2610"/>
      <c r="F32" s="2612"/>
      <c r="G32" s="2612"/>
      <c r="H32" s="2612"/>
      <c r="I32" s="2612"/>
      <c r="J32" s="2674"/>
      <c r="K32" s="257" t="s">
        <v>23</v>
      </c>
      <c r="L32" s="2678"/>
      <c r="M32" s="2678"/>
      <c r="N32" s="2678"/>
      <c r="O32" s="2679"/>
      <c r="P32" s="2679"/>
      <c r="Q32" s="2679"/>
      <c r="R32" s="2679"/>
      <c r="S32" s="2679"/>
      <c r="T32" s="2679"/>
      <c r="U32" s="2679"/>
      <c r="V32" s="2679"/>
      <c r="W32" s="2679"/>
      <c r="X32" s="2679"/>
      <c r="Y32" s="2679"/>
      <c r="Z32" s="2679"/>
      <c r="AA32" s="2679"/>
      <c r="AB32" s="2679"/>
      <c r="AC32" s="2679"/>
      <c r="AD32" s="2679"/>
      <c r="AE32" s="2679"/>
      <c r="AF32" s="2679"/>
      <c r="AG32" s="2679"/>
      <c r="AH32" s="2679"/>
      <c r="AI32" s="2679"/>
      <c r="AJ32" s="2679"/>
      <c r="AK32" s="2679"/>
      <c r="AL32" s="2679"/>
      <c r="AM32" s="2680"/>
      <c r="AN32" s="2556"/>
      <c r="AO32" s="2556"/>
      <c r="AP32" s="186"/>
      <c r="AQ32" s="186"/>
      <c r="AR32" s="186"/>
      <c r="AS32" s="186"/>
      <c r="AT32" s="186"/>
      <c r="AU32" s="186"/>
      <c r="AV32" s="186"/>
      <c r="AW32" s="186"/>
      <c r="AX32" s="186"/>
    </row>
    <row r="33" spans="1:85" ht="18.75" customHeight="1" x14ac:dyDescent="0.2">
      <c r="A33" s="2765"/>
      <c r="B33" s="2765"/>
      <c r="C33" s="2765"/>
      <c r="D33" s="2774" t="s">
        <v>32</v>
      </c>
      <c r="E33" s="2579"/>
      <c r="F33" s="2579"/>
      <c r="G33" s="2579"/>
      <c r="H33" s="2579"/>
      <c r="I33" s="2579"/>
      <c r="J33" s="2579"/>
      <c r="K33" s="211" t="s">
        <v>23</v>
      </c>
      <c r="L33" s="2733" t="str">
        <f>★入力画面!BL24</f>
        <v/>
      </c>
      <c r="M33" s="2733"/>
      <c r="N33" s="2733"/>
      <c r="O33" s="2760"/>
      <c r="P33" s="2760"/>
      <c r="Q33" s="2760"/>
      <c r="R33" s="2760"/>
      <c r="S33" s="2760"/>
      <c r="T33" s="2760"/>
      <c r="U33" s="2760"/>
      <c r="V33" s="2760"/>
      <c r="W33" s="2760"/>
      <c r="X33" s="2760"/>
      <c r="Y33" s="2760"/>
      <c r="Z33" s="2760"/>
      <c r="AA33" s="2760"/>
      <c r="AB33" s="2760"/>
      <c r="AC33" s="2760"/>
      <c r="AD33" s="2771"/>
      <c r="AE33" s="2666" t="s">
        <v>33</v>
      </c>
      <c r="AF33" s="2666"/>
      <c r="AG33" s="2667"/>
      <c r="AH33" s="2715" t="str">
        <f>IF(★入力画面!M21="1．　主たる事務所",★入力画面!BL34,"")</f>
        <v/>
      </c>
      <c r="AI33" s="2642"/>
      <c r="AJ33" s="2642"/>
      <c r="AK33" s="2642"/>
      <c r="AL33" s="2642"/>
      <c r="AM33" s="2643"/>
      <c r="AN33" s="2556"/>
      <c r="AO33" s="2556"/>
      <c r="AP33" s="186"/>
      <c r="AQ33" s="186"/>
      <c r="AR33" s="186"/>
      <c r="AS33" s="186"/>
      <c r="AT33" s="186"/>
      <c r="AU33" s="186"/>
      <c r="AV33" s="186"/>
      <c r="AW33" s="186"/>
      <c r="AX33" s="186"/>
    </row>
    <row r="34" spans="1:85" ht="18.75" customHeight="1" x14ac:dyDescent="0.2">
      <c r="A34" s="2765"/>
      <c r="B34" s="2765"/>
      <c r="C34" s="2765"/>
      <c r="D34" s="2581"/>
      <c r="E34" s="2582"/>
      <c r="F34" s="2582"/>
      <c r="G34" s="2582"/>
      <c r="H34" s="2582"/>
      <c r="I34" s="2582"/>
      <c r="J34" s="2582"/>
      <c r="K34" s="2670" t="str">
        <f>★入力画面!BL29</f>
        <v/>
      </c>
      <c r="L34" s="2671"/>
      <c r="M34" s="2671"/>
      <c r="N34" s="2671"/>
      <c r="O34" s="2671"/>
      <c r="P34" s="2671"/>
      <c r="Q34" s="2671"/>
      <c r="R34" s="2671"/>
      <c r="S34" s="2671"/>
      <c r="T34" s="2671"/>
      <c r="U34" s="2671"/>
      <c r="V34" s="2671"/>
      <c r="W34" s="2671"/>
      <c r="X34" s="2671"/>
      <c r="Y34" s="2671"/>
      <c r="Z34" s="2671"/>
      <c r="AA34" s="2671"/>
      <c r="AB34" s="2671"/>
      <c r="AC34" s="2671"/>
      <c r="AD34" s="2672"/>
      <c r="AE34" s="2668" t="s">
        <v>34</v>
      </c>
      <c r="AF34" s="2668"/>
      <c r="AG34" s="2669"/>
      <c r="AH34" s="2716" t="str">
        <f>IF(★入力画面!M21="1．　主たる事務所",★入力画面!BL36,"")</f>
        <v/>
      </c>
      <c r="AI34" s="2644"/>
      <c r="AJ34" s="2644"/>
      <c r="AK34" s="2644"/>
      <c r="AL34" s="2644"/>
      <c r="AM34" s="2645"/>
      <c r="AN34" s="2556"/>
      <c r="AO34" s="2556"/>
      <c r="AP34" s="186"/>
      <c r="AQ34" s="186"/>
      <c r="AR34" s="186"/>
      <c r="AS34" s="186"/>
      <c r="AT34" s="186"/>
      <c r="AU34" s="186"/>
      <c r="AV34" s="186"/>
      <c r="AW34" s="186"/>
      <c r="AX34" s="186"/>
    </row>
    <row r="35" spans="1:85" ht="18.75" customHeight="1" x14ac:dyDescent="0.2">
      <c r="A35" s="2765"/>
      <c r="B35" s="2765"/>
      <c r="C35" s="2765"/>
      <c r="D35" s="2713" t="s">
        <v>3102</v>
      </c>
      <c r="E35" s="2611"/>
      <c r="F35" s="2611"/>
      <c r="G35" s="2611"/>
      <c r="H35" s="2611"/>
      <c r="I35" s="2611"/>
      <c r="J35" s="2611"/>
      <c r="K35" s="2686"/>
      <c r="L35" s="2687"/>
      <c r="M35" s="2687"/>
      <c r="N35" s="2687"/>
      <c r="O35" s="2687"/>
      <c r="P35" s="2687"/>
      <c r="Q35" s="2687"/>
      <c r="R35" s="2687"/>
      <c r="S35" s="2687"/>
      <c r="T35" s="2687"/>
      <c r="U35" s="2687"/>
      <c r="V35" s="2687"/>
      <c r="W35" s="2687"/>
      <c r="X35" s="2687"/>
      <c r="Y35" s="2687"/>
      <c r="Z35" s="2687"/>
      <c r="AA35" s="2687"/>
      <c r="AB35" s="2687"/>
      <c r="AC35" s="2687"/>
      <c r="AD35" s="2687"/>
      <c r="AE35" s="2687"/>
      <c r="AF35" s="2687"/>
      <c r="AG35" s="2687"/>
      <c r="AH35" s="2687"/>
      <c r="AI35" s="2687"/>
      <c r="AJ35" s="2687"/>
      <c r="AK35" s="2687"/>
      <c r="AL35" s="2687"/>
      <c r="AM35" s="2688"/>
      <c r="AN35" s="2556"/>
      <c r="AO35" s="2556"/>
      <c r="AP35" s="186"/>
      <c r="AQ35" s="186"/>
      <c r="AR35" s="186"/>
      <c r="AS35" s="186"/>
      <c r="AT35" s="186"/>
      <c r="AU35" s="186"/>
      <c r="AV35" s="186"/>
      <c r="AW35" s="186"/>
      <c r="AX35" s="186"/>
      <c r="BK35" s="132"/>
      <c r="BL35" s="132"/>
      <c r="BM35" s="132"/>
      <c r="BN35" s="132"/>
      <c r="BO35" s="132"/>
      <c r="CE35" s="132"/>
      <c r="CF35" s="132"/>
      <c r="CG35" s="132"/>
    </row>
    <row r="36" spans="1:85" ht="18.75" customHeight="1" x14ac:dyDescent="0.2">
      <c r="A36" s="2765"/>
      <c r="B36" s="2765"/>
      <c r="C36" s="2765"/>
      <c r="D36" s="2714"/>
      <c r="E36" s="2612"/>
      <c r="F36" s="2612"/>
      <c r="G36" s="2612"/>
      <c r="H36" s="2612"/>
      <c r="I36" s="2612"/>
      <c r="J36" s="2612"/>
      <c r="K36" s="2689"/>
      <c r="L36" s="2690"/>
      <c r="M36" s="2690"/>
      <c r="N36" s="2690"/>
      <c r="O36" s="2690"/>
      <c r="P36" s="2690"/>
      <c r="Q36" s="2690"/>
      <c r="R36" s="2690"/>
      <c r="S36" s="2690"/>
      <c r="T36" s="2690"/>
      <c r="U36" s="2690"/>
      <c r="V36" s="2690"/>
      <c r="W36" s="2690"/>
      <c r="X36" s="2690"/>
      <c r="Y36" s="2690"/>
      <c r="Z36" s="2690"/>
      <c r="AA36" s="2690"/>
      <c r="AB36" s="2690"/>
      <c r="AC36" s="2690"/>
      <c r="AD36" s="2690"/>
      <c r="AE36" s="2690"/>
      <c r="AF36" s="2690"/>
      <c r="AG36" s="2690"/>
      <c r="AH36" s="2690"/>
      <c r="AI36" s="2690"/>
      <c r="AJ36" s="2690"/>
      <c r="AK36" s="2690"/>
      <c r="AL36" s="2690"/>
      <c r="AM36" s="2691"/>
      <c r="AN36" s="2556"/>
      <c r="AO36" s="2556"/>
      <c r="AP36" s="186"/>
      <c r="AQ36" s="186"/>
      <c r="AR36" s="186"/>
      <c r="AS36" s="186"/>
      <c r="AT36" s="186"/>
      <c r="AU36" s="186"/>
      <c r="AV36" s="186"/>
      <c r="AW36" s="186"/>
      <c r="AX36" s="186"/>
    </row>
    <row r="37" spans="1:85" s="132" customFormat="1" ht="18.75" customHeight="1" x14ac:dyDescent="0.2">
      <c r="A37" s="2765"/>
      <c r="B37" s="2765"/>
      <c r="C37" s="2765"/>
      <c r="D37" s="2713" t="s">
        <v>54</v>
      </c>
      <c r="E37" s="2611"/>
      <c r="F37" s="2611"/>
      <c r="G37" s="2611"/>
      <c r="H37" s="2611"/>
      <c r="I37" s="2611"/>
      <c r="J37" s="2611"/>
      <c r="K37" s="258" t="s">
        <v>23</v>
      </c>
      <c r="L37" s="2786"/>
      <c r="M37" s="2786"/>
      <c r="N37" s="2786"/>
      <c r="O37" s="2787"/>
      <c r="P37" s="2787"/>
      <c r="Q37" s="2787"/>
      <c r="R37" s="2787"/>
      <c r="S37" s="2787"/>
      <c r="T37" s="2787"/>
      <c r="U37" s="2787"/>
      <c r="V37" s="2787"/>
      <c r="W37" s="2787"/>
      <c r="X37" s="2787"/>
      <c r="Y37" s="2787"/>
      <c r="Z37" s="2787"/>
      <c r="AA37" s="2787"/>
      <c r="AB37" s="2787"/>
      <c r="AC37" s="2787"/>
      <c r="AD37" s="2788"/>
      <c r="AE37" s="2789" t="s">
        <v>33</v>
      </c>
      <c r="AF37" s="2789"/>
      <c r="AG37" s="2790"/>
      <c r="AH37" s="2705"/>
      <c r="AI37" s="2706"/>
      <c r="AJ37" s="2706"/>
      <c r="AK37" s="2706"/>
      <c r="AL37" s="2706"/>
      <c r="AM37" s="2707"/>
      <c r="AN37" s="2556"/>
      <c r="AO37" s="2556"/>
      <c r="AP37" s="186"/>
      <c r="AQ37" s="186"/>
      <c r="AR37" s="186"/>
      <c r="AS37" s="186"/>
      <c r="AT37" s="186"/>
      <c r="AU37" s="186"/>
      <c r="AV37" s="186"/>
      <c r="AW37" s="186"/>
      <c r="AX37" s="186"/>
      <c r="AZ37" s="106"/>
      <c r="BK37" s="106"/>
      <c r="BL37" s="106"/>
      <c r="BM37" s="106"/>
      <c r="BN37" s="106"/>
      <c r="BO37" s="106"/>
      <c r="BP37" s="106"/>
      <c r="BQ37" s="106"/>
      <c r="BR37" s="106"/>
      <c r="BS37" s="106"/>
      <c r="BT37" s="106"/>
      <c r="BU37" s="106"/>
      <c r="BV37" s="106"/>
      <c r="BW37" s="106"/>
      <c r="BX37" s="106"/>
      <c r="BY37" s="106"/>
      <c r="BZ37" s="106"/>
      <c r="CA37" s="106"/>
      <c r="CB37" s="106"/>
      <c r="CC37" s="106"/>
      <c r="CD37" s="106"/>
      <c r="CE37" s="106"/>
      <c r="CF37" s="106"/>
      <c r="CG37" s="106"/>
    </row>
    <row r="38" spans="1:85" s="132" customFormat="1" ht="18.75" customHeight="1" x14ac:dyDescent="0.2">
      <c r="A38" s="2765"/>
      <c r="B38" s="2765"/>
      <c r="C38" s="2765"/>
      <c r="D38" s="2714"/>
      <c r="E38" s="2612"/>
      <c r="F38" s="2612"/>
      <c r="G38" s="2612"/>
      <c r="H38" s="2612"/>
      <c r="I38" s="2612"/>
      <c r="J38" s="2612"/>
      <c r="K38" s="2708"/>
      <c r="L38" s="2678"/>
      <c r="M38" s="2678"/>
      <c r="N38" s="2678"/>
      <c r="O38" s="2678"/>
      <c r="P38" s="2678"/>
      <c r="Q38" s="2678"/>
      <c r="R38" s="2678"/>
      <c r="S38" s="2678"/>
      <c r="T38" s="2678"/>
      <c r="U38" s="2678"/>
      <c r="V38" s="2678"/>
      <c r="W38" s="2678"/>
      <c r="X38" s="2678"/>
      <c r="Y38" s="2678"/>
      <c r="Z38" s="2678"/>
      <c r="AA38" s="2678"/>
      <c r="AB38" s="2678"/>
      <c r="AC38" s="2678"/>
      <c r="AD38" s="2709"/>
      <c r="AE38" s="2710" t="s">
        <v>34</v>
      </c>
      <c r="AF38" s="2710"/>
      <c r="AG38" s="2711"/>
      <c r="AH38" s="2712"/>
      <c r="AI38" s="2710"/>
      <c r="AJ38" s="2710"/>
      <c r="AK38" s="2710"/>
      <c r="AL38" s="2710"/>
      <c r="AM38" s="2711"/>
      <c r="AN38" s="2556"/>
      <c r="AO38" s="2556"/>
      <c r="AP38" s="186"/>
      <c r="AQ38" s="186"/>
      <c r="AR38" s="186"/>
      <c r="AS38" s="186"/>
      <c r="AT38" s="186"/>
      <c r="AU38" s="186"/>
      <c r="AV38" s="186"/>
      <c r="AW38" s="186"/>
      <c r="AX38" s="186"/>
      <c r="BK38" s="106"/>
      <c r="BL38" s="106"/>
      <c r="BM38" s="106"/>
      <c r="BN38" s="106"/>
      <c r="BO38" s="106"/>
      <c r="BP38" s="106"/>
      <c r="BQ38" s="106"/>
      <c r="BR38" s="106"/>
      <c r="BS38" s="106"/>
      <c r="BT38" s="106"/>
      <c r="BU38" s="106"/>
      <c r="BV38" s="106"/>
      <c r="BW38" s="106"/>
      <c r="BX38" s="106"/>
      <c r="BY38" s="106"/>
      <c r="BZ38" s="106"/>
      <c r="CA38" s="106"/>
      <c r="CB38" s="106"/>
      <c r="CC38" s="106"/>
      <c r="CD38" s="106"/>
      <c r="CE38" s="106"/>
      <c r="CF38" s="106"/>
      <c r="CG38" s="106"/>
    </row>
    <row r="39" spans="1:85" ht="9.75" customHeight="1" x14ac:dyDescent="0.2">
      <c r="A39" s="2765"/>
      <c r="B39" s="2765"/>
      <c r="C39" s="2765"/>
      <c r="D39" s="2746" t="s">
        <v>3104</v>
      </c>
      <c r="E39" s="2781"/>
      <c r="F39" s="2781"/>
      <c r="G39" s="2781"/>
      <c r="H39" s="2781"/>
      <c r="I39" s="2781"/>
      <c r="J39" s="2782"/>
      <c r="K39" s="2632" t="s">
        <v>19</v>
      </c>
      <c r="L39" s="2633"/>
      <c r="M39" s="2652">
        <f>★入力画面!M118</f>
        <v>0</v>
      </c>
      <c r="N39" s="2652"/>
      <c r="O39" s="2652"/>
      <c r="P39" s="2652"/>
      <c r="Q39" s="2652"/>
      <c r="R39" s="2652"/>
      <c r="S39" s="2652"/>
      <c r="T39" s="2652"/>
      <c r="U39" s="2652"/>
      <c r="V39" s="2652"/>
      <c r="W39" s="2652"/>
      <c r="X39" s="2652"/>
      <c r="Y39" s="2646" t="s">
        <v>3585</v>
      </c>
      <c r="Z39" s="2647"/>
      <c r="AA39" s="2647"/>
      <c r="AB39" s="2647"/>
      <c r="AC39" s="2647"/>
      <c r="AD39" s="2648"/>
      <c r="AE39" s="2715" t="str">
        <f>IF(★入力画面!N123="","",★入力画面!BP123)</f>
        <v/>
      </c>
      <c r="AF39" s="2642"/>
      <c r="AG39" s="2642"/>
      <c r="AH39" s="2642"/>
      <c r="AI39" s="2642"/>
      <c r="AJ39" s="2642"/>
      <c r="AK39" s="2642"/>
      <c r="AL39" s="2642"/>
      <c r="AM39" s="2643"/>
      <c r="AN39" s="2556"/>
      <c r="AO39" s="2556"/>
      <c r="AP39" s="186"/>
      <c r="AQ39" s="186"/>
      <c r="AR39" s="186"/>
      <c r="AS39" s="186"/>
      <c r="AT39" s="186"/>
      <c r="AU39" s="186"/>
      <c r="AV39" s="186"/>
      <c r="AW39" s="186"/>
      <c r="AX39" s="186"/>
      <c r="AZ39" s="132"/>
    </row>
    <row r="40" spans="1:85" ht="15" customHeight="1" x14ac:dyDescent="0.2">
      <c r="A40" s="2765"/>
      <c r="B40" s="2765"/>
      <c r="C40" s="2765"/>
      <c r="D40" s="2783"/>
      <c r="E40" s="2784"/>
      <c r="F40" s="2784"/>
      <c r="G40" s="2784"/>
      <c r="H40" s="2784"/>
      <c r="I40" s="2784"/>
      <c r="J40" s="2785"/>
      <c r="K40" s="2631"/>
      <c r="L40" s="2550"/>
      <c r="M40" s="2695">
        <f>★入力画面!M120</f>
        <v>0</v>
      </c>
      <c r="N40" s="2695"/>
      <c r="O40" s="2695"/>
      <c r="P40" s="2695"/>
      <c r="Q40" s="2695"/>
      <c r="R40" s="2695"/>
      <c r="S40" s="2695"/>
      <c r="T40" s="2695"/>
      <c r="U40" s="2695"/>
      <c r="V40" s="2695"/>
      <c r="W40" s="2695"/>
      <c r="X40" s="2695"/>
      <c r="Y40" s="2692"/>
      <c r="Z40" s="2693"/>
      <c r="AA40" s="2693"/>
      <c r="AB40" s="2693"/>
      <c r="AC40" s="2693"/>
      <c r="AD40" s="2694"/>
      <c r="AE40" s="2757"/>
      <c r="AF40" s="2758"/>
      <c r="AG40" s="2758"/>
      <c r="AH40" s="2758"/>
      <c r="AI40" s="2758"/>
      <c r="AJ40" s="2758"/>
      <c r="AK40" s="2758"/>
      <c r="AL40" s="2758"/>
      <c r="AM40" s="2759"/>
      <c r="AN40" s="2556"/>
      <c r="AO40" s="2556"/>
      <c r="AP40" s="186"/>
      <c r="AQ40" s="186"/>
      <c r="AR40" s="186"/>
      <c r="AS40" s="186"/>
      <c r="AT40" s="186"/>
      <c r="AU40" s="186"/>
      <c r="AV40" s="186"/>
      <c r="AW40" s="186"/>
      <c r="AX40" s="186"/>
    </row>
    <row r="41" spans="1:85" ht="12.75" customHeight="1" x14ac:dyDescent="0.2">
      <c r="A41" s="2765"/>
      <c r="B41" s="2765"/>
      <c r="C41" s="2765"/>
      <c r="D41" s="2746" t="s">
        <v>1300</v>
      </c>
      <c r="E41" s="2747"/>
      <c r="F41" s="2747"/>
      <c r="G41" s="2747"/>
      <c r="H41" s="2747"/>
      <c r="I41" s="2747"/>
      <c r="J41" s="2748"/>
      <c r="K41" s="2713"/>
      <c r="L41" s="2754"/>
      <c r="M41" s="2754"/>
      <c r="N41" s="2754"/>
      <c r="O41" s="2754"/>
      <c r="P41" s="2754"/>
      <c r="Q41" s="2754"/>
      <c r="R41" s="2754"/>
      <c r="S41" s="2754"/>
      <c r="T41" s="2754"/>
      <c r="U41" s="2734" t="s">
        <v>29</v>
      </c>
      <c r="V41" s="2734"/>
      <c r="W41" s="2734"/>
      <c r="X41" s="2752"/>
      <c r="Y41" s="2752"/>
      <c r="Z41" s="2752"/>
      <c r="AA41" s="2752"/>
      <c r="AB41" s="2752"/>
      <c r="AC41" s="2752"/>
      <c r="AD41" s="2752"/>
      <c r="AE41" s="2752"/>
      <c r="AF41" s="2734" t="s">
        <v>31</v>
      </c>
      <c r="AG41" s="2734"/>
      <c r="AH41" s="2734"/>
      <c r="AI41" s="2740"/>
      <c r="AJ41" s="2740"/>
      <c r="AK41" s="2740"/>
      <c r="AL41" s="2736" t="s">
        <v>30</v>
      </c>
      <c r="AM41" s="2737"/>
      <c r="AN41" s="2556"/>
      <c r="AO41" s="2556"/>
      <c r="AP41" s="186"/>
      <c r="AQ41" s="186"/>
      <c r="AR41" s="186"/>
      <c r="AS41" s="186"/>
      <c r="AT41" s="186"/>
      <c r="AU41" s="186"/>
      <c r="AV41" s="186"/>
      <c r="AW41" s="186"/>
      <c r="AX41" s="186"/>
      <c r="BO41" s="132"/>
      <c r="BP41" s="132"/>
      <c r="BQ41" s="132"/>
      <c r="BR41" s="132"/>
      <c r="BS41" s="132"/>
      <c r="BT41" s="132"/>
      <c r="BU41" s="132"/>
      <c r="BV41" s="132"/>
      <c r="BW41" s="132"/>
      <c r="BX41" s="132"/>
      <c r="BY41" s="132"/>
      <c r="BZ41" s="132"/>
      <c r="CA41" s="132"/>
      <c r="CB41" s="132"/>
      <c r="CC41" s="132"/>
    </row>
    <row r="42" spans="1:85" ht="13.5" customHeight="1" x14ac:dyDescent="0.2">
      <c r="A42" s="2765"/>
      <c r="B42" s="2765"/>
      <c r="C42" s="2765"/>
      <c r="D42" s="2749" t="s">
        <v>3389</v>
      </c>
      <c r="E42" s="2750"/>
      <c r="F42" s="2750"/>
      <c r="G42" s="2750"/>
      <c r="H42" s="2750"/>
      <c r="I42" s="2750"/>
      <c r="J42" s="2751"/>
      <c r="K42" s="2755"/>
      <c r="L42" s="2756"/>
      <c r="M42" s="2756"/>
      <c r="N42" s="2756"/>
      <c r="O42" s="2756"/>
      <c r="P42" s="2756"/>
      <c r="Q42" s="2756"/>
      <c r="R42" s="2756"/>
      <c r="S42" s="2756"/>
      <c r="T42" s="2756"/>
      <c r="U42" s="2735"/>
      <c r="V42" s="2735"/>
      <c r="W42" s="2735"/>
      <c r="X42" s="2753"/>
      <c r="Y42" s="2753"/>
      <c r="Z42" s="2753"/>
      <c r="AA42" s="2753"/>
      <c r="AB42" s="2753"/>
      <c r="AC42" s="2753"/>
      <c r="AD42" s="2753"/>
      <c r="AE42" s="2753"/>
      <c r="AF42" s="2735"/>
      <c r="AG42" s="2735"/>
      <c r="AH42" s="2735"/>
      <c r="AI42" s="2741"/>
      <c r="AJ42" s="2741"/>
      <c r="AK42" s="2741"/>
      <c r="AL42" s="2738"/>
      <c r="AM42" s="2739"/>
      <c r="AN42" s="2556"/>
      <c r="AO42" s="2556"/>
      <c r="AP42" s="186"/>
      <c r="AQ42" s="186"/>
      <c r="AR42" s="186"/>
      <c r="AS42" s="186"/>
      <c r="AT42" s="186"/>
      <c r="AU42" s="186"/>
      <c r="AV42" s="186"/>
      <c r="AW42" s="186"/>
      <c r="AX42" s="186"/>
    </row>
    <row r="43" spans="1:85" ht="11" x14ac:dyDescent="0.2">
      <c r="A43" s="2765"/>
      <c r="B43" s="2765"/>
      <c r="C43" s="2765"/>
      <c r="D43" s="2578" t="s">
        <v>35</v>
      </c>
      <c r="E43" s="2579"/>
      <c r="F43" s="2579"/>
      <c r="G43" s="2579"/>
      <c r="H43" s="2579"/>
      <c r="I43" s="2579"/>
      <c r="J43" s="2580"/>
      <c r="K43" s="2776" t="s">
        <v>36</v>
      </c>
      <c r="L43" s="2777"/>
      <c r="M43" s="2777"/>
      <c r="N43" s="2777"/>
      <c r="O43" s="2778"/>
      <c r="P43" s="2779" t="s">
        <v>37</v>
      </c>
      <c r="Q43" s="2779"/>
      <c r="R43" s="2779"/>
      <c r="S43" s="2779"/>
      <c r="T43" s="2779"/>
      <c r="U43" s="2779"/>
      <c r="V43" s="2779"/>
      <c r="W43" s="2779"/>
      <c r="X43" s="2779"/>
      <c r="Y43" s="2779"/>
      <c r="Z43" s="2779"/>
      <c r="AA43" s="2779"/>
      <c r="AB43" s="2779"/>
      <c r="AC43" s="2779"/>
      <c r="AD43" s="2779"/>
      <c r="AE43" s="2779"/>
      <c r="AF43" s="2779"/>
      <c r="AG43" s="2779"/>
      <c r="AH43" s="2779"/>
      <c r="AI43" s="2779"/>
      <c r="AJ43" s="2779"/>
      <c r="AK43" s="2779"/>
      <c r="AL43" s="2779"/>
      <c r="AM43" s="2780"/>
      <c r="AN43" s="2556"/>
      <c r="AO43" s="2556"/>
      <c r="AP43" s="186"/>
      <c r="AQ43" s="186"/>
      <c r="AR43" s="186"/>
      <c r="AS43" s="186"/>
      <c r="AT43" s="186"/>
      <c r="AU43" s="186"/>
      <c r="AV43" s="186"/>
      <c r="AW43" s="186"/>
      <c r="AX43" s="186"/>
    </row>
    <row r="44" spans="1:85" ht="11" x14ac:dyDescent="0.2">
      <c r="A44" s="2765"/>
      <c r="B44" s="2765"/>
      <c r="C44" s="2765"/>
      <c r="D44" s="2768"/>
      <c r="E44" s="2769"/>
      <c r="F44" s="2769"/>
      <c r="G44" s="2769"/>
      <c r="H44" s="2769"/>
      <c r="I44" s="2769"/>
      <c r="J44" s="2775"/>
      <c r="K44" s="2730"/>
      <c r="L44" s="2731"/>
      <c r="M44" s="2731"/>
      <c r="N44" s="2731"/>
      <c r="O44" s="2732"/>
      <c r="P44" s="2742" t="s">
        <v>3390</v>
      </c>
      <c r="Q44" s="2743"/>
      <c r="R44" s="2743"/>
      <c r="S44" s="2743"/>
      <c r="T44" s="2743"/>
      <c r="U44" s="2743"/>
      <c r="V44" s="2743"/>
      <c r="W44" s="2743"/>
      <c r="X44" s="2743"/>
      <c r="Y44" s="2743"/>
      <c r="Z44" s="2743"/>
      <c r="AA44" s="2743"/>
      <c r="AB44" s="2743"/>
      <c r="AC44" s="2743"/>
      <c r="AD44" s="2743"/>
      <c r="AE44" s="2743"/>
      <c r="AF44" s="2743"/>
      <c r="AG44" s="2743"/>
      <c r="AH44" s="2743"/>
      <c r="AI44" s="2743"/>
      <c r="AJ44" s="2743"/>
      <c r="AK44" s="2743"/>
      <c r="AL44" s="2743"/>
      <c r="AM44" s="2744"/>
      <c r="AN44" s="2556"/>
      <c r="AO44" s="2556"/>
      <c r="AP44" s="186"/>
      <c r="AQ44" s="186"/>
      <c r="AR44" s="186"/>
      <c r="AS44" s="186"/>
      <c r="AT44" s="186"/>
      <c r="AU44" s="186"/>
      <c r="AV44" s="186"/>
      <c r="AW44" s="186"/>
      <c r="AX44" s="186"/>
    </row>
    <row r="45" spans="1:85" ht="11" x14ac:dyDescent="0.2">
      <c r="A45" s="2765"/>
      <c r="B45" s="2765"/>
      <c r="C45" s="2765"/>
      <c r="D45" s="2768"/>
      <c r="E45" s="2769"/>
      <c r="F45" s="2769"/>
      <c r="G45" s="2769"/>
      <c r="H45" s="2769"/>
      <c r="I45" s="2769"/>
      <c r="J45" s="2775"/>
      <c r="K45" s="2730"/>
      <c r="L45" s="2731"/>
      <c r="M45" s="2731"/>
      <c r="N45" s="2731"/>
      <c r="O45" s="2732"/>
      <c r="P45" s="2742"/>
      <c r="Q45" s="2743"/>
      <c r="R45" s="2743"/>
      <c r="S45" s="2743"/>
      <c r="T45" s="2743"/>
      <c r="U45" s="2743"/>
      <c r="V45" s="2743"/>
      <c r="W45" s="2743"/>
      <c r="X45" s="2743"/>
      <c r="Y45" s="2743"/>
      <c r="Z45" s="2743"/>
      <c r="AA45" s="2743"/>
      <c r="AB45" s="2743"/>
      <c r="AC45" s="2743"/>
      <c r="AD45" s="2743"/>
      <c r="AE45" s="2743"/>
      <c r="AF45" s="2743"/>
      <c r="AG45" s="2743"/>
      <c r="AH45" s="2743"/>
      <c r="AI45" s="2743"/>
      <c r="AJ45" s="2743"/>
      <c r="AK45" s="2743"/>
      <c r="AL45" s="2743"/>
      <c r="AM45" s="2744"/>
      <c r="AN45" s="2556"/>
      <c r="AO45" s="2556"/>
      <c r="AP45" s="186"/>
      <c r="AQ45" s="186"/>
      <c r="AR45" s="186"/>
      <c r="AS45" s="186"/>
      <c r="AT45" s="186"/>
      <c r="AU45" s="186"/>
      <c r="AV45" s="186"/>
      <c r="AW45" s="186"/>
      <c r="AX45" s="186"/>
    </row>
    <row r="46" spans="1:85" ht="11" x14ac:dyDescent="0.2">
      <c r="A46" s="2765"/>
      <c r="B46" s="2765"/>
      <c r="C46" s="2765"/>
      <c r="D46" s="2768"/>
      <c r="E46" s="2769"/>
      <c r="F46" s="2769"/>
      <c r="G46" s="2769"/>
      <c r="H46" s="2769"/>
      <c r="I46" s="2769"/>
      <c r="J46" s="2775"/>
      <c r="K46" s="2730"/>
      <c r="L46" s="2731"/>
      <c r="M46" s="2731"/>
      <c r="N46" s="2731"/>
      <c r="O46" s="2732"/>
      <c r="P46" s="2742"/>
      <c r="Q46" s="2743"/>
      <c r="R46" s="2743"/>
      <c r="S46" s="2743"/>
      <c r="T46" s="2743"/>
      <c r="U46" s="2743"/>
      <c r="V46" s="2743"/>
      <c r="W46" s="2743"/>
      <c r="X46" s="2743"/>
      <c r="Y46" s="2743"/>
      <c r="Z46" s="2743"/>
      <c r="AA46" s="2743"/>
      <c r="AB46" s="2743"/>
      <c r="AC46" s="2743"/>
      <c r="AD46" s="2743"/>
      <c r="AE46" s="2743"/>
      <c r="AF46" s="2743"/>
      <c r="AG46" s="2743"/>
      <c r="AH46" s="2743"/>
      <c r="AI46" s="2743"/>
      <c r="AJ46" s="2743"/>
      <c r="AK46" s="2743"/>
      <c r="AL46" s="2743"/>
      <c r="AM46" s="2744"/>
      <c r="AN46" s="2556"/>
      <c r="AO46" s="2556"/>
      <c r="AP46" s="186"/>
      <c r="AQ46" s="186"/>
      <c r="AR46" s="186"/>
      <c r="AS46" s="186"/>
      <c r="AT46" s="186"/>
      <c r="AU46" s="186"/>
      <c r="AV46" s="186"/>
      <c r="AW46" s="186"/>
      <c r="AX46" s="186"/>
    </row>
    <row r="47" spans="1:85" ht="11" x14ac:dyDescent="0.2">
      <c r="A47" s="2765"/>
      <c r="B47" s="2765"/>
      <c r="C47" s="2765"/>
      <c r="D47" s="2581"/>
      <c r="E47" s="2582"/>
      <c r="F47" s="2582"/>
      <c r="G47" s="2582"/>
      <c r="H47" s="2582"/>
      <c r="I47" s="2582"/>
      <c r="J47" s="2583"/>
      <c r="K47" s="2730"/>
      <c r="L47" s="2731"/>
      <c r="M47" s="2731"/>
      <c r="N47" s="2731"/>
      <c r="O47" s="2732"/>
      <c r="P47" s="2745"/>
      <c r="Q47" s="2638"/>
      <c r="R47" s="2638"/>
      <c r="S47" s="2638"/>
      <c r="T47" s="2638"/>
      <c r="U47" s="2638"/>
      <c r="V47" s="2638"/>
      <c r="W47" s="2638"/>
      <c r="X47" s="2638"/>
      <c r="Y47" s="2638"/>
      <c r="Z47" s="2638"/>
      <c r="AA47" s="2638"/>
      <c r="AB47" s="2638"/>
      <c r="AC47" s="2638"/>
      <c r="AD47" s="2638"/>
      <c r="AE47" s="2638"/>
      <c r="AF47" s="2638"/>
      <c r="AG47" s="2638"/>
      <c r="AH47" s="2638"/>
      <c r="AI47" s="2638"/>
      <c r="AJ47" s="2638"/>
      <c r="AK47" s="2638"/>
      <c r="AL47" s="2638"/>
      <c r="AM47" s="2639"/>
      <c r="AN47" s="2556"/>
      <c r="AO47" s="2556"/>
      <c r="AP47" s="186"/>
      <c r="AQ47" s="186"/>
      <c r="AR47" s="186"/>
      <c r="AS47" s="186"/>
      <c r="AT47" s="186"/>
      <c r="AU47" s="186"/>
      <c r="AV47" s="186"/>
      <c r="AW47" s="186"/>
      <c r="AX47" s="186"/>
    </row>
    <row r="48" spans="1:85" s="132" customFormat="1" ht="15" customHeight="1" x14ac:dyDescent="0.2">
      <c r="A48" s="2765"/>
      <c r="B48" s="2765"/>
      <c r="C48" s="2765"/>
      <c r="D48" s="2578" t="s">
        <v>3103</v>
      </c>
      <c r="E48" s="2579"/>
      <c r="F48" s="2579"/>
      <c r="G48" s="2579"/>
      <c r="H48" s="2579"/>
      <c r="I48" s="2579"/>
      <c r="J48" s="2580"/>
      <c r="K48" s="2721"/>
      <c r="L48" s="2722"/>
      <c r="M48" s="2722"/>
      <c r="N48" s="2722"/>
      <c r="O48" s="2722"/>
      <c r="P48" s="2722"/>
      <c r="Q48" s="2722"/>
      <c r="R48" s="2722"/>
      <c r="S48" s="2722"/>
      <c r="T48" s="2722"/>
      <c r="U48" s="2722"/>
      <c r="V48" s="2722"/>
      <c r="W48" s="2722"/>
      <c r="X48" s="2722"/>
      <c r="Y48" s="2722"/>
      <c r="Z48" s="2722"/>
      <c r="AA48" s="2722"/>
      <c r="AB48" s="2722"/>
      <c r="AC48" s="2722"/>
      <c r="AD48" s="2722"/>
      <c r="AE48" s="2722"/>
      <c r="AF48" s="2722"/>
      <c r="AG48" s="2722"/>
      <c r="AH48" s="2722"/>
      <c r="AI48" s="2722"/>
      <c r="AJ48" s="2722"/>
      <c r="AK48" s="2722"/>
      <c r="AL48" s="2722"/>
      <c r="AM48" s="2723"/>
      <c r="AN48" s="2556"/>
      <c r="AO48" s="2556"/>
      <c r="AP48" s="186"/>
      <c r="AQ48" s="186"/>
      <c r="AR48" s="186"/>
      <c r="AS48" s="186"/>
      <c r="AT48" s="186"/>
      <c r="AU48" s="186"/>
      <c r="AV48" s="186"/>
      <c r="AW48" s="186"/>
      <c r="AX48" s="186"/>
      <c r="AZ48" s="106"/>
    </row>
    <row r="49" spans="1:52" s="132" customFormat="1" ht="15" customHeight="1" x14ac:dyDescent="0.2">
      <c r="A49" s="2765"/>
      <c r="B49" s="2765"/>
      <c r="C49" s="2765"/>
      <c r="D49" s="2581"/>
      <c r="E49" s="2582"/>
      <c r="F49" s="2582"/>
      <c r="G49" s="2582"/>
      <c r="H49" s="2582"/>
      <c r="I49" s="2582"/>
      <c r="J49" s="2583"/>
      <c r="K49" s="2724"/>
      <c r="L49" s="2725"/>
      <c r="M49" s="2725"/>
      <c r="N49" s="2725"/>
      <c r="O49" s="2725"/>
      <c r="P49" s="2725"/>
      <c r="Q49" s="2725"/>
      <c r="R49" s="2725"/>
      <c r="S49" s="2725"/>
      <c r="T49" s="2725"/>
      <c r="U49" s="2725"/>
      <c r="V49" s="2725"/>
      <c r="W49" s="2725"/>
      <c r="X49" s="2725"/>
      <c r="Y49" s="2725"/>
      <c r="Z49" s="2725"/>
      <c r="AA49" s="2725"/>
      <c r="AB49" s="2725"/>
      <c r="AC49" s="2725"/>
      <c r="AD49" s="2725"/>
      <c r="AE49" s="2725"/>
      <c r="AF49" s="2725"/>
      <c r="AG49" s="2725"/>
      <c r="AH49" s="2725"/>
      <c r="AI49" s="2725"/>
      <c r="AJ49" s="2725"/>
      <c r="AK49" s="2725"/>
      <c r="AL49" s="2725"/>
      <c r="AM49" s="2726"/>
      <c r="AN49" s="2556"/>
      <c r="AO49" s="2556"/>
      <c r="AP49" s="186"/>
      <c r="AQ49" s="186"/>
      <c r="AR49" s="186"/>
      <c r="AS49" s="186"/>
      <c r="AT49" s="186"/>
      <c r="AU49" s="186"/>
      <c r="AV49" s="186"/>
      <c r="AW49" s="186"/>
      <c r="AX49" s="186"/>
    </row>
    <row r="50" spans="1:52" ht="7.5" customHeight="1" x14ac:dyDescent="0.2">
      <c r="A50" s="2765"/>
      <c r="B50" s="2765"/>
      <c r="C50" s="2765"/>
      <c r="D50" s="2578" t="s">
        <v>38</v>
      </c>
      <c r="E50" s="2579"/>
      <c r="F50" s="2579"/>
      <c r="G50" s="2579"/>
      <c r="H50" s="2579"/>
      <c r="I50" s="2579"/>
      <c r="J50" s="2579"/>
      <c r="K50" s="2770"/>
      <c r="L50" s="2760"/>
      <c r="M50" s="2760"/>
      <c r="N50" s="2760"/>
      <c r="O50" s="2760"/>
      <c r="P50" s="2760"/>
      <c r="Q50" s="2760"/>
      <c r="R50" s="2760"/>
      <c r="S50" s="2760"/>
      <c r="T50" s="2760"/>
      <c r="U50" s="2760"/>
      <c r="V50" s="2760"/>
      <c r="W50" s="2760"/>
      <c r="X50" s="2760"/>
      <c r="Y50" s="2760"/>
      <c r="Z50" s="2760"/>
      <c r="AA50" s="2760"/>
      <c r="AB50" s="2760"/>
      <c r="AC50" s="2760"/>
      <c r="AD50" s="2760"/>
      <c r="AE50" s="2760"/>
      <c r="AF50" s="2760"/>
      <c r="AG50" s="2760"/>
      <c r="AH50" s="2760"/>
      <c r="AI50" s="2760"/>
      <c r="AJ50" s="2760"/>
      <c r="AK50" s="2760"/>
      <c r="AL50" s="2760"/>
      <c r="AM50" s="2771"/>
      <c r="AN50" s="2556"/>
      <c r="AO50" s="2556"/>
      <c r="AP50" s="186"/>
      <c r="AQ50" s="186"/>
      <c r="AR50" s="186"/>
      <c r="AS50" s="186"/>
      <c r="AT50" s="186"/>
      <c r="AU50" s="186"/>
      <c r="AV50" s="186"/>
      <c r="AW50" s="186"/>
      <c r="AX50" s="186"/>
      <c r="AZ50" s="132"/>
    </row>
    <row r="51" spans="1:52" ht="15" customHeight="1" x14ac:dyDescent="0.2">
      <c r="A51" s="2765"/>
      <c r="B51" s="2765"/>
      <c r="C51" s="2765"/>
      <c r="D51" s="2768"/>
      <c r="E51" s="2769"/>
      <c r="F51" s="2769"/>
      <c r="G51" s="2769"/>
      <c r="H51" s="2769"/>
      <c r="I51" s="2769"/>
      <c r="J51" s="2769"/>
      <c r="K51" s="2717" t="s">
        <v>39</v>
      </c>
      <c r="L51" s="2718"/>
      <c r="M51" s="2718"/>
      <c r="N51" s="2718"/>
      <c r="O51" s="2718"/>
      <c r="P51" s="2718"/>
      <c r="Q51" s="2718"/>
      <c r="R51" s="2718"/>
      <c r="S51" s="2718"/>
      <c r="T51" s="2718"/>
      <c r="U51" s="2718"/>
      <c r="V51" s="2718"/>
      <c r="W51" s="2718"/>
      <c r="X51" s="2718"/>
      <c r="Y51" s="2718"/>
      <c r="Z51" s="2718"/>
      <c r="AA51" s="2718"/>
      <c r="AB51" s="2718"/>
      <c r="AC51" s="2718"/>
      <c r="AD51" s="2718"/>
      <c r="AE51" s="2718"/>
      <c r="AF51" s="2718"/>
      <c r="AG51" s="2718"/>
      <c r="AH51" s="2718"/>
      <c r="AI51" s="2718"/>
      <c r="AJ51" s="2718"/>
      <c r="AK51" s="2718"/>
      <c r="AL51" s="2718"/>
      <c r="AM51" s="2719"/>
      <c r="AN51" s="2556"/>
      <c r="AO51" s="2556"/>
      <c r="AP51" s="186"/>
      <c r="AQ51" s="186"/>
      <c r="AR51" s="186"/>
      <c r="AS51" s="186"/>
      <c r="AT51" s="186"/>
      <c r="AU51" s="186"/>
      <c r="AV51" s="186"/>
      <c r="AW51" s="186"/>
      <c r="AX51" s="186"/>
    </row>
    <row r="52" spans="1:52" ht="22.5" customHeight="1" x14ac:dyDescent="0.2">
      <c r="A52" s="2765"/>
      <c r="B52" s="2765"/>
      <c r="C52" s="2765"/>
      <c r="D52" s="2768"/>
      <c r="E52" s="2769"/>
      <c r="F52" s="2769"/>
      <c r="G52" s="2769"/>
      <c r="H52" s="2769"/>
      <c r="I52" s="2769"/>
      <c r="J52" s="2769"/>
      <c r="K52" s="2717" t="s">
        <v>3575</v>
      </c>
      <c r="L52" s="2718"/>
      <c r="M52" s="2718"/>
      <c r="N52" s="2718"/>
      <c r="O52" s="2718"/>
      <c r="P52" s="2718"/>
      <c r="Q52" s="2718"/>
      <c r="R52" s="2718"/>
      <c r="S52" s="2718"/>
      <c r="T52" s="2718"/>
      <c r="U52" s="212"/>
      <c r="V52" s="2720" t="s">
        <v>40</v>
      </c>
      <c r="W52" s="2720"/>
      <c r="X52" s="2720"/>
      <c r="Y52" s="2720"/>
      <c r="Z52" s="2720"/>
      <c r="AA52" s="2720"/>
      <c r="AB52" s="2720"/>
      <c r="AC52" s="2591"/>
      <c r="AD52" s="2591"/>
      <c r="AE52" s="2591"/>
      <c r="AF52" s="2591"/>
      <c r="AG52" s="2591"/>
      <c r="AH52" s="2591"/>
      <c r="AI52" s="2591"/>
      <c r="AJ52" s="2591"/>
      <c r="AK52" s="2591"/>
      <c r="AL52" s="2772" t="s">
        <v>8</v>
      </c>
      <c r="AM52" s="2773"/>
      <c r="AN52" s="2556"/>
      <c r="AO52" s="2556"/>
      <c r="AP52" s="186"/>
      <c r="AQ52" s="186"/>
      <c r="AR52" s="186"/>
      <c r="AS52" s="186"/>
      <c r="AT52" s="186"/>
      <c r="AU52" s="186"/>
      <c r="AV52" s="186"/>
      <c r="AW52" s="186"/>
      <c r="AX52" s="186"/>
    </row>
    <row r="53" spans="1:52" ht="7.5" customHeight="1" x14ac:dyDescent="0.2">
      <c r="A53" s="2766"/>
      <c r="B53" s="2766"/>
      <c r="C53" s="2766"/>
      <c r="D53" s="2760"/>
      <c r="E53" s="2760"/>
      <c r="F53" s="2760"/>
      <c r="G53" s="2760"/>
      <c r="H53" s="2760"/>
      <c r="I53" s="2760"/>
      <c r="J53" s="2760"/>
      <c r="K53" s="2760"/>
      <c r="L53" s="2760"/>
      <c r="M53" s="2760"/>
      <c r="N53" s="2760"/>
      <c r="O53" s="2760"/>
      <c r="P53" s="2760"/>
      <c r="Q53" s="2760"/>
      <c r="R53" s="2760"/>
      <c r="S53" s="2761" t="s">
        <v>41</v>
      </c>
      <c r="T53" s="2761"/>
      <c r="U53" s="2761"/>
      <c r="V53" s="2761"/>
      <c r="W53" s="2761"/>
      <c r="X53" s="2809"/>
      <c r="Y53" s="2809"/>
      <c r="Z53" s="2809"/>
      <c r="AA53" s="2809"/>
      <c r="AB53" s="2809"/>
      <c r="AC53" s="2809"/>
      <c r="AD53" s="2809"/>
      <c r="AE53" s="2809"/>
      <c r="AF53" s="2809"/>
      <c r="AG53" s="2809"/>
      <c r="AH53" s="2809"/>
      <c r="AI53" s="2809"/>
      <c r="AJ53" s="2809"/>
      <c r="AK53" s="2809"/>
      <c r="AL53" s="2809"/>
      <c r="AM53" s="2809"/>
      <c r="AN53" s="2767"/>
      <c r="AO53" s="2767"/>
      <c r="AP53" s="186"/>
      <c r="AQ53" s="186"/>
      <c r="AR53" s="186"/>
      <c r="AS53" s="186"/>
      <c r="AT53" s="186"/>
      <c r="AU53" s="186"/>
      <c r="AV53" s="186"/>
      <c r="AW53" s="186"/>
      <c r="AX53" s="186"/>
    </row>
    <row r="54" spans="1:52" ht="7.5" customHeight="1" x14ac:dyDescent="0.2">
      <c r="A54" s="2763"/>
      <c r="B54" s="2763"/>
      <c r="C54" s="2763"/>
      <c r="D54" s="2763"/>
      <c r="E54" s="2763"/>
      <c r="F54" s="2763"/>
      <c r="G54" s="2763"/>
      <c r="H54" s="2763"/>
      <c r="I54" s="2763"/>
      <c r="J54" s="2763"/>
      <c r="K54" s="2763"/>
      <c r="L54" s="2763"/>
      <c r="M54" s="2763"/>
      <c r="N54" s="2763"/>
      <c r="O54" s="2763"/>
      <c r="P54" s="2763"/>
      <c r="Q54" s="2763"/>
      <c r="R54" s="2763"/>
      <c r="S54" s="2762"/>
      <c r="T54" s="2762"/>
      <c r="U54" s="2762"/>
      <c r="V54" s="2762"/>
      <c r="W54" s="2762"/>
      <c r="X54" s="2764"/>
      <c r="Y54" s="2764"/>
      <c r="Z54" s="2764"/>
      <c r="AA54" s="2764"/>
      <c r="AB54" s="2764"/>
      <c r="AC54" s="2764"/>
      <c r="AD54" s="2764"/>
      <c r="AE54" s="2764"/>
      <c r="AF54" s="2764"/>
      <c r="AG54" s="2764"/>
      <c r="AH54" s="2764"/>
      <c r="AI54" s="2764"/>
      <c r="AJ54" s="2764"/>
      <c r="AK54" s="2764"/>
      <c r="AL54" s="2764"/>
      <c r="AM54" s="2764"/>
      <c r="AN54" s="2764"/>
      <c r="AO54" s="2764"/>
      <c r="AP54" s="186"/>
      <c r="AQ54" s="186"/>
      <c r="AR54" s="186"/>
      <c r="AS54" s="186"/>
      <c r="AT54" s="186"/>
      <c r="AU54" s="186"/>
      <c r="AV54" s="186"/>
      <c r="AW54" s="186"/>
      <c r="AX54" s="186"/>
    </row>
    <row r="55" spans="1:52" ht="15" customHeight="1" x14ac:dyDescent="0.2">
      <c r="A55" s="2801"/>
      <c r="B55" s="2801"/>
      <c r="C55" s="2801"/>
      <c r="D55" s="2792"/>
      <c r="E55" s="2792"/>
      <c r="F55" s="2792"/>
      <c r="G55" s="2792"/>
      <c r="H55" s="2792"/>
      <c r="I55" s="2792"/>
      <c r="J55" s="2792"/>
      <c r="K55" s="2792"/>
      <c r="L55" s="2792"/>
      <c r="M55" s="2792"/>
      <c r="N55" s="2792"/>
      <c r="O55" s="2797" t="s">
        <v>42</v>
      </c>
      <c r="P55" s="2797"/>
      <c r="Q55" s="2797"/>
      <c r="R55" s="2797"/>
      <c r="S55" s="2797"/>
      <c r="T55" s="2797"/>
      <c r="U55" s="2797"/>
      <c r="V55" s="2797"/>
      <c r="W55" s="2797"/>
      <c r="X55" s="2797"/>
      <c r="Y55" s="2797"/>
      <c r="Z55" s="2797"/>
      <c r="AA55" s="2797"/>
      <c r="AB55" s="2792"/>
      <c r="AC55" s="2792"/>
      <c r="AD55" s="2796" t="s">
        <v>3575</v>
      </c>
      <c r="AE55" s="2796"/>
      <c r="AF55" s="2796"/>
      <c r="AG55" s="2796"/>
      <c r="AH55" s="2796"/>
      <c r="AI55" s="2796"/>
      <c r="AJ55" s="2796"/>
      <c r="AK55" s="2796"/>
      <c r="AL55" s="2796"/>
      <c r="AM55" s="2796"/>
      <c r="AN55" s="2796"/>
      <c r="AO55" s="11"/>
      <c r="AP55" s="52"/>
      <c r="AQ55" s="52"/>
      <c r="AR55" s="52"/>
      <c r="AS55" s="52"/>
      <c r="AT55" s="52"/>
      <c r="AU55" s="52"/>
      <c r="AV55" s="52"/>
      <c r="AW55" s="52"/>
      <c r="AX55" s="52"/>
    </row>
    <row r="56" spans="1:52" ht="15" customHeight="1" x14ac:dyDescent="0.2">
      <c r="A56" s="2801"/>
      <c r="B56" s="2801"/>
      <c r="C56" s="2801"/>
      <c r="D56" s="2792"/>
      <c r="E56" s="2792"/>
      <c r="F56" s="2792"/>
      <c r="G56" s="2792"/>
      <c r="H56" s="2792"/>
      <c r="I56" s="2792"/>
      <c r="J56" s="2792"/>
      <c r="K56" s="2792"/>
      <c r="L56" s="2792"/>
      <c r="M56" s="2792"/>
      <c r="N56" s="2792"/>
      <c r="O56" s="2797"/>
      <c r="P56" s="2797"/>
      <c r="Q56" s="2797"/>
      <c r="R56" s="2797"/>
      <c r="S56" s="2797"/>
      <c r="T56" s="2797"/>
      <c r="U56" s="2797"/>
      <c r="V56" s="2797"/>
      <c r="W56" s="2797"/>
      <c r="X56" s="2797"/>
      <c r="Y56" s="2797"/>
      <c r="Z56" s="2797"/>
      <c r="AA56" s="2797"/>
      <c r="AB56" s="2792"/>
      <c r="AC56" s="2792"/>
      <c r="AD56" s="2792"/>
      <c r="AE56" s="2792"/>
      <c r="AF56" s="2792"/>
      <c r="AG56" s="2792"/>
      <c r="AH56" s="2792"/>
      <c r="AI56" s="2792"/>
      <c r="AJ56" s="2792"/>
      <c r="AK56" s="2792"/>
      <c r="AL56" s="2792"/>
      <c r="AM56" s="2792"/>
      <c r="AN56" s="2792"/>
      <c r="AO56" s="2792"/>
      <c r="AP56" s="52"/>
      <c r="AQ56" s="52"/>
      <c r="AR56" s="52"/>
      <c r="AS56" s="52"/>
      <c r="AT56" s="52"/>
      <c r="AU56" s="52"/>
      <c r="AV56" s="52"/>
      <c r="AW56" s="52"/>
      <c r="AX56" s="52"/>
    </row>
    <row r="57" spans="1:52" ht="22.5" customHeight="1" x14ac:dyDescent="0.2">
      <c r="A57" s="2801"/>
      <c r="B57" s="2801"/>
      <c r="C57" s="2801"/>
      <c r="D57" s="2793"/>
      <c r="E57" s="2793"/>
      <c r="F57" s="2793"/>
      <c r="G57" s="2793"/>
      <c r="H57" s="2793"/>
      <c r="I57" s="2793"/>
      <c r="J57" s="2793"/>
      <c r="K57" s="2793"/>
      <c r="L57" s="2793"/>
      <c r="M57" s="2793"/>
      <c r="N57" s="2793"/>
      <c r="O57" s="2793"/>
      <c r="P57" s="2794" t="s">
        <v>43</v>
      </c>
      <c r="Q57" s="2794"/>
      <c r="R57" s="2792"/>
      <c r="S57" s="2792"/>
      <c r="T57" s="2792"/>
      <c r="U57" s="2792"/>
      <c r="V57" s="2792"/>
      <c r="W57" s="2792"/>
      <c r="X57" s="2792"/>
      <c r="Y57" s="2792"/>
      <c r="Z57" s="2792"/>
      <c r="AA57" s="2792"/>
      <c r="AB57" s="2792"/>
      <c r="AC57" s="2792"/>
      <c r="AD57" s="2792"/>
      <c r="AE57" s="2792"/>
      <c r="AF57" s="2792"/>
      <c r="AG57" s="2792"/>
      <c r="AH57" s="2792"/>
      <c r="AI57" s="2792"/>
      <c r="AJ57" s="2792"/>
      <c r="AK57" s="2792"/>
      <c r="AL57" s="2792"/>
      <c r="AM57" s="2792"/>
      <c r="AN57" s="2792"/>
      <c r="AO57" s="2792"/>
      <c r="AP57" s="52"/>
      <c r="AQ57" s="52"/>
      <c r="AR57" s="52"/>
      <c r="AS57" s="52"/>
      <c r="AT57" s="52"/>
      <c r="AU57" s="52"/>
      <c r="AV57" s="52"/>
      <c r="AW57" s="52"/>
      <c r="AX57" s="52"/>
    </row>
    <row r="58" spans="1:52" ht="7.5" customHeight="1" x14ac:dyDescent="0.2">
      <c r="A58" s="2801"/>
      <c r="B58" s="2801"/>
      <c r="C58" s="2801"/>
      <c r="D58" s="2792"/>
      <c r="E58" s="2792"/>
      <c r="F58" s="2792"/>
      <c r="G58" s="2792"/>
      <c r="H58" s="2792"/>
      <c r="I58" s="2792"/>
      <c r="J58" s="2792"/>
      <c r="K58" s="2792"/>
      <c r="L58" s="2792"/>
      <c r="M58" s="2792"/>
      <c r="N58" s="2792"/>
      <c r="O58" s="2792"/>
      <c r="P58" s="2792"/>
      <c r="Q58" s="2792"/>
      <c r="R58" s="2792"/>
      <c r="S58" s="2792"/>
      <c r="T58" s="2792"/>
      <c r="U58" s="2792"/>
      <c r="V58" s="2792"/>
      <c r="W58" s="2792"/>
      <c r="X58" s="2792"/>
      <c r="Y58" s="2792"/>
      <c r="Z58" s="2792"/>
      <c r="AA58" s="2792"/>
      <c r="AB58" s="2792"/>
      <c r="AC58" s="2792"/>
      <c r="AD58" s="2792"/>
      <c r="AE58" s="2792"/>
      <c r="AF58" s="2792"/>
      <c r="AG58" s="2792"/>
      <c r="AH58" s="2792"/>
      <c r="AI58" s="2792"/>
      <c r="AJ58" s="2792"/>
      <c r="AK58" s="2792"/>
      <c r="AL58" s="2792"/>
      <c r="AM58" s="2792"/>
      <c r="AN58" s="2792"/>
      <c r="AO58" s="2792"/>
      <c r="AP58" s="52"/>
      <c r="AQ58" s="52"/>
      <c r="AR58" s="52"/>
      <c r="AS58" s="52"/>
      <c r="AT58" s="52"/>
      <c r="AU58" s="52"/>
      <c r="AV58" s="52"/>
      <c r="AW58" s="52"/>
      <c r="AX58" s="52"/>
    </row>
    <row r="59" spans="1:52" ht="7.5" customHeight="1" x14ac:dyDescent="0.2">
      <c r="A59" s="2801"/>
      <c r="B59" s="2801"/>
      <c r="C59" s="2801"/>
      <c r="D59" s="2795" t="s">
        <v>44</v>
      </c>
      <c r="E59" s="2795"/>
      <c r="F59" s="2795"/>
      <c r="G59" s="2792"/>
      <c r="H59" s="2792"/>
      <c r="I59" s="2792"/>
      <c r="J59" s="2792"/>
      <c r="K59" s="2792"/>
      <c r="L59" s="2792"/>
      <c r="M59" s="2792"/>
      <c r="N59" s="2792"/>
      <c r="O59" s="2798" t="s">
        <v>45</v>
      </c>
      <c r="P59" s="2798"/>
      <c r="Q59" s="2798"/>
      <c r="R59" s="2798"/>
      <c r="S59" s="2798"/>
      <c r="T59" s="2798"/>
      <c r="U59" s="2798"/>
      <c r="V59" s="2798"/>
      <c r="W59" s="2798"/>
      <c r="X59" s="2798"/>
      <c r="Y59" s="2798"/>
      <c r="Z59" s="2798"/>
      <c r="AA59" s="2798"/>
      <c r="AB59" s="2798"/>
      <c r="AC59" s="2798"/>
      <c r="AD59" s="2798"/>
      <c r="AE59" s="2798"/>
      <c r="AF59" s="2798"/>
      <c r="AG59" s="2798"/>
      <c r="AH59" s="2798"/>
      <c r="AI59" s="2798"/>
      <c r="AJ59" s="2798"/>
      <c r="AK59" s="2798"/>
      <c r="AL59" s="2798"/>
      <c r="AM59" s="2798"/>
      <c r="AN59" s="2792"/>
      <c r="AO59" s="2792"/>
      <c r="AP59" s="52"/>
      <c r="AQ59" s="52"/>
      <c r="AR59" s="52"/>
      <c r="AS59" s="52"/>
      <c r="AT59" s="52"/>
      <c r="AU59" s="52"/>
      <c r="AV59" s="52"/>
      <c r="AW59" s="52"/>
      <c r="AX59" s="52"/>
    </row>
    <row r="60" spans="1:52" ht="15" customHeight="1" x14ac:dyDescent="0.2">
      <c r="A60" s="2801"/>
      <c r="B60" s="2801"/>
      <c r="C60" s="2801"/>
      <c r="D60" s="2795"/>
      <c r="E60" s="2795"/>
      <c r="F60" s="2795"/>
      <c r="G60" s="2792"/>
      <c r="H60" s="2792"/>
      <c r="I60" s="2792"/>
      <c r="J60" s="2792"/>
      <c r="K60" s="2792"/>
      <c r="L60" s="2792"/>
      <c r="M60" s="2792"/>
      <c r="N60" s="2792"/>
      <c r="O60" s="2798"/>
      <c r="P60" s="2798"/>
      <c r="Q60" s="2798"/>
      <c r="R60" s="2798"/>
      <c r="S60" s="2798"/>
      <c r="T60" s="2798"/>
      <c r="U60" s="2798"/>
      <c r="V60" s="2798"/>
      <c r="W60" s="2798"/>
      <c r="X60" s="2798"/>
      <c r="Y60" s="2798"/>
      <c r="Z60" s="2798"/>
      <c r="AA60" s="2798"/>
      <c r="AB60" s="2798"/>
      <c r="AC60" s="2798"/>
      <c r="AD60" s="2798"/>
      <c r="AE60" s="2798"/>
      <c r="AF60" s="2798"/>
      <c r="AG60" s="2798"/>
      <c r="AH60" s="2798"/>
      <c r="AI60" s="2798"/>
      <c r="AJ60" s="2798"/>
      <c r="AK60" s="2798"/>
      <c r="AL60" s="2798"/>
      <c r="AM60" s="2798"/>
      <c r="AN60" s="2792"/>
      <c r="AO60" s="2792"/>
      <c r="AP60" s="52"/>
      <c r="AQ60" s="52"/>
      <c r="AR60" s="52"/>
      <c r="AS60" s="52"/>
      <c r="AT60" s="52"/>
      <c r="AU60" s="52"/>
      <c r="AV60" s="52"/>
      <c r="AW60" s="52"/>
      <c r="AX60" s="52"/>
    </row>
    <row r="61" spans="1:52" ht="15" customHeight="1" x14ac:dyDescent="0.2">
      <c r="A61" s="2801"/>
      <c r="B61" s="2801"/>
      <c r="C61" s="2801"/>
      <c r="D61" s="2792"/>
      <c r="E61" s="2792"/>
      <c r="F61" s="2792"/>
      <c r="G61" s="2792"/>
      <c r="H61" s="2792"/>
      <c r="I61" s="2792"/>
      <c r="J61" s="2791" t="s">
        <v>46</v>
      </c>
      <c r="K61" s="2791"/>
      <c r="L61" s="2791" t="s">
        <v>47</v>
      </c>
      <c r="M61" s="2791"/>
      <c r="N61" s="2791"/>
      <c r="O61" s="2800"/>
      <c r="P61" s="2800"/>
      <c r="Q61" s="2800"/>
      <c r="R61" s="2800"/>
      <c r="S61" s="2800"/>
      <c r="T61" s="2800"/>
      <c r="U61" s="2791" t="s">
        <v>49</v>
      </c>
      <c r="V61" s="2791"/>
      <c r="W61" s="2792"/>
      <c r="X61" s="2792"/>
      <c r="Y61" s="2792"/>
      <c r="Z61" s="2792"/>
      <c r="AA61" s="2792"/>
      <c r="AB61" s="2792"/>
      <c r="AC61" s="2792"/>
      <c r="AD61" s="2792"/>
      <c r="AE61" s="2792"/>
      <c r="AF61" s="2792"/>
      <c r="AG61" s="2792"/>
      <c r="AH61" s="2792"/>
      <c r="AI61" s="2792"/>
      <c r="AJ61" s="2792"/>
      <c r="AK61" s="2792"/>
      <c r="AL61" s="2792"/>
      <c r="AM61" s="2792"/>
      <c r="AN61" s="2792"/>
      <c r="AO61" s="2792"/>
      <c r="AP61" s="52"/>
      <c r="AQ61" s="52"/>
      <c r="AR61" s="52"/>
      <c r="AS61" s="52"/>
      <c r="AT61" s="52"/>
      <c r="AU61" s="52"/>
      <c r="AV61" s="52"/>
      <c r="AW61" s="52"/>
      <c r="AX61" s="52"/>
    </row>
    <row r="62" spans="1:52" ht="15" customHeight="1" x14ac:dyDescent="0.2">
      <c r="A62" s="2801"/>
      <c r="B62" s="2801"/>
      <c r="C62" s="2801"/>
      <c r="D62" s="2792"/>
      <c r="E62" s="2792"/>
      <c r="F62" s="2792"/>
      <c r="G62" s="2792"/>
      <c r="H62" s="2792"/>
      <c r="I62" s="2792"/>
      <c r="J62" s="2791"/>
      <c r="K62" s="2791"/>
      <c r="L62" s="2791" t="s">
        <v>48</v>
      </c>
      <c r="M62" s="2791"/>
      <c r="N62" s="2791"/>
      <c r="O62" s="2800"/>
      <c r="P62" s="2800"/>
      <c r="Q62" s="2800"/>
      <c r="R62" s="2800"/>
      <c r="S62" s="2800"/>
      <c r="T62" s="2800"/>
      <c r="U62" s="2791" t="s">
        <v>49</v>
      </c>
      <c r="V62" s="2791"/>
      <c r="W62" s="2792"/>
      <c r="X62" s="2792"/>
      <c r="Y62" s="2792"/>
      <c r="Z62" s="2792"/>
      <c r="AA62" s="2792"/>
      <c r="AB62" s="2792"/>
      <c r="AC62" s="2792"/>
      <c r="AD62" s="2792"/>
      <c r="AE62" s="2792"/>
      <c r="AF62" s="2792"/>
      <c r="AG62" s="2792"/>
      <c r="AH62" s="2792"/>
      <c r="AI62" s="2792"/>
      <c r="AJ62" s="2792"/>
      <c r="AK62" s="2792"/>
      <c r="AL62" s="2792"/>
      <c r="AM62" s="2792"/>
      <c r="AN62" s="2792"/>
      <c r="AO62" s="2792"/>
      <c r="AP62" s="52"/>
      <c r="AQ62" s="52"/>
      <c r="AR62" s="52"/>
      <c r="AS62" s="52"/>
      <c r="AT62" s="52"/>
      <c r="AU62" s="52"/>
      <c r="AV62" s="52"/>
      <c r="AW62" s="52"/>
      <c r="AX62" s="52"/>
    </row>
    <row r="63" spans="1:52" ht="15" customHeight="1" x14ac:dyDescent="0.2">
      <c r="A63" s="2801"/>
      <c r="B63" s="2801"/>
      <c r="C63" s="2801"/>
      <c r="D63" s="2792"/>
      <c r="E63" s="2792"/>
      <c r="F63" s="2792"/>
      <c r="G63" s="2792"/>
      <c r="H63" s="2792"/>
      <c r="I63" s="2792"/>
      <c r="J63" s="2792"/>
      <c r="K63" s="2792"/>
      <c r="L63" s="2810" t="s">
        <v>3576</v>
      </c>
      <c r="M63" s="2810"/>
      <c r="N63" s="2810"/>
      <c r="O63" s="2810"/>
      <c r="P63" s="2810"/>
      <c r="Q63" s="2810"/>
      <c r="R63" s="2810"/>
      <c r="S63" s="2810"/>
      <c r="T63" s="2810"/>
      <c r="U63" s="2810"/>
      <c r="V63" s="2810"/>
      <c r="W63" s="2810"/>
      <c r="X63" s="2810"/>
      <c r="Y63" s="2810"/>
      <c r="Z63" s="2810"/>
      <c r="AA63" s="2810"/>
      <c r="AB63" s="2810"/>
      <c r="AC63" s="2810"/>
      <c r="AD63" s="2810"/>
      <c r="AE63" s="2810"/>
      <c r="AF63" s="2810"/>
      <c r="AG63" s="2810"/>
      <c r="AH63" s="2810"/>
      <c r="AI63" s="2810"/>
      <c r="AJ63" s="2810"/>
      <c r="AK63" s="2810"/>
      <c r="AL63" s="2810"/>
      <c r="AM63" s="2810"/>
      <c r="AN63" s="2792"/>
      <c r="AO63" s="2792"/>
      <c r="AP63" s="52"/>
      <c r="AQ63" s="52"/>
      <c r="AR63" s="52"/>
      <c r="AS63" s="52"/>
      <c r="AT63" s="52"/>
      <c r="AU63" s="52"/>
      <c r="AV63" s="52"/>
      <c r="AW63" s="52"/>
      <c r="AX63" s="52"/>
    </row>
    <row r="64" spans="1:52" ht="7.5" customHeight="1" x14ac:dyDescent="0.2">
      <c r="A64" s="2801"/>
      <c r="B64" s="2801"/>
      <c r="C64" s="2801"/>
      <c r="D64" s="2792"/>
      <c r="E64" s="2792"/>
      <c r="F64" s="2792"/>
      <c r="G64" s="2792"/>
      <c r="H64" s="2792"/>
      <c r="I64" s="2792"/>
      <c r="J64" s="2792"/>
      <c r="K64" s="2792"/>
      <c r="L64" s="2792"/>
      <c r="M64" s="2792"/>
      <c r="N64" s="2792"/>
      <c r="O64" s="2792"/>
      <c r="P64" s="2792"/>
      <c r="Q64" s="2792"/>
      <c r="R64" s="2792"/>
      <c r="S64" s="2792"/>
      <c r="T64" s="2792"/>
      <c r="U64" s="2792"/>
      <c r="V64" s="2792"/>
      <c r="W64" s="2792"/>
      <c r="X64" s="2792"/>
      <c r="Y64" s="2792"/>
      <c r="Z64" s="2792"/>
      <c r="AA64" s="2792"/>
      <c r="AB64" s="2792"/>
      <c r="AC64" s="2792"/>
      <c r="AD64" s="2792"/>
      <c r="AE64" s="2792"/>
      <c r="AF64" s="2792"/>
      <c r="AG64" s="2792"/>
      <c r="AH64" s="2792"/>
      <c r="AI64" s="2792"/>
      <c r="AJ64" s="2792"/>
      <c r="AK64" s="2792"/>
      <c r="AL64" s="2792"/>
      <c r="AM64" s="2792"/>
      <c r="AN64" s="2792"/>
      <c r="AO64" s="2792"/>
      <c r="AP64" s="52"/>
      <c r="AQ64" s="52"/>
      <c r="AR64" s="52"/>
      <c r="AS64" s="52"/>
      <c r="AT64" s="52"/>
      <c r="AU64" s="52"/>
      <c r="AV64" s="52"/>
      <c r="AW64" s="52"/>
      <c r="AX64" s="52"/>
    </row>
    <row r="65" spans="1:50" ht="16.5" x14ac:dyDescent="0.2">
      <c r="A65" s="2801"/>
      <c r="B65" s="2801"/>
      <c r="C65" s="2801"/>
      <c r="D65" s="2792"/>
      <c r="E65" s="2792"/>
      <c r="F65" s="2792"/>
      <c r="G65" s="2792"/>
      <c r="H65" s="2799" t="s">
        <v>50</v>
      </c>
      <c r="I65" s="2799"/>
      <c r="J65" s="2799"/>
      <c r="K65" s="2799"/>
      <c r="L65" s="2799"/>
      <c r="M65" s="2799"/>
      <c r="N65" s="2799"/>
      <c r="O65" s="2799"/>
      <c r="P65" s="2799"/>
      <c r="Q65" s="2805" t="s">
        <v>51</v>
      </c>
      <c r="R65" s="2805"/>
      <c r="S65" s="2805"/>
      <c r="T65" s="2805"/>
      <c r="U65" s="2805"/>
      <c r="V65" s="2805"/>
      <c r="W65" s="2805"/>
      <c r="X65" s="2805"/>
      <c r="Y65" s="2805"/>
      <c r="Z65" s="2805"/>
      <c r="AA65" s="2805"/>
      <c r="AB65" s="2805"/>
      <c r="AC65" s="2805"/>
      <c r="AD65" s="2805"/>
      <c r="AE65" s="2805"/>
      <c r="AF65" s="2805"/>
      <c r="AG65" s="2805"/>
      <c r="AH65" s="2805"/>
      <c r="AI65" s="2805"/>
      <c r="AJ65" s="2805"/>
      <c r="AK65" s="2805"/>
      <c r="AL65" s="2792"/>
      <c r="AM65" s="2792"/>
      <c r="AN65" s="2792"/>
      <c r="AO65" s="2792"/>
      <c r="AP65" s="52"/>
      <c r="AQ65" s="52"/>
      <c r="AR65" s="52"/>
      <c r="AS65" s="52"/>
      <c r="AT65" s="52"/>
      <c r="AU65" s="52"/>
      <c r="AV65" s="52"/>
      <c r="AW65" s="52"/>
      <c r="AX65" s="52"/>
    </row>
    <row r="66" spans="1:50" ht="18.75" customHeight="1" x14ac:dyDescent="0.2">
      <c r="A66" s="2801"/>
      <c r="B66" s="2801"/>
      <c r="C66" s="2801"/>
      <c r="D66" s="2806" t="s">
        <v>3703</v>
      </c>
      <c r="E66" s="2806"/>
      <c r="F66" s="2806"/>
      <c r="G66" s="2806"/>
      <c r="H66" s="2806"/>
      <c r="I66" s="2806"/>
      <c r="J66" s="2806"/>
      <c r="K66" s="2806"/>
      <c r="L66" s="2806"/>
      <c r="M66" s="2806"/>
      <c r="N66" s="2806"/>
      <c r="O66" s="2806"/>
      <c r="P66" s="2806"/>
      <c r="Q66" s="2806"/>
      <c r="R66" s="2806"/>
      <c r="S66" s="2806"/>
      <c r="T66" s="2806"/>
      <c r="U66" s="2806"/>
      <c r="V66" s="2806"/>
      <c r="W66" s="2806"/>
      <c r="X66" s="2808" t="s">
        <v>52</v>
      </c>
      <c r="Y66" s="2808"/>
      <c r="Z66" s="2808"/>
      <c r="AA66" s="2799" t="s">
        <v>3704</v>
      </c>
      <c r="AB66" s="2799"/>
      <c r="AC66" s="2799"/>
      <c r="AD66" s="2799"/>
      <c r="AE66" s="2799"/>
      <c r="AF66" s="2799"/>
      <c r="AG66" s="2799"/>
      <c r="AH66" s="2799"/>
      <c r="AI66" s="2799"/>
      <c r="AJ66" s="2807" t="s">
        <v>8</v>
      </c>
      <c r="AK66" s="2807"/>
      <c r="AL66" s="2792"/>
      <c r="AM66" s="2792"/>
      <c r="AN66" s="2792"/>
      <c r="AO66" s="2792"/>
      <c r="AP66" s="52"/>
      <c r="AQ66" s="52"/>
      <c r="AR66" s="52"/>
      <c r="AS66" s="52"/>
      <c r="AT66" s="52"/>
      <c r="AU66" s="52"/>
      <c r="AV66" s="52"/>
      <c r="AW66" s="52"/>
      <c r="AX66" s="52"/>
    </row>
    <row r="67" spans="1:50" ht="15" customHeight="1" x14ac:dyDescent="0.2">
      <c r="A67" s="2801"/>
      <c r="B67" s="2801"/>
      <c r="C67" s="2801"/>
      <c r="D67" s="2802"/>
      <c r="E67" s="2802"/>
      <c r="F67" s="2802"/>
      <c r="G67" s="2802"/>
      <c r="H67" s="2802"/>
      <c r="I67" s="2802"/>
      <c r="J67" s="2802"/>
      <c r="K67" s="2802"/>
      <c r="L67" s="2802"/>
      <c r="M67" s="2802"/>
      <c r="N67" s="2802"/>
      <c r="O67" s="2802"/>
      <c r="P67" s="2802"/>
      <c r="Q67" s="2802"/>
      <c r="R67" s="2802"/>
      <c r="S67" s="2802"/>
      <c r="T67" s="2802"/>
      <c r="U67" s="2802"/>
      <c r="V67" s="2802"/>
      <c r="W67" s="2802"/>
      <c r="X67" s="2802"/>
      <c r="Y67" s="2802"/>
      <c r="Z67" s="2802"/>
      <c r="AA67" s="2802"/>
      <c r="AB67" s="2802"/>
      <c r="AC67" s="2802"/>
      <c r="AD67" s="2802"/>
      <c r="AE67" s="2802"/>
      <c r="AF67" s="2802"/>
      <c r="AG67" s="2802"/>
      <c r="AH67" s="2802"/>
      <c r="AI67" s="2802"/>
      <c r="AJ67" s="2802"/>
      <c r="AK67" s="2802"/>
      <c r="AL67" s="2802"/>
      <c r="AM67" s="2802"/>
      <c r="AN67" s="2792"/>
      <c r="AO67" s="2792"/>
      <c r="AP67" s="52"/>
      <c r="AQ67" s="52"/>
      <c r="AR67" s="52"/>
      <c r="AS67" s="52"/>
      <c r="AT67" s="52"/>
      <c r="AU67" s="52"/>
      <c r="AV67" s="52"/>
      <c r="AW67" s="52"/>
      <c r="AX67" s="52"/>
    </row>
    <row r="68" spans="1:50" ht="9.75" customHeight="1" x14ac:dyDescent="0.2">
      <c r="A68" s="2801"/>
      <c r="B68" s="2801"/>
      <c r="C68" s="2801"/>
      <c r="D68" s="2802"/>
      <c r="E68" s="2802"/>
      <c r="F68" s="2802"/>
      <c r="G68" s="2802"/>
      <c r="H68" s="2802"/>
      <c r="I68" s="2802"/>
      <c r="J68" s="2802"/>
      <c r="K68" s="2802"/>
      <c r="L68" s="2802"/>
      <c r="M68" s="2802"/>
      <c r="N68" s="2802"/>
      <c r="O68" s="2802"/>
      <c r="P68" s="2802"/>
      <c r="Q68" s="2802"/>
      <c r="R68" s="2802"/>
      <c r="S68" s="2802"/>
      <c r="T68" s="2802"/>
      <c r="U68" s="2802"/>
      <c r="V68" s="2802"/>
      <c r="W68" s="2802"/>
      <c r="X68" s="2802"/>
      <c r="Y68" s="2802"/>
      <c r="Z68" s="2802"/>
      <c r="AA68" s="2802"/>
      <c r="AB68" s="2802"/>
      <c r="AC68" s="2802"/>
      <c r="AD68" s="2802"/>
      <c r="AE68" s="2802"/>
      <c r="AF68" s="2802"/>
      <c r="AG68" s="2802"/>
      <c r="AH68" s="2802"/>
      <c r="AI68" s="2802"/>
      <c r="AJ68" s="2802"/>
      <c r="AK68" s="2802"/>
      <c r="AL68" s="2802"/>
      <c r="AM68" s="2802"/>
      <c r="AN68" s="2792"/>
      <c r="AO68" s="2792"/>
      <c r="AP68" s="52"/>
      <c r="AQ68" s="52"/>
      <c r="AR68" s="52"/>
      <c r="AS68" s="52"/>
      <c r="AT68" s="52"/>
      <c r="AU68" s="52"/>
      <c r="AV68" s="52"/>
      <c r="AW68" s="52"/>
      <c r="AX68" s="52"/>
    </row>
    <row r="69" spans="1:50" ht="15" hidden="1" customHeight="1" x14ac:dyDescent="0.2"/>
    <row r="70" spans="1:50" ht="15" hidden="1" customHeight="1" x14ac:dyDescent="0.2"/>
    <row r="71" spans="1:50" ht="15" hidden="1" customHeight="1" x14ac:dyDescent="0.2"/>
    <row r="72" spans="1:50" ht="15" hidden="1" customHeight="1" x14ac:dyDescent="0.2"/>
    <row r="73" spans="1:50" ht="15" hidden="1" customHeight="1" x14ac:dyDescent="0.2"/>
    <row r="74" spans="1:50" ht="15" hidden="1" customHeight="1" x14ac:dyDescent="0.2"/>
    <row r="75" spans="1:50" ht="15" hidden="1" customHeight="1" x14ac:dyDescent="0.2"/>
    <row r="76" spans="1:50" ht="15" hidden="1" customHeight="1" x14ac:dyDescent="0.2"/>
    <row r="77" spans="1:50" ht="15" hidden="1" customHeight="1" x14ac:dyDescent="0.2"/>
    <row r="78" spans="1:50" ht="15" hidden="1" customHeight="1" x14ac:dyDescent="0.2"/>
    <row r="79" spans="1:50" ht="15" hidden="1" customHeight="1" x14ac:dyDescent="0.2"/>
  </sheetData>
  <sheetProtection sheet="1" objects="1" scenarios="1" selectLockedCells="1"/>
  <mergeCells count="193">
    <mergeCell ref="AZ1:AZ2"/>
    <mergeCell ref="A55:C68"/>
    <mergeCell ref="AN56:AO68"/>
    <mergeCell ref="D68:AM68"/>
    <mergeCell ref="K19:W19"/>
    <mergeCell ref="X19:AC19"/>
    <mergeCell ref="AF19:AK19"/>
    <mergeCell ref="D67:AM67"/>
    <mergeCell ref="AL65:AM65"/>
    <mergeCell ref="D65:G65"/>
    <mergeCell ref="Q65:AK65"/>
    <mergeCell ref="AA66:AI66"/>
    <mergeCell ref="D66:W66"/>
    <mergeCell ref="AJ66:AK66"/>
    <mergeCell ref="X66:Z66"/>
    <mergeCell ref="AL66:AM66"/>
    <mergeCell ref="W61:AM61"/>
    <mergeCell ref="W62:AM62"/>
    <mergeCell ref="X53:AM53"/>
    <mergeCell ref="U62:V62"/>
    <mergeCell ref="J62:K62"/>
    <mergeCell ref="J63:K63"/>
    <mergeCell ref="L63:AM63"/>
    <mergeCell ref="D64:AM64"/>
    <mergeCell ref="H65:P65"/>
    <mergeCell ref="D61:I61"/>
    <mergeCell ref="D62:I62"/>
    <mergeCell ref="D63:I63"/>
    <mergeCell ref="J61:K61"/>
    <mergeCell ref="L61:N61"/>
    <mergeCell ref="L62:N62"/>
    <mergeCell ref="O61:T61"/>
    <mergeCell ref="O62:T62"/>
    <mergeCell ref="U61:V61"/>
    <mergeCell ref="D55:N56"/>
    <mergeCell ref="AB55:AC56"/>
    <mergeCell ref="AD56:AM56"/>
    <mergeCell ref="D57:O57"/>
    <mergeCell ref="P57:Q57"/>
    <mergeCell ref="D58:AM58"/>
    <mergeCell ref="R57:AM57"/>
    <mergeCell ref="D59:F60"/>
    <mergeCell ref="AD55:AN55"/>
    <mergeCell ref="O55:AA56"/>
    <mergeCell ref="G59:N60"/>
    <mergeCell ref="O59:AM60"/>
    <mergeCell ref="D53:R53"/>
    <mergeCell ref="S53:W54"/>
    <mergeCell ref="A54:R54"/>
    <mergeCell ref="X54:AO54"/>
    <mergeCell ref="A1:C53"/>
    <mergeCell ref="AN1:AO53"/>
    <mergeCell ref="D1:AM1"/>
    <mergeCell ref="D50:J52"/>
    <mergeCell ref="K50:AM50"/>
    <mergeCell ref="AL52:AM52"/>
    <mergeCell ref="AC52:AK52"/>
    <mergeCell ref="O33:AD33"/>
    <mergeCell ref="D33:J34"/>
    <mergeCell ref="D43:J47"/>
    <mergeCell ref="K43:O43"/>
    <mergeCell ref="K44:O44"/>
    <mergeCell ref="K46:O46"/>
    <mergeCell ref="K47:O47"/>
    <mergeCell ref="P43:AM43"/>
    <mergeCell ref="D39:J40"/>
    <mergeCell ref="D37:J38"/>
    <mergeCell ref="L37:N37"/>
    <mergeCell ref="O37:AD37"/>
    <mergeCell ref="AE37:AG37"/>
    <mergeCell ref="K51:AM51"/>
    <mergeCell ref="K52:T52"/>
    <mergeCell ref="V52:AB52"/>
    <mergeCell ref="D48:J49"/>
    <mergeCell ref="K48:AM49"/>
    <mergeCell ref="K28:L28"/>
    <mergeCell ref="F23:J24"/>
    <mergeCell ref="M29:AD29"/>
    <mergeCell ref="M25:N25"/>
    <mergeCell ref="K30:L30"/>
    <mergeCell ref="K45:O45"/>
    <mergeCell ref="L33:N33"/>
    <mergeCell ref="U41:W42"/>
    <mergeCell ref="AL41:AM42"/>
    <mergeCell ref="AI41:AK42"/>
    <mergeCell ref="AF41:AH42"/>
    <mergeCell ref="P44:AM47"/>
    <mergeCell ref="D41:J41"/>
    <mergeCell ref="D42:J42"/>
    <mergeCell ref="AD41:AE42"/>
    <mergeCell ref="AB41:AC42"/>
    <mergeCell ref="X41:AA42"/>
    <mergeCell ref="K41:T42"/>
    <mergeCell ref="AE39:AM40"/>
    <mergeCell ref="K23:L23"/>
    <mergeCell ref="K25:L25"/>
    <mergeCell ref="F25:J26"/>
    <mergeCell ref="AH27:AM28"/>
    <mergeCell ref="M21:AD21"/>
    <mergeCell ref="M22:AD22"/>
    <mergeCell ref="K35:AM36"/>
    <mergeCell ref="Y39:AD40"/>
    <mergeCell ref="M39:X39"/>
    <mergeCell ref="M40:X40"/>
    <mergeCell ref="K39:L39"/>
    <mergeCell ref="K40:L40"/>
    <mergeCell ref="M24:V24"/>
    <mergeCell ref="AE23:AG24"/>
    <mergeCell ref="AM23:AM24"/>
    <mergeCell ref="AH23:AL24"/>
    <mergeCell ref="M28:AD28"/>
    <mergeCell ref="AH37:AM37"/>
    <mergeCell ref="K38:AD38"/>
    <mergeCell ref="AE38:AG38"/>
    <mergeCell ref="AH38:AM38"/>
    <mergeCell ref="D35:J36"/>
    <mergeCell ref="AH33:AM33"/>
    <mergeCell ref="AH34:AM34"/>
    <mergeCell ref="AE33:AG33"/>
    <mergeCell ref="AE34:AG34"/>
    <mergeCell ref="K34:AD34"/>
    <mergeCell ref="F31:J32"/>
    <mergeCell ref="K31:L31"/>
    <mergeCell ref="M31:N31"/>
    <mergeCell ref="O31:AM31"/>
    <mergeCell ref="L32:N32"/>
    <mergeCell ref="O32:AM32"/>
    <mergeCell ref="D27:E32"/>
    <mergeCell ref="F27:J28"/>
    <mergeCell ref="K27:L27"/>
    <mergeCell ref="M27:AD27"/>
    <mergeCell ref="AE27:AG28"/>
    <mergeCell ref="D21:E26"/>
    <mergeCell ref="L26:N26"/>
    <mergeCell ref="O26:AM26"/>
    <mergeCell ref="K24:L24"/>
    <mergeCell ref="K22:L22"/>
    <mergeCell ref="F21:J22"/>
    <mergeCell ref="K21:L21"/>
    <mergeCell ref="F29:J30"/>
    <mergeCell ref="K29:L29"/>
    <mergeCell ref="AE29:AG30"/>
    <mergeCell ref="AH29:AL30"/>
    <mergeCell ref="M30:AD30"/>
    <mergeCell ref="O25:AM25"/>
    <mergeCell ref="Z23:AD24"/>
    <mergeCell ref="W23:Y24"/>
    <mergeCell ref="M23:V23"/>
    <mergeCell ref="AH21:AM22"/>
    <mergeCell ref="AE21:AG22"/>
    <mergeCell ref="AM29:AM30"/>
    <mergeCell ref="V4:Y6"/>
    <mergeCell ref="D17:J18"/>
    <mergeCell ref="K17:S18"/>
    <mergeCell ref="T18:AM18"/>
    <mergeCell ref="N15:T15"/>
    <mergeCell ref="D16:T16"/>
    <mergeCell ref="D20:J20"/>
    <mergeCell ref="D19:J19"/>
    <mergeCell ref="AL19:AM19"/>
    <mergeCell ref="AD19:AE19"/>
    <mergeCell ref="K20:M20"/>
    <mergeCell ref="F15:M15"/>
    <mergeCell ref="N20:AI20"/>
    <mergeCell ref="U16:Y17"/>
    <mergeCell ref="Z16:AK17"/>
    <mergeCell ref="AL16:AM17"/>
    <mergeCell ref="AJ20:AM20"/>
    <mergeCell ref="E12:AA12"/>
    <mergeCell ref="BA1:BA2"/>
    <mergeCell ref="D10:AM10"/>
    <mergeCell ref="Z15:AM15"/>
    <mergeCell ref="U15:Y15"/>
    <mergeCell ref="T13:AM13"/>
    <mergeCell ref="K13:S13"/>
    <mergeCell ref="D15:E15"/>
    <mergeCell ref="D14:AM14"/>
    <mergeCell ref="E11:AM11"/>
    <mergeCell ref="AK12:AM12"/>
    <mergeCell ref="E13:J13"/>
    <mergeCell ref="D2:AH2"/>
    <mergeCell ref="D3:AM3"/>
    <mergeCell ref="AI2:AM2"/>
    <mergeCell ref="AF4:AM5"/>
    <mergeCell ref="AF6:AM7"/>
    <mergeCell ref="AF8:AM9"/>
    <mergeCell ref="D4:J6"/>
    <mergeCell ref="K4:U6"/>
    <mergeCell ref="Z4:AE5"/>
    <mergeCell ref="Z6:AE7"/>
    <mergeCell ref="Z8:AE9"/>
    <mergeCell ref="X7:Y9"/>
    <mergeCell ref="D7:W9"/>
  </mergeCells>
  <phoneticPr fontId="7"/>
  <dataValidations count="4">
    <dataValidation imeMode="hiragana" allowBlank="1" showInputMessage="1" showErrorMessage="1" sqref="Q65 X7 AF6 AF8 K4 D2:D4 Z4 D7 Z8 V4 Z6 P44 AF4 T13 AL16 D14:D17 AK12 AB12 U15:U16 K50 AD41 K23 AE23 AL19 AH21 AE21 AD19 K20:K21 M25 K29 D27 K31 AE29 M27:M31 AE39 AE27 AE37 K39 AH27 AH33 M39:M40 U41 AL41 AI41 AF41 X41 AB41 O31:O33 D33 D37 AE33 AH37 K32:L33 D35 K37:L37 D43 D19:D21 D50 CA69:XFD1048576 AL52 AC52 O37 D53 V52 S53 W61:W62 X66 R57 O55 D55 A54:A55 P57 D57:D59 O59 G59 H65 U61:U62 K44:K48 L61:L63 J61:J63 AJ66 D10 K25:K27 O61:O62 D61:D68 E11:E13" xr:uid="{00000000-0002-0000-1B00-000000000000}"/>
    <dataValidation allowBlank="1" showInputMessage="1" sqref="Z16:AK16 O25:AM26 Z15:AM15 AF19:AK19 K19:AC19 AJ20:AM20 F15:I15 M21:AD22 M23:V24 Z23:AD24 L26:N26 N20:Q20" xr:uid="{00000000-0002-0000-1B00-000001000000}"/>
    <dataValidation type="list" imeMode="hiragana" allowBlank="1" showInputMessage="1" showErrorMessage="1" sqref="AI2:AM2" xr:uid="{00000000-0002-0000-1B00-000002000000}">
      <formula1>$AZ$3:$AZ$5</formula1>
    </dataValidation>
    <dataValidation type="list" imeMode="hiragana" allowBlank="1" showInputMessage="1" showErrorMessage="1" sqref="K13:S13" xr:uid="{00000000-0002-0000-1B00-000003000000}">
      <formula1>$BA$4:$BA$16</formula1>
    </dataValidation>
  </dataValidations>
  <printOptions horizontalCentered="1" verticalCentered="1"/>
  <pageMargins left="0" right="0" top="0" bottom="0" header="0.31496062992125984" footer="0.31496062992125984"/>
  <pageSetup paperSize="9" scale="98" orientation="portrait" blackAndWhite="1" horizontalDpi="4294967292" r:id="rId1"/>
  <drawing r:id="rId2"/>
  <legacyDrawing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FF0000"/>
    <pageSetUpPr autoPageBreaks="0" fitToPage="1"/>
  </sheetPr>
  <dimension ref="A1:CH104"/>
  <sheetViews>
    <sheetView showGridLines="0" showRowColHeaders="0" zoomScaleNormal="100" workbookViewId="0">
      <selection activeCell="AJ2" sqref="AJ2:AN2"/>
    </sheetView>
  </sheetViews>
  <sheetFormatPr defaultColWidth="0" defaultRowHeight="15" customHeight="1" zeroHeight="1" x14ac:dyDescent="0.2"/>
  <cols>
    <col min="1" max="1" width="2.90625" style="10" customWidth="1"/>
    <col min="2" max="2" width="2.36328125" style="10" customWidth="1"/>
    <col min="3" max="3" width="1.90625" style="10" customWidth="1"/>
    <col min="4" max="4" width="1.26953125" style="10" customWidth="1"/>
    <col min="5" max="5" width="1.90625" style="10" customWidth="1"/>
    <col min="6" max="9" width="2.36328125" style="10" customWidth="1"/>
    <col min="10" max="10" width="3.08984375" style="10" customWidth="1"/>
    <col min="11" max="11" width="1.90625" style="10" customWidth="1"/>
    <col min="12" max="41" width="2.36328125" style="10" customWidth="1"/>
    <col min="42" max="42" width="2.90625" style="10" customWidth="1"/>
    <col min="43" max="51" width="2.36328125" style="6" customWidth="1"/>
    <col min="52" max="52" width="2.36328125" style="10" hidden="1" customWidth="1"/>
    <col min="53" max="53" width="21.7265625" style="10" hidden="1" customWidth="1"/>
    <col min="54" max="16384" width="2.36328125" style="10" hidden="1"/>
  </cols>
  <sheetData>
    <row r="1" spans="1:53" ht="7.5" customHeight="1" x14ac:dyDescent="0.2">
      <c r="A1" s="2813"/>
      <c r="B1" s="2813"/>
      <c r="C1" s="2813"/>
      <c r="D1" s="2813"/>
      <c r="E1" s="2813"/>
      <c r="F1" s="2813"/>
      <c r="G1" s="2813"/>
      <c r="H1" s="2813"/>
      <c r="I1" s="2813"/>
      <c r="J1" s="2813"/>
      <c r="K1" s="2813"/>
      <c r="L1" s="2813"/>
      <c r="M1" s="2813"/>
      <c r="N1" s="2813"/>
      <c r="O1" s="2813"/>
      <c r="P1" s="2813"/>
      <c r="Q1" s="2813"/>
      <c r="R1" s="2813"/>
      <c r="S1" s="2813"/>
      <c r="T1" s="2813"/>
      <c r="U1" s="2813"/>
      <c r="V1" s="2813"/>
      <c r="W1" s="2813"/>
      <c r="X1" s="2813"/>
      <c r="Y1" s="2813"/>
      <c r="Z1" s="2813"/>
      <c r="AA1" s="2813"/>
      <c r="AB1" s="2813"/>
      <c r="AC1" s="2813"/>
      <c r="AD1" s="2813"/>
      <c r="AE1" s="2813"/>
      <c r="AF1" s="2813"/>
      <c r="AG1" s="2813"/>
      <c r="AH1" s="2813"/>
      <c r="AI1" s="2813"/>
      <c r="AJ1" s="2937"/>
      <c r="AK1" s="2937"/>
      <c r="AL1" s="2937"/>
      <c r="AM1" s="2937"/>
      <c r="AN1" s="2937"/>
      <c r="AO1" s="2813"/>
      <c r="AP1" s="2813"/>
      <c r="AQ1" s="52"/>
      <c r="AR1" s="52"/>
      <c r="AS1" s="52"/>
      <c r="AT1" s="52"/>
      <c r="AU1" s="52"/>
      <c r="AV1" s="52"/>
      <c r="AW1" s="52"/>
      <c r="AX1" s="52"/>
      <c r="AY1" s="52"/>
      <c r="BA1" s="490" t="s">
        <v>3422</v>
      </c>
    </row>
    <row r="2" spans="1:53" s="1" customFormat="1" ht="18.75" customHeight="1" x14ac:dyDescent="0.2">
      <c r="A2" s="2813"/>
      <c r="B2" s="2813"/>
      <c r="C2" s="2813"/>
      <c r="D2" s="2813"/>
      <c r="E2" s="2813"/>
      <c r="F2" s="2813"/>
      <c r="G2" s="2813"/>
      <c r="H2" s="2813"/>
      <c r="I2" s="2813"/>
      <c r="J2" s="2813"/>
      <c r="K2" s="2813"/>
      <c r="L2" s="2813"/>
      <c r="M2" s="2813"/>
      <c r="N2" s="2813"/>
      <c r="O2" s="2813"/>
      <c r="P2" s="2813"/>
      <c r="Q2" s="2813"/>
      <c r="R2" s="2813"/>
      <c r="S2" s="2813"/>
      <c r="T2" s="2813"/>
      <c r="U2" s="2813"/>
      <c r="V2" s="2813"/>
      <c r="W2" s="2813"/>
      <c r="X2" s="2813"/>
      <c r="Y2" s="2813"/>
      <c r="Z2" s="2813"/>
      <c r="AA2" s="2813"/>
      <c r="AB2" s="2813"/>
      <c r="AC2" s="2813"/>
      <c r="AD2" s="2813"/>
      <c r="AE2" s="2813"/>
      <c r="AF2" s="2813"/>
      <c r="AG2" s="2813"/>
      <c r="AH2" s="2813"/>
      <c r="AI2" s="2813"/>
      <c r="AJ2" s="2924"/>
      <c r="AK2" s="2925"/>
      <c r="AL2" s="2925"/>
      <c r="AM2" s="2925"/>
      <c r="AN2" s="2926"/>
      <c r="AO2" s="2813"/>
      <c r="AP2" s="2813"/>
      <c r="AQ2" s="118"/>
      <c r="AR2" s="118"/>
      <c r="AS2" s="118"/>
      <c r="AT2" s="118"/>
      <c r="AU2" s="118"/>
      <c r="AV2" s="118"/>
      <c r="AW2" s="118"/>
      <c r="AX2" s="118"/>
      <c r="AY2" s="118"/>
      <c r="BA2" s="490"/>
    </row>
    <row r="3" spans="1:53" s="1" customFormat="1" ht="3.75" customHeight="1" x14ac:dyDescent="0.2">
      <c r="A3" s="2813"/>
      <c r="B3" s="2813"/>
      <c r="C3" s="2813"/>
      <c r="D3" s="2813"/>
      <c r="E3" s="2813"/>
      <c r="F3" s="2813"/>
      <c r="G3" s="2813"/>
      <c r="H3" s="2813"/>
      <c r="I3" s="2813"/>
      <c r="J3" s="2813"/>
      <c r="K3" s="2813"/>
      <c r="L3" s="2813"/>
      <c r="M3" s="2813"/>
      <c r="N3" s="2813"/>
      <c r="O3" s="2813"/>
      <c r="P3" s="2813"/>
      <c r="Q3" s="2813"/>
      <c r="R3" s="2813"/>
      <c r="S3" s="2813"/>
      <c r="T3" s="2813"/>
      <c r="U3" s="2813"/>
      <c r="V3" s="2813"/>
      <c r="W3" s="2813"/>
      <c r="X3" s="2813"/>
      <c r="Y3" s="2813"/>
      <c r="Z3" s="2813"/>
      <c r="AA3" s="2813"/>
      <c r="AB3" s="2813"/>
      <c r="AC3" s="2813"/>
      <c r="AD3" s="2813"/>
      <c r="AE3" s="2813"/>
      <c r="AF3" s="2813"/>
      <c r="AG3" s="2813"/>
      <c r="AH3" s="2813"/>
      <c r="AI3" s="2813"/>
      <c r="AJ3" s="2938"/>
      <c r="AK3" s="2938"/>
      <c r="AL3" s="2938"/>
      <c r="AM3" s="2938"/>
      <c r="AN3" s="2938"/>
      <c r="AO3" s="2813"/>
      <c r="AP3" s="2813"/>
      <c r="AQ3" s="118"/>
      <c r="AR3" s="118"/>
      <c r="AS3" s="118"/>
      <c r="AT3" s="118"/>
      <c r="AU3" s="118"/>
      <c r="AV3" s="118"/>
      <c r="AW3" s="118"/>
      <c r="AX3" s="118"/>
      <c r="AY3" s="118"/>
      <c r="BA3" s="1" t="s">
        <v>3423</v>
      </c>
    </row>
    <row r="4" spans="1:53" s="1" customFormat="1" ht="22.5" customHeight="1" x14ac:dyDescent="0.2">
      <c r="A4" s="2813"/>
      <c r="B4" s="2813"/>
      <c r="C4" s="2923"/>
      <c r="D4" s="2923"/>
      <c r="E4" s="2923"/>
      <c r="F4" s="2923"/>
      <c r="G4" s="2923"/>
      <c r="H4" s="2923"/>
      <c r="I4" s="2923"/>
      <c r="J4" s="2923"/>
      <c r="K4" s="2923"/>
      <c r="L4" s="2923"/>
      <c r="M4" s="2923"/>
      <c r="N4" s="2923"/>
      <c r="O4" s="2923"/>
      <c r="P4" s="2923"/>
      <c r="Q4" s="2923"/>
      <c r="R4" s="2923"/>
      <c r="S4" s="2923"/>
      <c r="T4" s="2923"/>
      <c r="U4" s="2923"/>
      <c r="V4" s="2923"/>
      <c r="W4" s="2923"/>
      <c r="X4" s="2933"/>
      <c r="Y4" s="2934" t="s">
        <v>1053</v>
      </c>
      <c r="Z4" s="2934"/>
      <c r="AA4" s="2934"/>
      <c r="AB4" s="2934"/>
      <c r="AC4" s="2934"/>
      <c r="AD4" s="2934"/>
      <c r="AE4" s="2927" t="s">
        <v>1023</v>
      </c>
      <c r="AF4" s="2928"/>
      <c r="AG4" s="2928"/>
      <c r="AH4" s="2928"/>
      <c r="AI4" s="2928"/>
      <c r="AJ4" s="2928"/>
      <c r="AK4" s="2928"/>
      <c r="AL4" s="2928"/>
      <c r="AM4" s="2928"/>
      <c r="AN4" s="2929"/>
      <c r="AO4" s="2813"/>
      <c r="AP4" s="2813"/>
      <c r="AQ4" s="118"/>
      <c r="AR4" s="118"/>
      <c r="AS4" s="118"/>
      <c r="AT4" s="118"/>
      <c r="AU4" s="118"/>
      <c r="AV4" s="118"/>
      <c r="AW4" s="118"/>
      <c r="AX4" s="118"/>
      <c r="AY4" s="118"/>
      <c r="BA4" s="488" t="s">
        <v>3424</v>
      </c>
    </row>
    <row r="5" spans="1:53" s="1" customFormat="1" ht="22.5" customHeight="1" x14ac:dyDescent="0.2">
      <c r="A5" s="2813"/>
      <c r="B5" s="2813"/>
      <c r="C5" s="2923"/>
      <c r="D5" s="2923"/>
      <c r="E5" s="2923"/>
      <c r="F5" s="2923"/>
      <c r="G5" s="2923"/>
      <c r="H5" s="2923"/>
      <c r="I5" s="2923"/>
      <c r="J5" s="2923"/>
      <c r="K5" s="2923"/>
      <c r="L5" s="2923"/>
      <c r="M5" s="2923"/>
      <c r="N5" s="2923"/>
      <c r="O5" s="2923"/>
      <c r="P5" s="2923"/>
      <c r="Q5" s="2923"/>
      <c r="R5" s="2923"/>
      <c r="S5" s="2923"/>
      <c r="T5" s="2923"/>
      <c r="U5" s="2923"/>
      <c r="V5" s="2923"/>
      <c r="W5" s="2923"/>
      <c r="X5" s="2933"/>
      <c r="Y5" s="2934"/>
      <c r="Z5" s="2934"/>
      <c r="AA5" s="2934"/>
      <c r="AB5" s="2934"/>
      <c r="AC5" s="2934"/>
      <c r="AD5" s="2934"/>
      <c r="AE5" s="2927"/>
      <c r="AF5" s="2928"/>
      <c r="AG5" s="2928"/>
      <c r="AH5" s="2928"/>
      <c r="AI5" s="2928"/>
      <c r="AJ5" s="2928"/>
      <c r="AK5" s="2928"/>
      <c r="AL5" s="2928"/>
      <c r="AM5" s="2928"/>
      <c r="AN5" s="2929"/>
      <c r="AO5" s="2813"/>
      <c r="AP5" s="2813"/>
      <c r="AQ5" s="118"/>
      <c r="AR5" s="118"/>
      <c r="AS5" s="118"/>
      <c r="AT5" s="118"/>
      <c r="AU5" s="118"/>
      <c r="AV5" s="118"/>
      <c r="AW5" s="118"/>
      <c r="AX5" s="118"/>
      <c r="AY5" s="118"/>
      <c r="BA5" s="1" t="s">
        <v>3425</v>
      </c>
    </row>
    <row r="6" spans="1:53" s="1" customFormat="1" ht="22.5" customHeight="1" x14ac:dyDescent="0.2">
      <c r="A6" s="2813"/>
      <c r="B6" s="2813"/>
      <c r="C6" s="2923"/>
      <c r="D6" s="2923"/>
      <c r="E6" s="2923"/>
      <c r="F6" s="2923"/>
      <c r="G6" s="2923"/>
      <c r="H6" s="2923"/>
      <c r="I6" s="2923"/>
      <c r="J6" s="2923"/>
      <c r="K6" s="2923"/>
      <c r="L6" s="2923"/>
      <c r="M6" s="2923"/>
      <c r="N6" s="2923"/>
      <c r="O6" s="2923"/>
      <c r="P6" s="2923"/>
      <c r="Q6" s="2923"/>
      <c r="R6" s="2923"/>
      <c r="S6" s="2923"/>
      <c r="T6" s="2923"/>
      <c r="U6" s="2923"/>
      <c r="V6" s="2923"/>
      <c r="W6" s="2923"/>
      <c r="X6" s="2933"/>
      <c r="Y6" s="2934" t="s">
        <v>1054</v>
      </c>
      <c r="Z6" s="2934"/>
      <c r="AA6" s="2934"/>
      <c r="AB6" s="2934"/>
      <c r="AC6" s="2934"/>
      <c r="AD6" s="2934"/>
      <c r="AE6" s="2930" t="s">
        <v>1055</v>
      </c>
      <c r="AF6" s="2931"/>
      <c r="AG6" s="2931"/>
      <c r="AH6" s="2931"/>
      <c r="AI6" s="2931"/>
      <c r="AJ6" s="2931"/>
      <c r="AK6" s="2931"/>
      <c r="AL6" s="2931"/>
      <c r="AM6" s="2931"/>
      <c r="AN6" s="2932"/>
      <c r="AO6" s="2813"/>
      <c r="AP6" s="2813"/>
      <c r="AQ6" s="118"/>
      <c r="AR6" s="118"/>
      <c r="AS6" s="118"/>
      <c r="AT6" s="118"/>
      <c r="AU6" s="118"/>
      <c r="AV6" s="118"/>
      <c r="AW6" s="118"/>
      <c r="AX6" s="118"/>
      <c r="AY6" s="118"/>
    </row>
    <row r="7" spans="1:53" s="1" customFormat="1" ht="11.25" customHeight="1" x14ac:dyDescent="0.2">
      <c r="A7" s="2813"/>
      <c r="B7" s="2813"/>
      <c r="C7" s="2935" t="s">
        <v>1024</v>
      </c>
      <c r="D7" s="2935"/>
      <c r="E7" s="2935"/>
      <c r="F7" s="2935"/>
      <c r="G7" s="2935"/>
      <c r="H7" s="2935"/>
      <c r="I7" s="2935"/>
      <c r="J7" s="2935"/>
      <c r="K7" s="2935"/>
      <c r="L7" s="2935"/>
      <c r="M7" s="2935"/>
      <c r="N7" s="2935"/>
      <c r="O7" s="2935"/>
      <c r="P7" s="2935"/>
      <c r="Q7" s="2935"/>
      <c r="R7" s="2935"/>
      <c r="S7" s="2935"/>
      <c r="T7" s="2935"/>
      <c r="U7" s="2935"/>
      <c r="V7" s="2935"/>
      <c r="W7" s="2935"/>
      <c r="X7" s="2935"/>
      <c r="Y7" s="2935"/>
      <c r="Z7" s="2935"/>
      <c r="AA7" s="2935"/>
      <c r="AB7" s="2935"/>
      <c r="AC7" s="2935"/>
      <c r="AD7" s="2935"/>
      <c r="AE7" s="2935"/>
      <c r="AF7" s="2935"/>
      <c r="AG7" s="2935"/>
      <c r="AH7" s="2935"/>
      <c r="AI7" s="2935"/>
      <c r="AJ7" s="2935"/>
      <c r="AK7" s="2935"/>
      <c r="AL7" s="2935"/>
      <c r="AM7" s="2935"/>
      <c r="AN7" s="2935"/>
      <c r="AO7" s="2813"/>
      <c r="AP7" s="2813"/>
      <c r="AQ7" s="118"/>
      <c r="AR7" s="118"/>
      <c r="AS7" s="118"/>
      <c r="AT7" s="118"/>
      <c r="AU7" s="118"/>
      <c r="AV7" s="118"/>
      <c r="AW7" s="118"/>
      <c r="AX7" s="118"/>
      <c r="AY7" s="118"/>
    </row>
    <row r="8" spans="1:53" s="1" customFormat="1" ht="18.75" customHeight="1" x14ac:dyDescent="0.2">
      <c r="A8" s="2813"/>
      <c r="B8" s="2813"/>
      <c r="C8" s="2935"/>
      <c r="D8" s="2935"/>
      <c r="E8" s="2935"/>
      <c r="F8" s="2935"/>
      <c r="G8" s="2935"/>
      <c r="H8" s="2935"/>
      <c r="I8" s="2935"/>
      <c r="J8" s="2935"/>
      <c r="K8" s="2935"/>
      <c r="L8" s="2935"/>
      <c r="M8" s="2935"/>
      <c r="N8" s="2935"/>
      <c r="O8" s="2935"/>
      <c r="P8" s="2935"/>
      <c r="Q8" s="2935"/>
      <c r="R8" s="2935"/>
      <c r="S8" s="2935"/>
      <c r="T8" s="2935"/>
      <c r="U8" s="2935"/>
      <c r="V8" s="2935"/>
      <c r="W8" s="2935"/>
      <c r="X8" s="2935"/>
      <c r="Y8" s="2935"/>
      <c r="Z8" s="2935"/>
      <c r="AA8" s="2935"/>
      <c r="AB8" s="2935"/>
      <c r="AC8" s="2935"/>
      <c r="AD8" s="2935"/>
      <c r="AE8" s="2935"/>
      <c r="AF8" s="2935"/>
      <c r="AG8" s="2935"/>
      <c r="AH8" s="2935"/>
      <c r="AI8" s="2935"/>
      <c r="AJ8" s="2935"/>
      <c r="AK8" s="2935"/>
      <c r="AL8" s="2935"/>
      <c r="AM8" s="2935"/>
      <c r="AN8" s="2935"/>
      <c r="AO8" s="2813"/>
      <c r="AP8" s="2813"/>
      <c r="AQ8" s="118"/>
      <c r="AR8" s="118"/>
      <c r="AS8" s="118"/>
      <c r="AT8" s="118"/>
      <c r="AU8" s="118"/>
      <c r="AV8" s="118"/>
      <c r="AW8" s="118"/>
      <c r="AX8" s="118"/>
      <c r="AY8" s="118"/>
    </row>
    <row r="9" spans="1:53" s="1" customFormat="1" ht="7.5" customHeight="1" x14ac:dyDescent="0.2">
      <c r="A9" s="2813"/>
      <c r="B9" s="2813"/>
      <c r="C9" s="2923"/>
      <c r="D9" s="2923"/>
      <c r="E9" s="2923"/>
      <c r="F9" s="2923"/>
      <c r="G9" s="2923"/>
      <c r="H9" s="2923"/>
      <c r="I9" s="2923"/>
      <c r="J9" s="2923"/>
      <c r="K9" s="2923"/>
      <c r="L9" s="2923"/>
      <c r="M9" s="2923"/>
      <c r="N9" s="2923"/>
      <c r="O9" s="2923"/>
      <c r="P9" s="2923"/>
      <c r="Q9" s="2923"/>
      <c r="R9" s="2923"/>
      <c r="S9" s="2923"/>
      <c r="T9" s="2923"/>
      <c r="U9" s="2923"/>
      <c r="V9" s="2923"/>
      <c r="W9" s="2923"/>
      <c r="X9" s="2813"/>
      <c r="Y9" s="2813"/>
      <c r="Z9" s="2813"/>
      <c r="AA9" s="2813"/>
      <c r="AB9" s="2813"/>
      <c r="AC9" s="2813"/>
      <c r="AD9" s="2813"/>
      <c r="AE9" s="2813"/>
      <c r="AF9" s="2813"/>
      <c r="AG9" s="2813"/>
      <c r="AH9" s="2813"/>
      <c r="AI9" s="2813"/>
      <c r="AJ9" s="2813"/>
      <c r="AK9" s="2813"/>
      <c r="AL9" s="2813"/>
      <c r="AM9" s="2813"/>
      <c r="AN9" s="2813"/>
      <c r="AO9" s="2813"/>
      <c r="AP9" s="2813"/>
      <c r="AQ9" s="118"/>
      <c r="AR9" s="118"/>
      <c r="AS9" s="118"/>
      <c r="AT9" s="118"/>
      <c r="AU9" s="118"/>
      <c r="AV9" s="118"/>
      <c r="AW9" s="118"/>
      <c r="AX9" s="118"/>
      <c r="AY9" s="118"/>
    </row>
    <row r="10" spans="1:53" s="1" customFormat="1" ht="15" customHeight="1" x14ac:dyDescent="0.2">
      <c r="A10" s="2813"/>
      <c r="B10" s="2813"/>
      <c r="C10" s="2936" t="s">
        <v>1025</v>
      </c>
      <c r="D10" s="2936"/>
      <c r="E10" s="2936"/>
      <c r="F10" s="2936"/>
      <c r="G10" s="2936"/>
      <c r="H10" s="2936"/>
      <c r="I10" s="2936"/>
      <c r="J10" s="2936"/>
      <c r="K10" s="2936"/>
      <c r="L10" s="2936"/>
      <c r="M10" s="2936"/>
      <c r="N10" s="2936"/>
      <c r="O10" s="2936"/>
      <c r="P10" s="2936"/>
      <c r="Q10" s="2936"/>
      <c r="R10" s="2936"/>
      <c r="S10" s="2936"/>
      <c r="T10" s="2936"/>
      <c r="U10" s="2936"/>
      <c r="V10" s="2936"/>
      <c r="W10" s="2936"/>
      <c r="X10" s="2813"/>
      <c r="Y10" s="2813"/>
      <c r="Z10" s="2813"/>
      <c r="AA10" s="2813"/>
      <c r="AB10" s="2813"/>
      <c r="AC10" s="2813"/>
      <c r="AD10" s="2813"/>
      <c r="AE10" s="2813"/>
      <c r="AF10" s="2813"/>
      <c r="AG10" s="2813"/>
      <c r="AH10" s="2813"/>
      <c r="AI10" s="2813"/>
      <c r="AJ10" s="2813"/>
      <c r="AK10" s="2813"/>
      <c r="AL10" s="2813"/>
      <c r="AM10" s="2813"/>
      <c r="AN10" s="2813"/>
      <c r="AO10" s="2813"/>
      <c r="AP10" s="2813"/>
      <c r="AQ10" s="118"/>
      <c r="AR10" s="118"/>
      <c r="AS10" s="118"/>
      <c r="AT10" s="118"/>
      <c r="AU10" s="118"/>
      <c r="AV10" s="118"/>
      <c r="AW10" s="118"/>
      <c r="AX10" s="118"/>
      <c r="AY10" s="118"/>
    </row>
    <row r="11" spans="1:53" s="1" customFormat="1" ht="11.25" customHeight="1" x14ac:dyDescent="0.2">
      <c r="A11" s="2813"/>
      <c r="B11" s="2813"/>
      <c r="C11" s="2923"/>
      <c r="D11" s="2923"/>
      <c r="E11" s="2923"/>
      <c r="F11" s="2923"/>
      <c r="G11" s="2923"/>
      <c r="H11" s="2923"/>
      <c r="I11" s="2923"/>
      <c r="J11" s="2923"/>
      <c r="K11" s="2923"/>
      <c r="L11" s="2923"/>
      <c r="M11" s="2923"/>
      <c r="N11" s="2923"/>
      <c r="O11" s="2923"/>
      <c r="P11" s="2923"/>
      <c r="Q11" s="2923"/>
      <c r="R11" s="2923"/>
      <c r="S11" s="2923"/>
      <c r="T11" s="2923"/>
      <c r="U11" s="2923"/>
      <c r="V11" s="2923"/>
      <c r="W11" s="2923"/>
      <c r="X11" s="2813"/>
      <c r="Y11" s="2813"/>
      <c r="Z11" s="2813"/>
      <c r="AA11" s="2813"/>
      <c r="AB11" s="2813"/>
      <c r="AC11" s="2813"/>
      <c r="AD11" s="2813"/>
      <c r="AE11" s="2813"/>
      <c r="AF11" s="2813"/>
      <c r="AG11" s="2813"/>
      <c r="AH11" s="2813"/>
      <c r="AI11" s="2813"/>
      <c r="AJ11" s="2813"/>
      <c r="AK11" s="2813"/>
      <c r="AL11" s="2813"/>
      <c r="AM11" s="2813"/>
      <c r="AN11" s="2813"/>
      <c r="AO11" s="2813"/>
      <c r="AP11" s="2813"/>
      <c r="AQ11" s="118"/>
      <c r="AR11" s="118"/>
      <c r="AS11" s="118"/>
      <c r="AT11" s="118"/>
      <c r="AU11" s="118"/>
      <c r="AV11" s="118"/>
      <c r="AW11" s="118"/>
      <c r="AX11" s="118"/>
      <c r="AY11" s="118"/>
    </row>
    <row r="12" spans="1:53" s="577" customFormat="1" ht="18" customHeight="1" x14ac:dyDescent="0.2">
      <c r="A12" s="2813"/>
      <c r="B12" s="2813"/>
      <c r="C12" s="2898" t="s">
        <v>1026</v>
      </c>
      <c r="D12" s="2898"/>
      <c r="E12" s="2898"/>
      <c r="F12" s="2898"/>
      <c r="G12" s="2898"/>
      <c r="H12" s="2898"/>
      <c r="I12" s="2898"/>
      <c r="J12" s="2898"/>
      <c r="K12" s="2898"/>
      <c r="L12" s="2898"/>
      <c r="M12" s="2898"/>
      <c r="N12" s="2898"/>
      <c r="O12" s="2898"/>
      <c r="P12" s="2898"/>
      <c r="Q12" s="2898"/>
      <c r="R12" s="2898"/>
      <c r="S12" s="2898"/>
      <c r="T12" s="2898"/>
      <c r="U12" s="2898"/>
      <c r="V12" s="2898"/>
      <c r="W12" s="2898"/>
      <c r="X12" s="2898"/>
      <c r="Y12" s="2898"/>
      <c r="Z12" s="2898"/>
      <c r="AA12" s="2898"/>
      <c r="AB12" s="2898"/>
      <c r="AC12" s="2898"/>
      <c r="AD12" s="2898"/>
      <c r="AE12" s="2898"/>
      <c r="AF12" s="2898"/>
      <c r="AG12" s="2898"/>
      <c r="AH12" s="2898"/>
      <c r="AI12" s="2898"/>
      <c r="AJ12" s="2898"/>
      <c r="AK12" s="2898"/>
      <c r="AL12" s="2898"/>
      <c r="AM12" s="2898"/>
      <c r="AN12" s="2898"/>
      <c r="AO12" s="2813"/>
      <c r="AP12" s="2813"/>
      <c r="AQ12" s="118"/>
      <c r="AR12" s="118"/>
      <c r="AS12" s="118"/>
      <c r="AT12" s="118"/>
      <c r="AU12" s="118"/>
      <c r="AV12" s="118"/>
      <c r="AW12" s="118"/>
      <c r="AX12" s="118"/>
      <c r="AY12" s="118"/>
    </row>
    <row r="13" spans="1:53" s="577" customFormat="1" ht="18" customHeight="1" x14ac:dyDescent="0.2">
      <c r="A13" s="2813"/>
      <c r="B13" s="2813"/>
      <c r="C13" s="2898" t="s">
        <v>1027</v>
      </c>
      <c r="D13" s="2898"/>
      <c r="E13" s="2898"/>
      <c r="F13" s="2898"/>
      <c r="G13" s="2898"/>
      <c r="H13" s="2898"/>
      <c r="I13" s="2898"/>
      <c r="J13" s="2898"/>
      <c r="K13" s="2898"/>
      <c r="L13" s="2898"/>
      <c r="M13" s="2898"/>
      <c r="N13" s="2898"/>
      <c r="O13" s="2898"/>
      <c r="P13" s="2898"/>
      <c r="Q13" s="2898"/>
      <c r="R13" s="2898"/>
      <c r="S13" s="2898"/>
      <c r="T13" s="2898"/>
      <c r="U13" s="2898"/>
      <c r="V13" s="2898"/>
      <c r="W13" s="2898"/>
      <c r="X13" s="2898"/>
      <c r="Y13" s="2898"/>
      <c r="Z13" s="2898"/>
      <c r="AA13" s="2898"/>
      <c r="AB13" s="2898"/>
      <c r="AC13" s="2898"/>
      <c r="AD13" s="2898"/>
      <c r="AE13" s="2898"/>
      <c r="AF13" s="2898"/>
      <c r="AG13" s="2898"/>
      <c r="AH13" s="2898"/>
      <c r="AI13" s="2898"/>
      <c r="AJ13" s="2898"/>
      <c r="AK13" s="2898"/>
      <c r="AL13" s="2898"/>
      <c r="AM13" s="2898"/>
      <c r="AN13" s="2898"/>
      <c r="AO13" s="2813"/>
      <c r="AP13" s="2813"/>
      <c r="AQ13" s="118"/>
      <c r="AR13" s="118"/>
      <c r="AS13" s="118"/>
      <c r="AT13" s="118"/>
      <c r="AU13" s="118"/>
      <c r="AV13" s="118"/>
      <c r="AW13" s="118"/>
      <c r="AX13" s="118"/>
      <c r="AY13" s="118"/>
    </row>
    <row r="14" spans="1:53" s="577" customFormat="1" ht="18" customHeight="1" x14ac:dyDescent="0.2">
      <c r="A14" s="2813"/>
      <c r="B14" s="2813"/>
      <c r="C14" s="2898" t="s">
        <v>1028</v>
      </c>
      <c r="D14" s="2898"/>
      <c r="E14" s="2898"/>
      <c r="F14" s="2898"/>
      <c r="G14" s="2898"/>
      <c r="H14" s="2898"/>
      <c r="I14" s="2898"/>
      <c r="J14" s="2898"/>
      <c r="K14" s="2898"/>
      <c r="L14" s="2898"/>
      <c r="M14" s="2898"/>
      <c r="N14" s="2898"/>
      <c r="O14" s="2898"/>
      <c r="P14" s="2898"/>
      <c r="Q14" s="2898"/>
      <c r="R14" s="2898"/>
      <c r="S14" s="2898"/>
      <c r="T14" s="2898"/>
      <c r="U14" s="2898"/>
      <c r="V14" s="2898"/>
      <c r="W14" s="2898"/>
      <c r="X14" s="2898"/>
      <c r="Y14" s="2898"/>
      <c r="Z14" s="2898"/>
      <c r="AA14" s="2898"/>
      <c r="AB14" s="2898"/>
      <c r="AC14" s="2898"/>
      <c r="AD14" s="2898"/>
      <c r="AE14" s="2898"/>
      <c r="AF14" s="2898"/>
      <c r="AG14" s="2898"/>
      <c r="AH14" s="2898"/>
      <c r="AI14" s="2898"/>
      <c r="AJ14" s="2898"/>
      <c r="AK14" s="2898"/>
      <c r="AL14" s="2898"/>
      <c r="AM14" s="2898"/>
      <c r="AN14" s="2898"/>
      <c r="AO14" s="2813"/>
      <c r="AP14" s="2813"/>
      <c r="AQ14" s="118"/>
      <c r="AR14" s="118"/>
      <c r="AS14" s="118"/>
      <c r="AT14" s="118"/>
      <c r="AU14" s="118"/>
      <c r="AV14" s="118"/>
      <c r="AW14" s="118"/>
      <c r="AX14" s="118"/>
      <c r="AY14" s="118"/>
    </row>
    <row r="15" spans="1:53" s="577" customFormat="1" ht="18" customHeight="1" x14ac:dyDescent="0.2">
      <c r="A15" s="2813"/>
      <c r="B15" s="2813"/>
      <c r="C15" s="2898" t="s">
        <v>3588</v>
      </c>
      <c r="D15" s="2898"/>
      <c r="E15" s="2898"/>
      <c r="F15" s="2898"/>
      <c r="G15" s="2898"/>
      <c r="H15" s="2898"/>
      <c r="I15" s="2898"/>
      <c r="J15" s="2898"/>
      <c r="K15" s="2898"/>
      <c r="L15" s="2898"/>
      <c r="M15" s="2898"/>
      <c r="N15" s="2898"/>
      <c r="O15" s="2898"/>
      <c r="P15" s="2898"/>
      <c r="Q15" s="2898"/>
      <c r="R15" s="2898"/>
      <c r="S15" s="2898"/>
      <c r="T15" s="2898"/>
      <c r="U15" s="2898"/>
      <c r="V15" s="2898"/>
      <c r="W15" s="2898"/>
      <c r="X15" s="2898"/>
      <c r="Y15" s="2898"/>
      <c r="Z15" s="2898"/>
      <c r="AA15" s="2898"/>
      <c r="AB15" s="2898"/>
      <c r="AC15" s="2898"/>
      <c r="AD15" s="2898"/>
      <c r="AE15" s="2898"/>
      <c r="AF15" s="2898"/>
      <c r="AG15" s="2898"/>
      <c r="AH15" s="2898"/>
      <c r="AI15" s="2898"/>
      <c r="AJ15" s="2898"/>
      <c r="AK15" s="2898"/>
      <c r="AL15" s="2898"/>
      <c r="AM15" s="2898"/>
      <c r="AN15" s="2898"/>
      <c r="AO15" s="2813"/>
      <c r="AP15" s="2813"/>
      <c r="AQ15" s="118"/>
      <c r="AR15" s="118"/>
      <c r="AS15" s="118"/>
      <c r="AT15" s="118"/>
      <c r="AU15" s="118"/>
      <c r="AV15" s="118"/>
      <c r="AW15" s="118"/>
      <c r="AX15" s="118"/>
      <c r="AY15" s="118"/>
    </row>
    <row r="16" spans="1:53" s="577" customFormat="1" ht="18" customHeight="1" x14ac:dyDescent="0.2">
      <c r="A16" s="2813"/>
      <c r="B16" s="2813"/>
      <c r="C16" s="2898" t="s">
        <v>3589</v>
      </c>
      <c r="D16" s="2898"/>
      <c r="E16" s="2898"/>
      <c r="F16" s="2898"/>
      <c r="G16" s="2898"/>
      <c r="H16" s="2898"/>
      <c r="I16" s="2898"/>
      <c r="J16" s="2898"/>
      <c r="K16" s="2898"/>
      <c r="L16" s="2898"/>
      <c r="M16" s="2898"/>
      <c r="N16" s="2898"/>
      <c r="O16" s="2898"/>
      <c r="P16" s="2898"/>
      <c r="Q16" s="2898"/>
      <c r="R16" s="2898"/>
      <c r="S16" s="2898"/>
      <c r="T16" s="2898"/>
      <c r="U16" s="2898"/>
      <c r="V16" s="2898"/>
      <c r="W16" s="2898"/>
      <c r="X16" s="2898"/>
      <c r="Y16" s="2898"/>
      <c r="Z16" s="2898"/>
      <c r="AA16" s="2898"/>
      <c r="AB16" s="2898"/>
      <c r="AC16" s="2898"/>
      <c r="AD16" s="2898"/>
      <c r="AE16" s="2898"/>
      <c r="AF16" s="2898"/>
      <c r="AG16" s="2898"/>
      <c r="AH16" s="2898"/>
      <c r="AI16" s="2898"/>
      <c r="AJ16" s="2898"/>
      <c r="AK16" s="2898"/>
      <c r="AL16" s="2898"/>
      <c r="AM16" s="2898"/>
      <c r="AN16" s="2898"/>
      <c r="AO16" s="2813"/>
      <c r="AP16" s="2813"/>
      <c r="AQ16" s="118"/>
      <c r="AR16" s="118"/>
      <c r="AS16" s="118"/>
      <c r="AT16" s="118"/>
      <c r="AU16" s="118"/>
      <c r="AV16" s="118"/>
      <c r="AW16" s="118"/>
      <c r="AX16" s="118"/>
      <c r="AY16" s="118"/>
    </row>
    <row r="17" spans="1:86" s="577" customFormat="1" ht="18" customHeight="1" x14ac:dyDescent="0.2">
      <c r="A17" s="2813"/>
      <c r="B17" s="2813"/>
      <c r="C17" s="2898" t="s">
        <v>3590</v>
      </c>
      <c r="D17" s="2898"/>
      <c r="E17" s="2898"/>
      <c r="F17" s="2898"/>
      <c r="G17" s="2898"/>
      <c r="H17" s="2898"/>
      <c r="I17" s="2898"/>
      <c r="J17" s="2898"/>
      <c r="K17" s="2898"/>
      <c r="L17" s="2898"/>
      <c r="M17" s="2898"/>
      <c r="N17" s="2898"/>
      <c r="O17" s="2898"/>
      <c r="P17" s="2898"/>
      <c r="Q17" s="2898"/>
      <c r="R17" s="2898"/>
      <c r="S17" s="2898"/>
      <c r="T17" s="2898"/>
      <c r="U17" s="2898"/>
      <c r="V17" s="2898"/>
      <c r="W17" s="2898"/>
      <c r="X17" s="2898"/>
      <c r="Y17" s="2898"/>
      <c r="Z17" s="2898"/>
      <c r="AA17" s="2898"/>
      <c r="AB17" s="2898"/>
      <c r="AC17" s="2898"/>
      <c r="AD17" s="2898"/>
      <c r="AE17" s="2898"/>
      <c r="AF17" s="2898"/>
      <c r="AG17" s="2898"/>
      <c r="AH17" s="2898"/>
      <c r="AI17" s="2898"/>
      <c r="AJ17" s="2898"/>
      <c r="AK17" s="2898"/>
      <c r="AL17" s="2898"/>
      <c r="AM17" s="2898"/>
      <c r="AN17" s="2898"/>
      <c r="AO17" s="2813"/>
      <c r="AP17" s="2813"/>
      <c r="AQ17" s="118"/>
      <c r="AR17" s="118"/>
      <c r="AS17" s="118"/>
      <c r="AT17" s="118"/>
      <c r="AU17" s="118"/>
      <c r="AV17" s="118"/>
      <c r="AW17" s="118"/>
      <c r="AX17" s="118"/>
      <c r="AY17" s="118"/>
    </row>
    <row r="18" spans="1:86" s="577" customFormat="1" ht="11.25" customHeight="1" x14ac:dyDescent="0.2">
      <c r="A18" s="2813"/>
      <c r="B18" s="2813"/>
      <c r="C18" s="2899"/>
      <c r="D18" s="2899"/>
      <c r="E18" s="2899"/>
      <c r="F18" s="2899"/>
      <c r="G18" s="2899"/>
      <c r="H18" s="2899"/>
      <c r="I18" s="2899"/>
      <c r="J18" s="2899"/>
      <c r="K18" s="2899"/>
      <c r="L18" s="2899"/>
      <c r="M18" s="2899"/>
      <c r="N18" s="2899"/>
      <c r="O18" s="2899"/>
      <c r="P18" s="2899"/>
      <c r="Q18" s="2899"/>
      <c r="R18" s="2899"/>
      <c r="S18" s="2899"/>
      <c r="T18" s="2899"/>
      <c r="U18" s="2899"/>
      <c r="V18" s="2899"/>
      <c r="W18" s="2899"/>
      <c r="X18" s="2899"/>
      <c r="Y18" s="2899"/>
      <c r="Z18" s="2899"/>
      <c r="AA18" s="2899"/>
      <c r="AB18" s="2899"/>
      <c r="AC18" s="2899"/>
      <c r="AD18" s="2899"/>
      <c r="AE18" s="2899"/>
      <c r="AF18" s="2899"/>
      <c r="AG18" s="2899"/>
      <c r="AH18" s="2899"/>
      <c r="AI18" s="2899"/>
      <c r="AJ18" s="2899"/>
      <c r="AK18" s="2899"/>
      <c r="AL18" s="2899"/>
      <c r="AM18" s="2899"/>
      <c r="AN18" s="2899"/>
      <c r="AO18" s="2813"/>
      <c r="AP18" s="2813"/>
      <c r="AQ18" s="118"/>
      <c r="AR18" s="118"/>
      <c r="AS18" s="118"/>
      <c r="AT18" s="118"/>
      <c r="AU18" s="118"/>
      <c r="AV18" s="118"/>
      <c r="AW18" s="118"/>
      <c r="AX18" s="118"/>
      <c r="AY18" s="118"/>
    </row>
    <row r="19" spans="1:86" s="579" customFormat="1" ht="18.75" customHeight="1" thickBot="1" x14ac:dyDescent="0.25">
      <c r="A19" s="2813"/>
      <c r="B19" s="2813"/>
      <c r="C19" s="2900" t="s">
        <v>44</v>
      </c>
      <c r="D19" s="2900"/>
      <c r="E19" s="2900"/>
      <c r="F19" s="2901" t="s">
        <v>1052</v>
      </c>
      <c r="G19" s="2901"/>
      <c r="H19" s="2901"/>
      <c r="I19" s="2901"/>
      <c r="J19" s="2901"/>
      <c r="K19" s="2901"/>
      <c r="L19" s="2901"/>
      <c r="M19" s="2901"/>
      <c r="N19" s="2901"/>
      <c r="O19" s="2901"/>
      <c r="P19" s="2900" t="s">
        <v>1029</v>
      </c>
      <c r="Q19" s="2900"/>
      <c r="R19" s="2902"/>
      <c r="S19" s="2902"/>
      <c r="T19" s="2902"/>
      <c r="U19" s="2902"/>
      <c r="V19" s="2902"/>
      <c r="W19" s="2902"/>
      <c r="X19" s="2902"/>
      <c r="Y19" s="2902"/>
      <c r="Z19" s="2902"/>
      <c r="AA19" s="2902"/>
      <c r="AB19" s="2902"/>
      <c r="AC19" s="2902"/>
      <c r="AD19" s="2902"/>
      <c r="AE19" s="2902"/>
      <c r="AF19" s="2902"/>
      <c r="AG19" s="2902"/>
      <c r="AH19" s="2902"/>
      <c r="AI19" s="2902"/>
      <c r="AJ19" s="2902"/>
      <c r="AK19" s="2902"/>
      <c r="AL19" s="2902"/>
      <c r="AM19" s="2902"/>
      <c r="AN19" s="2902"/>
      <c r="AO19" s="2813"/>
      <c r="AP19" s="2813"/>
      <c r="AQ19" s="119"/>
      <c r="AR19" s="119"/>
      <c r="AS19" s="119"/>
      <c r="AT19" s="119"/>
      <c r="AU19" s="119"/>
      <c r="AV19" s="119"/>
      <c r="AW19" s="119"/>
      <c r="AX19" s="119"/>
      <c r="AY19" s="119"/>
      <c r="BA19" s="577"/>
    </row>
    <row r="20" spans="1:86" s="579" customFormat="1" ht="7.5" customHeight="1" x14ac:dyDescent="0.2">
      <c r="A20" s="2813"/>
      <c r="B20" s="2813"/>
      <c r="C20" s="2902"/>
      <c r="D20" s="2902"/>
      <c r="E20" s="2902"/>
      <c r="F20" s="2902"/>
      <c r="G20" s="2902"/>
      <c r="H20" s="2902"/>
      <c r="I20" s="2902"/>
      <c r="J20" s="2902"/>
      <c r="K20" s="2902"/>
      <c r="L20" s="2902"/>
      <c r="M20" s="2902"/>
      <c r="N20" s="2902"/>
      <c r="O20" s="2902"/>
      <c r="P20" s="2902"/>
      <c r="Q20" s="2902"/>
      <c r="R20" s="2902"/>
      <c r="S20" s="2902"/>
      <c r="T20" s="2902"/>
      <c r="U20" s="2902"/>
      <c r="V20" s="2902"/>
      <c r="W20" s="2902"/>
      <c r="X20" s="2902"/>
      <c r="Y20" s="2902"/>
      <c r="Z20" s="2902"/>
      <c r="AA20" s="2902"/>
      <c r="AB20" s="2902"/>
      <c r="AC20" s="2902"/>
      <c r="AD20" s="2902"/>
      <c r="AE20" s="2902"/>
      <c r="AF20" s="2902"/>
      <c r="AG20" s="2902"/>
      <c r="AH20" s="2902"/>
      <c r="AI20" s="2902"/>
      <c r="AJ20" s="2902"/>
      <c r="AK20" s="2902"/>
      <c r="AL20" s="2902"/>
      <c r="AM20" s="2902"/>
      <c r="AN20" s="2902"/>
      <c r="AO20" s="2813"/>
      <c r="AP20" s="2813"/>
      <c r="AQ20" s="119"/>
      <c r="AR20" s="119"/>
      <c r="AS20" s="119"/>
      <c r="AT20" s="119"/>
      <c r="AU20" s="119"/>
      <c r="AV20" s="119"/>
      <c r="AW20" s="119"/>
      <c r="AX20" s="119"/>
      <c r="AY20" s="119"/>
    </row>
    <row r="21" spans="1:86" s="579" customFormat="1" ht="18.75" customHeight="1" x14ac:dyDescent="0.2">
      <c r="A21" s="2813"/>
      <c r="B21" s="2813"/>
      <c r="C21" s="2903" t="s">
        <v>3591</v>
      </c>
      <c r="D21" s="2903"/>
      <c r="E21" s="2903"/>
      <c r="F21" s="2903"/>
      <c r="G21" s="2903"/>
      <c r="H21" s="2903"/>
      <c r="I21" s="2903"/>
      <c r="J21" s="2903"/>
      <c r="K21" s="2903"/>
      <c r="L21" s="2903"/>
      <c r="M21" s="2903"/>
      <c r="N21" s="2903"/>
      <c r="O21" s="2903"/>
      <c r="P21" s="2903"/>
      <c r="Q21" s="2903"/>
      <c r="R21" s="2903"/>
      <c r="S21" s="2903"/>
      <c r="T21" s="2903"/>
      <c r="U21" s="2903"/>
      <c r="V21" s="2903"/>
      <c r="W21" s="2903"/>
      <c r="X21" s="2903"/>
      <c r="Y21" s="2904"/>
      <c r="Z21" s="2904"/>
      <c r="AA21" s="2904"/>
      <c r="AB21" s="2904"/>
      <c r="AC21" s="2905" t="s">
        <v>1029</v>
      </c>
      <c r="AD21" s="2905"/>
      <c r="AE21" s="2905"/>
      <c r="AF21" s="2905"/>
      <c r="AG21" s="2905"/>
      <c r="AH21" s="2905"/>
      <c r="AI21" s="2905"/>
      <c r="AJ21" s="2905"/>
      <c r="AK21" s="2905"/>
      <c r="AL21" s="2905"/>
      <c r="AM21" s="2905"/>
      <c r="AN21" s="2905"/>
      <c r="AO21" s="2813"/>
      <c r="AP21" s="2813"/>
      <c r="AQ21" s="119"/>
      <c r="AR21" s="119"/>
      <c r="AS21" s="119"/>
      <c r="AT21" s="119"/>
      <c r="AU21" s="119"/>
      <c r="AV21" s="119"/>
      <c r="AW21" s="119"/>
      <c r="AX21" s="119"/>
      <c r="AY21" s="119"/>
    </row>
    <row r="22" spans="1:86" s="579" customFormat="1" ht="7.5" customHeight="1" x14ac:dyDescent="0.2">
      <c r="A22" s="2813"/>
      <c r="B22" s="2813"/>
      <c r="C22" s="2902"/>
      <c r="D22" s="2902"/>
      <c r="E22" s="2902"/>
      <c r="F22" s="2902"/>
      <c r="G22" s="2902"/>
      <c r="H22" s="2902"/>
      <c r="I22" s="2902"/>
      <c r="J22" s="2902"/>
      <c r="K22" s="2902"/>
      <c r="L22" s="2902"/>
      <c r="M22" s="2902"/>
      <c r="N22" s="2902"/>
      <c r="O22" s="2902"/>
      <c r="P22" s="2902"/>
      <c r="Q22" s="2902"/>
      <c r="R22" s="2902"/>
      <c r="S22" s="2902"/>
      <c r="T22" s="2902"/>
      <c r="U22" s="2902"/>
      <c r="V22" s="2902"/>
      <c r="W22" s="2902"/>
      <c r="X22" s="2902"/>
      <c r="Y22" s="2902"/>
      <c r="Z22" s="2902"/>
      <c r="AA22" s="2902"/>
      <c r="AB22" s="2902"/>
      <c r="AC22" s="2902"/>
      <c r="AD22" s="2902"/>
      <c r="AE22" s="2902"/>
      <c r="AF22" s="2902"/>
      <c r="AG22" s="2902"/>
      <c r="AH22" s="2902"/>
      <c r="AI22" s="2902"/>
      <c r="AJ22" s="2902"/>
      <c r="AK22" s="2902"/>
      <c r="AL22" s="2902"/>
      <c r="AM22" s="2902"/>
      <c r="AN22" s="2902"/>
      <c r="AO22" s="2813"/>
      <c r="AP22" s="2813"/>
      <c r="AQ22" s="119"/>
      <c r="AR22" s="119"/>
      <c r="AS22" s="119"/>
      <c r="AT22" s="119"/>
      <c r="AU22" s="119"/>
      <c r="AV22" s="119"/>
      <c r="AW22" s="119"/>
      <c r="AX22" s="119"/>
      <c r="AY22" s="119"/>
      <c r="BD22" s="577"/>
      <c r="BE22" s="577"/>
      <c r="BF22" s="577"/>
      <c r="BG22" s="577"/>
      <c r="BH22" s="577"/>
      <c r="BI22" s="577"/>
      <c r="BJ22" s="577"/>
      <c r="BK22" s="577"/>
      <c r="BL22" s="577"/>
      <c r="BM22" s="577"/>
      <c r="BN22" s="577"/>
      <c r="BO22" s="577"/>
      <c r="BP22" s="577"/>
      <c r="BQ22" s="577"/>
      <c r="BR22" s="577"/>
      <c r="BS22" s="577"/>
      <c r="BT22" s="577"/>
      <c r="BU22" s="577"/>
      <c r="BV22" s="577"/>
      <c r="BW22" s="577"/>
      <c r="BX22" s="577"/>
      <c r="BY22" s="577"/>
      <c r="BZ22" s="577"/>
      <c r="CA22" s="577"/>
      <c r="CB22" s="577"/>
      <c r="CC22" s="577"/>
      <c r="CD22" s="577"/>
      <c r="CE22" s="577"/>
      <c r="CF22" s="577"/>
      <c r="CG22" s="577"/>
      <c r="CH22" s="577"/>
    </row>
    <row r="23" spans="1:86" s="573" customFormat="1" ht="27" customHeight="1" x14ac:dyDescent="0.2">
      <c r="A23" s="2813"/>
      <c r="B23" s="2813"/>
      <c r="C23" s="111"/>
      <c r="D23" s="2906" t="s">
        <v>1037</v>
      </c>
      <c r="E23" s="2906"/>
      <c r="F23" s="2906"/>
      <c r="G23" s="2906"/>
      <c r="H23" s="2906"/>
      <c r="I23" s="2906"/>
      <c r="J23" s="2906"/>
      <c r="K23" s="112"/>
      <c r="L23" s="2907" t="str">
        <f>IF(★入力画面!W200="","　　  　        大臣・　　  　知事 （　  　）第　  　　　 　号",★入力画面!BL200)</f>
        <v>　　  　        大臣・　　  　知事 （　  　）第　  　　　 　号</v>
      </c>
      <c r="M23" s="2908"/>
      <c r="N23" s="2908"/>
      <c r="O23" s="2908"/>
      <c r="P23" s="2908"/>
      <c r="Q23" s="2908"/>
      <c r="R23" s="2908"/>
      <c r="S23" s="2908"/>
      <c r="T23" s="2908"/>
      <c r="U23" s="2908"/>
      <c r="V23" s="2908"/>
      <c r="W23" s="2908"/>
      <c r="X23" s="2908"/>
      <c r="Y23" s="2908"/>
      <c r="Z23" s="2908"/>
      <c r="AA23" s="2908"/>
      <c r="AB23" s="2908"/>
      <c r="AC23" s="2908"/>
      <c r="AD23" s="2908"/>
      <c r="AE23" s="2908"/>
      <c r="AF23" s="2908"/>
      <c r="AG23" s="2908"/>
      <c r="AH23" s="2908"/>
      <c r="AI23" s="2908"/>
      <c r="AJ23" s="2908"/>
      <c r="AK23" s="2908"/>
      <c r="AL23" s="2908"/>
      <c r="AM23" s="2908"/>
      <c r="AN23" s="2909"/>
      <c r="AO23" s="2813"/>
      <c r="AP23" s="2813"/>
      <c r="AQ23" s="120"/>
      <c r="AR23" s="120"/>
      <c r="AS23" s="120"/>
      <c r="AT23" s="120"/>
      <c r="AU23" s="120"/>
      <c r="AV23" s="120"/>
      <c r="AW23" s="120"/>
      <c r="AX23" s="120"/>
      <c r="AY23" s="120"/>
      <c r="BA23" s="579"/>
      <c r="BD23" s="577"/>
      <c r="BE23" s="577"/>
      <c r="BF23" s="577"/>
      <c r="BG23" s="577"/>
      <c r="BH23" s="577"/>
      <c r="BI23" s="577"/>
      <c r="BJ23" s="577"/>
      <c r="BK23" s="577"/>
      <c r="BL23" s="577"/>
      <c r="BM23" s="577"/>
      <c r="BN23" s="577"/>
      <c r="BO23" s="577"/>
      <c r="BP23" s="577"/>
      <c r="BQ23" s="577"/>
      <c r="BR23" s="577"/>
      <c r="BS23" s="577"/>
      <c r="BT23" s="577"/>
      <c r="BU23" s="577"/>
      <c r="BV23" s="577"/>
      <c r="BW23" s="577"/>
      <c r="BX23" s="577"/>
      <c r="BY23" s="577"/>
      <c r="BZ23" s="577"/>
      <c r="CA23" s="577"/>
      <c r="CB23" s="577"/>
      <c r="CC23" s="577"/>
      <c r="CD23" s="577"/>
      <c r="CE23" s="577"/>
      <c r="CF23" s="577"/>
      <c r="CG23" s="577"/>
      <c r="CH23" s="577"/>
    </row>
    <row r="24" spans="1:86" s="573" customFormat="1" ht="18.75" customHeight="1" x14ac:dyDescent="0.2">
      <c r="A24" s="2813"/>
      <c r="B24" s="2813"/>
      <c r="C24" s="2839"/>
      <c r="D24" s="2871" t="s">
        <v>122</v>
      </c>
      <c r="E24" s="2871"/>
      <c r="F24" s="2871"/>
      <c r="G24" s="2871"/>
      <c r="H24" s="2871"/>
      <c r="I24" s="2871"/>
      <c r="J24" s="2871"/>
      <c r="K24" s="2911"/>
      <c r="L24" s="2820" t="str">
        <f>IF(★入力画面!$BL$201="","",★入力画面!$BL$201)</f>
        <v/>
      </c>
      <c r="M24" s="2821"/>
      <c r="N24" s="2821"/>
      <c r="O24" s="2821"/>
      <c r="P24" s="2821"/>
      <c r="Q24" s="2821"/>
      <c r="R24" s="2821"/>
      <c r="S24" s="2821"/>
      <c r="T24" s="2821"/>
      <c r="U24" s="2821"/>
      <c r="V24" s="2821"/>
      <c r="W24" s="2821"/>
      <c r="X24" s="2913" t="s">
        <v>3597</v>
      </c>
      <c r="Y24" s="2913"/>
      <c r="Z24" s="2915" t="s">
        <v>3592</v>
      </c>
      <c r="AA24" s="2915"/>
      <c r="AB24" s="2915"/>
      <c r="AC24" s="2915"/>
      <c r="AD24" s="2916" t="str">
        <f>IF(★入力画面!$BO$202="","",★入力画面!$BO$202)</f>
        <v/>
      </c>
      <c r="AE24" s="2916"/>
      <c r="AF24" s="2916"/>
      <c r="AG24" s="2916"/>
      <c r="AH24" s="2916"/>
      <c r="AI24" s="2916"/>
      <c r="AJ24" s="2916"/>
      <c r="AK24" s="2917" t="s">
        <v>3598</v>
      </c>
      <c r="AL24" s="2917"/>
      <c r="AM24" s="2913" t="s">
        <v>3599</v>
      </c>
      <c r="AN24" s="2918"/>
      <c r="AO24" s="2813"/>
      <c r="AP24" s="2813"/>
      <c r="AQ24" s="120"/>
      <c r="AR24" s="120"/>
      <c r="AS24" s="120"/>
      <c r="AT24" s="120"/>
      <c r="AU24" s="120"/>
      <c r="AV24" s="120"/>
      <c r="AW24" s="120"/>
      <c r="AX24" s="120"/>
      <c r="AY24" s="120"/>
      <c r="BD24" s="579"/>
      <c r="BE24" s="579"/>
      <c r="BF24" s="579"/>
      <c r="BG24" s="579"/>
      <c r="BH24" s="579"/>
      <c r="BI24" s="579"/>
      <c r="BJ24" s="579"/>
      <c r="BK24" s="579"/>
      <c r="BL24" s="579"/>
      <c r="BM24" s="579"/>
      <c r="BN24" s="579"/>
      <c r="BO24" s="579"/>
      <c r="BP24" s="579"/>
      <c r="BQ24" s="579"/>
      <c r="BR24" s="579"/>
      <c r="BS24" s="579"/>
      <c r="BT24" s="579"/>
      <c r="BU24" s="579"/>
      <c r="BV24" s="579"/>
      <c r="BW24" s="579"/>
      <c r="BX24" s="579"/>
      <c r="BY24" s="579"/>
      <c r="BZ24" s="579"/>
      <c r="CA24" s="579"/>
      <c r="CB24" s="579"/>
      <c r="CC24" s="579"/>
      <c r="CD24" s="579"/>
      <c r="CE24" s="579"/>
      <c r="CF24" s="579"/>
      <c r="CG24" s="579"/>
      <c r="CH24" s="579"/>
    </row>
    <row r="25" spans="1:86" s="573" customFormat="1" ht="18.75" customHeight="1" x14ac:dyDescent="0.2">
      <c r="A25" s="2813"/>
      <c r="B25" s="2813"/>
      <c r="C25" s="2910"/>
      <c r="D25" s="2887"/>
      <c r="E25" s="2887"/>
      <c r="F25" s="2887"/>
      <c r="G25" s="2887"/>
      <c r="H25" s="2887"/>
      <c r="I25" s="2887"/>
      <c r="J25" s="2887"/>
      <c r="K25" s="2912"/>
      <c r="L25" s="2877"/>
      <c r="M25" s="2878"/>
      <c r="N25" s="2878"/>
      <c r="O25" s="2878"/>
      <c r="P25" s="2878"/>
      <c r="Q25" s="2878"/>
      <c r="R25" s="2878"/>
      <c r="S25" s="2878"/>
      <c r="T25" s="2878"/>
      <c r="U25" s="2878"/>
      <c r="V25" s="2878"/>
      <c r="W25" s="2878"/>
      <c r="X25" s="2914"/>
      <c r="Y25" s="2914"/>
      <c r="Z25" s="2920" t="s">
        <v>1111</v>
      </c>
      <c r="AA25" s="2920"/>
      <c r="AB25" s="2920"/>
      <c r="AC25" s="2920"/>
      <c r="AD25" s="2921" t="str">
        <f>IF(★入力画面!$BP$202="","",★入力画面!$BP$202)</f>
        <v/>
      </c>
      <c r="AE25" s="2921"/>
      <c r="AF25" s="2921"/>
      <c r="AG25" s="2921"/>
      <c r="AH25" s="2921"/>
      <c r="AI25" s="2921"/>
      <c r="AJ25" s="2921"/>
      <c r="AK25" s="2922" t="s">
        <v>3600</v>
      </c>
      <c r="AL25" s="2922"/>
      <c r="AM25" s="2914"/>
      <c r="AN25" s="2919"/>
      <c r="AO25" s="2813"/>
      <c r="AP25" s="2813"/>
      <c r="AQ25" s="120"/>
      <c r="AR25" s="120"/>
      <c r="AS25" s="120"/>
      <c r="AT25" s="120"/>
      <c r="AU25" s="120"/>
      <c r="AV25" s="120"/>
      <c r="AW25" s="120"/>
      <c r="AX25" s="120"/>
      <c r="AY25" s="120"/>
      <c r="BD25" s="579"/>
      <c r="BE25" s="579"/>
      <c r="BF25" s="579"/>
      <c r="BG25" s="579"/>
      <c r="BH25" s="579"/>
      <c r="BI25" s="579"/>
      <c r="BJ25" s="579"/>
      <c r="BK25" s="579"/>
      <c r="BL25" s="579"/>
      <c r="BM25" s="579"/>
      <c r="BN25" s="579"/>
      <c r="BO25" s="579"/>
      <c r="BP25" s="579"/>
      <c r="BQ25" s="579"/>
      <c r="BR25" s="579"/>
      <c r="BS25" s="579"/>
      <c r="BT25" s="579"/>
      <c r="BU25" s="579"/>
      <c r="BV25" s="579"/>
      <c r="BW25" s="579"/>
      <c r="BX25" s="579"/>
      <c r="BY25" s="579"/>
      <c r="BZ25" s="579"/>
      <c r="CA25" s="579"/>
      <c r="CB25" s="579"/>
      <c r="CC25" s="579"/>
      <c r="CD25" s="579"/>
      <c r="CE25" s="579"/>
      <c r="CF25" s="579"/>
      <c r="CG25" s="579"/>
      <c r="CH25" s="579"/>
    </row>
    <row r="26" spans="1:86" s="573" customFormat="1" ht="27" customHeight="1" x14ac:dyDescent="0.2">
      <c r="A26" s="2813"/>
      <c r="B26" s="2813"/>
      <c r="C26" s="574"/>
      <c r="D26" s="2871" t="s">
        <v>9</v>
      </c>
      <c r="E26" s="2871"/>
      <c r="F26" s="2871"/>
      <c r="G26" s="2871"/>
      <c r="H26" s="2871"/>
      <c r="I26" s="2871"/>
      <c r="J26" s="2871"/>
      <c r="K26" s="575"/>
      <c r="L26" s="2889">
        <f>★入力画面!M18</f>
        <v>0</v>
      </c>
      <c r="M26" s="2890"/>
      <c r="N26" s="2890"/>
      <c r="O26" s="2890"/>
      <c r="P26" s="2890"/>
      <c r="Q26" s="2890"/>
      <c r="R26" s="2890"/>
      <c r="S26" s="2890"/>
      <c r="T26" s="2890"/>
      <c r="U26" s="2890"/>
      <c r="V26" s="2890"/>
      <c r="W26" s="2890"/>
      <c r="X26" s="2890"/>
      <c r="Y26" s="2890"/>
      <c r="Z26" s="2890"/>
      <c r="AA26" s="2890"/>
      <c r="AB26" s="2890"/>
      <c r="AC26" s="2890"/>
      <c r="AD26" s="2890"/>
      <c r="AE26" s="2890"/>
      <c r="AF26" s="2890"/>
      <c r="AG26" s="2890"/>
      <c r="AH26" s="2846"/>
      <c r="AI26" s="2846"/>
      <c r="AJ26" s="2846"/>
      <c r="AK26" s="2846"/>
      <c r="AL26" s="2846"/>
      <c r="AM26" s="2846"/>
      <c r="AN26" s="2847"/>
      <c r="AO26" s="2813"/>
      <c r="AP26" s="2813"/>
      <c r="AQ26" s="120"/>
      <c r="AR26" s="120"/>
      <c r="AS26" s="120"/>
      <c r="AT26" s="120"/>
      <c r="AU26" s="120"/>
      <c r="AV26" s="120"/>
      <c r="AW26" s="120"/>
      <c r="AX26" s="120"/>
      <c r="AY26" s="120"/>
      <c r="BD26" s="579"/>
      <c r="BE26" s="579"/>
      <c r="BF26" s="579"/>
      <c r="BG26" s="579"/>
      <c r="BH26" s="579"/>
      <c r="BI26" s="579"/>
      <c r="BJ26" s="579"/>
      <c r="BK26" s="579"/>
      <c r="BL26" s="579"/>
      <c r="BM26" s="579"/>
      <c r="BN26" s="579"/>
      <c r="BO26" s="579"/>
      <c r="BP26" s="579"/>
      <c r="BQ26" s="579"/>
      <c r="BR26" s="579"/>
      <c r="BS26" s="579"/>
      <c r="BT26" s="579"/>
      <c r="BU26" s="579"/>
      <c r="BV26" s="579"/>
      <c r="BW26" s="579"/>
      <c r="BX26" s="579"/>
      <c r="BY26" s="579"/>
      <c r="BZ26" s="579"/>
      <c r="CA26" s="579"/>
      <c r="CB26" s="579"/>
      <c r="CC26" s="579"/>
      <c r="CD26" s="579"/>
      <c r="CE26" s="579"/>
      <c r="CF26" s="579"/>
      <c r="CG26" s="579"/>
      <c r="CH26" s="579"/>
    </row>
    <row r="27" spans="1:86" s="573" customFormat="1" ht="13.5" customHeight="1" x14ac:dyDescent="0.2">
      <c r="A27" s="2813"/>
      <c r="B27" s="2813"/>
      <c r="C27" s="2869"/>
      <c r="D27" s="2871" t="s">
        <v>13</v>
      </c>
      <c r="E27" s="2871"/>
      <c r="F27" s="2871"/>
      <c r="G27" s="2871"/>
      <c r="H27" s="2871"/>
      <c r="I27" s="2871"/>
      <c r="J27" s="2871"/>
      <c r="K27" s="2847"/>
      <c r="L27" s="2820">
        <f>★入力画面!M54</f>
        <v>0</v>
      </c>
      <c r="M27" s="2821"/>
      <c r="N27" s="2821"/>
      <c r="O27" s="2821"/>
      <c r="P27" s="2821"/>
      <c r="Q27" s="2821"/>
      <c r="R27" s="2821"/>
      <c r="S27" s="2821"/>
      <c r="T27" s="2821"/>
      <c r="U27" s="2821"/>
      <c r="V27" s="2821"/>
      <c r="W27" s="2821"/>
      <c r="X27" s="2891"/>
      <c r="Y27" s="2892"/>
      <c r="Z27" s="2874" t="s">
        <v>1039</v>
      </c>
      <c r="AA27" s="2875"/>
      <c r="AB27" s="2876"/>
      <c r="AC27" s="2820" t="str">
        <f>IF(★入力画面!$S$162="","",★入力画面!BL162)</f>
        <v/>
      </c>
      <c r="AD27" s="2821"/>
      <c r="AE27" s="2821"/>
      <c r="AF27" s="2821"/>
      <c r="AG27" s="2821"/>
      <c r="AH27" s="2821"/>
      <c r="AI27" s="2821"/>
      <c r="AJ27" s="2821"/>
      <c r="AK27" s="2821"/>
      <c r="AL27" s="2821"/>
      <c r="AM27" s="2821"/>
      <c r="AN27" s="2822"/>
      <c r="AO27" s="2813"/>
      <c r="AP27" s="2813"/>
      <c r="AQ27" s="120"/>
      <c r="AR27" s="120"/>
      <c r="AS27" s="120"/>
      <c r="AT27" s="120"/>
      <c r="AU27" s="120"/>
      <c r="AV27" s="120"/>
      <c r="AW27" s="120"/>
      <c r="AX27" s="120"/>
      <c r="AY27" s="120"/>
    </row>
    <row r="28" spans="1:86" s="573" customFormat="1" ht="13.5" customHeight="1" x14ac:dyDescent="0.2">
      <c r="A28" s="2813"/>
      <c r="B28" s="2813"/>
      <c r="C28" s="2870"/>
      <c r="D28" s="2872"/>
      <c r="E28" s="2872"/>
      <c r="F28" s="2872"/>
      <c r="G28" s="2872"/>
      <c r="H28" s="2872"/>
      <c r="I28" s="2872"/>
      <c r="J28" s="2872"/>
      <c r="K28" s="2873"/>
      <c r="L28" s="2823"/>
      <c r="M28" s="2824"/>
      <c r="N28" s="2824"/>
      <c r="O28" s="2824"/>
      <c r="P28" s="2824"/>
      <c r="Q28" s="2824"/>
      <c r="R28" s="2824"/>
      <c r="S28" s="2824"/>
      <c r="T28" s="2824"/>
      <c r="U28" s="2824"/>
      <c r="V28" s="2824"/>
      <c r="W28" s="2824"/>
      <c r="X28" s="2893"/>
      <c r="Y28" s="2894"/>
      <c r="Z28" s="2895" t="s">
        <v>1038</v>
      </c>
      <c r="AA28" s="2896"/>
      <c r="AB28" s="2897"/>
      <c r="AC28" s="2823"/>
      <c r="AD28" s="2824"/>
      <c r="AE28" s="2824"/>
      <c r="AF28" s="2824"/>
      <c r="AG28" s="2824"/>
      <c r="AH28" s="2824"/>
      <c r="AI28" s="2824"/>
      <c r="AJ28" s="2824"/>
      <c r="AK28" s="2824"/>
      <c r="AL28" s="2824"/>
      <c r="AM28" s="2824"/>
      <c r="AN28" s="2825"/>
      <c r="AO28" s="2813"/>
      <c r="AP28" s="2813"/>
      <c r="AQ28" s="120"/>
      <c r="AR28" s="120"/>
      <c r="AS28" s="120"/>
      <c r="AT28" s="120"/>
      <c r="AU28" s="120"/>
      <c r="AV28" s="120"/>
      <c r="AW28" s="120"/>
      <c r="AX28" s="120"/>
      <c r="AY28" s="120"/>
    </row>
    <row r="29" spans="1:86" s="573" customFormat="1" ht="13.5" customHeight="1" x14ac:dyDescent="0.2">
      <c r="A29" s="2813"/>
      <c r="B29" s="2813"/>
      <c r="C29" s="2869"/>
      <c r="D29" s="2871" t="s">
        <v>1036</v>
      </c>
      <c r="E29" s="2871"/>
      <c r="F29" s="2871"/>
      <c r="G29" s="2871"/>
      <c r="H29" s="2871"/>
      <c r="I29" s="2871"/>
      <c r="J29" s="2871"/>
      <c r="K29" s="2847"/>
      <c r="L29" s="2820" t="str">
        <f>★入力画面!BO63</f>
        <v/>
      </c>
      <c r="M29" s="2821"/>
      <c r="N29" s="2821"/>
      <c r="O29" s="2821"/>
      <c r="P29" s="2821"/>
      <c r="Q29" s="2821"/>
      <c r="R29" s="2821"/>
      <c r="S29" s="2821"/>
      <c r="T29" s="2821"/>
      <c r="U29" s="2821"/>
      <c r="V29" s="2821"/>
      <c r="W29" s="2821"/>
      <c r="X29" s="2821"/>
      <c r="Y29" s="2822"/>
      <c r="Z29" s="2874" t="s">
        <v>109</v>
      </c>
      <c r="AA29" s="2875"/>
      <c r="AB29" s="2876"/>
      <c r="AC29" s="2877" t="str">
        <f>★入力画面!$BL$56</f>
        <v/>
      </c>
      <c r="AD29" s="2878"/>
      <c r="AE29" s="2878"/>
      <c r="AF29" s="2878"/>
      <c r="AG29" s="2878"/>
      <c r="AH29" s="2878"/>
      <c r="AI29" s="2878"/>
      <c r="AJ29" s="2878"/>
      <c r="AK29" s="2878"/>
      <c r="AL29" s="2878"/>
      <c r="AM29" s="2879" t="str">
        <f>IF(★入力画面!$M$63="選択　▼","男女",★入力画面!M63)</f>
        <v>男女</v>
      </c>
      <c r="AN29" s="2880"/>
      <c r="AO29" s="2813"/>
      <c r="AP29" s="2813"/>
      <c r="AQ29" s="120"/>
      <c r="AR29" s="120"/>
      <c r="AS29" s="120"/>
      <c r="AT29" s="120"/>
      <c r="AU29" s="120"/>
      <c r="AV29" s="120"/>
      <c r="AW29" s="120"/>
      <c r="AX29" s="120"/>
      <c r="AY29" s="120"/>
    </row>
    <row r="30" spans="1:86" s="573" customFormat="1" ht="13.5" customHeight="1" x14ac:dyDescent="0.2">
      <c r="A30" s="2813"/>
      <c r="B30" s="2813"/>
      <c r="C30" s="2870"/>
      <c r="D30" s="2872"/>
      <c r="E30" s="2872"/>
      <c r="F30" s="2872"/>
      <c r="G30" s="2872"/>
      <c r="H30" s="2872"/>
      <c r="I30" s="2872"/>
      <c r="J30" s="2872"/>
      <c r="K30" s="2873"/>
      <c r="L30" s="2823"/>
      <c r="M30" s="2824"/>
      <c r="N30" s="2824"/>
      <c r="O30" s="2824"/>
      <c r="P30" s="2824"/>
      <c r="Q30" s="2824"/>
      <c r="R30" s="2824"/>
      <c r="S30" s="2824"/>
      <c r="T30" s="2824"/>
      <c r="U30" s="2824"/>
      <c r="V30" s="2824"/>
      <c r="W30" s="2824"/>
      <c r="X30" s="2824"/>
      <c r="Y30" s="2825"/>
      <c r="Z30" s="2883" t="s">
        <v>1040</v>
      </c>
      <c r="AA30" s="2884"/>
      <c r="AB30" s="2885"/>
      <c r="AC30" s="2823"/>
      <c r="AD30" s="2824"/>
      <c r="AE30" s="2824"/>
      <c r="AF30" s="2824"/>
      <c r="AG30" s="2824"/>
      <c r="AH30" s="2824"/>
      <c r="AI30" s="2824"/>
      <c r="AJ30" s="2824"/>
      <c r="AK30" s="2824"/>
      <c r="AL30" s="2824"/>
      <c r="AM30" s="2881"/>
      <c r="AN30" s="2882"/>
      <c r="AO30" s="2813"/>
      <c r="AP30" s="2813"/>
      <c r="AQ30" s="120"/>
      <c r="AR30" s="120"/>
      <c r="AS30" s="120"/>
      <c r="AT30" s="120"/>
      <c r="AU30" s="120"/>
      <c r="AV30" s="120"/>
      <c r="AW30" s="120"/>
      <c r="AX30" s="120"/>
      <c r="AY30" s="120"/>
    </row>
    <row r="31" spans="1:86" s="573" customFormat="1" ht="11.25" customHeight="1" x14ac:dyDescent="0.2">
      <c r="A31" s="2813"/>
      <c r="B31" s="2813"/>
      <c r="C31" s="2886"/>
      <c r="D31" s="2887" t="s">
        <v>1033</v>
      </c>
      <c r="E31" s="2887"/>
      <c r="F31" s="2887"/>
      <c r="G31" s="2887"/>
      <c r="H31" s="2887"/>
      <c r="I31" s="2887"/>
      <c r="J31" s="2887"/>
      <c r="K31" s="2888"/>
      <c r="L31" s="2843" t="s">
        <v>3601</v>
      </c>
      <c r="M31" s="2844"/>
      <c r="N31" s="2845" t="str">
        <f>★入力画面!BL58</f>
        <v/>
      </c>
      <c r="O31" s="2845"/>
      <c r="P31" s="2845"/>
      <c r="Q31" s="2845"/>
      <c r="R31" s="2845"/>
      <c r="S31" s="2846"/>
      <c r="T31" s="2846"/>
      <c r="U31" s="2846"/>
      <c r="V31" s="2846"/>
      <c r="W31" s="2846"/>
      <c r="X31" s="2846"/>
      <c r="Y31" s="2846"/>
      <c r="Z31" s="2846"/>
      <c r="AA31" s="2846"/>
      <c r="AB31" s="2846"/>
      <c r="AC31" s="2846"/>
      <c r="AD31" s="2846"/>
      <c r="AE31" s="2846"/>
      <c r="AF31" s="2846"/>
      <c r="AG31" s="2847"/>
      <c r="AH31" s="2848" t="s">
        <v>33</v>
      </c>
      <c r="AI31" s="2848"/>
      <c r="AJ31" s="2848"/>
      <c r="AK31" s="2848"/>
      <c r="AL31" s="2848"/>
      <c r="AM31" s="2848"/>
      <c r="AN31" s="2849"/>
      <c r="AO31" s="2813"/>
      <c r="AP31" s="2813"/>
      <c r="AQ31" s="120"/>
      <c r="AR31" s="120"/>
      <c r="AS31" s="120"/>
      <c r="AT31" s="120"/>
      <c r="AU31" s="120"/>
      <c r="AV31" s="120"/>
      <c r="AW31" s="120"/>
      <c r="AX31" s="120"/>
      <c r="AY31" s="120"/>
    </row>
    <row r="32" spans="1:86" s="573" customFormat="1" ht="22.5" customHeight="1" x14ac:dyDescent="0.2">
      <c r="A32" s="2813"/>
      <c r="B32" s="2813"/>
      <c r="C32" s="2886"/>
      <c r="D32" s="2887"/>
      <c r="E32" s="2887"/>
      <c r="F32" s="2887"/>
      <c r="G32" s="2887"/>
      <c r="H32" s="2887"/>
      <c r="I32" s="2887"/>
      <c r="J32" s="2887"/>
      <c r="K32" s="2888"/>
      <c r="L32" s="2850">
        <f>★入力画面!M60</f>
        <v>0</v>
      </c>
      <c r="M32" s="2851"/>
      <c r="N32" s="2851"/>
      <c r="O32" s="2851"/>
      <c r="P32" s="2851"/>
      <c r="Q32" s="2851"/>
      <c r="R32" s="2851"/>
      <c r="S32" s="2851"/>
      <c r="T32" s="2851"/>
      <c r="U32" s="2851"/>
      <c r="V32" s="2851"/>
      <c r="W32" s="2851"/>
      <c r="X32" s="2851"/>
      <c r="Y32" s="2851"/>
      <c r="Z32" s="2851"/>
      <c r="AA32" s="2851"/>
      <c r="AB32" s="2851"/>
      <c r="AC32" s="2851"/>
      <c r="AD32" s="2851"/>
      <c r="AE32" s="2851"/>
      <c r="AF32" s="2851"/>
      <c r="AG32" s="2852"/>
      <c r="AH32" s="2823" t="str">
        <f>IF(★入力画面!BL61="",★入力画面!BL62,★入力画面!BL61)</f>
        <v/>
      </c>
      <c r="AI32" s="2824"/>
      <c r="AJ32" s="2824"/>
      <c r="AK32" s="2824"/>
      <c r="AL32" s="2824"/>
      <c r="AM32" s="2824"/>
      <c r="AN32" s="2825"/>
      <c r="AO32" s="2813"/>
      <c r="AP32" s="2813"/>
      <c r="AQ32" s="120"/>
      <c r="AR32" s="120"/>
      <c r="AS32" s="120"/>
      <c r="AT32" s="120"/>
      <c r="AU32" s="120"/>
      <c r="AV32" s="120"/>
      <c r="AW32" s="120"/>
      <c r="AX32" s="120"/>
      <c r="AY32" s="120"/>
    </row>
    <row r="33" spans="1:51" s="573" customFormat="1" ht="11.25" customHeight="1" x14ac:dyDescent="0.2">
      <c r="A33" s="2813"/>
      <c r="B33" s="2813"/>
      <c r="C33" s="2839" t="s">
        <v>1041</v>
      </c>
      <c r="D33" s="2840"/>
      <c r="E33" s="2840"/>
      <c r="F33" s="2840"/>
      <c r="G33" s="2840"/>
      <c r="H33" s="2840"/>
      <c r="I33" s="2840"/>
      <c r="J33" s="2840"/>
      <c r="K33" s="2840"/>
      <c r="L33" s="2843" t="s">
        <v>3593</v>
      </c>
      <c r="M33" s="2844"/>
      <c r="N33" s="2845" t="str">
        <f>★入力画面!BL24</f>
        <v/>
      </c>
      <c r="O33" s="2845"/>
      <c r="P33" s="2845"/>
      <c r="Q33" s="2845"/>
      <c r="R33" s="2845"/>
      <c r="S33" s="2846"/>
      <c r="T33" s="2846"/>
      <c r="U33" s="2846"/>
      <c r="V33" s="2846"/>
      <c r="W33" s="2846"/>
      <c r="X33" s="2846"/>
      <c r="Y33" s="2846"/>
      <c r="Z33" s="2846"/>
      <c r="AA33" s="2846"/>
      <c r="AB33" s="2846"/>
      <c r="AC33" s="2846"/>
      <c r="AD33" s="2846"/>
      <c r="AE33" s="2846"/>
      <c r="AF33" s="2846"/>
      <c r="AG33" s="2847"/>
      <c r="AH33" s="2848" t="s">
        <v>33</v>
      </c>
      <c r="AI33" s="2848"/>
      <c r="AJ33" s="2848"/>
      <c r="AK33" s="2848"/>
      <c r="AL33" s="2848"/>
      <c r="AM33" s="2848"/>
      <c r="AN33" s="2849"/>
      <c r="AO33" s="2813"/>
      <c r="AP33" s="2813"/>
      <c r="AQ33" s="120"/>
      <c r="AR33" s="120"/>
      <c r="AS33" s="120"/>
      <c r="AT33" s="120"/>
      <c r="AU33" s="120"/>
      <c r="AV33" s="120"/>
      <c r="AW33" s="120"/>
      <c r="AX33" s="120"/>
      <c r="AY33" s="120"/>
    </row>
    <row r="34" spans="1:51" s="573" customFormat="1" ht="22.5" customHeight="1" x14ac:dyDescent="0.2">
      <c r="A34" s="2813"/>
      <c r="B34" s="2813"/>
      <c r="C34" s="2841"/>
      <c r="D34" s="2842"/>
      <c r="E34" s="2842"/>
      <c r="F34" s="2842"/>
      <c r="G34" s="2842"/>
      <c r="H34" s="2842"/>
      <c r="I34" s="2842"/>
      <c r="J34" s="2842"/>
      <c r="K34" s="2842"/>
      <c r="L34" s="2850" t="str">
        <f>IF(★入力画面!M29="","",★入力画面!BL29)</f>
        <v/>
      </c>
      <c r="M34" s="2851"/>
      <c r="N34" s="2851"/>
      <c r="O34" s="2851"/>
      <c r="P34" s="2851"/>
      <c r="Q34" s="2851"/>
      <c r="R34" s="2851"/>
      <c r="S34" s="2851"/>
      <c r="T34" s="2851"/>
      <c r="U34" s="2851"/>
      <c r="V34" s="2851"/>
      <c r="W34" s="2851"/>
      <c r="X34" s="2851"/>
      <c r="Y34" s="2851"/>
      <c r="Z34" s="2851"/>
      <c r="AA34" s="2851"/>
      <c r="AB34" s="2851"/>
      <c r="AC34" s="2851"/>
      <c r="AD34" s="2851"/>
      <c r="AE34" s="2851"/>
      <c r="AF34" s="2851"/>
      <c r="AG34" s="2852"/>
      <c r="AH34" s="2824" t="str">
        <f>★入力画面!BL34</f>
        <v/>
      </c>
      <c r="AI34" s="2824"/>
      <c r="AJ34" s="2824"/>
      <c r="AK34" s="2824"/>
      <c r="AL34" s="2824"/>
      <c r="AM34" s="2824"/>
      <c r="AN34" s="2825"/>
      <c r="AO34" s="2813"/>
      <c r="AP34" s="2813"/>
      <c r="AQ34" s="120"/>
      <c r="AR34" s="120"/>
      <c r="AS34" s="120"/>
      <c r="AT34" s="120"/>
      <c r="AU34" s="120"/>
      <c r="AV34" s="120"/>
      <c r="AW34" s="120"/>
      <c r="AX34" s="120"/>
      <c r="AY34" s="120"/>
    </row>
    <row r="35" spans="1:51" s="573" customFormat="1" ht="11.25" customHeight="1" x14ac:dyDescent="0.2">
      <c r="A35" s="2813"/>
      <c r="B35" s="2813"/>
      <c r="C35" s="2853" t="s">
        <v>1042</v>
      </c>
      <c r="D35" s="2854"/>
      <c r="E35" s="2854"/>
      <c r="F35" s="2854"/>
      <c r="G35" s="2854"/>
      <c r="H35" s="2854"/>
      <c r="I35" s="2854"/>
      <c r="J35" s="2854"/>
      <c r="K35" s="2855"/>
      <c r="L35" s="2859" t="s">
        <v>1198</v>
      </c>
      <c r="M35" s="2860"/>
      <c r="N35" s="2861"/>
      <c r="O35" s="2861"/>
      <c r="P35" s="2861"/>
      <c r="Q35" s="2861"/>
      <c r="R35" s="2861"/>
      <c r="S35" s="583"/>
      <c r="T35" s="583"/>
      <c r="U35" s="583"/>
      <c r="V35" s="583"/>
      <c r="W35" s="583"/>
      <c r="X35" s="583"/>
      <c r="Y35" s="583"/>
      <c r="Z35" s="583"/>
      <c r="AA35" s="583"/>
      <c r="AB35" s="583"/>
      <c r="AC35" s="583"/>
      <c r="AD35" s="583"/>
      <c r="AE35" s="583"/>
      <c r="AF35" s="583"/>
      <c r="AG35" s="584"/>
      <c r="AH35" s="2862" t="s">
        <v>33</v>
      </c>
      <c r="AI35" s="2862"/>
      <c r="AJ35" s="2862"/>
      <c r="AK35" s="2862"/>
      <c r="AL35" s="2862"/>
      <c r="AM35" s="2862"/>
      <c r="AN35" s="2863"/>
      <c r="AO35" s="2813"/>
      <c r="AP35" s="2813"/>
      <c r="AQ35" s="120"/>
      <c r="AR35" s="120"/>
      <c r="AS35" s="120"/>
      <c r="AT35" s="120"/>
      <c r="AU35" s="120"/>
      <c r="AV35" s="120"/>
      <c r="AW35" s="120"/>
      <c r="AX35" s="120"/>
      <c r="AY35" s="120"/>
    </row>
    <row r="36" spans="1:51" s="573" customFormat="1" ht="69" customHeight="1" x14ac:dyDescent="0.2">
      <c r="A36" s="2813"/>
      <c r="B36" s="2813"/>
      <c r="C36" s="2856"/>
      <c r="D36" s="2857"/>
      <c r="E36" s="2857"/>
      <c r="F36" s="2857"/>
      <c r="G36" s="2857"/>
      <c r="H36" s="2857"/>
      <c r="I36" s="2857"/>
      <c r="J36" s="2857"/>
      <c r="K36" s="2858"/>
      <c r="L36" s="2864"/>
      <c r="M36" s="2865"/>
      <c r="N36" s="2865"/>
      <c r="O36" s="2865"/>
      <c r="P36" s="2865"/>
      <c r="Q36" s="2865"/>
      <c r="R36" s="2865"/>
      <c r="S36" s="2865"/>
      <c r="T36" s="2865"/>
      <c r="U36" s="2865"/>
      <c r="V36" s="2865"/>
      <c r="W36" s="2865"/>
      <c r="X36" s="2865"/>
      <c r="Y36" s="2865"/>
      <c r="Z36" s="2865"/>
      <c r="AA36" s="2865"/>
      <c r="AB36" s="2865"/>
      <c r="AC36" s="2865"/>
      <c r="AD36" s="2865"/>
      <c r="AE36" s="2865"/>
      <c r="AF36" s="2865"/>
      <c r="AG36" s="2866"/>
      <c r="AH36" s="2867"/>
      <c r="AI36" s="2867"/>
      <c r="AJ36" s="2867"/>
      <c r="AK36" s="2867"/>
      <c r="AL36" s="2867"/>
      <c r="AM36" s="2867"/>
      <c r="AN36" s="2868"/>
      <c r="AO36" s="2813"/>
      <c r="AP36" s="2813"/>
      <c r="AQ36" s="120"/>
      <c r="AR36" s="120"/>
      <c r="AS36" s="120"/>
      <c r="AT36" s="120"/>
      <c r="AU36" s="120"/>
      <c r="AV36" s="120"/>
      <c r="AW36" s="120"/>
      <c r="AX36" s="120"/>
      <c r="AY36" s="120"/>
    </row>
    <row r="37" spans="1:51" s="573" customFormat="1" ht="15" customHeight="1" x14ac:dyDescent="0.2">
      <c r="A37" s="2813"/>
      <c r="B37" s="2813"/>
      <c r="C37" s="2830"/>
      <c r="D37" s="2830"/>
      <c r="E37" s="2830"/>
      <c r="F37" s="2830"/>
      <c r="G37" s="2830"/>
      <c r="H37" s="2830"/>
      <c r="I37" s="2830"/>
      <c r="J37" s="2830"/>
      <c r="K37" s="2830"/>
      <c r="L37" s="2830"/>
      <c r="M37" s="2830"/>
      <c r="N37" s="2830"/>
      <c r="O37" s="2830"/>
      <c r="P37" s="2830"/>
      <c r="Q37" s="2830"/>
      <c r="R37" s="2830"/>
      <c r="S37" s="2830"/>
      <c r="T37" s="2830"/>
      <c r="U37" s="2830"/>
      <c r="V37" s="2830"/>
      <c r="W37" s="2830"/>
      <c r="X37" s="2830"/>
      <c r="Y37" s="2830"/>
      <c r="Z37" s="2830"/>
      <c r="AA37" s="2830"/>
      <c r="AB37" s="2830"/>
      <c r="AC37" s="2830"/>
      <c r="AD37" s="2830"/>
      <c r="AE37" s="2830"/>
      <c r="AF37" s="2830"/>
      <c r="AG37" s="2830"/>
      <c r="AH37" s="2830"/>
      <c r="AI37" s="2830"/>
      <c r="AJ37" s="2830"/>
      <c r="AK37" s="2830"/>
      <c r="AL37" s="2830"/>
      <c r="AM37" s="2830"/>
      <c r="AN37" s="2830"/>
      <c r="AO37" s="2813"/>
      <c r="AP37" s="2813"/>
      <c r="AQ37" s="120"/>
      <c r="AR37" s="120"/>
      <c r="AS37" s="120"/>
      <c r="AT37" s="120"/>
      <c r="AU37" s="120"/>
      <c r="AV37" s="120"/>
      <c r="AW37" s="120"/>
      <c r="AX37" s="120"/>
      <c r="AY37" s="120"/>
    </row>
    <row r="38" spans="1:51" s="573" customFormat="1" ht="3.75" customHeight="1" x14ac:dyDescent="0.2">
      <c r="A38" s="2813"/>
      <c r="B38" s="2813"/>
      <c r="C38" s="2831"/>
      <c r="D38" s="2831"/>
      <c r="E38" s="2831"/>
      <c r="F38" s="2831"/>
      <c r="G38" s="2831"/>
      <c r="H38" s="2831"/>
      <c r="I38" s="2831"/>
      <c r="J38" s="2831"/>
      <c r="K38" s="2831"/>
      <c r="L38" s="2831"/>
      <c r="M38" s="2831"/>
      <c r="N38" s="2831"/>
      <c r="O38" s="2831"/>
      <c r="P38" s="2831"/>
      <c r="Q38" s="2831"/>
      <c r="R38" s="2831"/>
      <c r="S38" s="2831"/>
      <c r="T38" s="2831"/>
      <c r="U38" s="2831"/>
      <c r="V38" s="2831"/>
      <c r="W38" s="2831"/>
      <c r="X38" s="2831"/>
      <c r="Y38" s="2831"/>
      <c r="Z38" s="2831"/>
      <c r="AA38" s="2831"/>
      <c r="AB38" s="2831"/>
      <c r="AC38" s="2831"/>
      <c r="AD38" s="2831"/>
      <c r="AE38" s="2831"/>
      <c r="AF38" s="2831"/>
      <c r="AG38" s="2831"/>
      <c r="AH38" s="2831"/>
      <c r="AI38" s="2831"/>
      <c r="AJ38" s="2831"/>
      <c r="AK38" s="2831"/>
      <c r="AL38" s="2831"/>
      <c r="AM38" s="2831"/>
      <c r="AN38" s="2831"/>
      <c r="AO38" s="2813"/>
      <c r="AP38" s="2813"/>
      <c r="AQ38" s="120"/>
      <c r="AR38" s="120"/>
      <c r="AS38" s="120"/>
      <c r="AT38" s="120"/>
      <c r="AU38" s="120"/>
      <c r="AV38" s="120"/>
      <c r="AW38" s="120"/>
      <c r="AX38" s="120"/>
      <c r="AY38" s="120"/>
    </row>
    <row r="39" spans="1:51" s="573" customFormat="1" ht="30" customHeight="1" x14ac:dyDescent="0.2">
      <c r="A39" s="2813"/>
      <c r="B39" s="2813"/>
      <c r="C39" s="2832" t="s">
        <v>1043</v>
      </c>
      <c r="D39" s="2832"/>
      <c r="E39" s="2832"/>
      <c r="F39" s="2832"/>
      <c r="G39" s="2832"/>
      <c r="H39" s="2832"/>
      <c r="I39" s="2832"/>
      <c r="J39" s="2832"/>
      <c r="K39" s="2832"/>
      <c r="L39" s="2832"/>
      <c r="M39" s="2832"/>
      <c r="N39" s="2832"/>
      <c r="O39" s="2832"/>
      <c r="P39" s="2832"/>
      <c r="Q39" s="2832"/>
      <c r="R39" s="2832"/>
      <c r="S39" s="2832"/>
      <c r="T39" s="2832"/>
      <c r="U39" s="2832"/>
      <c r="V39" s="2832"/>
      <c r="W39" s="2832"/>
      <c r="X39" s="2832"/>
      <c r="Y39" s="2832"/>
      <c r="Z39" s="2832"/>
      <c r="AA39" s="2832"/>
      <c r="AB39" s="2832"/>
      <c r="AC39" s="2832"/>
      <c r="AD39" s="2832"/>
      <c r="AE39" s="2832"/>
      <c r="AF39" s="2832"/>
      <c r="AG39" s="2832"/>
      <c r="AH39" s="2832"/>
      <c r="AI39" s="2832"/>
      <c r="AJ39" s="2832"/>
      <c r="AK39" s="2832"/>
      <c r="AL39" s="2832"/>
      <c r="AM39" s="2832"/>
      <c r="AN39" s="2832"/>
      <c r="AO39" s="2813"/>
      <c r="AP39" s="2813"/>
      <c r="AQ39" s="120"/>
      <c r="AR39" s="120"/>
      <c r="AS39" s="120"/>
      <c r="AT39" s="120"/>
      <c r="AU39" s="120"/>
      <c r="AV39" s="120"/>
      <c r="AW39" s="120"/>
      <c r="AX39" s="120"/>
      <c r="AY39" s="120"/>
    </row>
    <row r="40" spans="1:51" s="573" customFormat="1" ht="15" customHeight="1" x14ac:dyDescent="0.2">
      <c r="A40" s="2813"/>
      <c r="B40" s="2813"/>
      <c r="C40" s="2811"/>
      <c r="D40" s="2811"/>
      <c r="E40" s="2811"/>
      <c r="F40" s="2811"/>
      <c r="G40" s="2811"/>
      <c r="H40" s="2811"/>
      <c r="I40" s="2811"/>
      <c r="J40" s="2811"/>
      <c r="K40" s="2811"/>
      <c r="L40" s="2811"/>
      <c r="M40" s="2811"/>
      <c r="N40" s="2811"/>
      <c r="O40" s="2811"/>
      <c r="P40" s="2811"/>
      <c r="Q40" s="2811"/>
      <c r="R40" s="2811"/>
      <c r="S40" s="2811"/>
      <c r="T40" s="2811"/>
      <c r="U40" s="2811"/>
      <c r="V40" s="2811"/>
      <c r="W40" s="2811"/>
      <c r="X40" s="2811"/>
      <c r="Y40" s="2811"/>
      <c r="Z40" s="2811"/>
      <c r="AA40" s="2811"/>
      <c r="AB40" s="2811"/>
      <c r="AC40" s="2811"/>
      <c r="AD40" s="2811"/>
      <c r="AE40" s="2811"/>
      <c r="AF40" s="2811"/>
      <c r="AG40" s="2811"/>
      <c r="AH40" s="2811"/>
      <c r="AI40" s="2811"/>
      <c r="AJ40" s="2811"/>
      <c r="AK40" s="2811"/>
      <c r="AL40" s="2811"/>
      <c r="AM40" s="2811"/>
      <c r="AN40" s="2811"/>
      <c r="AO40" s="2813"/>
      <c r="AP40" s="2813"/>
      <c r="AQ40" s="120"/>
      <c r="AR40" s="120"/>
      <c r="AS40" s="120"/>
      <c r="AT40" s="120"/>
      <c r="AU40" s="120"/>
      <c r="AV40" s="120"/>
      <c r="AW40" s="120"/>
      <c r="AX40" s="120"/>
      <c r="AY40" s="120"/>
    </row>
    <row r="41" spans="1:51" s="573" customFormat="1" ht="30" customHeight="1" x14ac:dyDescent="0.2">
      <c r="A41" s="2813"/>
      <c r="B41" s="2813"/>
      <c r="D41" s="2817"/>
      <c r="E41" s="2818"/>
      <c r="F41" s="2818"/>
      <c r="G41" s="2818"/>
      <c r="H41" s="2818"/>
      <c r="I41" s="2818"/>
      <c r="J41" s="2818"/>
      <c r="K41" s="2818"/>
      <c r="L41" s="2818"/>
      <c r="M41" s="2818"/>
      <c r="N41" s="2818"/>
      <c r="O41" s="2818"/>
      <c r="P41" s="2818"/>
      <c r="Q41" s="2819" t="s">
        <v>43</v>
      </c>
      <c r="R41" s="2819"/>
      <c r="S41" s="2811"/>
      <c r="T41" s="2811"/>
      <c r="U41" s="2811"/>
      <c r="V41" s="2811"/>
      <c r="W41" s="2811"/>
      <c r="X41" s="2811"/>
      <c r="Y41" s="2811"/>
      <c r="Z41" s="2811"/>
      <c r="AA41" s="2811"/>
      <c r="AB41" s="2811"/>
      <c r="AC41" s="2811"/>
      <c r="AD41" s="2811"/>
      <c r="AE41" s="2811"/>
      <c r="AF41" s="2811"/>
      <c r="AG41" s="2811"/>
      <c r="AH41" s="2811"/>
      <c r="AI41" s="2811"/>
      <c r="AJ41" s="2811"/>
      <c r="AK41" s="2811"/>
      <c r="AL41" s="2811"/>
      <c r="AM41" s="2811"/>
      <c r="AN41" s="2811"/>
      <c r="AO41" s="2813"/>
      <c r="AP41" s="2813"/>
      <c r="AQ41" s="120"/>
      <c r="AR41" s="120"/>
      <c r="AS41" s="120"/>
      <c r="AT41" s="120"/>
      <c r="AU41" s="120"/>
      <c r="AV41" s="120"/>
      <c r="AW41" s="120"/>
      <c r="AX41" s="120"/>
      <c r="AY41" s="120"/>
    </row>
    <row r="42" spans="1:51" s="573" customFormat="1" ht="15" customHeight="1" x14ac:dyDescent="0.2">
      <c r="A42" s="2813"/>
      <c r="B42" s="2813"/>
      <c r="C42" s="2811"/>
      <c r="D42" s="2811"/>
      <c r="E42" s="2811"/>
      <c r="F42" s="2811"/>
      <c r="G42" s="2811"/>
      <c r="H42" s="2811"/>
      <c r="I42" s="2833" t="s">
        <v>44</v>
      </c>
      <c r="J42" s="2833"/>
      <c r="K42" s="2835"/>
      <c r="L42" s="2835"/>
      <c r="M42" s="2835"/>
      <c r="N42" s="2835"/>
      <c r="O42" s="2835"/>
      <c r="P42" s="2835"/>
      <c r="Q42" s="2835"/>
      <c r="R42" s="2835"/>
      <c r="S42" s="2835"/>
      <c r="T42" s="2835"/>
      <c r="U42" s="2837" t="s">
        <v>1029</v>
      </c>
      <c r="V42" s="2837"/>
      <c r="W42" s="2837"/>
      <c r="X42" s="2811"/>
      <c r="Y42" s="2811"/>
      <c r="Z42" s="2811"/>
      <c r="AA42" s="2811"/>
      <c r="AB42" s="2811"/>
      <c r="AC42" s="2811"/>
      <c r="AD42" s="2811"/>
      <c r="AE42" s="2811"/>
      <c r="AF42" s="2811"/>
      <c r="AG42" s="2811"/>
      <c r="AH42" s="2811"/>
      <c r="AI42" s="2811"/>
      <c r="AJ42" s="2811"/>
      <c r="AK42" s="2811"/>
      <c r="AL42" s="2811"/>
      <c r="AM42" s="2811"/>
      <c r="AN42" s="2811"/>
      <c r="AO42" s="2813"/>
      <c r="AP42" s="2813"/>
      <c r="AQ42" s="120"/>
      <c r="AR42" s="120"/>
      <c r="AS42" s="120"/>
      <c r="AT42" s="120"/>
      <c r="AU42" s="120"/>
      <c r="AV42" s="120"/>
      <c r="AW42" s="120"/>
      <c r="AX42" s="120"/>
      <c r="AY42" s="120"/>
    </row>
    <row r="43" spans="1:51" s="573" customFormat="1" ht="15" customHeight="1" x14ac:dyDescent="0.2">
      <c r="A43" s="2813"/>
      <c r="B43" s="2813"/>
      <c r="C43" s="2811"/>
      <c r="D43" s="2811"/>
      <c r="E43" s="2811"/>
      <c r="F43" s="2811"/>
      <c r="G43" s="2811"/>
      <c r="H43" s="2811"/>
      <c r="I43" s="2834"/>
      <c r="J43" s="2834"/>
      <c r="K43" s="2836"/>
      <c r="L43" s="2836"/>
      <c r="M43" s="2836"/>
      <c r="N43" s="2836"/>
      <c r="O43" s="2836"/>
      <c r="P43" s="2836"/>
      <c r="Q43" s="2836"/>
      <c r="R43" s="2836"/>
      <c r="S43" s="2836"/>
      <c r="T43" s="2836"/>
      <c r="U43" s="2838"/>
      <c r="V43" s="2838"/>
      <c r="W43" s="2838"/>
      <c r="X43" s="2811"/>
      <c r="Y43" s="2811"/>
      <c r="Z43" s="2811"/>
      <c r="AA43" s="2811"/>
      <c r="AB43" s="2811"/>
      <c r="AC43" s="2811"/>
      <c r="AD43" s="2811"/>
      <c r="AE43" s="2811"/>
      <c r="AF43" s="2811"/>
      <c r="AG43" s="2811"/>
      <c r="AH43" s="2811"/>
      <c r="AI43" s="2811"/>
      <c r="AJ43" s="2811"/>
      <c r="AK43" s="2811"/>
      <c r="AL43" s="2811"/>
      <c r="AM43" s="2811"/>
      <c r="AN43" s="2811"/>
      <c r="AO43" s="2813"/>
      <c r="AP43" s="2813"/>
      <c r="AQ43" s="120"/>
      <c r="AR43" s="120"/>
      <c r="AS43" s="120"/>
      <c r="AT43" s="120"/>
      <c r="AU43" s="120"/>
      <c r="AV43" s="120"/>
      <c r="AW43" s="120"/>
      <c r="AX43" s="120"/>
      <c r="AY43" s="120"/>
    </row>
    <row r="44" spans="1:51" s="573" customFormat="1" ht="22.5" customHeight="1" x14ac:dyDescent="0.2">
      <c r="A44" s="2813"/>
      <c r="B44" s="2813"/>
      <c r="C44" s="2811"/>
      <c r="D44" s="2811"/>
      <c r="E44" s="2811"/>
      <c r="F44" s="2811"/>
      <c r="G44" s="2811"/>
      <c r="H44" s="2811"/>
      <c r="I44" s="2811"/>
      <c r="J44" s="2811"/>
      <c r="K44" s="2811" t="s">
        <v>1045</v>
      </c>
      <c r="L44" s="2811"/>
      <c r="M44" s="2811"/>
      <c r="N44" s="2811"/>
      <c r="O44" s="2811"/>
      <c r="P44" s="2811"/>
      <c r="Q44" s="2811"/>
      <c r="R44" s="2811"/>
      <c r="S44" s="2811"/>
      <c r="T44" s="2811"/>
      <c r="U44" s="2811"/>
      <c r="V44" s="2811"/>
      <c r="W44" s="2811"/>
      <c r="X44" s="2811"/>
      <c r="Y44" s="2811"/>
      <c r="Z44" s="2811"/>
      <c r="AA44" s="2811"/>
      <c r="AB44" s="2811"/>
      <c r="AC44" s="2811"/>
      <c r="AD44" s="2811"/>
      <c r="AE44" s="2811"/>
      <c r="AF44" s="2811"/>
      <c r="AG44" s="2811"/>
      <c r="AH44" s="2811"/>
      <c r="AI44" s="2811"/>
      <c r="AJ44" s="2811"/>
      <c r="AK44" s="2811"/>
      <c r="AL44" s="2811"/>
      <c r="AM44" s="2811"/>
      <c r="AN44" s="2811"/>
      <c r="AO44" s="2813"/>
      <c r="AP44" s="2813"/>
      <c r="AQ44" s="120"/>
      <c r="AR44" s="120"/>
      <c r="AS44" s="120"/>
      <c r="AT44" s="120"/>
      <c r="AU44" s="120"/>
      <c r="AV44" s="120"/>
      <c r="AW44" s="120"/>
      <c r="AX44" s="120"/>
      <c r="AY44" s="120"/>
    </row>
    <row r="45" spans="1:51" s="573" customFormat="1" ht="15" customHeight="1" x14ac:dyDescent="0.2">
      <c r="A45" s="2813"/>
      <c r="B45" s="2813"/>
      <c r="C45" s="2811"/>
      <c r="D45" s="2811"/>
      <c r="E45" s="2811"/>
      <c r="F45" s="2811"/>
      <c r="G45" s="2811"/>
      <c r="H45" s="2811"/>
      <c r="I45" s="2811"/>
      <c r="J45" s="2811"/>
      <c r="K45" s="2811"/>
      <c r="L45" s="2811"/>
      <c r="M45" s="2811"/>
      <c r="N45" s="2811"/>
      <c r="O45" s="2811"/>
      <c r="P45" s="2811"/>
      <c r="Q45" s="2811"/>
      <c r="R45" s="2811"/>
      <c r="S45" s="2811"/>
      <c r="T45" s="2826"/>
      <c r="U45" s="2826"/>
      <c r="V45" s="2826"/>
      <c r="W45" s="2827" t="s">
        <v>1046</v>
      </c>
      <c r="X45" s="2827"/>
      <c r="Y45" s="2827"/>
      <c r="Z45" s="2827" t="s">
        <v>1047</v>
      </c>
      <c r="AA45" s="2827"/>
      <c r="AB45" s="2827"/>
      <c r="AC45" s="2827" t="s">
        <v>1048</v>
      </c>
      <c r="AD45" s="2827"/>
      <c r="AE45" s="2827"/>
      <c r="AF45" s="2811"/>
      <c r="AG45" s="2811"/>
      <c r="AH45" s="2811"/>
      <c r="AI45" s="2811"/>
      <c r="AJ45" s="2811"/>
      <c r="AK45" s="2811"/>
      <c r="AL45" s="2811"/>
      <c r="AM45" s="2811"/>
      <c r="AN45" s="2811"/>
      <c r="AO45" s="2813"/>
      <c r="AP45" s="2813"/>
      <c r="AQ45" s="120"/>
      <c r="AR45" s="120"/>
      <c r="AS45" s="120"/>
      <c r="AT45" s="120"/>
      <c r="AU45" s="120"/>
      <c r="AV45" s="120"/>
      <c r="AW45" s="120"/>
      <c r="AX45" s="120"/>
      <c r="AY45" s="120"/>
    </row>
    <row r="46" spans="1:51" s="573" customFormat="1" ht="26.25" customHeight="1" x14ac:dyDescent="0.2">
      <c r="A46" s="2813"/>
      <c r="B46" s="2813"/>
      <c r="C46" s="2811"/>
      <c r="D46" s="2811"/>
      <c r="E46" s="2811"/>
      <c r="F46" s="2811"/>
      <c r="G46" s="2811"/>
      <c r="H46" s="2811"/>
      <c r="I46" s="2811"/>
      <c r="J46" s="2811"/>
      <c r="K46" s="2811"/>
      <c r="L46" s="2811"/>
      <c r="M46" s="2811"/>
      <c r="N46" s="2811"/>
      <c r="O46" s="2811"/>
      <c r="P46" s="2828" t="s">
        <v>3594</v>
      </c>
      <c r="Q46" s="2828"/>
      <c r="R46" s="2828"/>
      <c r="S46" s="2828"/>
      <c r="T46" s="2829" t="s">
        <v>3602</v>
      </c>
      <c r="U46" s="2829"/>
      <c r="V46" s="2829"/>
      <c r="W46" s="2829"/>
      <c r="X46" s="2829"/>
      <c r="Y46" s="2829"/>
      <c r="Z46" s="2829"/>
      <c r="AA46" s="2829"/>
      <c r="AB46" s="2829"/>
      <c r="AC46" s="2829"/>
      <c r="AD46" s="2829"/>
      <c r="AE46" s="2829"/>
      <c r="AF46" s="2829"/>
      <c r="AG46" s="2829"/>
      <c r="AH46" s="2829"/>
      <c r="AI46" s="2829"/>
      <c r="AJ46" s="2811"/>
      <c r="AK46" s="2811"/>
      <c r="AL46" s="2811"/>
      <c r="AM46" s="2811"/>
      <c r="AN46" s="2811"/>
      <c r="AO46" s="2813"/>
      <c r="AP46" s="2813"/>
      <c r="AQ46" s="120"/>
      <c r="AR46" s="120"/>
      <c r="AS46" s="120"/>
      <c r="AT46" s="120"/>
      <c r="AU46" s="120"/>
      <c r="AV46" s="120"/>
      <c r="AW46" s="120"/>
      <c r="AX46" s="120"/>
      <c r="AY46" s="120"/>
    </row>
    <row r="47" spans="1:51" s="573" customFormat="1" ht="15" customHeight="1" x14ac:dyDescent="0.2">
      <c r="A47" s="2813"/>
      <c r="B47" s="2813"/>
      <c r="C47" s="2811"/>
      <c r="D47" s="2811"/>
      <c r="E47" s="2811"/>
      <c r="F47" s="2811"/>
      <c r="G47" s="2811"/>
      <c r="H47" s="2811"/>
      <c r="I47" s="2811"/>
      <c r="J47" s="2811"/>
      <c r="K47" s="2811"/>
      <c r="L47" s="2811"/>
      <c r="M47" s="2811"/>
      <c r="N47" s="2811"/>
      <c r="O47" s="2811"/>
      <c r="P47" s="2816" t="s">
        <v>3703</v>
      </c>
      <c r="Q47" s="2816"/>
      <c r="R47" s="2816"/>
      <c r="S47" s="2816"/>
      <c r="T47" s="2816"/>
      <c r="U47" s="2816"/>
      <c r="V47" s="2816"/>
      <c r="W47" s="2815" t="s">
        <v>3603</v>
      </c>
      <c r="X47" s="2815"/>
      <c r="Y47" s="2815"/>
      <c r="Z47" s="2811" t="s">
        <v>3705</v>
      </c>
      <c r="AA47" s="2811"/>
      <c r="AB47" s="2811"/>
      <c r="AC47" s="2811"/>
      <c r="AD47" s="2811"/>
      <c r="AE47" s="2811"/>
      <c r="AF47" s="2811"/>
      <c r="AG47" s="2811"/>
      <c r="AH47" s="2811"/>
      <c r="AJ47" s="2811"/>
      <c r="AK47" s="2811"/>
      <c r="AL47" s="2811"/>
      <c r="AM47" s="2811"/>
      <c r="AN47" s="2811"/>
      <c r="AO47" s="2813"/>
      <c r="AP47" s="2813"/>
      <c r="AQ47" s="120"/>
      <c r="AR47" s="120"/>
      <c r="AS47" s="120"/>
      <c r="AT47" s="120"/>
      <c r="AU47" s="120"/>
      <c r="AV47" s="120"/>
      <c r="AW47" s="120"/>
      <c r="AX47" s="120"/>
      <c r="AY47" s="120"/>
    </row>
    <row r="48" spans="1:51" s="573" customFormat="1" ht="15" customHeight="1" x14ac:dyDescent="0.2">
      <c r="A48" s="2813"/>
      <c r="B48" s="2813"/>
      <c r="C48" s="2811"/>
      <c r="D48" s="2811"/>
      <c r="E48" s="2811"/>
      <c r="F48" s="2811"/>
      <c r="G48" s="2811"/>
      <c r="H48" s="2811"/>
      <c r="I48" s="2811"/>
      <c r="J48" s="2811"/>
      <c r="K48" s="2811"/>
      <c r="L48" s="2811"/>
      <c r="M48" s="2811"/>
      <c r="N48" s="2811"/>
      <c r="O48" s="2811"/>
      <c r="P48" s="2811"/>
      <c r="Q48" s="2811"/>
      <c r="R48" s="2811"/>
      <c r="S48" s="2811"/>
      <c r="T48" s="2811"/>
      <c r="U48" s="2811"/>
      <c r="V48" s="2811"/>
      <c r="W48" s="2811"/>
      <c r="X48" s="2811"/>
      <c r="Y48" s="2811"/>
      <c r="Z48" s="2811"/>
      <c r="AA48" s="2811"/>
      <c r="AB48" s="2811"/>
      <c r="AC48" s="2811"/>
      <c r="AD48" s="2811"/>
      <c r="AE48" s="2811"/>
      <c r="AF48" s="2811"/>
      <c r="AG48" s="2811"/>
      <c r="AH48" s="2811"/>
      <c r="AI48" s="2811"/>
      <c r="AJ48" s="2811"/>
      <c r="AK48" s="2811"/>
      <c r="AL48" s="2811"/>
      <c r="AM48" s="2811"/>
      <c r="AN48" s="2811"/>
      <c r="AO48" s="2813"/>
      <c r="AP48" s="2813"/>
      <c r="AQ48" s="120"/>
      <c r="AR48" s="120"/>
      <c r="AS48" s="120"/>
      <c r="AT48" s="120"/>
      <c r="AU48" s="120"/>
      <c r="AV48" s="120"/>
      <c r="AW48" s="120"/>
      <c r="AX48" s="120"/>
      <c r="AY48" s="120"/>
    </row>
    <row r="49" spans="1:53" s="573" customFormat="1" ht="15" customHeight="1" x14ac:dyDescent="0.2">
      <c r="A49" s="2813"/>
      <c r="B49" s="2813"/>
      <c r="C49" s="2812" t="s">
        <v>3595</v>
      </c>
      <c r="D49" s="2812"/>
      <c r="E49" s="2812"/>
      <c r="F49" s="2812"/>
      <c r="G49" s="2812"/>
      <c r="H49" s="2812"/>
      <c r="I49" s="2812"/>
      <c r="J49" s="2812"/>
      <c r="K49" s="2812"/>
      <c r="L49" s="2812"/>
      <c r="M49" s="2812"/>
      <c r="N49" s="2812"/>
      <c r="O49" s="2812"/>
      <c r="P49" s="2812"/>
      <c r="Q49" s="2812"/>
      <c r="R49" s="2812"/>
      <c r="S49" s="2812"/>
      <c r="T49" s="2812"/>
      <c r="U49" s="2812"/>
      <c r="V49" s="2812"/>
      <c r="W49" s="2812"/>
      <c r="X49" s="2812"/>
      <c r="Y49" s="2812"/>
      <c r="Z49" s="2812"/>
      <c r="AA49" s="2812"/>
      <c r="AB49" s="2812"/>
      <c r="AC49" s="2812"/>
      <c r="AD49" s="2812"/>
      <c r="AE49" s="2812"/>
      <c r="AF49" s="2812"/>
      <c r="AG49" s="2812"/>
      <c r="AH49" s="2812"/>
      <c r="AI49" s="2812"/>
      <c r="AJ49" s="2812"/>
      <c r="AK49" s="2812"/>
      <c r="AL49" s="2812"/>
      <c r="AM49" s="2812"/>
      <c r="AN49" s="2812"/>
      <c r="AO49" s="2813"/>
      <c r="AP49" s="2813"/>
      <c r="AQ49" s="120"/>
      <c r="AR49" s="120"/>
      <c r="AS49" s="120"/>
      <c r="AT49" s="120"/>
      <c r="AU49" s="120"/>
      <c r="AV49" s="120"/>
      <c r="AW49" s="120"/>
      <c r="AX49" s="120"/>
      <c r="AY49" s="120"/>
    </row>
    <row r="50" spans="1:53" s="573" customFormat="1" ht="15" customHeight="1" x14ac:dyDescent="0.2">
      <c r="A50" s="2813"/>
      <c r="B50" s="2813"/>
      <c r="C50" s="2812" t="s">
        <v>3596</v>
      </c>
      <c r="D50" s="2812"/>
      <c r="E50" s="2812"/>
      <c r="F50" s="2812"/>
      <c r="G50" s="2812"/>
      <c r="H50" s="2812"/>
      <c r="I50" s="2812"/>
      <c r="J50" s="2812"/>
      <c r="K50" s="2812"/>
      <c r="L50" s="2812"/>
      <c r="M50" s="2812"/>
      <c r="N50" s="2812"/>
      <c r="O50" s="2812"/>
      <c r="P50" s="2812"/>
      <c r="Q50" s="2812"/>
      <c r="R50" s="2812"/>
      <c r="S50" s="2812"/>
      <c r="T50" s="2812"/>
      <c r="U50" s="2812"/>
      <c r="V50" s="2812"/>
      <c r="W50" s="2812"/>
      <c r="X50" s="2812"/>
      <c r="Y50" s="2812"/>
      <c r="Z50" s="2812"/>
      <c r="AA50" s="2812"/>
      <c r="AB50" s="2812"/>
      <c r="AC50" s="2812"/>
      <c r="AD50" s="2812"/>
      <c r="AE50" s="2812"/>
      <c r="AF50" s="2812"/>
      <c r="AG50" s="2812"/>
      <c r="AH50" s="2812"/>
      <c r="AI50" s="2812"/>
      <c r="AJ50" s="2812"/>
      <c r="AK50" s="2812"/>
      <c r="AL50" s="2812"/>
      <c r="AM50" s="2812"/>
      <c r="AN50" s="2812"/>
      <c r="AO50" s="2813"/>
      <c r="AP50" s="2813"/>
      <c r="AQ50" s="120"/>
      <c r="AR50" s="120"/>
      <c r="AS50" s="120"/>
      <c r="AT50" s="120"/>
      <c r="AU50" s="120"/>
      <c r="AV50" s="120"/>
      <c r="AW50" s="120"/>
      <c r="AX50" s="120"/>
      <c r="AY50" s="120"/>
    </row>
    <row r="51" spans="1:53" s="578" customFormat="1" ht="9" customHeight="1" x14ac:dyDescent="0.2">
      <c r="A51" s="2813"/>
      <c r="B51" s="2813"/>
      <c r="C51" s="2813"/>
      <c r="D51" s="2813"/>
      <c r="E51" s="2813"/>
      <c r="F51" s="2813"/>
      <c r="G51" s="2813"/>
      <c r="H51" s="2813"/>
      <c r="I51" s="2813"/>
      <c r="J51" s="2813"/>
      <c r="K51" s="2813"/>
      <c r="L51" s="2813"/>
      <c r="M51" s="2813"/>
      <c r="N51" s="2813"/>
      <c r="O51" s="2813"/>
      <c r="P51" s="2813"/>
      <c r="Q51" s="2813"/>
      <c r="R51" s="2813"/>
      <c r="S51" s="2813"/>
      <c r="T51" s="2813"/>
      <c r="U51" s="2813"/>
      <c r="V51" s="2813"/>
      <c r="W51" s="2813"/>
      <c r="X51" s="2813"/>
      <c r="Y51" s="2813"/>
      <c r="Z51" s="2813"/>
      <c r="AA51" s="2813"/>
      <c r="AB51" s="2813"/>
      <c r="AC51" s="2813"/>
      <c r="AD51" s="2813"/>
      <c r="AE51" s="2813"/>
      <c r="AF51" s="2813"/>
      <c r="AG51" s="2813"/>
      <c r="AH51" s="2813"/>
      <c r="AI51" s="2813"/>
      <c r="AJ51" s="2813"/>
      <c r="AK51" s="2813"/>
      <c r="AL51" s="2813"/>
      <c r="AM51" s="2813"/>
      <c r="AN51" s="2813"/>
      <c r="AO51" s="2813"/>
      <c r="AP51" s="2813"/>
      <c r="AQ51" s="118"/>
      <c r="AR51" s="118"/>
      <c r="AS51" s="118"/>
      <c r="AT51" s="118"/>
      <c r="AU51" s="118"/>
      <c r="AV51" s="118"/>
      <c r="AW51" s="118"/>
      <c r="AX51" s="118"/>
      <c r="AY51" s="118"/>
      <c r="BA51" s="573"/>
    </row>
    <row r="52" spans="1:53" s="578" customFormat="1" ht="15" hidden="1" customHeight="1" x14ac:dyDescent="0.2">
      <c r="A52" s="2814"/>
      <c r="B52" s="2814"/>
      <c r="C52" s="2814"/>
      <c r="D52" s="2814"/>
      <c r="E52" s="2814"/>
      <c r="F52" s="2814"/>
      <c r="G52" s="2814"/>
      <c r="H52" s="2814"/>
      <c r="I52" s="2814"/>
      <c r="J52" s="2814"/>
      <c r="K52" s="2814"/>
      <c r="L52" s="2814"/>
      <c r="M52" s="2814"/>
      <c r="N52" s="2814"/>
      <c r="O52" s="2814"/>
      <c r="P52" s="2814"/>
      <c r="Q52" s="2814"/>
      <c r="R52" s="2814"/>
      <c r="S52" s="2814"/>
      <c r="T52" s="2814"/>
      <c r="U52" s="2814"/>
      <c r="V52" s="2814"/>
      <c r="W52" s="2814"/>
      <c r="X52" s="2814"/>
      <c r="Y52" s="2814"/>
      <c r="Z52" s="2814"/>
      <c r="AA52" s="2814"/>
      <c r="AB52" s="2814"/>
      <c r="AC52" s="2814"/>
      <c r="AD52" s="2814"/>
      <c r="AE52" s="2814"/>
      <c r="AF52" s="2814"/>
      <c r="AG52" s="2814"/>
      <c r="AH52" s="2814"/>
      <c r="AI52" s="2814"/>
      <c r="AJ52" s="2814"/>
      <c r="AK52" s="2814"/>
      <c r="AL52" s="2814"/>
      <c r="AM52" s="2814"/>
      <c r="AN52" s="2814"/>
      <c r="AO52" s="2814"/>
      <c r="AP52" s="2814"/>
      <c r="AQ52" s="118"/>
      <c r="AR52" s="118"/>
      <c r="AS52" s="118"/>
      <c r="AT52" s="118"/>
      <c r="AU52" s="118"/>
      <c r="AV52" s="118"/>
      <c r="AW52" s="118"/>
      <c r="AX52" s="118"/>
      <c r="AY52" s="118"/>
      <c r="BA52" s="573"/>
    </row>
    <row r="53" spans="1:53" ht="15" hidden="1" customHeight="1" x14ac:dyDescent="0.2">
      <c r="AQ53" s="10"/>
      <c r="AR53" s="10"/>
      <c r="AS53" s="10"/>
      <c r="AT53" s="10"/>
      <c r="AU53" s="10"/>
      <c r="AV53" s="10"/>
      <c r="AW53" s="10"/>
      <c r="AX53" s="10"/>
      <c r="AY53" s="10"/>
    </row>
    <row r="54" spans="1:53" ht="15" hidden="1" customHeight="1" x14ac:dyDescent="0.2">
      <c r="AQ54" s="10"/>
      <c r="AR54" s="10"/>
      <c r="AS54" s="10"/>
      <c r="AT54" s="10"/>
      <c r="AU54" s="10"/>
      <c r="AV54" s="10"/>
      <c r="AW54" s="10"/>
      <c r="AX54" s="10"/>
      <c r="AY54" s="10"/>
    </row>
    <row r="55" spans="1:53" ht="15" hidden="1" customHeight="1" x14ac:dyDescent="0.2">
      <c r="AQ55" s="10"/>
      <c r="AR55" s="10"/>
      <c r="AS55" s="10"/>
      <c r="AT55" s="10"/>
      <c r="AU55" s="10"/>
      <c r="AV55" s="10"/>
      <c r="AW55" s="10"/>
      <c r="AX55" s="10"/>
      <c r="AY55" s="10"/>
    </row>
    <row r="56" spans="1:53" ht="15" hidden="1" customHeight="1" x14ac:dyDescent="0.2">
      <c r="AQ56" s="10"/>
      <c r="AR56" s="10"/>
      <c r="AS56" s="10"/>
      <c r="AT56" s="10"/>
      <c r="AU56" s="10"/>
      <c r="AV56" s="10"/>
      <c r="AW56" s="10"/>
      <c r="AX56" s="10"/>
      <c r="AY56" s="10"/>
    </row>
    <row r="57" spans="1:53" ht="15" hidden="1" customHeight="1" x14ac:dyDescent="0.2">
      <c r="AQ57" s="10"/>
      <c r="AR57" s="10"/>
      <c r="AS57" s="10"/>
      <c r="AT57" s="10"/>
      <c r="AU57" s="10"/>
      <c r="AV57" s="10"/>
      <c r="AW57" s="10"/>
      <c r="AX57" s="10"/>
      <c r="AY57" s="10"/>
    </row>
    <row r="58" spans="1:53" ht="15" hidden="1" customHeight="1" x14ac:dyDescent="0.2"/>
    <row r="59" spans="1:53" ht="15" hidden="1" customHeight="1" x14ac:dyDescent="0.2"/>
    <row r="60" spans="1:53" ht="15" hidden="1" customHeight="1" x14ac:dyDescent="0.2"/>
    <row r="61" spans="1:53" ht="15" hidden="1" customHeight="1" x14ac:dyDescent="0.2"/>
    <row r="62" spans="1:53" ht="15" hidden="1" customHeight="1" x14ac:dyDescent="0.2"/>
    <row r="63" spans="1:53" ht="15" hidden="1" customHeight="1" x14ac:dyDescent="0.2"/>
    <row r="64" spans="1:53" ht="15" hidden="1" customHeight="1" x14ac:dyDescent="0.2"/>
    <row r="65" ht="15" hidden="1" customHeight="1" x14ac:dyDescent="0.2"/>
    <row r="66" ht="15" hidden="1" customHeight="1" x14ac:dyDescent="0.2"/>
    <row r="67" ht="15" hidden="1" customHeight="1" x14ac:dyDescent="0.2"/>
    <row r="68" ht="15" hidden="1" customHeight="1" x14ac:dyDescent="0.2"/>
    <row r="69" ht="15" hidden="1" customHeight="1" x14ac:dyDescent="0.2"/>
    <row r="70" ht="15" hidden="1" customHeight="1" x14ac:dyDescent="0.2"/>
    <row r="71" ht="15" hidden="1" customHeight="1" x14ac:dyDescent="0.2"/>
    <row r="72" ht="15" hidden="1" customHeight="1" x14ac:dyDescent="0.2"/>
    <row r="73" ht="15" hidden="1" customHeight="1" x14ac:dyDescent="0.2"/>
    <row r="74" ht="15" hidden="1" customHeight="1" x14ac:dyDescent="0.2"/>
    <row r="75" ht="15" hidden="1" customHeight="1" x14ac:dyDescent="0.2"/>
    <row r="76" ht="15" hidden="1" customHeight="1" x14ac:dyDescent="0.2"/>
    <row r="77" ht="15" hidden="1" customHeight="1" x14ac:dyDescent="0.2"/>
    <row r="78" ht="15" hidden="1" customHeight="1" x14ac:dyDescent="0.2"/>
    <row r="79" ht="15" hidden="1" customHeight="1" x14ac:dyDescent="0.2"/>
    <row r="80" ht="15" hidden="1" customHeight="1" x14ac:dyDescent="0.2"/>
    <row r="81" ht="15" hidden="1" customHeight="1" x14ac:dyDescent="0.2"/>
    <row r="82" ht="15" hidden="1" customHeight="1" x14ac:dyDescent="0.2"/>
    <row r="83" ht="15" hidden="1" customHeight="1" x14ac:dyDescent="0.2"/>
    <row r="84" ht="15" hidden="1" customHeight="1" x14ac:dyDescent="0.2"/>
    <row r="85" ht="15" hidden="1" customHeight="1" x14ac:dyDescent="0.2"/>
    <row r="86" ht="15" hidden="1" customHeight="1" x14ac:dyDescent="0.2"/>
    <row r="87" ht="15" hidden="1" customHeight="1" x14ac:dyDescent="0.2"/>
    <row r="88" ht="15" hidden="1" customHeight="1" x14ac:dyDescent="0.2"/>
    <row r="89" ht="15" hidden="1" customHeight="1" x14ac:dyDescent="0.2"/>
    <row r="90" ht="15" hidden="1" customHeight="1" x14ac:dyDescent="0.2"/>
    <row r="91" ht="15" hidden="1" customHeight="1" x14ac:dyDescent="0.2"/>
    <row r="92" ht="15" hidden="1" customHeight="1" x14ac:dyDescent="0.2"/>
    <row r="93" ht="15" hidden="1" customHeight="1" x14ac:dyDescent="0.2"/>
    <row r="94" ht="15" hidden="1" customHeight="1" x14ac:dyDescent="0.2"/>
    <row r="95" ht="15" hidden="1" customHeight="1" x14ac:dyDescent="0.2"/>
    <row r="96" ht="15" hidden="1" customHeight="1" x14ac:dyDescent="0.2"/>
    <row r="97" ht="15" hidden="1" customHeight="1" x14ac:dyDescent="0.2"/>
    <row r="98" ht="15" hidden="1" customHeight="1" x14ac:dyDescent="0.2"/>
    <row r="99" ht="15" hidden="1" customHeight="1" x14ac:dyDescent="0.2"/>
    <row r="100" ht="15" hidden="1" customHeight="1" x14ac:dyDescent="0.2"/>
    <row r="101" ht="15" hidden="1" customHeight="1" x14ac:dyDescent="0.2"/>
    <row r="102" ht="15" hidden="1" customHeight="1" x14ac:dyDescent="0.2"/>
    <row r="103" ht="15" hidden="1" customHeight="1" x14ac:dyDescent="0.2"/>
    <row r="104" ht="15" hidden="1" customHeight="1" x14ac:dyDescent="0.2"/>
  </sheetData>
  <sheetProtection sheet="1" objects="1" scenarios="1" selectLockedCells="1"/>
  <mergeCells count="122">
    <mergeCell ref="C11:W11"/>
    <mergeCell ref="X9:AN11"/>
    <mergeCell ref="AJ2:AN2"/>
    <mergeCell ref="AE4:AN4"/>
    <mergeCell ref="AE5:AN5"/>
    <mergeCell ref="AE6:AN6"/>
    <mergeCell ref="C4:X6"/>
    <mergeCell ref="Y4:AD4"/>
    <mergeCell ref="Y5:AD5"/>
    <mergeCell ref="Y6:AD6"/>
    <mergeCell ref="C7:AN8"/>
    <mergeCell ref="C10:W10"/>
    <mergeCell ref="C1:AI3"/>
    <mergeCell ref="AJ1:AN1"/>
    <mergeCell ref="AJ3:AN3"/>
    <mergeCell ref="C9:W9"/>
    <mergeCell ref="C20:AN20"/>
    <mergeCell ref="C21:X21"/>
    <mergeCell ref="Y21:AB21"/>
    <mergeCell ref="AC21:AN21"/>
    <mergeCell ref="C22:AN22"/>
    <mergeCell ref="D23:J23"/>
    <mergeCell ref="L23:AN23"/>
    <mergeCell ref="C24:C25"/>
    <mergeCell ref="D24:J25"/>
    <mergeCell ref="K24:K25"/>
    <mergeCell ref="L24:W25"/>
    <mergeCell ref="X24:Y25"/>
    <mergeCell ref="Z24:AC24"/>
    <mergeCell ref="AD24:AJ24"/>
    <mergeCell ref="AK24:AL24"/>
    <mergeCell ref="AM24:AN25"/>
    <mergeCell ref="Z25:AC25"/>
    <mergeCell ref="AD25:AJ25"/>
    <mergeCell ref="AK25:AL25"/>
    <mergeCell ref="C12:AN12"/>
    <mergeCell ref="C13:AN13"/>
    <mergeCell ref="C14:AN14"/>
    <mergeCell ref="C15:AN15"/>
    <mergeCell ref="C16:AN16"/>
    <mergeCell ref="C17:AN17"/>
    <mergeCell ref="C18:AN18"/>
    <mergeCell ref="C19:E19"/>
    <mergeCell ref="F19:O19"/>
    <mergeCell ref="P19:Q19"/>
    <mergeCell ref="R19:AN19"/>
    <mergeCell ref="D26:J26"/>
    <mergeCell ref="L26:AG26"/>
    <mergeCell ref="AH26:AN26"/>
    <mergeCell ref="C27:C28"/>
    <mergeCell ref="D27:J28"/>
    <mergeCell ref="K27:K28"/>
    <mergeCell ref="L27:W28"/>
    <mergeCell ref="X27:Y28"/>
    <mergeCell ref="Z27:AB27"/>
    <mergeCell ref="AC27:AN28"/>
    <mergeCell ref="Z28:AB28"/>
    <mergeCell ref="C29:C30"/>
    <mergeCell ref="D29:J30"/>
    <mergeCell ref="K29:K30"/>
    <mergeCell ref="Z29:AB29"/>
    <mergeCell ref="AC29:AL30"/>
    <mergeCell ref="AM29:AN30"/>
    <mergeCell ref="Z30:AB30"/>
    <mergeCell ref="C31:C32"/>
    <mergeCell ref="D31:J32"/>
    <mergeCell ref="K31:K32"/>
    <mergeCell ref="L31:M31"/>
    <mergeCell ref="N31:R31"/>
    <mergeCell ref="S31:AG31"/>
    <mergeCell ref="AH31:AN31"/>
    <mergeCell ref="L32:AG32"/>
    <mergeCell ref="AH32:AN32"/>
    <mergeCell ref="C33:K34"/>
    <mergeCell ref="L33:M33"/>
    <mergeCell ref="N33:R33"/>
    <mergeCell ref="S33:AG33"/>
    <mergeCell ref="AH33:AN33"/>
    <mergeCell ref="L34:AG34"/>
    <mergeCell ref="AH34:AN34"/>
    <mergeCell ref="C35:K36"/>
    <mergeCell ref="L35:M35"/>
    <mergeCell ref="N35:R35"/>
    <mergeCell ref="AH35:AN35"/>
    <mergeCell ref="L36:AG36"/>
    <mergeCell ref="AH36:AN36"/>
    <mergeCell ref="P46:S46"/>
    <mergeCell ref="T46:AI46"/>
    <mergeCell ref="Z47:AH47"/>
    <mergeCell ref="C37:AN37"/>
    <mergeCell ref="C38:AN38"/>
    <mergeCell ref="C39:AN39"/>
    <mergeCell ref="C40:AN40"/>
    <mergeCell ref="C42:H43"/>
    <mergeCell ref="I42:J43"/>
    <mergeCell ref="K42:T43"/>
    <mergeCell ref="U42:W43"/>
    <mergeCell ref="X42:AN43"/>
    <mergeCell ref="C48:AN48"/>
    <mergeCell ref="C49:AN49"/>
    <mergeCell ref="C50:AN50"/>
    <mergeCell ref="A1:B51"/>
    <mergeCell ref="C51:AN51"/>
    <mergeCell ref="AO1:AP51"/>
    <mergeCell ref="A52:AP52"/>
    <mergeCell ref="W47:Y47"/>
    <mergeCell ref="P47:V47"/>
    <mergeCell ref="D41:P41"/>
    <mergeCell ref="Q41:R41"/>
    <mergeCell ref="S41:AN41"/>
    <mergeCell ref="L29:Y30"/>
    <mergeCell ref="C44:J44"/>
    <mergeCell ref="K44:T44"/>
    <mergeCell ref="U44:AN44"/>
    <mergeCell ref="C45:O47"/>
    <mergeCell ref="P45:S45"/>
    <mergeCell ref="T45:V45"/>
    <mergeCell ref="W45:Y45"/>
    <mergeCell ref="Z45:AB45"/>
    <mergeCell ref="AC45:AE45"/>
    <mergeCell ref="AF45:AI45"/>
    <mergeCell ref="AJ45:AN47"/>
  </mergeCells>
  <phoneticPr fontId="7"/>
  <dataValidations count="3">
    <dataValidation imeMode="hiragana" allowBlank="1" showInputMessage="1" showErrorMessage="1" sqref="AK4:AN6 AO1 X9 AJ3:AJ6 AJ1 A1 C1 C7:D7 Y4:AI6 C4 C9:C24 AQ1:XFD11 P19 R19 F19 C31 C26:C27 D21 AC27 AM29 AC29 L29 L32 D23:D24 C33 C35 AH33:AH36 T45:T46 U42 K42 I42 X42 AC45 Z45 U44 AF45 C44:C45 P45:P46 W45 AJ45 L34 D12:D19 AM24 L23:L24 L26:L27 X24 C29 Z27:Z30 X27 BI27:BQ31 BD22:CH26 BD12:CH16 AH31 BG41:BZ50 BD27:BF50 AQ51:XFD1048576 AQ12:BC50 CI12:XFD50 C48:C51 W47 C37:C42 D41 Q41 S41 A53:AP1048576 CA27:CH50 BG27:BH38 BI33:BQ38 BR27:BZ38" xr:uid="{00000000-0002-0000-1C00-000000000000}"/>
    <dataValidation type="list" imeMode="hiragana" allowBlank="1" showInputMessage="1" showErrorMessage="1" sqref="AJ2:AN2" xr:uid="{00000000-0002-0000-1C00-000001000000}">
      <formula1>$BA$2:$BA$5</formula1>
    </dataValidation>
    <dataValidation imeMode="off" allowBlank="1" showInputMessage="1" showErrorMessage="1" sqref="N31:R31 N33:R33 N35:R35" xr:uid="{00000000-0002-0000-1C00-000002000000}"/>
  </dataValidations>
  <printOptions horizontalCentered="1" verticalCentered="1"/>
  <pageMargins left="0" right="0" top="0" bottom="0" header="0.31496062992125984" footer="0.31496062992125984"/>
  <pageSetup paperSize="9" scale="98" orientation="portrait" blackAndWhite="1" horizontalDpi="4294967292"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FF0000"/>
    <pageSetUpPr autoPageBreaks="0" fitToPage="1"/>
  </sheetPr>
  <dimension ref="A1:CC50"/>
  <sheetViews>
    <sheetView showGridLines="0" showRowColHeaders="0" zoomScaleNormal="100" workbookViewId="0">
      <selection activeCell="U18" sqref="D15:AL30"/>
    </sheetView>
  </sheetViews>
  <sheetFormatPr defaultColWidth="0" defaultRowHeight="15.75" customHeight="1" zeroHeight="1" x14ac:dyDescent="0.2"/>
  <cols>
    <col min="1" max="1" width="2.6328125" style="108" customWidth="1"/>
    <col min="2" max="2" width="2.90625" style="108" customWidth="1"/>
    <col min="3" max="12" width="2.36328125" style="108" customWidth="1"/>
    <col min="13" max="13" width="2.7265625" style="108" customWidth="1"/>
    <col min="14" max="14" width="2" style="108" customWidth="1"/>
    <col min="15" max="40" width="2.36328125" style="108" customWidth="1"/>
    <col min="41" max="41" width="2.6328125" style="108" customWidth="1"/>
    <col min="42" max="50" width="2.36328125" style="108" customWidth="1"/>
    <col min="51" max="81" width="0" style="108" hidden="1" customWidth="1"/>
    <col min="82" max="16384" width="9" style="108" hidden="1"/>
  </cols>
  <sheetData>
    <row r="1" spans="1:81" ht="15" customHeight="1" x14ac:dyDescent="0.2">
      <c r="A1" s="2939"/>
      <c r="B1" s="2939"/>
      <c r="C1" s="2939"/>
      <c r="D1" s="2939"/>
      <c r="E1" s="2939"/>
      <c r="F1" s="2939"/>
      <c r="G1" s="2939"/>
      <c r="H1" s="2939"/>
      <c r="I1" s="2939"/>
      <c r="J1" s="2939"/>
      <c r="K1" s="2939"/>
      <c r="L1" s="2939"/>
      <c r="M1" s="2939"/>
      <c r="N1" s="2939"/>
      <c r="O1" s="2939"/>
      <c r="P1" s="2939"/>
      <c r="Q1" s="2939"/>
      <c r="R1" s="2939"/>
      <c r="S1" s="2939"/>
      <c r="T1" s="2939"/>
      <c r="U1" s="2939"/>
      <c r="V1" s="2939"/>
      <c r="W1" s="2939"/>
      <c r="X1" s="2939"/>
      <c r="Y1" s="2939"/>
      <c r="Z1" s="2939"/>
      <c r="AA1" s="2939"/>
      <c r="AB1" s="2939"/>
      <c r="AC1" s="2939"/>
      <c r="AD1" s="2939"/>
      <c r="AE1" s="2939"/>
      <c r="AF1" s="2939"/>
      <c r="AG1" s="2939"/>
      <c r="AH1" s="2939"/>
      <c r="AI1" s="2939"/>
      <c r="AJ1" s="2939"/>
      <c r="AK1" s="2939"/>
      <c r="AL1" s="2939"/>
      <c r="AM1" s="2939"/>
      <c r="AN1" s="2939"/>
      <c r="AO1" s="2939"/>
      <c r="AP1" s="213"/>
      <c r="AQ1" s="213"/>
      <c r="AR1" s="213"/>
      <c r="AS1" s="213"/>
      <c r="AT1" s="213"/>
      <c r="AU1" s="213"/>
      <c r="AV1" s="213"/>
      <c r="AW1" s="213"/>
      <c r="AX1" s="213"/>
    </row>
    <row r="2" spans="1:81" ht="15" customHeight="1" x14ac:dyDescent="0.2">
      <c r="A2" s="2939"/>
      <c r="B2" s="2939"/>
      <c r="C2" s="2939"/>
      <c r="D2" s="2939"/>
      <c r="E2" s="2939"/>
      <c r="F2" s="2939"/>
      <c r="G2" s="2939"/>
      <c r="H2" s="2939"/>
      <c r="I2" s="2939"/>
      <c r="J2" s="2939"/>
      <c r="K2" s="2939"/>
      <c r="L2" s="2939"/>
      <c r="M2" s="2939"/>
      <c r="N2" s="2939"/>
      <c r="O2" s="2939"/>
      <c r="P2" s="2939"/>
      <c r="Q2" s="2939"/>
      <c r="R2" s="2939"/>
      <c r="S2" s="2939"/>
      <c r="T2" s="2939"/>
      <c r="U2" s="2939"/>
      <c r="V2" s="2939"/>
      <c r="W2" s="2939"/>
      <c r="X2" s="2939"/>
      <c r="Y2" s="2939"/>
      <c r="Z2" s="2939"/>
      <c r="AA2" s="2939"/>
      <c r="AB2" s="2939"/>
      <c r="AC2" s="2939"/>
      <c r="AD2" s="2939"/>
      <c r="AE2" s="2939"/>
      <c r="AF2" s="2939"/>
      <c r="AG2" s="2939"/>
      <c r="AH2" s="2939"/>
      <c r="AI2" s="2939"/>
      <c r="AJ2" s="2939"/>
      <c r="AK2" s="2939"/>
      <c r="AL2" s="2939"/>
      <c r="AM2" s="2939"/>
      <c r="AN2" s="2939"/>
      <c r="AO2" s="2939"/>
      <c r="AP2" s="213"/>
      <c r="AQ2" s="213"/>
      <c r="AR2" s="213"/>
      <c r="AS2" s="213"/>
      <c r="AT2" s="213"/>
      <c r="AU2" s="213"/>
      <c r="AV2" s="213"/>
      <c r="AW2" s="213"/>
      <c r="AX2" s="213"/>
      <c r="AY2" s="113"/>
      <c r="AZ2" s="113"/>
      <c r="BA2" s="113"/>
      <c r="BB2" s="113"/>
      <c r="BC2" s="113"/>
      <c r="BD2" s="113"/>
      <c r="BE2" s="113"/>
      <c r="BF2" s="113"/>
      <c r="BG2" s="113"/>
      <c r="BH2" s="113"/>
      <c r="BI2" s="113"/>
      <c r="BJ2" s="113"/>
      <c r="BK2" s="113"/>
      <c r="BL2" s="113"/>
      <c r="BM2" s="113"/>
      <c r="BN2" s="113"/>
      <c r="BO2" s="113"/>
      <c r="BP2" s="113"/>
      <c r="BQ2" s="113"/>
      <c r="BR2" s="113"/>
      <c r="BS2" s="113"/>
      <c r="BT2" s="113"/>
      <c r="BU2" s="113"/>
      <c r="BV2" s="113"/>
      <c r="BW2" s="113"/>
      <c r="BX2" s="113"/>
      <c r="BY2" s="113"/>
      <c r="BZ2" s="113"/>
      <c r="CA2" s="113"/>
      <c r="CB2" s="113"/>
      <c r="CC2" s="113"/>
    </row>
    <row r="3" spans="1:81" ht="15" customHeight="1" x14ac:dyDescent="0.2">
      <c r="A3" s="2939"/>
      <c r="B3" s="2939"/>
      <c r="C3" s="2939"/>
      <c r="D3" s="2939"/>
      <c r="E3" s="2939"/>
      <c r="F3" s="2939"/>
      <c r="G3" s="2939"/>
      <c r="H3" s="2939"/>
      <c r="I3" s="2939"/>
      <c r="J3" s="2939"/>
      <c r="K3" s="2939"/>
      <c r="L3" s="2939"/>
      <c r="M3" s="2939"/>
      <c r="N3" s="2939"/>
      <c r="O3" s="2939"/>
      <c r="P3" s="2939"/>
      <c r="Q3" s="2939"/>
      <c r="R3" s="2939"/>
      <c r="S3" s="2939"/>
      <c r="T3" s="2939"/>
      <c r="U3" s="2939"/>
      <c r="V3" s="2939"/>
      <c r="W3" s="2939"/>
      <c r="X3" s="2939"/>
      <c r="Y3" s="2939"/>
      <c r="Z3" s="2939"/>
      <c r="AA3" s="2939"/>
      <c r="AB3" s="2939"/>
      <c r="AC3" s="2939"/>
      <c r="AD3" s="2939"/>
      <c r="AE3" s="2939"/>
      <c r="AF3" s="2939"/>
      <c r="AG3" s="2939"/>
      <c r="AH3" s="2939"/>
      <c r="AI3" s="2939"/>
      <c r="AJ3" s="2939"/>
      <c r="AK3" s="2939"/>
      <c r="AL3" s="2939"/>
      <c r="AM3" s="2939"/>
      <c r="AN3" s="2939"/>
      <c r="AO3" s="2939"/>
      <c r="AP3" s="213"/>
      <c r="AQ3" s="213"/>
      <c r="AR3" s="213"/>
      <c r="AS3" s="213"/>
      <c r="AT3" s="213"/>
      <c r="AU3" s="213"/>
      <c r="AV3" s="213"/>
      <c r="AW3" s="213"/>
      <c r="AX3" s="213"/>
      <c r="AY3" s="113"/>
      <c r="AZ3" s="113"/>
      <c r="BA3" s="113"/>
      <c r="BB3" s="113"/>
      <c r="BC3" s="113"/>
      <c r="BD3" s="113"/>
      <c r="BE3" s="113"/>
      <c r="BF3" s="113"/>
      <c r="BG3" s="113"/>
      <c r="BH3" s="113"/>
      <c r="BI3" s="113"/>
      <c r="BJ3" s="113"/>
      <c r="BK3" s="113"/>
      <c r="BL3" s="113"/>
      <c r="BM3" s="113"/>
      <c r="BN3" s="113"/>
      <c r="BO3" s="113"/>
      <c r="BP3" s="113"/>
      <c r="BQ3" s="113"/>
      <c r="BR3" s="113"/>
      <c r="BS3" s="113"/>
      <c r="BT3" s="113"/>
      <c r="BU3" s="113"/>
      <c r="BV3" s="113"/>
      <c r="BW3" s="113"/>
      <c r="BX3" s="113"/>
      <c r="BY3" s="113"/>
      <c r="BZ3" s="113"/>
      <c r="CA3" s="113"/>
      <c r="CB3" s="113"/>
      <c r="CC3" s="113"/>
    </row>
    <row r="4" spans="1:81" ht="15" customHeight="1" x14ac:dyDescent="0.2">
      <c r="A4" s="2939"/>
      <c r="B4" s="2939"/>
      <c r="C4" s="2939"/>
      <c r="D4" s="2939"/>
      <c r="E4" s="2939"/>
      <c r="F4" s="2939"/>
      <c r="G4" s="2939"/>
      <c r="H4" s="2939"/>
      <c r="I4" s="2939"/>
      <c r="J4" s="2939"/>
      <c r="K4" s="2939"/>
      <c r="L4" s="2939"/>
      <c r="M4" s="2939"/>
      <c r="N4" s="2939"/>
      <c r="O4" s="2939"/>
      <c r="P4" s="2939"/>
      <c r="Q4" s="2939"/>
      <c r="R4" s="2939"/>
      <c r="S4" s="2939"/>
      <c r="T4" s="2939"/>
      <c r="U4" s="2939"/>
      <c r="V4" s="2939"/>
      <c r="W4" s="2939"/>
      <c r="X4" s="2939"/>
      <c r="Y4" s="2939"/>
      <c r="Z4" s="2939"/>
      <c r="AA4" s="2939"/>
      <c r="AB4" s="2939"/>
      <c r="AC4" s="2939"/>
      <c r="AD4" s="2939"/>
      <c r="AE4" s="2939"/>
      <c r="AF4" s="2939"/>
      <c r="AG4" s="2939"/>
      <c r="AH4" s="2939"/>
      <c r="AI4" s="2939"/>
      <c r="AJ4" s="2939"/>
      <c r="AK4" s="2939"/>
      <c r="AL4" s="2939"/>
      <c r="AM4" s="2939"/>
      <c r="AN4" s="2939"/>
      <c r="AO4" s="2939"/>
      <c r="AP4" s="213"/>
      <c r="AQ4" s="213"/>
      <c r="AR4" s="213"/>
      <c r="AS4" s="213"/>
      <c r="AT4" s="213"/>
      <c r="AU4" s="213"/>
      <c r="AV4" s="213"/>
      <c r="AW4" s="213"/>
      <c r="AX4" s="213"/>
      <c r="AY4" s="113"/>
      <c r="AZ4" s="113"/>
      <c r="BA4" s="113"/>
      <c r="BB4" s="113"/>
      <c r="BC4" s="113"/>
      <c r="BD4" s="113"/>
      <c r="BE4" s="113"/>
      <c r="BF4" s="113"/>
      <c r="BG4" s="113"/>
      <c r="BH4" s="113"/>
      <c r="BI4" s="113"/>
      <c r="BJ4" s="113"/>
      <c r="BK4" s="113"/>
      <c r="BL4" s="113"/>
      <c r="BM4" s="113"/>
      <c r="BN4" s="113"/>
      <c r="BO4" s="113"/>
      <c r="BP4" s="113"/>
      <c r="BQ4" s="113"/>
      <c r="BR4" s="113"/>
      <c r="BS4" s="113"/>
      <c r="BT4" s="113"/>
      <c r="BU4" s="113"/>
      <c r="BV4" s="113"/>
      <c r="BW4" s="113"/>
      <c r="BX4" s="113"/>
      <c r="BY4" s="113"/>
      <c r="BZ4" s="113"/>
      <c r="CA4" s="113"/>
      <c r="CB4" s="113"/>
      <c r="CC4" s="113"/>
    </row>
    <row r="5" spans="1:81" ht="15" customHeight="1" x14ac:dyDescent="0.2">
      <c r="A5" s="2939"/>
      <c r="B5" s="2939"/>
      <c r="C5" s="2939"/>
      <c r="D5" s="2939"/>
      <c r="E5" s="2939"/>
      <c r="F5" s="2939"/>
      <c r="G5" s="2939"/>
      <c r="H5" s="2939"/>
      <c r="I5" s="2939"/>
      <c r="J5" s="2939"/>
      <c r="K5" s="2939"/>
      <c r="L5" s="2939"/>
      <c r="M5" s="2939"/>
      <c r="N5" s="2939"/>
      <c r="O5" s="2939"/>
      <c r="P5" s="2939"/>
      <c r="Q5" s="2939"/>
      <c r="R5" s="2939"/>
      <c r="S5" s="2939"/>
      <c r="T5" s="2939"/>
      <c r="U5" s="2939"/>
      <c r="V5" s="2939"/>
      <c r="W5" s="2939"/>
      <c r="X5" s="2939"/>
      <c r="Y5" s="2939"/>
      <c r="Z5" s="2939"/>
      <c r="AA5" s="2939"/>
      <c r="AB5" s="2939"/>
      <c r="AC5" s="2939"/>
      <c r="AD5" s="2939"/>
      <c r="AE5" s="2939"/>
      <c r="AF5" s="2939"/>
      <c r="AG5" s="2939"/>
      <c r="AH5" s="2939"/>
      <c r="AI5" s="2939"/>
      <c r="AJ5" s="2939"/>
      <c r="AK5" s="2939"/>
      <c r="AL5" s="2939"/>
      <c r="AM5" s="2939"/>
      <c r="AN5" s="2939"/>
      <c r="AO5" s="2939"/>
      <c r="AP5" s="213"/>
      <c r="AQ5" s="213"/>
      <c r="AR5" s="213"/>
      <c r="AS5" s="213"/>
      <c r="AT5" s="213"/>
      <c r="AU5" s="213"/>
      <c r="AV5" s="213"/>
      <c r="AW5" s="213"/>
      <c r="AX5" s="213"/>
    </row>
    <row r="6" spans="1:81" ht="15" customHeight="1" x14ac:dyDescent="0.2">
      <c r="A6" s="2939"/>
      <c r="B6" s="2939"/>
      <c r="C6" s="2939"/>
      <c r="D6" s="2939"/>
      <c r="E6" s="2939"/>
      <c r="F6" s="2939"/>
      <c r="G6" s="2939"/>
      <c r="H6" s="2939"/>
      <c r="I6" s="2939"/>
      <c r="J6" s="2939"/>
      <c r="K6" s="2939"/>
      <c r="L6" s="2939"/>
      <c r="M6" s="2939"/>
      <c r="N6" s="2939"/>
      <c r="O6" s="2939"/>
      <c r="P6" s="2939"/>
      <c r="Q6" s="2939"/>
      <c r="R6" s="2939"/>
      <c r="S6" s="2939"/>
      <c r="T6" s="2939"/>
      <c r="U6" s="2939"/>
      <c r="V6" s="2939"/>
      <c r="W6" s="2939"/>
      <c r="X6" s="2939"/>
      <c r="Y6" s="2939"/>
      <c r="Z6" s="2939"/>
      <c r="AA6" s="2939"/>
      <c r="AB6" s="2939"/>
      <c r="AC6" s="2939"/>
      <c r="AD6" s="2939"/>
      <c r="AE6" s="2939"/>
      <c r="AF6" s="2939"/>
      <c r="AG6" s="2939"/>
      <c r="AH6" s="2939"/>
      <c r="AI6" s="2939"/>
      <c r="AJ6" s="2939"/>
      <c r="AK6" s="2939"/>
      <c r="AL6" s="2939"/>
      <c r="AM6" s="2939"/>
      <c r="AN6" s="2939"/>
      <c r="AO6" s="2939"/>
      <c r="AP6" s="213"/>
      <c r="AQ6" s="213"/>
      <c r="AR6" s="213"/>
      <c r="AS6" s="213"/>
      <c r="AT6" s="213"/>
      <c r="AU6" s="213"/>
      <c r="AV6" s="213"/>
      <c r="AW6" s="213"/>
      <c r="AX6" s="213"/>
    </row>
    <row r="7" spans="1:81" ht="20.25" customHeight="1" x14ac:dyDescent="0.2">
      <c r="A7" s="2939"/>
      <c r="B7" s="2939"/>
      <c r="C7" s="2939"/>
      <c r="D7" s="2939"/>
      <c r="E7" s="2939"/>
      <c r="F7" s="2939"/>
      <c r="G7" s="2939"/>
      <c r="H7" s="2939"/>
      <c r="I7" s="2939"/>
      <c r="J7" s="2939"/>
      <c r="K7" s="2939"/>
      <c r="L7" s="2959" t="s">
        <v>1058</v>
      </c>
      <c r="M7" s="2959"/>
      <c r="N7" s="2959"/>
      <c r="O7" s="2959"/>
      <c r="P7" s="2959"/>
      <c r="Q7" s="2959"/>
      <c r="R7" s="2959"/>
      <c r="S7" s="2959"/>
      <c r="T7" s="2959"/>
      <c r="U7" s="2959"/>
      <c r="V7" s="2959"/>
      <c r="W7" s="2959"/>
      <c r="X7" s="2959"/>
      <c r="Y7" s="2959"/>
      <c r="Z7" s="2939"/>
      <c r="AA7" s="2939"/>
      <c r="AB7" s="2958"/>
      <c r="AC7" s="2955" t="s">
        <v>1056</v>
      </c>
      <c r="AD7" s="2956"/>
      <c r="AE7" s="2956"/>
      <c r="AF7" s="2956"/>
      <c r="AG7" s="2956"/>
      <c r="AH7" s="2956"/>
      <c r="AI7" s="2956"/>
      <c r="AJ7" s="2956"/>
      <c r="AK7" s="2956"/>
      <c r="AL7" s="2957"/>
      <c r="AM7" s="2939"/>
      <c r="AN7" s="2939"/>
      <c r="AO7" s="2939"/>
      <c r="AP7" s="213"/>
      <c r="AQ7" s="213"/>
      <c r="AR7" s="213"/>
      <c r="AS7" s="213"/>
      <c r="AT7" s="213"/>
      <c r="AU7" s="213"/>
      <c r="AV7" s="213"/>
      <c r="AW7" s="213"/>
      <c r="AX7" s="213"/>
    </row>
    <row r="8" spans="1:81" ht="20.25" customHeight="1" x14ac:dyDescent="0.2">
      <c r="A8" s="2939"/>
      <c r="B8" s="2939"/>
      <c r="C8" s="2939"/>
      <c r="D8" s="2939"/>
      <c r="E8" s="2939"/>
      <c r="F8" s="2939"/>
      <c r="G8" s="2939"/>
      <c r="H8" s="2939"/>
      <c r="I8" s="2939"/>
      <c r="J8" s="2939"/>
      <c r="K8" s="2939"/>
      <c r="L8" s="2959"/>
      <c r="M8" s="2959"/>
      <c r="N8" s="2959"/>
      <c r="O8" s="2959"/>
      <c r="P8" s="2959"/>
      <c r="Q8" s="2959"/>
      <c r="R8" s="2959"/>
      <c r="S8" s="2959"/>
      <c r="T8" s="2959"/>
      <c r="U8" s="2959"/>
      <c r="V8" s="2959"/>
      <c r="W8" s="2959"/>
      <c r="X8" s="2959"/>
      <c r="Y8" s="2959"/>
      <c r="Z8" s="2939"/>
      <c r="AA8" s="2939"/>
      <c r="AB8" s="2958"/>
      <c r="AC8" s="2955" t="s">
        <v>1057</v>
      </c>
      <c r="AD8" s="2956"/>
      <c r="AE8" s="2956"/>
      <c r="AF8" s="2956"/>
      <c r="AG8" s="2956"/>
      <c r="AH8" s="2956"/>
      <c r="AI8" s="2956"/>
      <c r="AJ8" s="2956"/>
      <c r="AK8" s="2956"/>
      <c r="AL8" s="2957"/>
      <c r="AM8" s="2939"/>
      <c r="AN8" s="2939"/>
      <c r="AO8" s="2939"/>
      <c r="AP8" s="213"/>
      <c r="AQ8" s="213"/>
      <c r="AR8" s="213"/>
      <c r="AS8" s="213"/>
      <c r="AT8" s="213"/>
      <c r="AU8" s="213"/>
      <c r="AV8" s="213"/>
      <c r="AW8" s="213"/>
      <c r="AX8" s="213"/>
    </row>
    <row r="9" spans="1:81" ht="20.25" customHeight="1" x14ac:dyDescent="0.2">
      <c r="A9" s="2939"/>
      <c r="B9" s="2939"/>
      <c r="C9" s="2939"/>
      <c r="D9" s="2939"/>
      <c r="E9" s="2939"/>
      <c r="F9" s="2939"/>
      <c r="G9" s="2939"/>
      <c r="H9" s="2939"/>
      <c r="I9" s="2939"/>
      <c r="J9" s="2939"/>
      <c r="K9" s="2939"/>
      <c r="L9" s="2959"/>
      <c r="M9" s="2959"/>
      <c r="N9" s="2959"/>
      <c r="O9" s="2959"/>
      <c r="P9" s="2959"/>
      <c r="Q9" s="2959"/>
      <c r="R9" s="2959"/>
      <c r="S9" s="2959"/>
      <c r="T9" s="2959"/>
      <c r="U9" s="2959"/>
      <c r="V9" s="2959"/>
      <c r="W9" s="2959"/>
      <c r="X9" s="2959"/>
      <c r="Y9" s="2959"/>
      <c r="Z9" s="2939"/>
      <c r="AA9" s="2939"/>
      <c r="AB9" s="2958"/>
      <c r="AC9" s="2955" t="s">
        <v>3582</v>
      </c>
      <c r="AD9" s="2956"/>
      <c r="AE9" s="2956"/>
      <c r="AF9" s="2956"/>
      <c r="AG9" s="2956"/>
      <c r="AH9" s="2956"/>
      <c r="AI9" s="2956"/>
      <c r="AJ9" s="2956"/>
      <c r="AK9" s="2956"/>
      <c r="AL9" s="2957"/>
      <c r="AM9" s="2939"/>
      <c r="AN9" s="2939"/>
      <c r="AO9" s="2939"/>
      <c r="AP9" s="213"/>
      <c r="AQ9" s="213"/>
      <c r="AR9" s="213"/>
      <c r="AS9" s="213"/>
      <c r="AT9" s="213"/>
      <c r="AU9" s="213"/>
      <c r="AV9" s="213"/>
      <c r="AW9" s="213"/>
      <c r="AX9" s="213"/>
    </row>
    <row r="10" spans="1:81" ht="30" customHeight="1" x14ac:dyDescent="0.2">
      <c r="A10" s="2939"/>
      <c r="B10" s="2939"/>
      <c r="C10" s="2939"/>
      <c r="D10" s="2939"/>
      <c r="E10" s="2939"/>
      <c r="F10" s="2939"/>
      <c r="G10" s="2939"/>
      <c r="H10" s="2939"/>
      <c r="I10" s="2939"/>
      <c r="J10" s="2939"/>
      <c r="K10" s="2939"/>
      <c r="L10" s="2939"/>
      <c r="M10" s="2939"/>
      <c r="N10" s="2939"/>
      <c r="O10" s="2939"/>
      <c r="P10" s="2939"/>
      <c r="Q10" s="2939"/>
      <c r="R10" s="2939"/>
      <c r="S10" s="2939"/>
      <c r="T10" s="2939"/>
      <c r="U10" s="2939"/>
      <c r="V10" s="2939"/>
      <c r="W10" s="2939"/>
      <c r="X10" s="2939"/>
      <c r="Y10" s="2939"/>
      <c r="Z10" s="2939"/>
      <c r="AA10" s="2939"/>
      <c r="AB10" s="2939"/>
      <c r="AC10" s="2939"/>
      <c r="AD10" s="2939"/>
      <c r="AE10" s="2939"/>
      <c r="AF10" s="2939"/>
      <c r="AG10" s="2939"/>
      <c r="AH10" s="2939"/>
      <c r="AI10" s="2939"/>
      <c r="AJ10" s="2939"/>
      <c r="AK10" s="2939"/>
      <c r="AL10" s="2939"/>
      <c r="AM10" s="2939"/>
      <c r="AN10" s="2939"/>
      <c r="AO10" s="2939"/>
      <c r="AP10" s="213"/>
      <c r="AQ10" s="213"/>
      <c r="AR10" s="213"/>
      <c r="AS10" s="213"/>
      <c r="AT10" s="213"/>
      <c r="AU10" s="213"/>
      <c r="AV10" s="213"/>
      <c r="AW10" s="213"/>
      <c r="AX10" s="213"/>
    </row>
    <row r="11" spans="1:81" ht="30" customHeight="1" x14ac:dyDescent="0.2">
      <c r="A11" s="2939"/>
      <c r="B11" s="2939"/>
      <c r="C11" s="2939"/>
      <c r="D11" s="214"/>
      <c r="E11" s="2950" t="s">
        <v>1060</v>
      </c>
      <c r="F11" s="2950"/>
      <c r="G11" s="2950"/>
      <c r="H11" s="2950"/>
      <c r="I11" s="2950"/>
      <c r="J11" s="2950"/>
      <c r="K11" s="2950"/>
      <c r="L11" s="2950"/>
      <c r="M11" s="2950"/>
      <c r="N11" s="2950"/>
      <c r="O11" s="2950"/>
      <c r="P11" s="2950"/>
      <c r="Q11" s="2950"/>
      <c r="R11" s="2950"/>
      <c r="S11" s="2950"/>
      <c r="T11" s="2950"/>
      <c r="U11" s="2950"/>
      <c r="V11" s="2950"/>
      <c r="W11" s="2950"/>
      <c r="X11" s="2950"/>
      <c r="Y11" s="2950"/>
      <c r="Z11" s="2950"/>
      <c r="AA11" s="2950"/>
      <c r="AB11" s="2950"/>
      <c r="AC11" s="2950"/>
      <c r="AD11" s="2950"/>
      <c r="AE11" s="2950"/>
      <c r="AF11" s="2950"/>
      <c r="AG11" s="2950"/>
      <c r="AH11" s="2950"/>
      <c r="AI11" s="2950"/>
      <c r="AJ11" s="2950"/>
      <c r="AK11" s="2950"/>
      <c r="AL11" s="2950"/>
      <c r="AM11" s="2939"/>
      <c r="AN11" s="2939"/>
      <c r="AO11" s="2939"/>
      <c r="AP11" s="213"/>
      <c r="AQ11" s="213"/>
      <c r="AR11" s="213"/>
      <c r="AS11" s="213"/>
      <c r="AT11" s="213"/>
      <c r="AU11" s="213"/>
      <c r="AV11" s="213"/>
      <c r="AW11" s="213"/>
      <c r="AX11" s="213"/>
    </row>
    <row r="12" spans="1:81" ht="30" customHeight="1" x14ac:dyDescent="0.2">
      <c r="A12" s="2939"/>
      <c r="B12" s="2939"/>
      <c r="C12" s="2939"/>
      <c r="D12" s="214"/>
      <c r="E12" s="2952" t="s">
        <v>1059</v>
      </c>
      <c r="F12" s="2952"/>
      <c r="G12" s="2952"/>
      <c r="H12" s="2952"/>
      <c r="I12" s="2952"/>
      <c r="J12" s="2952"/>
      <c r="K12" s="2952"/>
      <c r="L12" s="2952"/>
      <c r="M12" s="2952"/>
      <c r="N12" s="2952"/>
      <c r="O12" s="2952"/>
      <c r="P12" s="2952"/>
      <c r="Q12" s="2952"/>
      <c r="R12" s="2952"/>
      <c r="S12" s="2952"/>
      <c r="T12" s="2952"/>
      <c r="U12" s="2952"/>
      <c r="V12" s="2952"/>
      <c r="W12" s="2952"/>
      <c r="X12" s="2952"/>
      <c r="Y12" s="2952"/>
      <c r="Z12" s="2952"/>
      <c r="AA12" s="2952"/>
      <c r="AB12" s="2952"/>
      <c r="AC12" s="2952"/>
      <c r="AD12" s="2952"/>
      <c r="AE12" s="2952"/>
      <c r="AF12" s="2952"/>
      <c r="AG12" s="2952"/>
      <c r="AH12" s="2952"/>
      <c r="AI12" s="2952"/>
      <c r="AJ12" s="2952"/>
      <c r="AK12" s="2952"/>
      <c r="AL12" s="2952"/>
      <c r="AM12" s="2939"/>
      <c r="AN12" s="2939"/>
      <c r="AO12" s="2939"/>
      <c r="AP12" s="213"/>
      <c r="AQ12" s="213"/>
      <c r="AR12" s="213"/>
      <c r="AS12" s="213"/>
      <c r="AT12" s="213"/>
      <c r="AU12" s="213"/>
      <c r="AV12" s="213"/>
      <c r="AW12" s="213"/>
      <c r="AX12" s="213"/>
    </row>
    <row r="13" spans="1:81" ht="30" customHeight="1" x14ac:dyDescent="0.2">
      <c r="A13" s="2939"/>
      <c r="B13" s="2939"/>
      <c r="C13" s="2939"/>
      <c r="D13" s="215"/>
      <c r="E13" s="2952" t="s">
        <v>1061</v>
      </c>
      <c r="F13" s="2952"/>
      <c r="G13" s="2952"/>
      <c r="H13" s="2952"/>
      <c r="I13" s="2952"/>
      <c r="J13" s="2952"/>
      <c r="K13" s="2952"/>
      <c r="L13" s="2952"/>
      <c r="M13" s="2952"/>
      <c r="N13" s="2952"/>
      <c r="O13" s="2952"/>
      <c r="P13" s="2952"/>
      <c r="Q13" s="2952"/>
      <c r="R13" s="2952"/>
      <c r="S13" s="2952"/>
      <c r="T13" s="2952"/>
      <c r="U13" s="2952"/>
      <c r="V13" s="2952"/>
      <c r="W13" s="2952"/>
      <c r="X13" s="2952"/>
      <c r="Y13" s="2952"/>
      <c r="Z13" s="2952"/>
      <c r="AA13" s="2952"/>
      <c r="AB13" s="2952"/>
      <c r="AC13" s="2952"/>
      <c r="AD13" s="2952"/>
      <c r="AE13" s="2952"/>
      <c r="AF13" s="2952"/>
      <c r="AG13" s="2952"/>
      <c r="AH13" s="2952"/>
      <c r="AI13" s="2952"/>
      <c r="AJ13" s="2952"/>
      <c r="AK13" s="2952"/>
      <c r="AL13" s="2952"/>
      <c r="AM13" s="2939"/>
      <c r="AN13" s="2939"/>
      <c r="AO13" s="2939"/>
      <c r="AP13" s="213"/>
      <c r="AQ13" s="213"/>
      <c r="AR13" s="213"/>
      <c r="AS13" s="213"/>
      <c r="AT13" s="213"/>
      <c r="AU13" s="213"/>
      <c r="AV13" s="213"/>
      <c r="AW13" s="213"/>
      <c r="AX13" s="213"/>
    </row>
    <row r="14" spans="1:81" ht="52.5" customHeight="1" x14ac:dyDescent="0.2">
      <c r="A14" s="2939"/>
      <c r="B14" s="2939"/>
      <c r="C14" s="2939"/>
      <c r="D14" s="2939"/>
      <c r="E14" s="2939"/>
      <c r="F14" s="2939"/>
      <c r="G14" s="2939"/>
      <c r="H14" s="2939"/>
      <c r="I14" s="2939"/>
      <c r="J14" s="2939"/>
      <c r="K14" s="2939"/>
      <c r="L14" s="2939"/>
      <c r="M14" s="2939"/>
      <c r="N14" s="2939"/>
      <c r="O14" s="2939"/>
      <c r="P14" s="2939"/>
      <c r="Q14" s="2939"/>
      <c r="R14" s="2939"/>
      <c r="S14" s="2939"/>
      <c r="T14" s="2939"/>
      <c r="U14" s="2939"/>
      <c r="V14" s="2939"/>
      <c r="W14" s="2939"/>
      <c r="X14" s="2939"/>
      <c r="Y14" s="2939"/>
      <c r="Z14" s="2939"/>
      <c r="AA14" s="2939"/>
      <c r="AB14" s="2939"/>
      <c r="AC14" s="2939"/>
      <c r="AD14" s="2939"/>
      <c r="AE14" s="2939"/>
      <c r="AF14" s="2939"/>
      <c r="AG14" s="2939"/>
      <c r="AH14" s="2939"/>
      <c r="AI14" s="2939"/>
      <c r="AJ14" s="2939"/>
      <c r="AK14" s="2939"/>
      <c r="AL14" s="2939"/>
      <c r="AM14" s="2939"/>
      <c r="AN14" s="2939"/>
      <c r="AO14" s="2939"/>
      <c r="AP14" s="213"/>
      <c r="AQ14" s="213"/>
      <c r="AR14" s="213"/>
      <c r="AS14" s="213"/>
      <c r="AT14" s="213"/>
      <c r="AU14" s="213"/>
      <c r="AV14" s="213"/>
      <c r="AW14" s="213"/>
      <c r="AX14" s="213"/>
    </row>
    <row r="15" spans="1:81" ht="15" customHeight="1" x14ac:dyDescent="0.2">
      <c r="A15" s="2939"/>
      <c r="B15" s="2939"/>
      <c r="C15" s="2939"/>
      <c r="D15" s="2939"/>
      <c r="E15" s="2939"/>
      <c r="F15" s="2939"/>
      <c r="G15" s="2939"/>
      <c r="H15" s="2939"/>
      <c r="I15" s="2939"/>
      <c r="J15" s="2939"/>
      <c r="K15" s="2939"/>
      <c r="L15" s="2939"/>
      <c r="M15" s="2939"/>
      <c r="N15" s="2939"/>
      <c r="O15" s="2939"/>
      <c r="P15" s="2939"/>
      <c r="Q15" s="2939"/>
      <c r="R15" s="2939"/>
      <c r="S15" s="2939"/>
      <c r="T15" s="2939"/>
      <c r="U15" s="2945" t="s">
        <v>1065</v>
      </c>
      <c r="V15" s="2945"/>
      <c r="W15" s="2945"/>
      <c r="X15" s="2946" t="s">
        <v>1062</v>
      </c>
      <c r="Y15" s="2946"/>
      <c r="Z15" s="2946"/>
      <c r="AA15" s="2946"/>
      <c r="AB15" s="2946"/>
      <c r="AC15" s="2946"/>
      <c r="AD15" s="2946"/>
      <c r="AE15" s="2946"/>
      <c r="AF15" s="2946"/>
      <c r="AG15" s="2946"/>
      <c r="AH15" s="2946"/>
      <c r="AI15" s="2946"/>
      <c r="AJ15" s="2939"/>
      <c r="AK15" s="2939"/>
      <c r="AL15" s="2939"/>
      <c r="AM15" s="2939"/>
      <c r="AN15" s="2939"/>
      <c r="AO15" s="2939"/>
      <c r="AP15" s="213"/>
      <c r="AQ15" s="213"/>
      <c r="AR15" s="213"/>
      <c r="AS15" s="213"/>
      <c r="AT15" s="213"/>
      <c r="AU15" s="213"/>
      <c r="AV15" s="213"/>
      <c r="AW15" s="213"/>
      <c r="AX15" s="213"/>
    </row>
    <row r="16" spans="1:81" ht="15" customHeight="1" x14ac:dyDescent="0.2">
      <c r="A16" s="2939"/>
      <c r="B16" s="2939"/>
      <c r="C16" s="2939"/>
      <c r="D16" s="2939"/>
      <c r="E16" s="2939"/>
      <c r="F16" s="2939"/>
      <c r="G16" s="2939"/>
      <c r="H16" s="2939"/>
      <c r="I16" s="2939"/>
      <c r="J16" s="2939"/>
      <c r="K16" s="2939"/>
      <c r="L16" s="2939"/>
      <c r="M16" s="2939"/>
      <c r="N16" s="2939"/>
      <c r="O16" s="2939"/>
      <c r="P16" s="2939"/>
      <c r="Q16" s="2939"/>
      <c r="R16" s="2939"/>
      <c r="S16" s="2939"/>
      <c r="T16" s="2939"/>
      <c r="U16" s="2945" t="s">
        <v>1064</v>
      </c>
      <c r="V16" s="2945"/>
      <c r="W16" s="2945"/>
      <c r="X16" s="2946" t="s">
        <v>1063</v>
      </c>
      <c r="Y16" s="2946"/>
      <c r="Z16" s="2946"/>
      <c r="AA16" s="2946"/>
      <c r="AB16" s="2946"/>
      <c r="AC16" s="2946"/>
      <c r="AD16" s="2946"/>
      <c r="AE16" s="2946"/>
      <c r="AF16" s="2946"/>
      <c r="AG16" s="2946"/>
      <c r="AH16" s="2946"/>
      <c r="AI16" s="2946"/>
      <c r="AJ16" s="2939"/>
      <c r="AK16" s="2939"/>
      <c r="AL16" s="2939"/>
      <c r="AM16" s="2939"/>
      <c r="AN16" s="2939"/>
      <c r="AO16" s="2939"/>
      <c r="AP16" s="213"/>
      <c r="AQ16" s="213"/>
      <c r="AR16" s="213"/>
      <c r="AS16" s="213"/>
      <c r="AT16" s="213"/>
      <c r="AU16" s="213"/>
      <c r="AV16" s="213"/>
      <c r="AW16" s="213"/>
      <c r="AX16" s="213"/>
    </row>
    <row r="17" spans="1:50" ht="7.5" customHeight="1" x14ac:dyDescent="0.2">
      <c r="A17" s="2939"/>
      <c r="B17" s="2939"/>
      <c r="C17" s="2939"/>
      <c r="D17" s="2939"/>
      <c r="E17" s="2939"/>
      <c r="F17" s="2939"/>
      <c r="G17" s="2939"/>
      <c r="H17" s="2939"/>
      <c r="I17" s="2939"/>
      <c r="J17" s="2939"/>
      <c r="K17" s="2939"/>
      <c r="L17" s="2939"/>
      <c r="M17" s="2939"/>
      <c r="N17" s="2939"/>
      <c r="O17" s="2939"/>
      <c r="P17" s="2939"/>
      <c r="Q17" s="2939"/>
      <c r="R17" s="2939"/>
      <c r="S17" s="2939"/>
      <c r="T17" s="2939"/>
      <c r="U17" s="2939"/>
      <c r="V17" s="2939"/>
      <c r="W17" s="2939"/>
      <c r="X17" s="2939"/>
      <c r="Y17" s="2939"/>
      <c r="Z17" s="2939"/>
      <c r="AA17" s="2939"/>
      <c r="AB17" s="2939"/>
      <c r="AC17" s="2939"/>
      <c r="AD17" s="2939"/>
      <c r="AE17" s="2939"/>
      <c r="AF17" s="2939"/>
      <c r="AG17" s="2939"/>
      <c r="AH17" s="2939"/>
      <c r="AI17" s="2939"/>
      <c r="AJ17" s="2939"/>
      <c r="AK17" s="2939"/>
      <c r="AL17" s="2939"/>
      <c r="AM17" s="2939"/>
      <c r="AN17" s="2939"/>
      <c r="AO17" s="2939"/>
      <c r="AP17" s="213"/>
      <c r="AQ17" s="213"/>
      <c r="AR17" s="213"/>
      <c r="AS17" s="213"/>
      <c r="AT17" s="213"/>
      <c r="AU17" s="213"/>
      <c r="AV17" s="213"/>
      <c r="AW17" s="213"/>
      <c r="AX17" s="213"/>
    </row>
    <row r="18" spans="1:50" ht="11.25" customHeight="1" x14ac:dyDescent="0.2">
      <c r="A18" s="2939"/>
      <c r="B18" s="2939"/>
      <c r="C18" s="2939"/>
      <c r="D18" s="2939"/>
      <c r="E18" s="2939"/>
      <c r="F18" s="2939"/>
      <c r="G18" s="2939"/>
      <c r="H18" s="2939"/>
      <c r="I18" s="2939"/>
      <c r="J18" s="2939"/>
      <c r="K18" s="2939"/>
      <c r="L18" s="2939"/>
      <c r="M18" s="2939"/>
      <c r="N18" s="2939"/>
      <c r="O18" s="2939"/>
      <c r="P18" s="2939"/>
      <c r="Q18" s="2939"/>
      <c r="R18" s="2939"/>
      <c r="S18" s="2939"/>
      <c r="T18" s="2939"/>
      <c r="U18" s="2947" t="s">
        <v>1067</v>
      </c>
      <c r="V18" s="2947"/>
      <c r="W18" s="2947"/>
      <c r="X18" s="2951" t="s">
        <v>3706</v>
      </c>
      <c r="Y18" s="2951"/>
      <c r="Z18" s="2951"/>
      <c r="AA18" s="2951"/>
      <c r="AB18" s="2951"/>
      <c r="AC18" s="2951"/>
      <c r="AD18" s="2951"/>
      <c r="AE18" s="2951"/>
      <c r="AF18" s="2951"/>
      <c r="AG18" s="2951"/>
      <c r="AH18" s="2951"/>
      <c r="AI18" s="2951"/>
      <c r="AJ18" s="2939"/>
      <c r="AK18" s="2939"/>
      <c r="AL18" s="2939"/>
      <c r="AM18" s="2939"/>
      <c r="AN18" s="2939"/>
      <c r="AO18" s="2939"/>
      <c r="AP18" s="213"/>
      <c r="AQ18" s="213"/>
      <c r="AR18" s="213"/>
      <c r="AS18" s="213"/>
      <c r="AT18" s="213"/>
      <c r="AU18" s="213"/>
      <c r="AV18" s="213"/>
      <c r="AW18" s="213"/>
      <c r="AX18" s="213"/>
    </row>
    <row r="19" spans="1:50" ht="11.25" customHeight="1" x14ac:dyDescent="0.2">
      <c r="A19" s="2939"/>
      <c r="B19" s="2939"/>
      <c r="C19" s="2939"/>
      <c r="D19" s="2939"/>
      <c r="E19" s="2939"/>
      <c r="F19" s="2939"/>
      <c r="G19" s="2939"/>
      <c r="H19" s="2939"/>
      <c r="I19" s="2939"/>
      <c r="J19" s="2939"/>
      <c r="K19" s="2939"/>
      <c r="L19" s="2939"/>
      <c r="M19" s="2939"/>
      <c r="N19" s="2939"/>
      <c r="O19" s="2939"/>
      <c r="P19" s="2939"/>
      <c r="Q19" s="2939"/>
      <c r="R19" s="2939"/>
      <c r="S19" s="2939"/>
      <c r="T19" s="2939"/>
      <c r="U19" s="2947" t="s">
        <v>1049</v>
      </c>
      <c r="V19" s="2947"/>
      <c r="W19" s="2947"/>
      <c r="X19" s="2951"/>
      <c r="Y19" s="2951"/>
      <c r="Z19" s="2951"/>
      <c r="AA19" s="2951"/>
      <c r="AB19" s="2951"/>
      <c r="AC19" s="2951"/>
      <c r="AD19" s="2951"/>
      <c r="AE19" s="2951"/>
      <c r="AF19" s="2951"/>
      <c r="AG19" s="2951"/>
      <c r="AH19" s="2951"/>
      <c r="AI19" s="2951"/>
      <c r="AJ19" s="2939"/>
      <c r="AK19" s="2939"/>
      <c r="AL19" s="2939"/>
      <c r="AM19" s="2939"/>
      <c r="AN19" s="2939"/>
      <c r="AO19" s="2939"/>
      <c r="AP19" s="213"/>
      <c r="AQ19" s="213"/>
      <c r="AR19" s="213"/>
      <c r="AS19" s="213"/>
      <c r="AT19" s="213"/>
      <c r="AU19" s="213"/>
      <c r="AV19" s="213"/>
      <c r="AW19" s="213"/>
      <c r="AX19" s="213"/>
    </row>
    <row r="20" spans="1:50" ht="22.5" customHeight="1" thickBot="1" x14ac:dyDescent="0.25">
      <c r="A20" s="2939"/>
      <c r="B20" s="2939"/>
      <c r="C20" s="2939"/>
      <c r="D20" s="2939"/>
      <c r="E20" s="2939"/>
      <c r="F20" s="2939"/>
      <c r="G20" s="2939"/>
      <c r="H20" s="2939"/>
      <c r="I20" s="2954"/>
      <c r="J20" s="2954"/>
      <c r="K20" s="2954"/>
      <c r="L20" s="2954"/>
      <c r="M20" s="2954"/>
      <c r="N20" s="2954"/>
      <c r="O20" s="2954"/>
      <c r="P20" s="2954"/>
      <c r="Q20" s="2954"/>
      <c r="R20" s="2954"/>
      <c r="S20" s="2954"/>
      <c r="T20" s="2954"/>
      <c r="U20" s="2954"/>
      <c r="V20" s="2954"/>
      <c r="W20" s="2954"/>
      <c r="X20" s="2954"/>
      <c r="Y20" s="2954"/>
      <c r="Z20" s="2954"/>
      <c r="AA20" s="2954"/>
      <c r="AB20" s="2954"/>
      <c r="AC20" s="2954"/>
      <c r="AD20" s="2954"/>
      <c r="AE20" s="2954"/>
      <c r="AF20" s="2954"/>
      <c r="AG20" s="2954"/>
      <c r="AH20" s="2954"/>
      <c r="AI20" s="2939"/>
      <c r="AJ20" s="2939"/>
      <c r="AK20" s="2939"/>
      <c r="AL20" s="2939"/>
      <c r="AM20" s="2939"/>
      <c r="AN20" s="2939"/>
      <c r="AO20" s="2939"/>
      <c r="AP20" s="213"/>
      <c r="AQ20" s="213"/>
      <c r="AR20" s="213"/>
      <c r="AS20" s="213"/>
      <c r="AT20" s="213"/>
      <c r="AU20" s="213"/>
      <c r="AV20" s="213"/>
      <c r="AW20" s="213"/>
      <c r="AX20" s="213"/>
    </row>
    <row r="21" spans="1:50" ht="15" customHeight="1" x14ac:dyDescent="0.2">
      <c r="A21" s="2939"/>
      <c r="B21" s="2939"/>
      <c r="C21" s="2939"/>
      <c r="D21" s="2939"/>
      <c r="E21" s="2939"/>
      <c r="F21" s="2939"/>
      <c r="G21" s="2939"/>
      <c r="H21" s="2939"/>
      <c r="I21" s="2939"/>
      <c r="J21" s="2939"/>
      <c r="K21" s="2939"/>
      <c r="L21" s="2939"/>
      <c r="M21" s="2939"/>
      <c r="N21" s="2939"/>
      <c r="O21" s="2939"/>
      <c r="P21" s="2939"/>
      <c r="Q21" s="2939"/>
      <c r="R21" s="2939"/>
      <c r="S21" s="2939"/>
      <c r="T21" s="2939"/>
      <c r="U21" s="2939"/>
      <c r="V21" s="2939"/>
      <c r="W21" s="2939"/>
      <c r="X21" s="2939"/>
      <c r="Y21" s="2939"/>
      <c r="Z21" s="2939"/>
      <c r="AA21" s="2939"/>
      <c r="AB21" s="2939"/>
      <c r="AC21" s="2939"/>
      <c r="AD21" s="2939"/>
      <c r="AE21" s="2939"/>
      <c r="AF21" s="2939"/>
      <c r="AG21" s="2939"/>
      <c r="AH21" s="2939"/>
      <c r="AI21" s="2939"/>
      <c r="AJ21" s="2939"/>
      <c r="AK21" s="2939"/>
      <c r="AL21" s="2939"/>
      <c r="AM21" s="2939"/>
      <c r="AN21" s="2939"/>
      <c r="AO21" s="2939"/>
      <c r="AP21" s="213"/>
      <c r="AQ21" s="213"/>
      <c r="AR21" s="213"/>
      <c r="AS21" s="213"/>
      <c r="AT21" s="213"/>
      <c r="AU21" s="213"/>
      <c r="AV21" s="213"/>
      <c r="AW21" s="213"/>
      <c r="AX21" s="213"/>
    </row>
    <row r="22" spans="1:50" ht="15" customHeight="1" x14ac:dyDescent="0.2">
      <c r="A22" s="2939"/>
      <c r="B22" s="2939"/>
      <c r="C22" s="2939"/>
      <c r="D22" s="2953" t="s">
        <v>1068</v>
      </c>
      <c r="E22" s="2953"/>
      <c r="F22" s="2953"/>
      <c r="G22" s="2953"/>
      <c r="H22" s="2953"/>
      <c r="I22" s="2953"/>
      <c r="J22" s="2953"/>
      <c r="K22" s="2953"/>
      <c r="L22" s="2953"/>
      <c r="M22" s="2953"/>
      <c r="N22" s="2953"/>
      <c r="O22" s="2953"/>
      <c r="P22" s="2953"/>
      <c r="Q22" s="2953"/>
      <c r="R22" s="2953"/>
      <c r="S22" s="2953"/>
      <c r="T22" s="2953"/>
      <c r="U22" s="2953"/>
      <c r="V22" s="2953"/>
      <c r="W22" s="2953"/>
      <c r="X22" s="2953"/>
      <c r="Y22" s="2953"/>
      <c r="Z22" s="2953"/>
      <c r="AA22" s="2953"/>
      <c r="AB22" s="2953"/>
      <c r="AC22" s="2953"/>
      <c r="AD22" s="2953"/>
      <c r="AE22" s="2953"/>
      <c r="AF22" s="2953"/>
      <c r="AG22" s="2953"/>
      <c r="AH22" s="2953"/>
      <c r="AI22" s="2953"/>
      <c r="AJ22" s="2953"/>
      <c r="AK22" s="2953"/>
      <c r="AL22" s="2953"/>
      <c r="AM22" s="2939"/>
      <c r="AN22" s="2939"/>
      <c r="AO22" s="2939"/>
      <c r="AP22" s="213"/>
      <c r="AQ22" s="213"/>
      <c r="AR22" s="213"/>
      <c r="AS22" s="213"/>
      <c r="AT22" s="213"/>
      <c r="AU22" s="213"/>
      <c r="AV22" s="213"/>
      <c r="AW22" s="213"/>
      <c r="AX22" s="213"/>
    </row>
    <row r="23" spans="1:50" ht="15" customHeight="1" x14ac:dyDescent="0.2">
      <c r="A23" s="2939"/>
      <c r="B23" s="2939"/>
      <c r="C23" s="2939"/>
      <c r="D23" s="2953"/>
      <c r="E23" s="2953"/>
      <c r="F23" s="2953"/>
      <c r="G23" s="2953"/>
      <c r="H23" s="2953"/>
      <c r="I23" s="2953"/>
      <c r="J23" s="2953"/>
      <c r="K23" s="2953"/>
      <c r="L23" s="2953"/>
      <c r="M23" s="2953"/>
      <c r="N23" s="2953"/>
      <c r="O23" s="2953"/>
      <c r="P23" s="2953"/>
      <c r="Q23" s="2953"/>
      <c r="R23" s="2953"/>
      <c r="S23" s="2953"/>
      <c r="T23" s="2953"/>
      <c r="U23" s="2953"/>
      <c r="V23" s="2953"/>
      <c r="W23" s="2953"/>
      <c r="X23" s="2953"/>
      <c r="Y23" s="2953"/>
      <c r="Z23" s="2953"/>
      <c r="AA23" s="2953"/>
      <c r="AB23" s="2953"/>
      <c r="AC23" s="2953"/>
      <c r="AD23" s="2953"/>
      <c r="AE23" s="2953"/>
      <c r="AF23" s="2953"/>
      <c r="AG23" s="2953"/>
      <c r="AH23" s="2953"/>
      <c r="AI23" s="2953"/>
      <c r="AJ23" s="2953"/>
      <c r="AK23" s="2953"/>
      <c r="AL23" s="2953"/>
      <c r="AM23" s="2939"/>
      <c r="AN23" s="2939"/>
      <c r="AO23" s="2939"/>
      <c r="AP23" s="213"/>
      <c r="AQ23" s="213"/>
      <c r="AR23" s="213"/>
      <c r="AS23" s="213"/>
      <c r="AT23" s="213"/>
      <c r="AU23" s="213"/>
      <c r="AV23" s="213"/>
      <c r="AW23" s="213"/>
      <c r="AX23" s="213"/>
    </row>
    <row r="24" spans="1:50" ht="15" customHeight="1" x14ac:dyDescent="0.2">
      <c r="A24" s="2939"/>
      <c r="B24" s="2939"/>
      <c r="C24" s="2939"/>
      <c r="D24" s="2939"/>
      <c r="E24" s="2939"/>
      <c r="F24" s="2939"/>
      <c r="G24" s="2939"/>
      <c r="H24" s="2939"/>
      <c r="I24" s="2939"/>
      <c r="J24" s="2939"/>
      <c r="K24" s="2939"/>
      <c r="L24" s="2939"/>
      <c r="M24" s="2939"/>
      <c r="N24" s="2939"/>
      <c r="O24" s="2939"/>
      <c r="P24" s="2939"/>
      <c r="Q24" s="2939"/>
      <c r="R24" s="2939"/>
      <c r="S24" s="2939"/>
      <c r="T24" s="2939"/>
      <c r="U24" s="2939"/>
      <c r="V24" s="2939"/>
      <c r="W24" s="2939"/>
      <c r="X24" s="2939"/>
      <c r="Y24" s="2939"/>
      <c r="Z24" s="2939"/>
      <c r="AA24" s="2939"/>
      <c r="AB24" s="2939"/>
      <c r="AC24" s="2939"/>
      <c r="AD24" s="2939"/>
      <c r="AE24" s="2939"/>
      <c r="AF24" s="2939"/>
      <c r="AG24" s="2939"/>
      <c r="AH24" s="2939"/>
      <c r="AI24" s="2939"/>
      <c r="AJ24" s="2939"/>
      <c r="AK24" s="2939"/>
      <c r="AL24" s="2939"/>
      <c r="AM24" s="2939"/>
      <c r="AN24" s="2939"/>
      <c r="AO24" s="2939"/>
      <c r="AP24" s="213"/>
      <c r="AQ24" s="213"/>
      <c r="AR24" s="213"/>
      <c r="AS24" s="213"/>
      <c r="AT24" s="213"/>
      <c r="AU24" s="213"/>
      <c r="AV24" s="213"/>
      <c r="AW24" s="213"/>
      <c r="AX24" s="213"/>
    </row>
    <row r="25" spans="1:50" ht="15" customHeight="1" x14ac:dyDescent="0.2">
      <c r="A25" s="2939"/>
      <c r="B25" s="2939"/>
      <c r="C25" s="2939"/>
      <c r="D25" s="2939"/>
      <c r="E25" s="2939"/>
      <c r="F25" s="2945" t="s">
        <v>1065</v>
      </c>
      <c r="G25" s="2945"/>
      <c r="H25" s="2945"/>
      <c r="I25" s="2946" t="s">
        <v>1062</v>
      </c>
      <c r="J25" s="2946"/>
      <c r="K25" s="2946"/>
      <c r="L25" s="2946"/>
      <c r="M25" s="2946"/>
      <c r="N25" s="2946"/>
      <c r="O25" s="2946"/>
      <c r="P25" s="2946"/>
      <c r="Q25" s="2946"/>
      <c r="R25" s="2946"/>
      <c r="S25" s="2946"/>
      <c r="T25" s="2946"/>
      <c r="U25" s="2939"/>
      <c r="V25" s="2939"/>
      <c r="W25" s="2939"/>
      <c r="X25" s="2939"/>
      <c r="Y25" s="2939"/>
      <c r="Z25" s="2939"/>
      <c r="AA25" s="2939"/>
      <c r="AB25" s="2939"/>
      <c r="AC25" s="2939"/>
      <c r="AD25" s="2939"/>
      <c r="AE25" s="2939"/>
      <c r="AF25" s="2939"/>
      <c r="AG25" s="2939"/>
      <c r="AH25" s="2939"/>
      <c r="AI25" s="2939"/>
      <c r="AJ25" s="2939"/>
      <c r="AK25" s="2939"/>
      <c r="AL25" s="2939"/>
      <c r="AM25" s="2939"/>
      <c r="AN25" s="2939"/>
      <c r="AO25" s="2939"/>
      <c r="AP25" s="213"/>
      <c r="AQ25" s="213"/>
      <c r="AR25" s="213"/>
      <c r="AS25" s="213"/>
      <c r="AT25" s="213"/>
      <c r="AU25" s="213"/>
      <c r="AV25" s="213"/>
      <c r="AW25" s="213"/>
      <c r="AX25" s="213"/>
    </row>
    <row r="26" spans="1:50" ht="15" customHeight="1" x14ac:dyDescent="0.2">
      <c r="A26" s="2939"/>
      <c r="B26" s="2939"/>
      <c r="C26" s="2939"/>
      <c r="D26" s="2939"/>
      <c r="E26" s="2939"/>
      <c r="F26" s="2945" t="s">
        <v>1064</v>
      </c>
      <c r="G26" s="2945"/>
      <c r="H26" s="2945"/>
      <c r="I26" s="2946" t="s">
        <v>1063</v>
      </c>
      <c r="J26" s="2946"/>
      <c r="K26" s="2946"/>
      <c r="L26" s="2946"/>
      <c r="M26" s="2946"/>
      <c r="N26" s="2946"/>
      <c r="O26" s="2946"/>
      <c r="P26" s="2946"/>
      <c r="Q26" s="2946"/>
      <c r="R26" s="2946"/>
      <c r="S26" s="2946"/>
      <c r="T26" s="2946"/>
      <c r="U26" s="2939"/>
      <c r="V26" s="2939"/>
      <c r="W26" s="2939"/>
      <c r="X26" s="2939"/>
      <c r="Y26" s="2939"/>
      <c r="Z26" s="2939"/>
      <c r="AA26" s="2939"/>
      <c r="AB26" s="2939"/>
      <c r="AC26" s="2939"/>
      <c r="AD26" s="2939"/>
      <c r="AE26" s="2939"/>
      <c r="AF26" s="2939"/>
      <c r="AG26" s="2939"/>
      <c r="AH26" s="2939"/>
      <c r="AI26" s="2939"/>
      <c r="AJ26" s="2939"/>
      <c r="AK26" s="2939"/>
      <c r="AL26" s="2939"/>
      <c r="AM26" s="2939"/>
      <c r="AN26" s="2939"/>
      <c r="AO26" s="2939"/>
      <c r="AP26" s="213"/>
      <c r="AQ26" s="213"/>
      <c r="AR26" s="213"/>
      <c r="AS26" s="213"/>
      <c r="AT26" s="213"/>
      <c r="AU26" s="213"/>
      <c r="AV26" s="213"/>
      <c r="AW26" s="213"/>
      <c r="AX26" s="213"/>
    </row>
    <row r="27" spans="1:50" ht="7.5" customHeight="1" x14ac:dyDescent="0.2">
      <c r="A27" s="2939"/>
      <c r="B27" s="2939"/>
      <c r="C27" s="2939"/>
      <c r="D27" s="2939"/>
      <c r="E27" s="2939"/>
      <c r="F27" s="2939"/>
      <c r="G27" s="2939"/>
      <c r="H27" s="2939"/>
      <c r="I27" s="2939"/>
      <c r="J27" s="2939"/>
      <c r="K27" s="2939"/>
      <c r="L27" s="2939"/>
      <c r="M27" s="2939"/>
      <c r="N27" s="2939"/>
      <c r="O27" s="2939"/>
      <c r="P27" s="2939"/>
      <c r="Q27" s="2939"/>
      <c r="R27" s="2939"/>
      <c r="S27" s="2939"/>
      <c r="T27" s="2939"/>
      <c r="U27" s="2939"/>
      <c r="V27" s="2939"/>
      <c r="W27" s="2939"/>
      <c r="X27" s="2939"/>
      <c r="Y27" s="2939"/>
      <c r="Z27" s="2939"/>
      <c r="AA27" s="2939"/>
      <c r="AB27" s="2939"/>
      <c r="AC27" s="2939"/>
      <c r="AD27" s="2939"/>
      <c r="AE27" s="2939"/>
      <c r="AF27" s="2939"/>
      <c r="AG27" s="2939"/>
      <c r="AH27" s="2939"/>
      <c r="AI27" s="2939"/>
      <c r="AJ27" s="2939"/>
      <c r="AK27" s="2939"/>
      <c r="AL27" s="2939"/>
      <c r="AM27" s="2939"/>
      <c r="AN27" s="2939"/>
      <c r="AO27" s="2939"/>
      <c r="AP27" s="213"/>
      <c r="AQ27" s="213"/>
      <c r="AR27" s="213"/>
      <c r="AS27" s="213"/>
      <c r="AT27" s="213"/>
      <c r="AU27" s="213"/>
      <c r="AV27" s="213"/>
      <c r="AW27" s="213"/>
      <c r="AX27" s="213"/>
    </row>
    <row r="28" spans="1:50" ht="11.25" customHeight="1" x14ac:dyDescent="0.2">
      <c r="A28" s="2939"/>
      <c r="B28" s="2939"/>
      <c r="C28" s="2939"/>
      <c r="D28" s="2939"/>
      <c r="E28" s="2939"/>
      <c r="F28" s="2947" t="s">
        <v>1067</v>
      </c>
      <c r="G28" s="2947"/>
      <c r="H28" s="2947"/>
      <c r="I28" s="2951" t="s">
        <v>3706</v>
      </c>
      <c r="J28" s="2951"/>
      <c r="K28" s="2951"/>
      <c r="L28" s="2951"/>
      <c r="M28" s="2951"/>
      <c r="N28" s="2951"/>
      <c r="O28" s="2951"/>
      <c r="P28" s="2951"/>
      <c r="Q28" s="2951"/>
      <c r="R28" s="2951"/>
      <c r="S28" s="2951"/>
      <c r="T28" s="2951"/>
      <c r="U28" s="2948" t="s">
        <v>1044</v>
      </c>
      <c r="V28" s="2948"/>
      <c r="W28" s="2948"/>
      <c r="X28" s="2939"/>
      <c r="Y28" s="2939"/>
      <c r="Z28" s="2939"/>
      <c r="AA28" s="2939"/>
      <c r="AB28" s="2939"/>
      <c r="AC28" s="2939"/>
      <c r="AD28" s="2939"/>
      <c r="AE28" s="2939"/>
      <c r="AF28" s="2939"/>
      <c r="AG28" s="2939"/>
      <c r="AH28" s="2939"/>
      <c r="AI28" s="2939"/>
      <c r="AJ28" s="2939"/>
      <c r="AK28" s="2939"/>
      <c r="AL28" s="2939"/>
      <c r="AM28" s="2939"/>
      <c r="AN28" s="2939"/>
      <c r="AO28" s="2939"/>
      <c r="AP28" s="213"/>
      <c r="AQ28" s="213"/>
      <c r="AR28" s="213"/>
      <c r="AS28" s="213"/>
      <c r="AT28" s="213"/>
      <c r="AU28" s="213"/>
      <c r="AV28" s="213"/>
      <c r="AW28" s="213"/>
      <c r="AX28" s="213"/>
    </row>
    <row r="29" spans="1:50" ht="11.25" customHeight="1" x14ac:dyDescent="0.2">
      <c r="A29" s="2939"/>
      <c r="B29" s="2939"/>
      <c r="C29" s="2939"/>
      <c r="D29" s="2939"/>
      <c r="E29" s="2939"/>
      <c r="F29" s="2947" t="s">
        <v>1049</v>
      </c>
      <c r="G29" s="2947"/>
      <c r="H29" s="2947"/>
      <c r="I29" s="2951"/>
      <c r="J29" s="2951"/>
      <c r="K29" s="2951"/>
      <c r="L29" s="2951"/>
      <c r="M29" s="2951"/>
      <c r="N29" s="2951"/>
      <c r="O29" s="2951"/>
      <c r="P29" s="2951"/>
      <c r="Q29" s="2951"/>
      <c r="R29" s="2951"/>
      <c r="S29" s="2951"/>
      <c r="T29" s="2951"/>
      <c r="U29" s="2948"/>
      <c r="V29" s="2948"/>
      <c r="W29" s="2948"/>
      <c r="X29" s="2939"/>
      <c r="Y29" s="2939"/>
      <c r="Z29" s="2939"/>
      <c r="AA29" s="2939"/>
      <c r="AB29" s="2939"/>
      <c r="AC29" s="2939"/>
      <c r="AD29" s="2939"/>
      <c r="AE29" s="2939"/>
      <c r="AF29" s="2939"/>
      <c r="AG29" s="2939"/>
      <c r="AH29" s="2939"/>
      <c r="AI29" s="2939"/>
      <c r="AJ29" s="2939"/>
      <c r="AK29" s="2939"/>
      <c r="AL29" s="2939"/>
      <c r="AM29" s="2939"/>
      <c r="AN29" s="2939"/>
      <c r="AO29" s="2939"/>
      <c r="AP29" s="213"/>
      <c r="AQ29" s="213"/>
      <c r="AR29" s="213"/>
      <c r="AS29" s="213"/>
      <c r="AT29" s="213"/>
      <c r="AU29" s="213"/>
      <c r="AV29" s="213"/>
      <c r="AW29" s="213"/>
      <c r="AX29" s="213"/>
    </row>
    <row r="30" spans="1:50" ht="15" customHeight="1" x14ac:dyDescent="0.2">
      <c r="A30" s="2939"/>
      <c r="B30" s="2939"/>
      <c r="C30" s="2939"/>
      <c r="D30" s="2939"/>
      <c r="E30" s="2939"/>
      <c r="F30" s="2947"/>
      <c r="G30" s="2947"/>
      <c r="H30" s="2947"/>
      <c r="I30" s="2947"/>
      <c r="J30" s="2947"/>
      <c r="K30" s="2947"/>
      <c r="L30" s="2947"/>
      <c r="M30" s="2947"/>
      <c r="N30" s="2947"/>
      <c r="O30" s="2947"/>
      <c r="P30" s="2947"/>
      <c r="Q30" s="2947"/>
      <c r="R30" s="2947"/>
      <c r="S30" s="2947"/>
      <c r="T30" s="2947"/>
      <c r="U30" s="2947"/>
      <c r="V30" s="2947"/>
      <c r="W30" s="2947"/>
      <c r="X30" s="2939"/>
      <c r="Y30" s="2939"/>
      <c r="Z30" s="2939"/>
      <c r="AA30" s="2939"/>
      <c r="AB30" s="2939"/>
      <c r="AC30" s="2939"/>
      <c r="AD30" s="2939"/>
      <c r="AE30" s="2939"/>
      <c r="AF30" s="2939"/>
      <c r="AG30" s="2939"/>
      <c r="AH30" s="2939"/>
      <c r="AI30" s="2939"/>
      <c r="AJ30" s="2939"/>
      <c r="AK30" s="2939"/>
      <c r="AL30" s="2939"/>
      <c r="AM30" s="2939"/>
      <c r="AN30" s="2939"/>
      <c r="AO30" s="2939"/>
      <c r="AP30" s="213"/>
      <c r="AQ30" s="213"/>
      <c r="AR30" s="213"/>
      <c r="AS30" s="213"/>
      <c r="AT30" s="213"/>
      <c r="AU30" s="213"/>
      <c r="AV30" s="213"/>
      <c r="AW30" s="213"/>
      <c r="AX30" s="213"/>
    </row>
    <row r="31" spans="1:50" ht="26.25" customHeight="1" x14ac:dyDescent="0.2">
      <c r="A31" s="2939"/>
      <c r="B31" s="2939"/>
      <c r="C31" s="2939"/>
      <c r="D31" s="214"/>
      <c r="E31" s="2950" t="s">
        <v>1069</v>
      </c>
      <c r="F31" s="2950"/>
      <c r="G31" s="2950"/>
      <c r="H31" s="2950"/>
      <c r="I31" s="2950"/>
      <c r="J31" s="2950"/>
      <c r="K31" s="2950"/>
      <c r="L31" s="2950"/>
      <c r="M31" s="2950"/>
      <c r="N31" s="2950"/>
      <c r="O31" s="2950"/>
      <c r="P31" s="2950"/>
      <c r="Q31" s="2950"/>
      <c r="R31" s="2950"/>
      <c r="S31" s="2950"/>
      <c r="T31" s="2950"/>
      <c r="U31" s="2950"/>
      <c r="V31" s="2950"/>
      <c r="W31" s="2950"/>
      <c r="X31" s="2950"/>
      <c r="Y31" s="2950"/>
      <c r="Z31" s="2950"/>
      <c r="AA31" s="2950"/>
      <c r="AB31" s="2950"/>
      <c r="AC31" s="2950"/>
      <c r="AD31" s="2950"/>
      <c r="AE31" s="2950"/>
      <c r="AF31" s="2950"/>
      <c r="AG31" s="2950"/>
      <c r="AH31" s="2950"/>
      <c r="AI31" s="2950"/>
      <c r="AJ31" s="2950"/>
      <c r="AK31" s="2950"/>
      <c r="AL31" s="2950"/>
      <c r="AM31" s="2939"/>
      <c r="AN31" s="2939"/>
      <c r="AO31" s="2939"/>
      <c r="AP31" s="213"/>
      <c r="AQ31" s="213"/>
      <c r="AR31" s="213"/>
      <c r="AS31" s="213"/>
      <c r="AT31" s="213"/>
      <c r="AU31" s="213"/>
      <c r="AV31" s="213"/>
      <c r="AW31" s="213"/>
      <c r="AX31" s="213"/>
    </row>
    <row r="32" spans="1:50" ht="26.25" customHeight="1" x14ac:dyDescent="0.2">
      <c r="A32" s="2939"/>
      <c r="B32" s="2939"/>
      <c r="C32" s="2939"/>
      <c r="D32" s="214"/>
      <c r="E32" s="2952" t="s">
        <v>1070</v>
      </c>
      <c r="F32" s="2952"/>
      <c r="G32" s="2952"/>
      <c r="H32" s="2952"/>
      <c r="I32" s="2952"/>
      <c r="J32" s="2952"/>
      <c r="K32" s="2952"/>
      <c r="L32" s="2952"/>
      <c r="M32" s="2952"/>
      <c r="N32" s="2952"/>
      <c r="O32" s="2952"/>
      <c r="P32" s="2952"/>
      <c r="Q32" s="2952"/>
      <c r="R32" s="2952"/>
      <c r="S32" s="2952"/>
      <c r="T32" s="2952"/>
      <c r="U32" s="2952"/>
      <c r="V32" s="2949"/>
      <c r="W32" s="2949"/>
      <c r="X32" s="2949"/>
      <c r="Y32" s="2949"/>
      <c r="Z32" s="2949"/>
      <c r="AA32" s="2949"/>
      <c r="AB32" s="2949"/>
      <c r="AC32" s="2949"/>
      <c r="AD32" s="2949"/>
      <c r="AE32" s="2949"/>
      <c r="AF32" s="2949"/>
      <c r="AG32" s="2949"/>
      <c r="AH32" s="2949"/>
      <c r="AI32" s="2949"/>
      <c r="AJ32" s="2949"/>
      <c r="AK32" s="2949"/>
      <c r="AL32" s="2949"/>
      <c r="AM32" s="2939"/>
      <c r="AN32" s="2939"/>
      <c r="AO32" s="2939"/>
      <c r="AP32" s="213"/>
      <c r="AQ32" s="213"/>
      <c r="AR32" s="213"/>
      <c r="AS32" s="213"/>
      <c r="AT32" s="213"/>
      <c r="AU32" s="213"/>
      <c r="AV32" s="213"/>
      <c r="AW32" s="213"/>
      <c r="AX32" s="213"/>
    </row>
    <row r="33" spans="1:50" ht="15" customHeight="1" x14ac:dyDescent="0.2">
      <c r="A33" s="2939"/>
      <c r="B33" s="2939"/>
      <c r="C33" s="2939"/>
      <c r="D33" s="2939"/>
      <c r="E33" s="2939"/>
      <c r="F33" s="2939"/>
      <c r="G33" s="2939"/>
      <c r="H33" s="2939"/>
      <c r="I33" s="2939"/>
      <c r="J33" s="2939"/>
      <c r="K33" s="2939"/>
      <c r="L33" s="2939"/>
      <c r="M33" s="2939"/>
      <c r="N33" s="2939"/>
      <c r="O33" s="2939"/>
      <c r="P33" s="2939"/>
      <c r="Q33" s="2939"/>
      <c r="R33" s="2939"/>
      <c r="S33" s="2939"/>
      <c r="T33" s="2939"/>
      <c r="U33" s="2939"/>
      <c r="V33" s="2939"/>
      <c r="W33" s="2939"/>
      <c r="X33" s="2939"/>
      <c r="Y33" s="2939"/>
      <c r="Z33" s="2939"/>
      <c r="AA33" s="2939"/>
      <c r="AB33" s="2939"/>
      <c r="AC33" s="2939"/>
      <c r="AD33" s="2939"/>
      <c r="AE33" s="2939"/>
      <c r="AF33" s="2939"/>
      <c r="AG33" s="2939"/>
      <c r="AH33" s="2939"/>
      <c r="AI33" s="2939"/>
      <c r="AJ33" s="2939"/>
      <c r="AK33" s="2939"/>
      <c r="AL33" s="2939"/>
      <c r="AM33" s="2939"/>
      <c r="AN33" s="2939"/>
      <c r="AO33" s="2939"/>
      <c r="AP33" s="213"/>
      <c r="AQ33" s="213"/>
      <c r="AR33" s="213"/>
      <c r="AS33" s="213"/>
      <c r="AT33" s="213"/>
      <c r="AU33" s="213"/>
      <c r="AV33" s="213"/>
      <c r="AW33" s="213"/>
      <c r="AX33" s="213"/>
    </row>
    <row r="34" spans="1:50" ht="15" customHeight="1" x14ac:dyDescent="0.2">
      <c r="A34" s="2939"/>
      <c r="B34" s="2939"/>
      <c r="C34" s="2939"/>
      <c r="D34" s="2940"/>
      <c r="E34" s="2940"/>
      <c r="F34" s="2940"/>
      <c r="G34" s="2940"/>
      <c r="H34" s="2944" t="str">
        <f>★入力画面!BL196</f>
        <v>令和      年      月      日</v>
      </c>
      <c r="I34" s="2944"/>
      <c r="J34" s="2944"/>
      <c r="K34" s="2944"/>
      <c r="L34" s="2944"/>
      <c r="M34" s="2944"/>
      <c r="N34" s="2944"/>
      <c r="O34" s="2944"/>
      <c r="P34" s="2944"/>
      <c r="Q34" s="2944"/>
      <c r="R34" s="2944"/>
      <c r="S34" s="2940"/>
      <c r="T34" s="2940"/>
      <c r="U34" s="2940"/>
      <c r="V34" s="2940"/>
      <c r="W34" s="2940"/>
      <c r="X34" s="2940"/>
      <c r="Y34" s="2940"/>
      <c r="Z34" s="2940"/>
      <c r="AA34" s="2940"/>
      <c r="AB34" s="2940"/>
      <c r="AC34" s="2940"/>
      <c r="AD34" s="2940"/>
      <c r="AE34" s="2940"/>
      <c r="AF34" s="2940"/>
      <c r="AG34" s="2940"/>
      <c r="AH34" s="2940"/>
      <c r="AI34" s="2940"/>
      <c r="AJ34" s="2940"/>
      <c r="AK34" s="2940"/>
      <c r="AL34" s="2940"/>
      <c r="AM34" s="2939"/>
      <c r="AN34" s="2939"/>
      <c r="AO34" s="2939"/>
      <c r="AP34" s="213"/>
      <c r="AQ34" s="213"/>
      <c r="AR34" s="213"/>
      <c r="AS34" s="213"/>
      <c r="AT34" s="213"/>
      <c r="AU34" s="213"/>
      <c r="AV34" s="213"/>
      <c r="AW34" s="213"/>
      <c r="AX34" s="213"/>
    </row>
    <row r="35" spans="1:50" ht="15" customHeight="1" x14ac:dyDescent="0.2">
      <c r="A35" s="2939"/>
      <c r="B35" s="2939"/>
      <c r="C35" s="2939"/>
      <c r="D35" s="2940"/>
      <c r="E35" s="2940"/>
      <c r="F35" s="2940"/>
      <c r="G35" s="2940"/>
      <c r="H35" s="2940"/>
      <c r="I35" s="2940"/>
      <c r="J35" s="2940"/>
      <c r="K35" s="2940"/>
      <c r="L35" s="2940"/>
      <c r="M35" s="2940"/>
      <c r="N35" s="2940"/>
      <c r="O35" s="2940"/>
      <c r="P35" s="2940"/>
      <c r="Q35" s="2940"/>
      <c r="R35" s="2940"/>
      <c r="S35" s="2940"/>
      <c r="T35" s="2940"/>
      <c r="U35" s="2940"/>
      <c r="V35" s="2940"/>
      <c r="W35" s="2940"/>
      <c r="X35" s="2940"/>
      <c r="Y35" s="2940"/>
      <c r="Z35" s="2940"/>
      <c r="AA35" s="2940"/>
      <c r="AB35" s="2940"/>
      <c r="AC35" s="2940"/>
      <c r="AD35" s="2940"/>
      <c r="AE35" s="2940"/>
      <c r="AF35" s="2940"/>
      <c r="AG35" s="2940"/>
      <c r="AH35" s="2940"/>
      <c r="AI35" s="2940"/>
      <c r="AJ35" s="2940"/>
      <c r="AK35" s="2940"/>
      <c r="AL35" s="2940"/>
      <c r="AM35" s="2939"/>
      <c r="AN35" s="2939"/>
      <c r="AO35" s="2939"/>
      <c r="AP35" s="213"/>
      <c r="AQ35" s="213"/>
      <c r="AR35" s="213"/>
      <c r="AS35" s="213"/>
      <c r="AT35" s="213"/>
      <c r="AU35" s="213"/>
      <c r="AV35" s="213"/>
      <c r="AW35" s="213"/>
      <c r="AX35" s="213"/>
    </row>
    <row r="36" spans="1:50" ht="30" customHeight="1" x14ac:dyDescent="0.2">
      <c r="A36" s="2939"/>
      <c r="B36" s="2939"/>
      <c r="C36" s="2939"/>
      <c r="D36" s="2940"/>
      <c r="E36" s="2940"/>
      <c r="F36" s="2940"/>
      <c r="G36" s="2940"/>
      <c r="H36" s="2941" t="s">
        <v>1071</v>
      </c>
      <c r="I36" s="2941"/>
      <c r="J36" s="2941"/>
      <c r="K36" s="2941"/>
      <c r="L36" s="2941"/>
      <c r="M36" s="2941"/>
      <c r="N36" s="174"/>
      <c r="O36" s="2943" t="str">
        <f>★入力画面!BL29</f>
        <v/>
      </c>
      <c r="P36" s="2943"/>
      <c r="Q36" s="2943"/>
      <c r="R36" s="2943"/>
      <c r="S36" s="2943"/>
      <c r="T36" s="2943"/>
      <c r="U36" s="2943"/>
      <c r="V36" s="2943"/>
      <c r="W36" s="2943"/>
      <c r="X36" s="2943"/>
      <c r="Y36" s="2943"/>
      <c r="Z36" s="2943"/>
      <c r="AA36" s="2943"/>
      <c r="AB36" s="2943"/>
      <c r="AC36" s="2943"/>
      <c r="AD36" s="2943"/>
      <c r="AE36" s="2943"/>
      <c r="AF36" s="2943"/>
      <c r="AG36" s="2943"/>
      <c r="AH36" s="2943"/>
      <c r="AI36" s="2943"/>
      <c r="AJ36" s="2943"/>
      <c r="AK36" s="2943"/>
      <c r="AL36" s="2943"/>
      <c r="AM36" s="2939"/>
      <c r="AN36" s="2939"/>
      <c r="AO36" s="2939"/>
      <c r="AP36" s="213"/>
      <c r="AQ36" s="213"/>
      <c r="AR36" s="213"/>
      <c r="AS36" s="213"/>
      <c r="AT36" s="213"/>
      <c r="AU36" s="213"/>
      <c r="AV36" s="213"/>
      <c r="AW36" s="213"/>
      <c r="AX36" s="213"/>
    </row>
    <row r="37" spans="1:50" ht="30" customHeight="1" x14ac:dyDescent="0.2">
      <c r="A37" s="2939"/>
      <c r="B37" s="2939"/>
      <c r="C37" s="2939"/>
      <c r="D37" s="2940"/>
      <c r="E37" s="2940"/>
      <c r="F37" s="2940"/>
      <c r="G37" s="2940"/>
      <c r="H37" s="2941" t="s">
        <v>1072</v>
      </c>
      <c r="I37" s="2941"/>
      <c r="J37" s="2941"/>
      <c r="K37" s="2941"/>
      <c r="L37" s="2941"/>
      <c r="M37" s="2941"/>
      <c r="N37" s="174"/>
      <c r="O37" s="2943">
        <f>★入力画面!M18</f>
        <v>0</v>
      </c>
      <c r="P37" s="2943"/>
      <c r="Q37" s="2943"/>
      <c r="R37" s="2943"/>
      <c r="S37" s="2943"/>
      <c r="T37" s="2943"/>
      <c r="U37" s="2943"/>
      <c r="V37" s="2943"/>
      <c r="W37" s="2943"/>
      <c r="X37" s="2943"/>
      <c r="Y37" s="2943"/>
      <c r="Z37" s="2943"/>
      <c r="AA37" s="2943"/>
      <c r="AB37" s="2943"/>
      <c r="AC37" s="2943"/>
      <c r="AD37" s="2943"/>
      <c r="AE37" s="2943"/>
      <c r="AF37" s="2943"/>
      <c r="AG37" s="2943"/>
      <c r="AH37" s="2943"/>
      <c r="AI37" s="2943"/>
      <c r="AJ37" s="2943"/>
      <c r="AK37" s="2943"/>
      <c r="AL37" s="2943"/>
      <c r="AM37" s="2939"/>
      <c r="AN37" s="2939"/>
      <c r="AO37" s="2939"/>
      <c r="AP37" s="213"/>
      <c r="AQ37" s="213"/>
      <c r="AR37" s="213"/>
      <c r="AS37" s="213"/>
      <c r="AT37" s="213"/>
      <c r="AU37" s="213"/>
      <c r="AV37" s="213"/>
      <c r="AW37" s="213"/>
      <c r="AX37" s="213"/>
    </row>
    <row r="38" spans="1:50" ht="15" customHeight="1" x14ac:dyDescent="0.2">
      <c r="A38" s="2939"/>
      <c r="B38" s="2939"/>
      <c r="C38" s="2939"/>
      <c r="D38" s="2940"/>
      <c r="E38" s="2940"/>
      <c r="F38" s="2940"/>
      <c r="G38" s="2940"/>
      <c r="H38" s="2940"/>
      <c r="I38" s="2940"/>
      <c r="J38" s="2940"/>
      <c r="K38" s="2940"/>
      <c r="L38" s="2940"/>
      <c r="M38" s="2940"/>
      <c r="N38" s="2940"/>
      <c r="O38" s="2940"/>
      <c r="P38" s="2940"/>
      <c r="Q38" s="2940"/>
      <c r="R38" s="2940"/>
      <c r="S38" s="2940"/>
      <c r="T38" s="2940"/>
      <c r="U38" s="2940"/>
      <c r="V38" s="2940"/>
      <c r="W38" s="2940"/>
      <c r="X38" s="2940"/>
      <c r="Y38" s="2940"/>
      <c r="Z38" s="2940"/>
      <c r="AA38" s="2940"/>
      <c r="AB38" s="2940"/>
      <c r="AC38" s="2940"/>
      <c r="AD38" s="2940"/>
      <c r="AE38" s="2940"/>
      <c r="AF38" s="2940"/>
      <c r="AG38" s="2940"/>
      <c r="AH38" s="2940"/>
      <c r="AI38" s="2940"/>
      <c r="AJ38" s="2940"/>
      <c r="AK38" s="2940"/>
      <c r="AL38" s="2940"/>
      <c r="AM38" s="2939"/>
      <c r="AN38" s="2939"/>
      <c r="AO38" s="2939"/>
      <c r="AP38" s="213"/>
      <c r="AQ38" s="213"/>
      <c r="AR38" s="213"/>
      <c r="AS38" s="213"/>
      <c r="AT38" s="213"/>
      <c r="AU38" s="213"/>
      <c r="AV38" s="213"/>
      <c r="AW38" s="213"/>
      <c r="AX38" s="213"/>
    </row>
    <row r="39" spans="1:50" ht="15" customHeight="1" x14ac:dyDescent="0.2">
      <c r="A39" s="2939"/>
      <c r="B39" s="2939"/>
      <c r="C39" s="2939"/>
      <c r="D39" s="2940"/>
      <c r="E39" s="2940"/>
      <c r="F39" s="2940"/>
      <c r="G39" s="2940"/>
      <c r="H39" s="2941" t="s">
        <v>1030</v>
      </c>
      <c r="I39" s="2941"/>
      <c r="J39" s="2941"/>
      <c r="K39" s="2941"/>
      <c r="L39" s="2941"/>
      <c r="M39" s="2941"/>
      <c r="N39" s="174"/>
      <c r="O39" s="2943" t="str">
        <f>IF(★入力画面!W200="","　大臣・　　　知事 （　  　）第　  　　 　号",★入力画面!BL200)</f>
        <v>　大臣・　　　知事 （　  　）第　  　　 　号</v>
      </c>
      <c r="P39" s="2943"/>
      <c r="Q39" s="2943"/>
      <c r="R39" s="2943"/>
      <c r="S39" s="2943"/>
      <c r="T39" s="2943"/>
      <c r="U39" s="2943"/>
      <c r="V39" s="2943"/>
      <c r="W39" s="2943"/>
      <c r="X39" s="2943"/>
      <c r="Y39" s="2943"/>
      <c r="Z39" s="2943"/>
      <c r="AA39" s="2943"/>
      <c r="AB39" s="174"/>
      <c r="AC39" s="2944" t="str">
        <f>IF(★入力画面!BL201="","令和 　　　年　　　月　　　日",★入力画面!BL201)</f>
        <v>令和 　　　年　　　月　　　日</v>
      </c>
      <c r="AD39" s="2944"/>
      <c r="AE39" s="2944"/>
      <c r="AF39" s="2944"/>
      <c r="AG39" s="2944"/>
      <c r="AH39" s="2944"/>
      <c r="AI39" s="2944"/>
      <c r="AJ39" s="2944"/>
      <c r="AK39" s="2944"/>
      <c r="AL39" s="2944"/>
      <c r="AM39" s="2939"/>
      <c r="AN39" s="2939"/>
      <c r="AO39" s="2939"/>
      <c r="AP39" s="213"/>
      <c r="AQ39" s="213"/>
      <c r="AR39" s="213"/>
      <c r="AS39" s="213"/>
      <c r="AT39" s="213"/>
      <c r="AU39" s="213"/>
      <c r="AV39" s="213"/>
      <c r="AW39" s="213"/>
      <c r="AX39" s="213"/>
    </row>
    <row r="40" spans="1:50" ht="15" customHeight="1" x14ac:dyDescent="0.2">
      <c r="A40" s="2939"/>
      <c r="B40" s="2939"/>
      <c r="C40" s="2939"/>
      <c r="D40" s="2940"/>
      <c r="E40" s="2940"/>
      <c r="F40" s="2940"/>
      <c r="G40" s="2940"/>
      <c r="H40" s="2941" t="s">
        <v>1073</v>
      </c>
      <c r="I40" s="2941"/>
      <c r="J40" s="2941"/>
      <c r="K40" s="2941"/>
      <c r="L40" s="2941"/>
      <c r="M40" s="2941"/>
      <c r="N40" s="174"/>
      <c r="O40" s="2943"/>
      <c r="P40" s="2943"/>
      <c r="Q40" s="2943"/>
      <c r="R40" s="2943"/>
      <c r="S40" s="2943"/>
      <c r="T40" s="2943"/>
      <c r="U40" s="2943"/>
      <c r="V40" s="2943"/>
      <c r="W40" s="2943"/>
      <c r="X40" s="2943"/>
      <c r="Y40" s="2943"/>
      <c r="Z40" s="2943"/>
      <c r="AA40" s="2943"/>
      <c r="AB40" s="175"/>
      <c r="AC40" s="2944"/>
      <c r="AD40" s="2944"/>
      <c r="AE40" s="2944"/>
      <c r="AF40" s="2944"/>
      <c r="AG40" s="2944"/>
      <c r="AH40" s="2944"/>
      <c r="AI40" s="2944"/>
      <c r="AJ40" s="2944"/>
      <c r="AK40" s="2944"/>
      <c r="AL40" s="2944"/>
      <c r="AM40" s="2939"/>
      <c r="AN40" s="2939"/>
      <c r="AO40" s="2939"/>
      <c r="AP40" s="213"/>
      <c r="AQ40" s="213"/>
      <c r="AR40" s="213"/>
      <c r="AS40" s="213"/>
      <c r="AT40" s="213"/>
      <c r="AU40" s="213"/>
      <c r="AV40" s="213"/>
      <c r="AW40" s="213"/>
      <c r="AX40" s="213"/>
    </row>
    <row r="41" spans="1:50" ht="15" customHeight="1" x14ac:dyDescent="0.2">
      <c r="A41" s="2939"/>
      <c r="B41" s="2939"/>
      <c r="C41" s="2939"/>
      <c r="D41" s="2940"/>
      <c r="E41" s="2940"/>
      <c r="F41" s="2940"/>
      <c r="G41" s="2940"/>
      <c r="H41" s="2940"/>
      <c r="I41" s="2940"/>
      <c r="J41" s="2940"/>
      <c r="K41" s="2940"/>
      <c r="L41" s="2940"/>
      <c r="M41" s="2940"/>
      <c r="N41" s="2940"/>
      <c r="O41" s="2940"/>
      <c r="P41" s="2940"/>
      <c r="Q41" s="2940"/>
      <c r="R41" s="2940"/>
      <c r="S41" s="2940"/>
      <c r="T41" s="2940"/>
      <c r="U41" s="2940"/>
      <c r="V41" s="2940"/>
      <c r="W41" s="2940"/>
      <c r="X41" s="2940"/>
      <c r="Y41" s="2940"/>
      <c r="Z41" s="2940"/>
      <c r="AA41" s="2940"/>
      <c r="AB41" s="2940"/>
      <c r="AC41" s="2940"/>
      <c r="AD41" s="2940"/>
      <c r="AE41" s="2940"/>
      <c r="AF41" s="2940"/>
      <c r="AG41" s="2940"/>
      <c r="AH41" s="2940"/>
      <c r="AI41" s="2940"/>
      <c r="AJ41" s="2940"/>
      <c r="AK41" s="2940"/>
      <c r="AL41" s="2940"/>
      <c r="AM41" s="2939"/>
      <c r="AN41" s="2939"/>
      <c r="AO41" s="2939"/>
      <c r="AP41" s="213"/>
      <c r="AQ41" s="213"/>
      <c r="AR41" s="213"/>
      <c r="AS41" s="213"/>
      <c r="AT41" s="213"/>
      <c r="AU41" s="213"/>
      <c r="AV41" s="213"/>
      <c r="AW41" s="213"/>
      <c r="AX41" s="213"/>
    </row>
    <row r="42" spans="1:50" ht="30" customHeight="1" x14ac:dyDescent="0.2">
      <c r="A42" s="2939"/>
      <c r="B42" s="2939"/>
      <c r="C42" s="2939"/>
      <c r="D42" s="2940"/>
      <c r="E42" s="2940"/>
      <c r="F42" s="2940"/>
      <c r="G42" s="2940"/>
      <c r="H42" s="2941" t="s">
        <v>1076</v>
      </c>
      <c r="I42" s="2941"/>
      <c r="J42" s="2941"/>
      <c r="K42" s="2941"/>
      <c r="L42" s="2941"/>
      <c r="M42" s="2941"/>
      <c r="N42" s="174"/>
      <c r="O42" s="2942" t="str">
        <f>★入力画面!BL54</f>
        <v/>
      </c>
      <c r="P42" s="2942"/>
      <c r="Q42" s="2942"/>
      <c r="R42" s="2942"/>
      <c r="S42" s="2942"/>
      <c r="T42" s="2942"/>
      <c r="U42" s="2942"/>
      <c r="V42" s="2942"/>
      <c r="W42" s="2942"/>
      <c r="X42" s="2942"/>
      <c r="Y42" s="2942"/>
      <c r="Z42" s="2942"/>
      <c r="AA42" s="2942"/>
      <c r="AB42" s="2942"/>
      <c r="AC42" s="174"/>
      <c r="AD42" s="2940"/>
      <c r="AE42" s="2940"/>
      <c r="AF42" s="2940"/>
      <c r="AG42" s="2940"/>
      <c r="AH42" s="2940"/>
      <c r="AI42" s="2940"/>
      <c r="AJ42" s="2940"/>
      <c r="AK42" s="2940"/>
      <c r="AL42" s="2940"/>
      <c r="AM42" s="2939"/>
      <c r="AN42" s="2939"/>
      <c r="AO42" s="2939"/>
      <c r="AP42" s="213"/>
      <c r="AQ42" s="213"/>
      <c r="AR42" s="213"/>
      <c r="AS42" s="213"/>
      <c r="AT42" s="213"/>
      <c r="AU42" s="213"/>
      <c r="AV42" s="213"/>
      <c r="AW42" s="213"/>
      <c r="AX42" s="213"/>
    </row>
    <row r="43" spans="1:50" ht="15" customHeight="1" x14ac:dyDescent="0.2">
      <c r="A43" s="2939"/>
      <c r="B43" s="2939"/>
      <c r="C43" s="2939"/>
      <c r="D43" s="2939"/>
      <c r="E43" s="2939"/>
      <c r="F43" s="2939"/>
      <c r="G43" s="2939"/>
      <c r="H43" s="2939"/>
      <c r="I43" s="2939"/>
      <c r="J43" s="2939"/>
      <c r="K43" s="2939"/>
      <c r="L43" s="2939"/>
      <c r="M43" s="2939"/>
      <c r="N43" s="2939"/>
      <c r="O43" s="2939"/>
      <c r="P43" s="2939"/>
      <c r="Q43" s="2939"/>
      <c r="R43" s="2939"/>
      <c r="S43" s="2939"/>
      <c r="T43" s="2939"/>
      <c r="U43" s="2939"/>
      <c r="V43" s="2939"/>
      <c r="W43" s="2939"/>
      <c r="X43" s="2939"/>
      <c r="Y43" s="2939"/>
      <c r="Z43" s="2939"/>
      <c r="AA43" s="2939"/>
      <c r="AB43" s="2939"/>
      <c r="AC43" s="2939"/>
      <c r="AD43" s="2939"/>
      <c r="AE43" s="2939"/>
      <c r="AF43" s="2939"/>
      <c r="AG43" s="2939"/>
      <c r="AH43" s="2939"/>
      <c r="AI43" s="2939"/>
      <c r="AJ43" s="2939"/>
      <c r="AK43" s="2939"/>
      <c r="AL43" s="2939"/>
      <c r="AM43" s="2939"/>
      <c r="AN43" s="2939"/>
      <c r="AO43" s="2939"/>
      <c r="AP43" s="213"/>
      <c r="AQ43" s="213"/>
      <c r="AR43" s="213"/>
      <c r="AS43" s="213"/>
      <c r="AT43" s="213"/>
      <c r="AU43" s="213"/>
      <c r="AV43" s="213"/>
      <c r="AW43" s="213"/>
      <c r="AX43" s="213"/>
    </row>
    <row r="44" spans="1:50" ht="15" customHeight="1" x14ac:dyDescent="0.2">
      <c r="A44" s="2939"/>
      <c r="B44" s="2939"/>
      <c r="C44" s="2939"/>
      <c r="D44" s="2939"/>
      <c r="E44" s="2939"/>
      <c r="F44" s="2939"/>
      <c r="G44" s="2939"/>
      <c r="H44" s="2939"/>
      <c r="I44" s="2939"/>
      <c r="J44" s="2939"/>
      <c r="K44" s="2939"/>
      <c r="L44" s="2939"/>
      <c r="M44" s="2939"/>
      <c r="N44" s="2939"/>
      <c r="O44" s="2939"/>
      <c r="P44" s="2939"/>
      <c r="Q44" s="2939"/>
      <c r="R44" s="2939"/>
      <c r="S44" s="2939"/>
      <c r="T44" s="2939"/>
      <c r="U44" s="2939"/>
      <c r="V44" s="2939"/>
      <c r="W44" s="2939"/>
      <c r="X44" s="2939"/>
      <c r="Y44" s="2939"/>
      <c r="Z44" s="2939"/>
      <c r="AA44" s="2939"/>
      <c r="AB44" s="2939"/>
      <c r="AC44" s="2939"/>
      <c r="AD44" s="2939"/>
      <c r="AE44" s="2939"/>
      <c r="AF44" s="2939"/>
      <c r="AG44" s="2939"/>
      <c r="AH44" s="2939"/>
      <c r="AI44" s="2939"/>
      <c r="AJ44" s="2939"/>
      <c r="AK44" s="2939"/>
      <c r="AL44" s="2939"/>
      <c r="AM44" s="2939"/>
      <c r="AN44" s="2939"/>
      <c r="AO44" s="2939"/>
      <c r="AP44" s="213"/>
      <c r="AQ44" s="213"/>
      <c r="AR44" s="213"/>
      <c r="AS44" s="213"/>
      <c r="AT44" s="213"/>
      <c r="AU44" s="213"/>
      <c r="AV44" s="213"/>
      <c r="AW44" s="213"/>
      <c r="AX44" s="213"/>
    </row>
    <row r="45" spans="1:50" ht="15" customHeight="1" x14ac:dyDescent="0.2">
      <c r="A45" s="2939"/>
      <c r="B45" s="2939"/>
      <c r="C45" s="2939"/>
      <c r="D45" s="2939"/>
      <c r="E45" s="2939"/>
      <c r="F45" s="2939"/>
      <c r="G45" s="2939"/>
      <c r="H45" s="2939"/>
      <c r="I45" s="2939"/>
      <c r="J45" s="2939"/>
      <c r="K45" s="2939"/>
      <c r="L45" s="2939"/>
      <c r="M45" s="2939"/>
      <c r="N45" s="2939"/>
      <c r="O45" s="2939"/>
      <c r="P45" s="2939"/>
      <c r="Q45" s="2939"/>
      <c r="R45" s="2939"/>
      <c r="S45" s="2939"/>
      <c r="T45" s="2939"/>
      <c r="U45" s="2939"/>
      <c r="V45" s="2939"/>
      <c r="W45" s="2939"/>
      <c r="X45" s="2939"/>
      <c r="Y45" s="2939"/>
      <c r="Z45" s="2939"/>
      <c r="AA45" s="2939"/>
      <c r="AB45" s="2939"/>
      <c r="AC45" s="2939"/>
      <c r="AD45" s="2939"/>
      <c r="AE45" s="2939"/>
      <c r="AF45" s="2939"/>
      <c r="AG45" s="2939"/>
      <c r="AH45" s="2939"/>
      <c r="AI45" s="2939"/>
      <c r="AJ45" s="2939"/>
      <c r="AK45" s="2939"/>
      <c r="AL45" s="2939"/>
      <c r="AM45" s="2939"/>
      <c r="AN45" s="2939"/>
      <c r="AO45" s="2939"/>
      <c r="AP45" s="213"/>
      <c r="AQ45" s="213"/>
      <c r="AR45" s="213"/>
      <c r="AS45" s="213"/>
      <c r="AT45" s="213"/>
      <c r="AU45" s="213"/>
      <c r="AV45" s="213"/>
      <c r="AW45" s="213"/>
      <c r="AX45" s="213"/>
    </row>
    <row r="46" spans="1:50" ht="15" customHeight="1" x14ac:dyDescent="0.2">
      <c r="A46" s="2939"/>
      <c r="B46" s="2939"/>
      <c r="C46" s="2939"/>
      <c r="D46" s="2939"/>
      <c r="E46" s="2939"/>
      <c r="F46" s="2939"/>
      <c r="G46" s="2939"/>
      <c r="H46" s="2939"/>
      <c r="I46" s="2939"/>
      <c r="J46" s="2939"/>
      <c r="K46" s="2939"/>
      <c r="L46" s="2939"/>
      <c r="M46" s="2939"/>
      <c r="N46" s="2939"/>
      <c r="O46" s="2939"/>
      <c r="P46" s="2939"/>
      <c r="Q46" s="2939"/>
      <c r="R46" s="2939"/>
      <c r="S46" s="2939"/>
      <c r="T46" s="2939"/>
      <c r="U46" s="2939"/>
      <c r="V46" s="2939"/>
      <c r="W46" s="2939"/>
      <c r="X46" s="2939"/>
      <c r="Y46" s="2939"/>
      <c r="Z46" s="2939"/>
      <c r="AA46" s="2939"/>
      <c r="AB46" s="2939"/>
      <c r="AC46" s="2939"/>
      <c r="AD46" s="2939"/>
      <c r="AE46" s="2939"/>
      <c r="AF46" s="2939"/>
      <c r="AG46" s="2939"/>
      <c r="AH46" s="2939"/>
      <c r="AI46" s="2939"/>
      <c r="AJ46" s="2939"/>
      <c r="AK46" s="2939"/>
      <c r="AL46" s="2939"/>
      <c r="AM46" s="2939"/>
      <c r="AN46" s="2939"/>
      <c r="AO46" s="2939"/>
      <c r="AP46" s="213"/>
      <c r="AQ46" s="213"/>
      <c r="AR46" s="213"/>
      <c r="AS46" s="213"/>
      <c r="AT46" s="213"/>
      <c r="AU46" s="213"/>
      <c r="AV46" s="213"/>
      <c r="AW46" s="213"/>
      <c r="AX46" s="213"/>
    </row>
    <row r="47" spans="1:50" ht="15" customHeight="1" x14ac:dyDescent="0.2">
      <c r="A47" s="2939"/>
      <c r="B47" s="2939"/>
      <c r="C47" s="2939"/>
      <c r="D47" s="2939"/>
      <c r="E47" s="2939"/>
      <c r="F47" s="2939"/>
      <c r="G47" s="2939"/>
      <c r="H47" s="2939"/>
      <c r="I47" s="2939"/>
      <c r="J47" s="2939"/>
      <c r="K47" s="2939"/>
      <c r="L47" s="2939"/>
      <c r="M47" s="2939"/>
      <c r="N47" s="2939"/>
      <c r="O47" s="2939"/>
      <c r="P47" s="2939"/>
      <c r="Q47" s="2939"/>
      <c r="R47" s="2939"/>
      <c r="S47" s="2939"/>
      <c r="T47" s="2939"/>
      <c r="U47" s="2939"/>
      <c r="V47" s="2939"/>
      <c r="W47" s="2939"/>
      <c r="X47" s="2939"/>
      <c r="Y47" s="2939"/>
      <c r="Z47" s="2939"/>
      <c r="AA47" s="2939"/>
      <c r="AB47" s="2939"/>
      <c r="AC47" s="2939"/>
      <c r="AD47" s="2939"/>
      <c r="AE47" s="2939"/>
      <c r="AF47" s="2939"/>
      <c r="AG47" s="2939"/>
      <c r="AH47" s="2939"/>
      <c r="AI47" s="2939"/>
      <c r="AJ47" s="2939"/>
      <c r="AK47" s="2939"/>
      <c r="AL47" s="2939"/>
      <c r="AM47" s="2939"/>
      <c r="AN47" s="2939"/>
      <c r="AO47" s="2939"/>
      <c r="AP47" s="213"/>
      <c r="AQ47" s="213"/>
      <c r="AR47" s="213"/>
      <c r="AS47" s="213"/>
      <c r="AT47" s="213"/>
      <c r="AU47" s="213"/>
      <c r="AV47" s="213"/>
      <c r="AW47" s="213"/>
      <c r="AX47" s="213"/>
    </row>
    <row r="48" spans="1:50" ht="15" customHeight="1" x14ac:dyDescent="0.2">
      <c r="A48" s="2939"/>
      <c r="B48" s="2939"/>
      <c r="C48" s="2939"/>
      <c r="D48" s="2939"/>
      <c r="E48" s="2939"/>
      <c r="F48" s="2939"/>
      <c r="G48" s="2939"/>
      <c r="H48" s="2939"/>
      <c r="I48" s="2939"/>
      <c r="J48" s="2939"/>
      <c r="K48" s="2939"/>
      <c r="L48" s="2939"/>
      <c r="M48" s="2939"/>
      <c r="N48" s="2939"/>
      <c r="O48" s="2939"/>
      <c r="P48" s="2939"/>
      <c r="Q48" s="2939"/>
      <c r="R48" s="2939"/>
      <c r="S48" s="2939"/>
      <c r="T48" s="2939"/>
      <c r="U48" s="2939"/>
      <c r="V48" s="2939"/>
      <c r="W48" s="2939"/>
      <c r="X48" s="2939"/>
      <c r="Y48" s="2939"/>
      <c r="Z48" s="2939"/>
      <c r="AA48" s="2939"/>
      <c r="AB48" s="2939"/>
      <c r="AC48" s="2939"/>
      <c r="AD48" s="2939"/>
      <c r="AE48" s="2939"/>
      <c r="AF48" s="2939"/>
      <c r="AG48" s="2939"/>
      <c r="AH48" s="2939"/>
      <c r="AI48" s="2939"/>
      <c r="AJ48" s="2939"/>
      <c r="AK48" s="2939"/>
      <c r="AL48" s="2939"/>
      <c r="AM48" s="2939"/>
      <c r="AN48" s="2939"/>
      <c r="AO48" s="2939"/>
      <c r="AP48" s="213"/>
      <c r="AQ48" s="213"/>
      <c r="AR48" s="213"/>
      <c r="AS48" s="213"/>
      <c r="AT48" s="213"/>
      <c r="AU48" s="213"/>
      <c r="AV48" s="213"/>
      <c r="AW48" s="213"/>
      <c r="AX48" s="213"/>
    </row>
    <row r="49" spans="1:50" ht="15" customHeight="1" x14ac:dyDescent="0.2">
      <c r="A49" s="2939"/>
      <c r="B49" s="2939"/>
      <c r="C49" s="2939"/>
      <c r="D49" s="2939"/>
      <c r="E49" s="2939"/>
      <c r="F49" s="2939"/>
      <c r="G49" s="2939"/>
      <c r="H49" s="2939"/>
      <c r="I49" s="2939"/>
      <c r="J49" s="2939"/>
      <c r="K49" s="2939"/>
      <c r="L49" s="2939"/>
      <c r="M49" s="2939"/>
      <c r="N49" s="2939"/>
      <c r="O49" s="2939"/>
      <c r="P49" s="2939"/>
      <c r="Q49" s="2939"/>
      <c r="R49" s="2939"/>
      <c r="S49" s="2939"/>
      <c r="T49" s="2939"/>
      <c r="U49" s="2939"/>
      <c r="V49" s="2939"/>
      <c r="W49" s="2939"/>
      <c r="X49" s="2939"/>
      <c r="Y49" s="2939"/>
      <c r="Z49" s="2939"/>
      <c r="AA49" s="2939"/>
      <c r="AB49" s="2939"/>
      <c r="AC49" s="2939"/>
      <c r="AD49" s="2939"/>
      <c r="AE49" s="2939"/>
      <c r="AF49" s="2939"/>
      <c r="AG49" s="2939"/>
      <c r="AH49" s="2939"/>
      <c r="AI49" s="2939"/>
      <c r="AJ49" s="2939"/>
      <c r="AK49" s="2939"/>
      <c r="AL49" s="2939"/>
      <c r="AM49" s="2939"/>
      <c r="AN49" s="2939"/>
      <c r="AO49" s="2939"/>
      <c r="AP49" s="213"/>
      <c r="AQ49" s="213"/>
      <c r="AR49" s="213"/>
      <c r="AS49" s="213"/>
      <c r="AT49" s="213"/>
      <c r="AU49" s="213"/>
      <c r="AV49" s="213"/>
      <c r="AW49" s="213"/>
      <c r="AX49" s="213"/>
    </row>
    <row r="50" spans="1:50" ht="15.75" hidden="1" customHeight="1" x14ac:dyDescent="0.2"/>
  </sheetData>
  <sheetProtection sheet="1" selectLockedCells="1"/>
  <mergeCells count="67">
    <mergeCell ref="D10:AL10"/>
    <mergeCell ref="AH13:AL13"/>
    <mergeCell ref="E13:AG13"/>
    <mergeCell ref="D43:AL49"/>
    <mergeCell ref="D15:T19"/>
    <mergeCell ref="AJ15:AL19"/>
    <mergeCell ref="U17:AI17"/>
    <mergeCell ref="D25:E30"/>
    <mergeCell ref="X25:AL30"/>
    <mergeCell ref="U25:W26"/>
    <mergeCell ref="F27:W27"/>
    <mergeCell ref="F30:W30"/>
    <mergeCell ref="U15:W15"/>
    <mergeCell ref="U16:W16"/>
    <mergeCell ref="X16:AI16"/>
    <mergeCell ref="D21:AL21"/>
    <mergeCell ref="D1:AL6"/>
    <mergeCell ref="AC7:AL7"/>
    <mergeCell ref="AC8:AL8"/>
    <mergeCell ref="AC9:AL9"/>
    <mergeCell ref="Z7:AB9"/>
    <mergeCell ref="D7:K9"/>
    <mergeCell ref="L7:Y9"/>
    <mergeCell ref="E11:AL11"/>
    <mergeCell ref="E12:AL12"/>
    <mergeCell ref="D14:AL14"/>
    <mergeCell ref="D22:AL23"/>
    <mergeCell ref="D24:AL24"/>
    <mergeCell ref="X18:AI19"/>
    <mergeCell ref="U18:W18"/>
    <mergeCell ref="U19:W19"/>
    <mergeCell ref="D20:H20"/>
    <mergeCell ref="AI20:AL20"/>
    <mergeCell ref="I20:AH20"/>
    <mergeCell ref="X15:AI15"/>
    <mergeCell ref="F26:H26"/>
    <mergeCell ref="I26:T26"/>
    <mergeCell ref="F28:H28"/>
    <mergeCell ref="I25:T25"/>
    <mergeCell ref="H37:M37"/>
    <mergeCell ref="O36:AL36"/>
    <mergeCell ref="O37:AL37"/>
    <mergeCell ref="D35:AL35"/>
    <mergeCell ref="H34:R34"/>
    <mergeCell ref="F29:H29"/>
    <mergeCell ref="U28:W29"/>
    <mergeCell ref="V32:AL32"/>
    <mergeCell ref="E31:AL31"/>
    <mergeCell ref="H36:M36"/>
    <mergeCell ref="I28:T29"/>
    <mergeCell ref="E32:U32"/>
    <mergeCell ref="AM1:AO49"/>
    <mergeCell ref="A1:C49"/>
    <mergeCell ref="H41:AL41"/>
    <mergeCell ref="H42:M42"/>
    <mergeCell ref="AD42:AL42"/>
    <mergeCell ref="O42:AB42"/>
    <mergeCell ref="H39:M39"/>
    <mergeCell ref="H40:M40"/>
    <mergeCell ref="H38:AL38"/>
    <mergeCell ref="D36:G42"/>
    <mergeCell ref="D33:AL33"/>
    <mergeCell ref="D34:G34"/>
    <mergeCell ref="S34:AL34"/>
    <mergeCell ref="O39:AA40"/>
    <mergeCell ref="AC39:AL40"/>
    <mergeCell ref="F25:H25"/>
  </mergeCells>
  <phoneticPr fontId="7"/>
  <dataValidations count="2">
    <dataValidation imeMode="hiragana" allowBlank="1" showInputMessage="1" showErrorMessage="1" sqref="A1:B1 AM1:AN1 Z7 AC7:AC9 X18 X15:X16 I20 U15:U19 AI20 CD1:XFD1048576 I25:I26 AY1:CC1 F25:F30 S34 N39:N40 N42 H36:H42 N36:N37 A50:AO1048576 AP5:CC1048576 I28" xr:uid="{00000000-0002-0000-1D00-000000000000}"/>
    <dataValidation imeMode="disabled" allowBlank="1" showInputMessage="1" showErrorMessage="1" sqref="O36:AL37 O39:S40 O42:AB42 H34 AC39:AF40" xr:uid="{00000000-0002-0000-1D00-000001000000}"/>
  </dataValidations>
  <printOptions horizontalCentered="1" verticalCentered="1"/>
  <pageMargins left="0" right="0" top="0" bottom="0" header="0.31496062992125984" footer="0.31496062992125984"/>
  <pageSetup paperSize="9" scale="97" orientation="portrait" blackAndWhite="1" horizontalDpi="4294967292"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FF0000"/>
    <pageSetUpPr autoPageBreaks="0" fitToPage="1"/>
  </sheetPr>
  <dimension ref="A1:BT36"/>
  <sheetViews>
    <sheetView showGridLines="0" showRowColHeaders="0" workbookViewId="0">
      <selection activeCell="O32" sqref="O32:BD32"/>
    </sheetView>
  </sheetViews>
  <sheetFormatPr defaultColWidth="0" defaultRowHeight="15" customHeight="1" zeroHeight="1" x14ac:dyDescent="0.2"/>
  <cols>
    <col min="1" max="7" width="2.36328125" style="110" customWidth="1"/>
    <col min="8" max="8" width="1.26953125" style="110" customWidth="1"/>
    <col min="9" max="13" width="2.36328125" style="110" customWidth="1"/>
    <col min="14" max="14" width="1.26953125" style="110" customWidth="1"/>
    <col min="15" max="69" width="2.36328125" style="110" customWidth="1"/>
    <col min="70" max="16384" width="9" style="110" hidden="1"/>
  </cols>
  <sheetData>
    <row r="1" spans="1:72" ht="15" customHeight="1" x14ac:dyDescent="0.2">
      <c r="A1" s="2960"/>
      <c r="B1" s="2960"/>
      <c r="C1" s="2960"/>
      <c r="D1" s="2960"/>
      <c r="E1" s="2960"/>
      <c r="F1" s="2960"/>
      <c r="G1" s="2960"/>
      <c r="H1" s="2960"/>
      <c r="I1" s="2960"/>
      <c r="J1" s="2960"/>
      <c r="K1" s="2960"/>
      <c r="L1" s="2960"/>
      <c r="M1" s="2960"/>
      <c r="N1" s="2960"/>
      <c r="O1" s="2960"/>
      <c r="P1" s="2960"/>
      <c r="Q1" s="2960"/>
      <c r="R1" s="2960"/>
      <c r="S1" s="2960"/>
      <c r="T1" s="2960"/>
      <c r="U1" s="2960"/>
      <c r="V1" s="2960"/>
      <c r="W1" s="2960"/>
      <c r="X1" s="2960"/>
      <c r="Y1" s="2960"/>
      <c r="Z1" s="2960"/>
      <c r="AA1" s="2960"/>
      <c r="AB1" s="2960"/>
      <c r="AC1" s="2960"/>
      <c r="AD1" s="2960"/>
      <c r="AE1" s="2960"/>
      <c r="AF1" s="2960"/>
      <c r="AG1" s="2960"/>
      <c r="AH1" s="2960"/>
      <c r="AI1" s="2960"/>
      <c r="AJ1" s="2960"/>
      <c r="AK1" s="2960"/>
      <c r="AL1" s="2960"/>
      <c r="AM1" s="2960"/>
      <c r="AN1" s="2960"/>
      <c r="AO1" s="2960"/>
      <c r="AP1" s="2960"/>
      <c r="AQ1" s="2960"/>
      <c r="AR1" s="2960"/>
      <c r="AS1" s="2960"/>
      <c r="AT1" s="2960"/>
      <c r="AU1" s="2960"/>
      <c r="AV1" s="2960"/>
      <c r="AW1" s="2960"/>
      <c r="AX1" s="2960"/>
      <c r="AY1" s="2960"/>
      <c r="AZ1" s="2960"/>
      <c r="BA1" s="2960"/>
      <c r="BB1" s="2960"/>
      <c r="BC1" s="2960"/>
      <c r="BD1" s="2960"/>
      <c r="BE1" s="2960"/>
      <c r="BF1" s="2960"/>
      <c r="BG1" s="2960"/>
      <c r="BH1" s="2960"/>
      <c r="BI1" s="216"/>
      <c r="BJ1" s="216"/>
      <c r="BK1" s="216"/>
      <c r="BL1" s="216"/>
      <c r="BM1" s="216"/>
      <c r="BN1" s="216"/>
      <c r="BO1" s="216"/>
      <c r="BP1" s="216"/>
      <c r="BQ1" s="216"/>
    </row>
    <row r="2" spans="1:72" ht="15" customHeight="1" x14ac:dyDescent="0.2">
      <c r="A2" s="2960"/>
      <c r="B2" s="2960"/>
      <c r="C2" s="2960"/>
      <c r="D2" s="2960"/>
      <c r="E2" s="2960"/>
      <c r="F2" s="2960"/>
      <c r="G2" s="2960"/>
      <c r="H2" s="2960"/>
      <c r="I2" s="2960"/>
      <c r="J2" s="2960"/>
      <c r="K2" s="2960"/>
      <c r="L2" s="2960"/>
      <c r="M2" s="2960"/>
      <c r="N2" s="2960"/>
      <c r="O2" s="2960"/>
      <c r="P2" s="2960"/>
      <c r="Q2" s="2960"/>
      <c r="R2" s="2960"/>
      <c r="S2" s="2960"/>
      <c r="T2" s="2960"/>
      <c r="U2" s="2960"/>
      <c r="V2" s="2960"/>
      <c r="W2" s="2960"/>
      <c r="X2" s="2960"/>
      <c r="Y2" s="2960"/>
      <c r="Z2" s="2960"/>
      <c r="AA2" s="2960"/>
      <c r="AB2" s="2960"/>
      <c r="AC2" s="2960"/>
      <c r="AD2" s="2960"/>
      <c r="AE2" s="2960"/>
      <c r="AF2" s="2960"/>
      <c r="AG2" s="2960"/>
      <c r="AH2" s="2960"/>
      <c r="AI2" s="2960"/>
      <c r="AJ2" s="2960"/>
      <c r="AK2" s="2960"/>
      <c r="AL2" s="2960"/>
      <c r="AM2" s="2960"/>
      <c r="AN2" s="2960"/>
      <c r="AO2" s="2960"/>
      <c r="AP2" s="2960"/>
      <c r="AQ2" s="2960"/>
      <c r="AR2" s="2960"/>
      <c r="AS2" s="2960"/>
      <c r="AT2" s="2960"/>
      <c r="AU2" s="2960"/>
      <c r="AV2" s="2960"/>
      <c r="AW2" s="2960"/>
      <c r="AX2" s="2960"/>
      <c r="AY2" s="2960"/>
      <c r="AZ2" s="2960"/>
      <c r="BA2" s="2960"/>
      <c r="BB2" s="2960"/>
      <c r="BC2" s="2960"/>
      <c r="BD2" s="2960"/>
      <c r="BE2" s="2960"/>
      <c r="BF2" s="2960"/>
      <c r="BG2" s="2960"/>
      <c r="BH2" s="2960"/>
      <c r="BI2" s="216"/>
      <c r="BJ2" s="216"/>
      <c r="BK2" s="216"/>
      <c r="BL2" s="216"/>
      <c r="BM2" s="216"/>
      <c r="BN2" s="216"/>
      <c r="BO2" s="216"/>
      <c r="BP2" s="216"/>
      <c r="BQ2" s="216"/>
    </row>
    <row r="3" spans="1:72" ht="15" customHeight="1" x14ac:dyDescent="0.2">
      <c r="A3" s="2960"/>
      <c r="B3" s="2960"/>
      <c r="C3" s="2960"/>
      <c r="D3" s="2960"/>
      <c r="E3" s="2960"/>
      <c r="F3" s="2960"/>
      <c r="G3" s="2960"/>
      <c r="H3" s="2960"/>
      <c r="I3" s="2960"/>
      <c r="J3" s="2960"/>
      <c r="K3" s="2960"/>
      <c r="L3" s="2960"/>
      <c r="M3" s="2960"/>
      <c r="N3" s="2960"/>
      <c r="O3" s="2960"/>
      <c r="P3" s="2960"/>
      <c r="Q3" s="2960"/>
      <c r="R3" s="2960"/>
      <c r="S3" s="2960"/>
      <c r="T3" s="2960"/>
      <c r="U3" s="2960"/>
      <c r="V3" s="2960"/>
      <c r="W3" s="2960"/>
      <c r="X3" s="2960"/>
      <c r="Y3" s="2960"/>
      <c r="Z3" s="2960"/>
      <c r="AA3" s="2960"/>
      <c r="AB3" s="2960"/>
      <c r="AC3" s="2960"/>
      <c r="AD3" s="2960"/>
      <c r="AE3" s="2960"/>
      <c r="AF3" s="2960"/>
      <c r="AG3" s="2960"/>
      <c r="AH3" s="2960"/>
      <c r="AI3" s="2960"/>
      <c r="AJ3" s="2960"/>
      <c r="AK3" s="2960"/>
      <c r="AL3" s="2960"/>
      <c r="AM3" s="2960"/>
      <c r="AN3" s="2960"/>
      <c r="AO3" s="2960"/>
      <c r="AP3" s="2960"/>
      <c r="AQ3" s="2960"/>
      <c r="AR3" s="2960"/>
      <c r="AS3" s="2960"/>
      <c r="AT3" s="2960"/>
      <c r="AU3" s="2960"/>
      <c r="AV3" s="2960"/>
      <c r="AW3" s="2960"/>
      <c r="AX3" s="2960"/>
      <c r="AY3" s="2960"/>
      <c r="AZ3" s="2960"/>
      <c r="BA3" s="2960"/>
      <c r="BB3" s="2960"/>
      <c r="BC3" s="2960"/>
      <c r="BD3" s="2960"/>
      <c r="BE3" s="2960"/>
      <c r="BF3" s="2960"/>
      <c r="BG3" s="2960"/>
      <c r="BH3" s="2960"/>
      <c r="BI3" s="216"/>
      <c r="BJ3" s="216"/>
      <c r="BK3" s="216"/>
      <c r="BL3" s="216"/>
      <c r="BM3" s="216"/>
      <c r="BN3" s="216"/>
      <c r="BO3" s="216"/>
      <c r="BP3" s="216"/>
      <c r="BQ3" s="216"/>
    </row>
    <row r="4" spans="1:72" ht="15" customHeight="1" x14ac:dyDescent="0.2">
      <c r="A4" s="2960"/>
      <c r="B4" s="2960"/>
      <c r="C4" s="2960"/>
      <c r="D4" s="2960"/>
      <c r="E4" s="3013"/>
      <c r="F4" s="3014"/>
      <c r="G4" s="3014"/>
      <c r="H4" s="3014"/>
      <c r="I4" s="3014"/>
      <c r="J4" s="3014"/>
      <c r="K4" s="3014"/>
      <c r="L4" s="3014"/>
      <c r="M4" s="3014"/>
      <c r="N4" s="3014"/>
      <c r="O4" s="3014"/>
      <c r="P4" s="3014"/>
      <c r="Q4" s="3014"/>
      <c r="R4" s="3014"/>
      <c r="S4" s="3014"/>
      <c r="T4" s="3014"/>
      <c r="U4" s="3014"/>
      <c r="V4" s="3014"/>
      <c r="W4" s="3014"/>
      <c r="X4" s="3014"/>
      <c r="Y4" s="3014"/>
      <c r="Z4" s="3014"/>
      <c r="AA4" s="3014"/>
      <c r="AB4" s="3014"/>
      <c r="AC4" s="3014"/>
      <c r="AD4" s="3014"/>
      <c r="AE4" s="3014"/>
      <c r="AF4" s="3014"/>
      <c r="AG4" s="3014"/>
      <c r="AH4" s="3014"/>
      <c r="AI4" s="3014"/>
      <c r="AJ4" s="3014"/>
      <c r="AK4" s="3014"/>
      <c r="AL4" s="3014"/>
      <c r="AM4" s="3014"/>
      <c r="AN4" s="3014"/>
      <c r="AO4" s="3014"/>
      <c r="AP4" s="3014"/>
      <c r="AQ4" s="3014"/>
      <c r="AR4" s="3014"/>
      <c r="AS4" s="3014"/>
      <c r="AT4" s="3014"/>
      <c r="AU4" s="3014"/>
      <c r="AV4" s="3014"/>
      <c r="AW4" s="3014"/>
      <c r="AX4" s="3014"/>
      <c r="AY4" s="3014"/>
      <c r="AZ4" s="3014"/>
      <c r="BA4" s="3014"/>
      <c r="BB4" s="3009"/>
      <c r="BC4" s="3009"/>
      <c r="BD4" s="3010"/>
      <c r="BE4" s="2960"/>
      <c r="BF4" s="2960"/>
      <c r="BG4" s="2960"/>
      <c r="BH4" s="2960"/>
      <c r="BI4" s="216"/>
      <c r="BJ4" s="216"/>
      <c r="BK4" s="216"/>
      <c r="BL4" s="216"/>
      <c r="BM4" s="216"/>
      <c r="BN4" s="216"/>
      <c r="BO4" s="216"/>
      <c r="BP4" s="216"/>
      <c r="BQ4" s="216"/>
    </row>
    <row r="5" spans="1:72" ht="15" customHeight="1" x14ac:dyDescent="0.2">
      <c r="A5" s="2960"/>
      <c r="B5" s="2960"/>
      <c r="C5" s="2960"/>
      <c r="D5" s="2960"/>
      <c r="E5" s="3015"/>
      <c r="F5" s="3016"/>
      <c r="G5" s="3016"/>
      <c r="H5" s="3016"/>
      <c r="I5" s="3016"/>
      <c r="J5" s="3016"/>
      <c r="K5" s="3016"/>
      <c r="L5" s="3016"/>
      <c r="M5" s="3016"/>
      <c r="N5" s="3016"/>
      <c r="O5" s="3016"/>
      <c r="P5" s="3016"/>
      <c r="Q5" s="3016"/>
      <c r="R5" s="3016"/>
      <c r="S5" s="3016"/>
      <c r="T5" s="3016"/>
      <c r="U5" s="3016"/>
      <c r="V5" s="3016"/>
      <c r="W5" s="3016"/>
      <c r="X5" s="3016"/>
      <c r="Y5" s="3016"/>
      <c r="Z5" s="3016"/>
      <c r="AA5" s="3016"/>
      <c r="AB5" s="3016"/>
      <c r="AC5" s="3016"/>
      <c r="AD5" s="3016"/>
      <c r="AE5" s="3016"/>
      <c r="AF5" s="3016"/>
      <c r="AG5" s="3016"/>
      <c r="AH5" s="3016"/>
      <c r="AI5" s="3016"/>
      <c r="AJ5" s="3016"/>
      <c r="AK5" s="3016"/>
      <c r="AL5" s="3016"/>
      <c r="AM5" s="3016"/>
      <c r="AN5" s="3016"/>
      <c r="AO5" s="3016"/>
      <c r="AP5" s="3016"/>
      <c r="AQ5" s="3016"/>
      <c r="AR5" s="3016"/>
      <c r="AS5" s="3016"/>
      <c r="AT5" s="3016"/>
      <c r="AU5" s="3016"/>
      <c r="AV5" s="3016"/>
      <c r="AW5" s="3016"/>
      <c r="AX5" s="3016"/>
      <c r="AY5" s="3016"/>
      <c r="AZ5" s="3016"/>
      <c r="BA5" s="3016"/>
      <c r="BB5" s="2568"/>
      <c r="BC5" s="2568"/>
      <c r="BD5" s="2576"/>
      <c r="BE5" s="2960"/>
      <c r="BF5" s="2960"/>
      <c r="BG5" s="2960"/>
      <c r="BH5" s="2960"/>
      <c r="BI5" s="216"/>
      <c r="BJ5" s="216"/>
      <c r="BK5" s="216"/>
      <c r="BL5" s="216"/>
      <c r="BM5" s="216"/>
      <c r="BN5" s="216"/>
      <c r="BO5" s="216"/>
      <c r="BP5" s="216"/>
      <c r="BQ5" s="216"/>
      <c r="BR5" s="114"/>
      <c r="BS5" s="114"/>
      <c r="BT5" s="114"/>
    </row>
    <row r="6" spans="1:72" ht="15" customHeight="1" x14ac:dyDescent="0.2">
      <c r="A6" s="2960"/>
      <c r="B6" s="2960"/>
      <c r="C6" s="2960"/>
      <c r="D6" s="2960"/>
      <c r="E6" s="3015"/>
      <c r="F6" s="3016"/>
      <c r="G6" s="3016"/>
      <c r="H6" s="3019" t="s">
        <v>1077</v>
      </c>
      <c r="I6" s="3019"/>
      <c r="J6" s="3019"/>
      <c r="K6" s="3019"/>
      <c r="L6" s="3019"/>
      <c r="M6" s="3019"/>
      <c r="N6" s="3019"/>
      <c r="O6" s="3019"/>
      <c r="P6" s="3019"/>
      <c r="Q6" s="3019"/>
      <c r="R6" s="3019"/>
      <c r="S6" s="3019"/>
      <c r="T6" s="3019"/>
      <c r="U6" s="3019"/>
      <c r="V6" s="3019"/>
      <c r="W6" s="3019"/>
      <c r="X6" s="3019"/>
      <c r="Y6" s="3019"/>
      <c r="Z6" s="3019"/>
      <c r="AA6" s="3019"/>
      <c r="AB6" s="3019"/>
      <c r="AC6" s="3019"/>
      <c r="AD6" s="3019"/>
      <c r="AE6" s="3019"/>
      <c r="AF6" s="3019"/>
      <c r="AG6" s="3019"/>
      <c r="AH6" s="3019"/>
      <c r="AI6" s="3019"/>
      <c r="AJ6" s="3019"/>
      <c r="AK6" s="3019"/>
      <c r="AL6" s="3019"/>
      <c r="AM6" s="3019"/>
      <c r="AN6" s="3019"/>
      <c r="AO6" s="3019"/>
      <c r="AP6" s="3019"/>
      <c r="AQ6" s="3019"/>
      <c r="AR6" s="3019"/>
      <c r="AS6" s="3019"/>
      <c r="AT6" s="3019"/>
      <c r="AU6" s="3019"/>
      <c r="AV6" s="3019"/>
      <c r="AW6" s="3019"/>
      <c r="AX6" s="3019"/>
      <c r="AY6" s="3019"/>
      <c r="AZ6" s="3019"/>
      <c r="BA6" s="3019"/>
      <c r="BB6" s="2568"/>
      <c r="BC6" s="2568"/>
      <c r="BD6" s="2576"/>
      <c r="BE6" s="2960"/>
      <c r="BF6" s="2960"/>
      <c r="BG6" s="2960"/>
      <c r="BH6" s="2960"/>
      <c r="BI6" s="216"/>
      <c r="BJ6" s="216"/>
      <c r="BK6" s="216"/>
      <c r="BL6" s="216"/>
      <c r="BM6" s="216"/>
      <c r="BN6" s="216"/>
      <c r="BO6" s="216"/>
      <c r="BP6" s="216"/>
      <c r="BQ6" s="216"/>
      <c r="BR6" s="114"/>
      <c r="BS6" s="114"/>
      <c r="BT6" s="114"/>
    </row>
    <row r="7" spans="1:72" ht="15" customHeight="1" x14ac:dyDescent="0.2">
      <c r="A7" s="2960"/>
      <c r="B7" s="2960"/>
      <c r="C7" s="2960"/>
      <c r="D7" s="2960"/>
      <c r="E7" s="3015"/>
      <c r="F7" s="3016"/>
      <c r="G7" s="3016"/>
      <c r="H7" s="3019"/>
      <c r="I7" s="3019"/>
      <c r="J7" s="3019"/>
      <c r="K7" s="3019"/>
      <c r="L7" s="3019"/>
      <c r="M7" s="3019"/>
      <c r="N7" s="3019"/>
      <c r="O7" s="3019"/>
      <c r="P7" s="3019"/>
      <c r="Q7" s="3019"/>
      <c r="R7" s="3019"/>
      <c r="S7" s="3019"/>
      <c r="T7" s="3019"/>
      <c r="U7" s="3019"/>
      <c r="V7" s="3019"/>
      <c r="W7" s="3019"/>
      <c r="X7" s="3019"/>
      <c r="Y7" s="3019"/>
      <c r="Z7" s="3019"/>
      <c r="AA7" s="3019"/>
      <c r="AB7" s="3019"/>
      <c r="AC7" s="3019"/>
      <c r="AD7" s="3019"/>
      <c r="AE7" s="3019"/>
      <c r="AF7" s="3019"/>
      <c r="AG7" s="3019"/>
      <c r="AH7" s="3019"/>
      <c r="AI7" s="3019"/>
      <c r="AJ7" s="3019"/>
      <c r="AK7" s="3019"/>
      <c r="AL7" s="3019"/>
      <c r="AM7" s="3019"/>
      <c r="AN7" s="3019"/>
      <c r="AO7" s="3019"/>
      <c r="AP7" s="3019"/>
      <c r="AQ7" s="3019"/>
      <c r="AR7" s="3019"/>
      <c r="AS7" s="3019"/>
      <c r="AT7" s="3019"/>
      <c r="AU7" s="3019"/>
      <c r="AV7" s="3019"/>
      <c r="AW7" s="3019"/>
      <c r="AX7" s="3019"/>
      <c r="AY7" s="3019"/>
      <c r="AZ7" s="3019"/>
      <c r="BA7" s="3019"/>
      <c r="BB7" s="2568"/>
      <c r="BC7" s="2568"/>
      <c r="BD7" s="2576"/>
      <c r="BE7" s="2960"/>
      <c r="BF7" s="2960"/>
      <c r="BG7" s="2960"/>
      <c r="BH7" s="2960"/>
      <c r="BI7" s="216"/>
      <c r="BJ7" s="216"/>
      <c r="BK7" s="216"/>
      <c r="BL7" s="216"/>
      <c r="BM7" s="216"/>
      <c r="BN7" s="216"/>
      <c r="BO7" s="216"/>
      <c r="BP7" s="216"/>
      <c r="BQ7" s="216"/>
      <c r="BR7" s="114"/>
      <c r="BS7" s="114"/>
      <c r="BT7" s="114"/>
    </row>
    <row r="8" spans="1:72" ht="15" customHeight="1" x14ac:dyDescent="0.2">
      <c r="A8" s="2960"/>
      <c r="B8" s="2960"/>
      <c r="C8" s="2960"/>
      <c r="D8" s="2960"/>
      <c r="E8" s="3015"/>
      <c r="F8" s="3016"/>
      <c r="G8" s="3016"/>
      <c r="H8" s="2568"/>
      <c r="I8" s="2568"/>
      <c r="J8" s="2568"/>
      <c r="K8" s="2568"/>
      <c r="L8" s="2568"/>
      <c r="M8" s="2568"/>
      <c r="N8" s="2568"/>
      <c r="O8" s="2568"/>
      <c r="P8" s="2568"/>
      <c r="Q8" s="2568"/>
      <c r="R8" s="2568"/>
      <c r="S8" s="2568"/>
      <c r="T8" s="2568"/>
      <c r="U8" s="2568"/>
      <c r="V8" s="2568"/>
      <c r="W8" s="2568"/>
      <c r="X8" s="2568"/>
      <c r="Y8" s="2568"/>
      <c r="Z8" s="2568"/>
      <c r="AA8" s="2568"/>
      <c r="AB8" s="2568"/>
      <c r="AC8" s="2568"/>
      <c r="AD8" s="2568"/>
      <c r="AE8" s="2568"/>
      <c r="AF8" s="2568"/>
      <c r="AG8" s="2568"/>
      <c r="AH8" s="2568"/>
      <c r="AI8" s="2568"/>
      <c r="AJ8" s="2568"/>
      <c r="AK8" s="2568"/>
      <c r="AL8" s="2568"/>
      <c r="AM8" s="2568"/>
      <c r="AN8" s="2568"/>
      <c r="AO8" s="2568"/>
      <c r="AP8" s="2568"/>
      <c r="AQ8" s="2568"/>
      <c r="AR8" s="2568"/>
      <c r="AS8" s="2568"/>
      <c r="AT8" s="2568"/>
      <c r="AU8" s="2568"/>
      <c r="AV8" s="2568"/>
      <c r="AW8" s="2568"/>
      <c r="AX8" s="2568"/>
      <c r="AY8" s="2568"/>
      <c r="AZ8" s="2568"/>
      <c r="BA8" s="2568"/>
      <c r="BB8" s="2568"/>
      <c r="BC8" s="2568"/>
      <c r="BD8" s="2576"/>
      <c r="BE8" s="2960"/>
      <c r="BF8" s="2960"/>
      <c r="BG8" s="2960"/>
      <c r="BH8" s="2960"/>
      <c r="BI8" s="216"/>
      <c r="BJ8" s="216"/>
      <c r="BK8" s="216"/>
      <c r="BL8" s="216"/>
      <c r="BM8" s="216"/>
      <c r="BN8" s="216"/>
      <c r="BO8" s="216"/>
      <c r="BP8" s="216"/>
      <c r="BQ8" s="216"/>
    </row>
    <row r="9" spans="1:72" s="109" customFormat="1" ht="41.25" customHeight="1" x14ac:dyDescent="0.2">
      <c r="A9" s="2960"/>
      <c r="B9" s="2960"/>
      <c r="C9" s="2960"/>
      <c r="D9" s="2960"/>
      <c r="E9" s="3015"/>
      <c r="F9" s="3016"/>
      <c r="G9" s="3016"/>
      <c r="H9" s="143"/>
      <c r="I9" s="3020" t="s">
        <v>1078</v>
      </c>
      <c r="J9" s="3020"/>
      <c r="K9" s="3020"/>
      <c r="L9" s="3020"/>
      <c r="M9" s="3020"/>
      <c r="N9" s="144"/>
      <c r="O9" s="2907">
        <f>★入力画面!M60</f>
        <v>0</v>
      </c>
      <c r="P9" s="2908"/>
      <c r="Q9" s="2908"/>
      <c r="R9" s="2908"/>
      <c r="S9" s="2908"/>
      <c r="T9" s="2908"/>
      <c r="U9" s="2908"/>
      <c r="V9" s="2908"/>
      <c r="W9" s="2908"/>
      <c r="X9" s="2908"/>
      <c r="Y9" s="2908"/>
      <c r="Z9" s="2908"/>
      <c r="AA9" s="2908"/>
      <c r="AB9" s="2908"/>
      <c r="AC9" s="2908"/>
      <c r="AD9" s="2908"/>
      <c r="AE9" s="2908"/>
      <c r="AF9" s="2908"/>
      <c r="AG9" s="2908"/>
      <c r="AH9" s="2908"/>
      <c r="AI9" s="2908"/>
      <c r="AJ9" s="2908"/>
      <c r="AK9" s="2908"/>
      <c r="AL9" s="2908"/>
      <c r="AM9" s="2908"/>
      <c r="AN9" s="2908"/>
      <c r="AO9" s="2908"/>
      <c r="AP9" s="2908"/>
      <c r="AQ9" s="2908"/>
      <c r="AR9" s="2908"/>
      <c r="AS9" s="2908"/>
      <c r="AT9" s="2908"/>
      <c r="AU9" s="2908"/>
      <c r="AV9" s="2908"/>
      <c r="AW9" s="2908"/>
      <c r="AX9" s="2908"/>
      <c r="AY9" s="2908"/>
      <c r="AZ9" s="2908"/>
      <c r="BA9" s="2909"/>
      <c r="BB9" s="2568"/>
      <c r="BC9" s="2568"/>
      <c r="BD9" s="2576"/>
      <c r="BE9" s="2960"/>
      <c r="BF9" s="2960"/>
      <c r="BG9" s="2960"/>
      <c r="BH9" s="2960"/>
      <c r="BI9" s="217"/>
      <c r="BJ9" s="217"/>
      <c r="BK9" s="217"/>
      <c r="BL9" s="217"/>
      <c r="BM9" s="217"/>
      <c r="BN9" s="217"/>
      <c r="BO9" s="217"/>
      <c r="BP9" s="217"/>
      <c r="BQ9" s="217"/>
    </row>
    <row r="10" spans="1:72" s="109" customFormat="1" ht="11.25" customHeight="1" x14ac:dyDescent="0.2">
      <c r="A10" s="2960"/>
      <c r="B10" s="2960"/>
      <c r="C10" s="2960"/>
      <c r="D10" s="2960"/>
      <c r="E10" s="3015"/>
      <c r="F10" s="3016"/>
      <c r="G10" s="3016"/>
      <c r="H10" s="218"/>
      <c r="I10" s="3021" t="s">
        <v>19</v>
      </c>
      <c r="J10" s="3021"/>
      <c r="K10" s="3021"/>
      <c r="L10" s="3021"/>
      <c r="M10" s="3021"/>
      <c r="N10" s="219"/>
      <c r="O10" s="3006">
        <f>★入力画面!M52</f>
        <v>0</v>
      </c>
      <c r="P10" s="3007"/>
      <c r="Q10" s="3007"/>
      <c r="R10" s="3007"/>
      <c r="S10" s="3007"/>
      <c r="T10" s="3007"/>
      <c r="U10" s="3007"/>
      <c r="V10" s="3007"/>
      <c r="W10" s="3007"/>
      <c r="X10" s="3007"/>
      <c r="Y10" s="3007"/>
      <c r="Z10" s="3007"/>
      <c r="AA10" s="3007"/>
      <c r="AB10" s="3007"/>
      <c r="AC10" s="3007"/>
      <c r="AD10" s="3008"/>
      <c r="AE10" s="3000" t="s">
        <v>1080</v>
      </c>
      <c r="AF10" s="3001"/>
      <c r="AG10" s="3001"/>
      <c r="AH10" s="3001"/>
      <c r="AI10" s="3002"/>
      <c r="AJ10" s="2820" t="str">
        <f>IF(★入力画面!V56="","年　　 月 　　日",★入力画面!BL56)</f>
        <v>年　　 月 　　日</v>
      </c>
      <c r="AK10" s="2821"/>
      <c r="AL10" s="2821"/>
      <c r="AM10" s="2821"/>
      <c r="AN10" s="2821"/>
      <c r="AO10" s="2821"/>
      <c r="AP10" s="2821"/>
      <c r="AQ10" s="2821"/>
      <c r="AR10" s="2821"/>
      <c r="AS10" s="2822"/>
      <c r="AT10" s="3000" t="s">
        <v>1035</v>
      </c>
      <c r="AU10" s="3001"/>
      <c r="AV10" s="3002"/>
      <c r="AW10" s="2820" t="str">
        <f>IF(★入力画面!M63="選択　▼","男 ・ 女",★入力画面!M63)</f>
        <v>男 ・ 女</v>
      </c>
      <c r="AX10" s="2821"/>
      <c r="AY10" s="2821"/>
      <c r="AZ10" s="2821"/>
      <c r="BA10" s="2822"/>
      <c r="BB10" s="2568"/>
      <c r="BC10" s="2568"/>
      <c r="BD10" s="2576"/>
      <c r="BE10" s="2960"/>
      <c r="BF10" s="2960"/>
      <c r="BG10" s="2960"/>
      <c r="BH10" s="2960"/>
      <c r="BI10" s="217"/>
      <c r="BJ10" s="217"/>
      <c r="BK10" s="217"/>
      <c r="BL10" s="217"/>
      <c r="BM10" s="217"/>
      <c r="BN10" s="217"/>
      <c r="BO10" s="217"/>
      <c r="BP10" s="217"/>
      <c r="BQ10" s="217"/>
    </row>
    <row r="11" spans="1:72" s="109" customFormat="1" ht="30" customHeight="1" x14ac:dyDescent="0.2">
      <c r="A11" s="2960"/>
      <c r="B11" s="2960"/>
      <c r="C11" s="2960"/>
      <c r="D11" s="2960"/>
      <c r="E11" s="3015"/>
      <c r="F11" s="3016"/>
      <c r="G11" s="3016"/>
      <c r="H11" s="171"/>
      <c r="I11" s="3022" t="s">
        <v>1079</v>
      </c>
      <c r="J11" s="3022"/>
      <c r="K11" s="3022"/>
      <c r="L11" s="3022"/>
      <c r="M11" s="3022"/>
      <c r="N11" s="168"/>
      <c r="O11" s="2850">
        <f>★入力画面!M54</f>
        <v>0</v>
      </c>
      <c r="P11" s="2851"/>
      <c r="Q11" s="2851"/>
      <c r="R11" s="2851"/>
      <c r="S11" s="2851"/>
      <c r="T11" s="2851"/>
      <c r="U11" s="2851"/>
      <c r="V11" s="2851"/>
      <c r="W11" s="2851"/>
      <c r="X11" s="2851"/>
      <c r="Y11" s="2851"/>
      <c r="Z11" s="2851"/>
      <c r="AA11" s="2851"/>
      <c r="AB11" s="2851"/>
      <c r="AC11" s="2851"/>
      <c r="AD11" s="2852"/>
      <c r="AE11" s="3003"/>
      <c r="AF11" s="3004"/>
      <c r="AG11" s="3004"/>
      <c r="AH11" s="3004"/>
      <c r="AI11" s="3005"/>
      <c r="AJ11" s="2823"/>
      <c r="AK11" s="2824"/>
      <c r="AL11" s="2824"/>
      <c r="AM11" s="2824"/>
      <c r="AN11" s="2824"/>
      <c r="AO11" s="2824"/>
      <c r="AP11" s="2824"/>
      <c r="AQ11" s="2824"/>
      <c r="AR11" s="2824"/>
      <c r="AS11" s="2825"/>
      <c r="AT11" s="3003"/>
      <c r="AU11" s="3004"/>
      <c r="AV11" s="3005"/>
      <c r="AW11" s="2823"/>
      <c r="AX11" s="2824"/>
      <c r="AY11" s="2824"/>
      <c r="AZ11" s="2824"/>
      <c r="BA11" s="2825"/>
      <c r="BB11" s="2568"/>
      <c r="BC11" s="2568"/>
      <c r="BD11" s="2576"/>
      <c r="BE11" s="2960"/>
      <c r="BF11" s="2960"/>
      <c r="BG11" s="2960"/>
      <c r="BH11" s="2960"/>
      <c r="BI11" s="217"/>
      <c r="BJ11" s="217"/>
      <c r="BK11" s="217"/>
      <c r="BL11" s="217"/>
      <c r="BM11" s="217"/>
      <c r="BN11" s="217"/>
      <c r="BO11" s="217"/>
      <c r="BP11" s="217"/>
      <c r="BQ11" s="217"/>
    </row>
    <row r="12" spans="1:72" s="109" customFormat="1" ht="9" customHeight="1" x14ac:dyDescent="0.2">
      <c r="A12" s="2960"/>
      <c r="B12" s="2960"/>
      <c r="C12" s="2960"/>
      <c r="D12" s="2960"/>
      <c r="E12" s="3015"/>
      <c r="F12" s="3016"/>
      <c r="G12" s="3016"/>
      <c r="H12" s="2993"/>
      <c r="I12" s="2997" t="s">
        <v>1081</v>
      </c>
      <c r="J12" s="2997"/>
      <c r="K12" s="2997"/>
      <c r="L12" s="2997"/>
      <c r="M12" s="2997"/>
      <c r="N12" s="2995"/>
      <c r="O12" s="2889" t="str">
        <f>IF(★入力画面!$BL$115="×","",★入力画面!BP66)</f>
        <v/>
      </c>
      <c r="P12" s="2890"/>
      <c r="Q12" s="2890"/>
      <c r="R12" s="2890"/>
      <c r="S12" s="2890"/>
      <c r="T12" s="2890"/>
      <c r="U12" s="2890"/>
      <c r="V12" s="2890"/>
      <c r="W12" s="2890"/>
      <c r="X12" s="2890"/>
      <c r="Y12" s="2890"/>
      <c r="Z12" s="2890"/>
      <c r="AA12" s="2890"/>
      <c r="AB12" s="2890"/>
      <c r="AC12" s="2890"/>
      <c r="AD12" s="2983"/>
      <c r="AE12" s="2982" t="s">
        <v>1083</v>
      </c>
      <c r="AF12" s="2848"/>
      <c r="AG12" s="2848"/>
      <c r="AH12" s="2848"/>
      <c r="AI12" s="2849"/>
      <c r="AJ12" s="2987">
        <f>★入力画面!M79</f>
        <v>0</v>
      </c>
      <c r="AK12" s="2988"/>
      <c r="AL12" s="2988"/>
      <c r="AM12" s="2988"/>
      <c r="AN12" s="2988"/>
      <c r="AO12" s="2988"/>
      <c r="AP12" s="2988"/>
      <c r="AQ12" s="2988"/>
      <c r="AR12" s="2988"/>
      <c r="AS12" s="2988"/>
      <c r="AT12" s="2988"/>
      <c r="AU12" s="2988"/>
      <c r="AV12" s="2988"/>
      <c r="AW12" s="2988"/>
      <c r="AX12" s="2988"/>
      <c r="AY12" s="2988"/>
      <c r="AZ12" s="2988"/>
      <c r="BA12" s="2989"/>
      <c r="BB12" s="2568"/>
      <c r="BC12" s="2568"/>
      <c r="BD12" s="2576"/>
      <c r="BE12" s="2960"/>
      <c r="BF12" s="2960"/>
      <c r="BG12" s="2960"/>
      <c r="BH12" s="2960"/>
      <c r="BI12" s="217"/>
      <c r="BJ12" s="217"/>
      <c r="BK12" s="217"/>
      <c r="BL12" s="217"/>
      <c r="BM12" s="217"/>
      <c r="BN12" s="217"/>
      <c r="BO12" s="217"/>
      <c r="BP12" s="217"/>
      <c r="BQ12" s="217"/>
    </row>
    <row r="13" spans="1:72" s="109" customFormat="1" ht="10.5" customHeight="1" x14ac:dyDescent="0.2">
      <c r="A13" s="2960"/>
      <c r="B13" s="2960"/>
      <c r="C13" s="2960"/>
      <c r="D13" s="2960"/>
      <c r="E13" s="3015"/>
      <c r="F13" s="3016"/>
      <c r="G13" s="3016"/>
      <c r="H13" s="2994"/>
      <c r="I13" s="2998"/>
      <c r="J13" s="2998"/>
      <c r="K13" s="2998"/>
      <c r="L13" s="2998"/>
      <c r="M13" s="2998"/>
      <c r="N13" s="2996"/>
      <c r="O13" s="2984"/>
      <c r="P13" s="2985"/>
      <c r="Q13" s="2985"/>
      <c r="R13" s="2985"/>
      <c r="S13" s="2985"/>
      <c r="T13" s="2985"/>
      <c r="U13" s="2985"/>
      <c r="V13" s="2985"/>
      <c r="W13" s="2985"/>
      <c r="X13" s="2985"/>
      <c r="Y13" s="2985"/>
      <c r="Z13" s="2985"/>
      <c r="AA13" s="2985"/>
      <c r="AB13" s="2985"/>
      <c r="AC13" s="2985"/>
      <c r="AD13" s="2986"/>
      <c r="AE13" s="2979" t="s">
        <v>1084</v>
      </c>
      <c r="AF13" s="2980"/>
      <c r="AG13" s="2980"/>
      <c r="AH13" s="2980"/>
      <c r="AI13" s="2981"/>
      <c r="AJ13" s="2990"/>
      <c r="AK13" s="2991"/>
      <c r="AL13" s="2991"/>
      <c r="AM13" s="2991"/>
      <c r="AN13" s="2991"/>
      <c r="AO13" s="2991"/>
      <c r="AP13" s="2991"/>
      <c r="AQ13" s="2991"/>
      <c r="AR13" s="2991"/>
      <c r="AS13" s="2991"/>
      <c r="AT13" s="2991"/>
      <c r="AU13" s="2991"/>
      <c r="AV13" s="2991"/>
      <c r="AW13" s="2991"/>
      <c r="AX13" s="2991"/>
      <c r="AY13" s="2991"/>
      <c r="AZ13" s="2991"/>
      <c r="BA13" s="2992"/>
      <c r="BB13" s="2568"/>
      <c r="BC13" s="2568"/>
      <c r="BD13" s="2576"/>
      <c r="BE13" s="2960"/>
      <c r="BF13" s="2960"/>
      <c r="BG13" s="2960"/>
      <c r="BH13" s="2960"/>
      <c r="BI13" s="217"/>
      <c r="BJ13" s="217"/>
      <c r="BK13" s="217"/>
      <c r="BL13" s="217"/>
      <c r="BM13" s="217"/>
      <c r="BN13" s="217"/>
      <c r="BO13" s="217"/>
      <c r="BP13" s="217"/>
      <c r="BQ13" s="217"/>
    </row>
    <row r="14" spans="1:72" s="109" customFormat="1" ht="19.5" customHeight="1" x14ac:dyDescent="0.2">
      <c r="A14" s="2960"/>
      <c r="B14" s="2960"/>
      <c r="C14" s="2960"/>
      <c r="D14" s="2960"/>
      <c r="E14" s="3015"/>
      <c r="F14" s="3016"/>
      <c r="G14" s="3016"/>
      <c r="H14" s="172"/>
      <c r="I14" s="2999" t="s">
        <v>1082</v>
      </c>
      <c r="J14" s="2999"/>
      <c r="K14" s="2999"/>
      <c r="L14" s="2999"/>
      <c r="M14" s="2999"/>
      <c r="N14" s="169"/>
      <c r="O14" s="2984"/>
      <c r="P14" s="2985"/>
      <c r="Q14" s="2985"/>
      <c r="R14" s="2985"/>
      <c r="S14" s="2985"/>
      <c r="T14" s="2985"/>
      <c r="U14" s="2985"/>
      <c r="V14" s="2985"/>
      <c r="W14" s="2985"/>
      <c r="X14" s="2985"/>
      <c r="Y14" s="2985"/>
      <c r="Z14" s="2985"/>
      <c r="AA14" s="2985"/>
      <c r="AB14" s="2985"/>
      <c r="AC14" s="2985"/>
      <c r="AD14" s="2986"/>
      <c r="AE14" s="2979"/>
      <c r="AF14" s="2980"/>
      <c r="AG14" s="2980"/>
      <c r="AH14" s="2980"/>
      <c r="AI14" s="2981"/>
      <c r="AJ14" s="2990"/>
      <c r="AK14" s="2991"/>
      <c r="AL14" s="2991"/>
      <c r="AM14" s="2991"/>
      <c r="AN14" s="2991"/>
      <c r="AO14" s="2991"/>
      <c r="AP14" s="2991"/>
      <c r="AQ14" s="2991"/>
      <c r="AR14" s="2991"/>
      <c r="AS14" s="2991"/>
      <c r="AT14" s="2991"/>
      <c r="AU14" s="2991"/>
      <c r="AV14" s="2991"/>
      <c r="AW14" s="2991"/>
      <c r="AX14" s="2991"/>
      <c r="AY14" s="2991"/>
      <c r="AZ14" s="2991"/>
      <c r="BA14" s="2992"/>
      <c r="BB14" s="2568"/>
      <c r="BC14" s="2568"/>
      <c r="BD14" s="2576"/>
      <c r="BE14" s="2960"/>
      <c r="BF14" s="2960"/>
      <c r="BG14" s="2960"/>
      <c r="BH14" s="2960"/>
      <c r="BI14" s="217"/>
      <c r="BJ14" s="217"/>
      <c r="BK14" s="217"/>
      <c r="BL14" s="217"/>
      <c r="BM14" s="217"/>
      <c r="BN14" s="217"/>
      <c r="BO14" s="217"/>
      <c r="BP14" s="217"/>
      <c r="BQ14" s="217"/>
    </row>
    <row r="15" spans="1:72" s="109" customFormat="1" ht="21.75" customHeight="1" x14ac:dyDescent="0.2">
      <c r="A15" s="2960"/>
      <c r="B15" s="2960"/>
      <c r="C15" s="2960"/>
      <c r="D15" s="2960"/>
      <c r="E15" s="3015"/>
      <c r="F15" s="3016"/>
      <c r="G15" s="3016"/>
      <c r="H15" s="2874" t="s">
        <v>1085</v>
      </c>
      <c r="I15" s="2876"/>
      <c r="J15" s="2961" t="str">
        <f>★入力画面!BM82</f>
        <v/>
      </c>
      <c r="K15" s="2961"/>
      <c r="L15" s="2961"/>
      <c r="M15" s="2961"/>
      <c r="N15" s="2961"/>
      <c r="O15" s="140" t="s">
        <v>1087</v>
      </c>
      <c r="P15" s="2961" t="str">
        <f>★入力画面!BM83</f>
        <v/>
      </c>
      <c r="Q15" s="2961"/>
      <c r="R15" s="2961"/>
      <c r="S15" s="2961"/>
      <c r="T15" s="2962"/>
      <c r="U15" s="2963">
        <f>★入力画面!Y82</f>
        <v>0</v>
      </c>
      <c r="V15" s="2963"/>
      <c r="W15" s="2963"/>
      <c r="X15" s="2963"/>
      <c r="Y15" s="2963"/>
      <c r="Z15" s="2963"/>
      <c r="AA15" s="2963"/>
      <c r="AB15" s="2963"/>
      <c r="AC15" s="2963"/>
      <c r="AD15" s="2963"/>
      <c r="AE15" s="2963"/>
      <c r="AF15" s="2963"/>
      <c r="AG15" s="2963"/>
      <c r="AH15" s="2963"/>
      <c r="AI15" s="2963"/>
      <c r="AJ15" s="2963"/>
      <c r="AK15" s="2963"/>
      <c r="AL15" s="2963"/>
      <c r="AM15" s="2963"/>
      <c r="AN15" s="2963"/>
      <c r="AO15" s="2963"/>
      <c r="AP15" s="2963"/>
      <c r="AQ15" s="2963"/>
      <c r="AR15" s="2963"/>
      <c r="AS15" s="2963"/>
      <c r="AT15" s="2963"/>
      <c r="AU15" s="2963"/>
      <c r="AV15" s="2963"/>
      <c r="AW15" s="2963"/>
      <c r="AX15" s="2963"/>
      <c r="AY15" s="2963"/>
      <c r="AZ15" s="2963"/>
      <c r="BA15" s="2963"/>
      <c r="BB15" s="2568"/>
      <c r="BC15" s="2568"/>
      <c r="BD15" s="2576"/>
      <c r="BE15" s="2960"/>
      <c r="BF15" s="2960"/>
      <c r="BG15" s="2960"/>
      <c r="BH15" s="2960"/>
      <c r="BI15" s="217"/>
      <c r="BJ15" s="217"/>
      <c r="BK15" s="217"/>
      <c r="BL15" s="217"/>
      <c r="BM15" s="217"/>
      <c r="BN15" s="217"/>
      <c r="BO15" s="217"/>
      <c r="BP15" s="217"/>
      <c r="BQ15" s="217"/>
    </row>
    <row r="16" spans="1:72" s="109" customFormat="1" ht="21.75" customHeight="1" x14ac:dyDescent="0.2">
      <c r="A16" s="2960"/>
      <c r="B16" s="2960"/>
      <c r="C16" s="2960"/>
      <c r="D16" s="2960"/>
      <c r="E16" s="3015"/>
      <c r="F16" s="3016"/>
      <c r="G16" s="3016"/>
      <c r="H16" s="2883"/>
      <c r="I16" s="2885"/>
      <c r="J16" s="2961" t="str">
        <f>★入力画面!BM84</f>
        <v/>
      </c>
      <c r="K16" s="2961"/>
      <c r="L16" s="2961"/>
      <c r="M16" s="2961"/>
      <c r="N16" s="2961"/>
      <c r="O16" s="140" t="s">
        <v>1087</v>
      </c>
      <c r="P16" s="2961" t="str">
        <f>★入力画面!BM85</f>
        <v/>
      </c>
      <c r="Q16" s="2961"/>
      <c r="R16" s="2961"/>
      <c r="S16" s="2961"/>
      <c r="T16" s="2962"/>
      <c r="U16" s="2963">
        <f>★入力画面!Y84</f>
        <v>0</v>
      </c>
      <c r="V16" s="2963"/>
      <c r="W16" s="2963"/>
      <c r="X16" s="2963"/>
      <c r="Y16" s="2963"/>
      <c r="Z16" s="2963"/>
      <c r="AA16" s="2963"/>
      <c r="AB16" s="2963"/>
      <c r="AC16" s="2963"/>
      <c r="AD16" s="2963"/>
      <c r="AE16" s="2963"/>
      <c r="AF16" s="2963"/>
      <c r="AG16" s="2963"/>
      <c r="AH16" s="2963"/>
      <c r="AI16" s="2963"/>
      <c r="AJ16" s="2963"/>
      <c r="AK16" s="2963"/>
      <c r="AL16" s="2963"/>
      <c r="AM16" s="2963"/>
      <c r="AN16" s="2963"/>
      <c r="AO16" s="2963"/>
      <c r="AP16" s="2963"/>
      <c r="AQ16" s="2963"/>
      <c r="AR16" s="2963"/>
      <c r="AS16" s="2963"/>
      <c r="AT16" s="2963"/>
      <c r="AU16" s="2963"/>
      <c r="AV16" s="2963"/>
      <c r="AW16" s="2963"/>
      <c r="AX16" s="2963"/>
      <c r="AY16" s="2963"/>
      <c r="AZ16" s="2963"/>
      <c r="BA16" s="2963"/>
      <c r="BB16" s="2568"/>
      <c r="BC16" s="2568"/>
      <c r="BD16" s="2576"/>
      <c r="BE16" s="2960"/>
      <c r="BF16" s="2960"/>
      <c r="BG16" s="2960"/>
      <c r="BH16" s="2960"/>
      <c r="BI16" s="217"/>
      <c r="BJ16" s="217"/>
      <c r="BK16" s="217"/>
      <c r="BL16" s="217"/>
      <c r="BM16" s="217"/>
      <c r="BN16" s="217"/>
      <c r="BO16" s="217"/>
      <c r="BP16" s="217"/>
      <c r="BQ16" s="217"/>
    </row>
    <row r="17" spans="1:69" s="109" customFormat="1" ht="21.75" customHeight="1" x14ac:dyDescent="0.2">
      <c r="A17" s="2960"/>
      <c r="B17" s="2960"/>
      <c r="C17" s="2960"/>
      <c r="D17" s="2960"/>
      <c r="E17" s="3015"/>
      <c r="F17" s="3016"/>
      <c r="G17" s="3016"/>
      <c r="H17" s="2977" t="s">
        <v>1086</v>
      </c>
      <c r="I17" s="2978"/>
      <c r="J17" s="2961" t="str">
        <f>★入力画面!BM86</f>
        <v/>
      </c>
      <c r="K17" s="2961"/>
      <c r="L17" s="2961"/>
      <c r="M17" s="2961"/>
      <c r="N17" s="2961"/>
      <c r="O17" s="140" t="s">
        <v>1087</v>
      </c>
      <c r="P17" s="2961" t="str">
        <f>★入力画面!BM87</f>
        <v/>
      </c>
      <c r="Q17" s="2961"/>
      <c r="R17" s="2961"/>
      <c r="S17" s="2961"/>
      <c r="T17" s="2962"/>
      <c r="U17" s="2963">
        <f>★入力画面!Y86</f>
        <v>0</v>
      </c>
      <c r="V17" s="2963"/>
      <c r="W17" s="2963"/>
      <c r="X17" s="2963"/>
      <c r="Y17" s="2963"/>
      <c r="Z17" s="2963"/>
      <c r="AA17" s="2963"/>
      <c r="AB17" s="2963"/>
      <c r="AC17" s="2963"/>
      <c r="AD17" s="2963"/>
      <c r="AE17" s="2963"/>
      <c r="AF17" s="2963"/>
      <c r="AG17" s="2963"/>
      <c r="AH17" s="2963"/>
      <c r="AI17" s="2963"/>
      <c r="AJ17" s="2963"/>
      <c r="AK17" s="2963"/>
      <c r="AL17" s="2963"/>
      <c r="AM17" s="2963"/>
      <c r="AN17" s="2963"/>
      <c r="AO17" s="2963"/>
      <c r="AP17" s="2963"/>
      <c r="AQ17" s="2963"/>
      <c r="AR17" s="2963"/>
      <c r="AS17" s="2963"/>
      <c r="AT17" s="2963"/>
      <c r="AU17" s="2963"/>
      <c r="AV17" s="2963"/>
      <c r="AW17" s="2963"/>
      <c r="AX17" s="2963"/>
      <c r="AY17" s="2963"/>
      <c r="AZ17" s="2963"/>
      <c r="BA17" s="2963"/>
      <c r="BB17" s="2568"/>
      <c r="BC17" s="2568"/>
      <c r="BD17" s="2576"/>
      <c r="BE17" s="2960"/>
      <c r="BF17" s="2960"/>
      <c r="BG17" s="2960"/>
      <c r="BH17" s="2960"/>
      <c r="BI17" s="217"/>
      <c r="BJ17" s="217"/>
      <c r="BK17" s="217"/>
      <c r="BL17" s="217"/>
      <c r="BM17" s="217"/>
      <c r="BN17" s="217"/>
      <c r="BO17" s="217"/>
      <c r="BP17" s="217"/>
      <c r="BQ17" s="217"/>
    </row>
    <row r="18" spans="1:69" s="109" customFormat="1" ht="21.75" customHeight="1" x14ac:dyDescent="0.2">
      <c r="A18" s="2960"/>
      <c r="B18" s="2960"/>
      <c r="C18" s="2960"/>
      <c r="D18" s="2960"/>
      <c r="E18" s="3015"/>
      <c r="F18" s="3016"/>
      <c r="G18" s="3016"/>
      <c r="H18" s="2977"/>
      <c r="I18" s="2978"/>
      <c r="J18" s="2961" t="str">
        <f>★入力画面!BM88</f>
        <v/>
      </c>
      <c r="K18" s="2961"/>
      <c r="L18" s="2961"/>
      <c r="M18" s="2961"/>
      <c r="N18" s="2961"/>
      <c r="O18" s="140" t="s">
        <v>1087</v>
      </c>
      <c r="P18" s="2961" t="str">
        <f>★入力画面!BM89</f>
        <v/>
      </c>
      <c r="Q18" s="2961"/>
      <c r="R18" s="2961"/>
      <c r="S18" s="2961"/>
      <c r="T18" s="2962"/>
      <c r="U18" s="2963">
        <f>★入力画面!Y88</f>
        <v>0</v>
      </c>
      <c r="V18" s="2963"/>
      <c r="W18" s="2963"/>
      <c r="X18" s="2963"/>
      <c r="Y18" s="2963"/>
      <c r="Z18" s="2963"/>
      <c r="AA18" s="2963"/>
      <c r="AB18" s="2963"/>
      <c r="AC18" s="2963"/>
      <c r="AD18" s="2963"/>
      <c r="AE18" s="2963"/>
      <c r="AF18" s="2963"/>
      <c r="AG18" s="2963"/>
      <c r="AH18" s="2963"/>
      <c r="AI18" s="2963"/>
      <c r="AJ18" s="2963"/>
      <c r="AK18" s="2963"/>
      <c r="AL18" s="2963"/>
      <c r="AM18" s="2963"/>
      <c r="AN18" s="2963"/>
      <c r="AO18" s="2963"/>
      <c r="AP18" s="2963"/>
      <c r="AQ18" s="2963"/>
      <c r="AR18" s="2963"/>
      <c r="AS18" s="2963"/>
      <c r="AT18" s="2963"/>
      <c r="AU18" s="2963"/>
      <c r="AV18" s="2963"/>
      <c r="AW18" s="2963"/>
      <c r="AX18" s="2963"/>
      <c r="AY18" s="2963"/>
      <c r="AZ18" s="2963"/>
      <c r="BA18" s="2963"/>
      <c r="BB18" s="2568"/>
      <c r="BC18" s="2568"/>
      <c r="BD18" s="2576"/>
      <c r="BE18" s="2960"/>
      <c r="BF18" s="2960"/>
      <c r="BG18" s="2960"/>
      <c r="BH18" s="2960"/>
      <c r="BI18" s="217"/>
      <c r="BJ18" s="217"/>
      <c r="BK18" s="217"/>
      <c r="BL18" s="217"/>
      <c r="BM18" s="217"/>
      <c r="BN18" s="217"/>
      <c r="BO18" s="217"/>
      <c r="BP18" s="217"/>
      <c r="BQ18" s="217"/>
    </row>
    <row r="19" spans="1:69" s="109" customFormat="1" ht="21.75" customHeight="1" x14ac:dyDescent="0.2">
      <c r="A19" s="2960"/>
      <c r="B19" s="2960"/>
      <c r="C19" s="2960"/>
      <c r="D19" s="2960"/>
      <c r="E19" s="3015"/>
      <c r="F19" s="3016"/>
      <c r="G19" s="3016"/>
      <c r="H19" s="2977"/>
      <c r="I19" s="2978"/>
      <c r="J19" s="2961" t="str">
        <f>★入力画面!BM90</f>
        <v/>
      </c>
      <c r="K19" s="2961"/>
      <c r="L19" s="2961"/>
      <c r="M19" s="2961"/>
      <c r="N19" s="2961"/>
      <c r="O19" s="140" t="s">
        <v>1087</v>
      </c>
      <c r="P19" s="2961" t="str">
        <f>★入力画面!BM91</f>
        <v/>
      </c>
      <c r="Q19" s="2961"/>
      <c r="R19" s="2961"/>
      <c r="S19" s="2961"/>
      <c r="T19" s="2962"/>
      <c r="U19" s="2963">
        <f>★入力画面!Y90</f>
        <v>0</v>
      </c>
      <c r="V19" s="2963"/>
      <c r="W19" s="2963"/>
      <c r="X19" s="2963"/>
      <c r="Y19" s="2963"/>
      <c r="Z19" s="2963"/>
      <c r="AA19" s="2963"/>
      <c r="AB19" s="2963"/>
      <c r="AC19" s="2963"/>
      <c r="AD19" s="2963"/>
      <c r="AE19" s="2963"/>
      <c r="AF19" s="2963"/>
      <c r="AG19" s="2963"/>
      <c r="AH19" s="2963"/>
      <c r="AI19" s="2963"/>
      <c r="AJ19" s="2963"/>
      <c r="AK19" s="2963"/>
      <c r="AL19" s="2963"/>
      <c r="AM19" s="2963"/>
      <c r="AN19" s="2963"/>
      <c r="AO19" s="2963"/>
      <c r="AP19" s="2963"/>
      <c r="AQ19" s="2963"/>
      <c r="AR19" s="2963"/>
      <c r="AS19" s="2963"/>
      <c r="AT19" s="2963"/>
      <c r="AU19" s="2963"/>
      <c r="AV19" s="2963"/>
      <c r="AW19" s="2963"/>
      <c r="AX19" s="2963"/>
      <c r="AY19" s="2963"/>
      <c r="AZ19" s="2963"/>
      <c r="BA19" s="2963"/>
      <c r="BB19" s="2568"/>
      <c r="BC19" s="2568"/>
      <c r="BD19" s="2576"/>
      <c r="BE19" s="2960"/>
      <c r="BF19" s="2960"/>
      <c r="BG19" s="2960"/>
      <c r="BH19" s="2960"/>
      <c r="BI19" s="217"/>
      <c r="BJ19" s="217"/>
      <c r="BK19" s="217"/>
      <c r="BL19" s="217"/>
      <c r="BM19" s="217"/>
      <c r="BN19" s="217"/>
      <c r="BO19" s="217"/>
      <c r="BP19" s="217"/>
      <c r="BQ19" s="217"/>
    </row>
    <row r="20" spans="1:69" s="109" customFormat="1" ht="21.75" customHeight="1" x14ac:dyDescent="0.2">
      <c r="A20" s="2960"/>
      <c r="B20" s="2960"/>
      <c r="C20" s="2960"/>
      <c r="D20" s="2960"/>
      <c r="E20" s="3015"/>
      <c r="F20" s="3016"/>
      <c r="G20" s="3016"/>
      <c r="H20" s="2977"/>
      <c r="I20" s="2978"/>
      <c r="J20" s="2961" t="str">
        <f>★入力画面!BM92</f>
        <v/>
      </c>
      <c r="K20" s="2961"/>
      <c r="L20" s="2961"/>
      <c r="M20" s="2961"/>
      <c r="N20" s="2961"/>
      <c r="O20" s="140" t="s">
        <v>1087</v>
      </c>
      <c r="P20" s="2961" t="str">
        <f>★入力画面!BM93</f>
        <v/>
      </c>
      <c r="Q20" s="2961"/>
      <c r="R20" s="2961"/>
      <c r="S20" s="2961"/>
      <c r="T20" s="2962"/>
      <c r="U20" s="2963">
        <f>★入力画面!Y92</f>
        <v>0</v>
      </c>
      <c r="V20" s="2963"/>
      <c r="W20" s="2963"/>
      <c r="X20" s="2963"/>
      <c r="Y20" s="2963"/>
      <c r="Z20" s="2963"/>
      <c r="AA20" s="2963"/>
      <c r="AB20" s="2963"/>
      <c r="AC20" s="2963"/>
      <c r="AD20" s="2963"/>
      <c r="AE20" s="2963"/>
      <c r="AF20" s="2963"/>
      <c r="AG20" s="2963"/>
      <c r="AH20" s="2963"/>
      <c r="AI20" s="2963"/>
      <c r="AJ20" s="2963"/>
      <c r="AK20" s="2963"/>
      <c r="AL20" s="2963"/>
      <c r="AM20" s="2963"/>
      <c r="AN20" s="2963"/>
      <c r="AO20" s="2963"/>
      <c r="AP20" s="2963"/>
      <c r="AQ20" s="2963"/>
      <c r="AR20" s="2963"/>
      <c r="AS20" s="2963"/>
      <c r="AT20" s="2963"/>
      <c r="AU20" s="2963"/>
      <c r="AV20" s="2963"/>
      <c r="AW20" s="2963"/>
      <c r="AX20" s="2963"/>
      <c r="AY20" s="2963"/>
      <c r="AZ20" s="2963"/>
      <c r="BA20" s="2963"/>
      <c r="BB20" s="2568"/>
      <c r="BC20" s="2568"/>
      <c r="BD20" s="2576"/>
      <c r="BE20" s="2960"/>
      <c r="BF20" s="2960"/>
      <c r="BG20" s="2960"/>
      <c r="BH20" s="2960"/>
      <c r="BI20" s="217"/>
      <c r="BJ20" s="217"/>
      <c r="BK20" s="217"/>
      <c r="BL20" s="217"/>
      <c r="BM20" s="217"/>
      <c r="BN20" s="217"/>
      <c r="BO20" s="217"/>
      <c r="BP20" s="217"/>
      <c r="BQ20" s="217"/>
    </row>
    <row r="21" spans="1:69" s="109" customFormat="1" ht="21.75" customHeight="1" x14ac:dyDescent="0.2">
      <c r="A21" s="2960"/>
      <c r="B21" s="2960"/>
      <c r="C21" s="2960"/>
      <c r="D21" s="2960"/>
      <c r="E21" s="3015"/>
      <c r="F21" s="3016"/>
      <c r="G21" s="3016"/>
      <c r="H21" s="2977"/>
      <c r="I21" s="2978"/>
      <c r="J21" s="2961" t="str">
        <f>★入力画面!BM94</f>
        <v/>
      </c>
      <c r="K21" s="2961"/>
      <c r="L21" s="2961"/>
      <c r="M21" s="2961"/>
      <c r="N21" s="2961"/>
      <c r="O21" s="140" t="s">
        <v>1087</v>
      </c>
      <c r="P21" s="2961" t="str">
        <f>★入力画面!BM95</f>
        <v/>
      </c>
      <c r="Q21" s="2961"/>
      <c r="R21" s="2961"/>
      <c r="S21" s="2961"/>
      <c r="T21" s="2962"/>
      <c r="U21" s="2963">
        <f>★入力画面!Y94</f>
        <v>0</v>
      </c>
      <c r="V21" s="2963"/>
      <c r="W21" s="2963"/>
      <c r="X21" s="2963"/>
      <c r="Y21" s="2963"/>
      <c r="Z21" s="2963"/>
      <c r="AA21" s="2963"/>
      <c r="AB21" s="2963"/>
      <c r="AC21" s="2963"/>
      <c r="AD21" s="2963"/>
      <c r="AE21" s="2963"/>
      <c r="AF21" s="2963"/>
      <c r="AG21" s="2963"/>
      <c r="AH21" s="2963"/>
      <c r="AI21" s="2963"/>
      <c r="AJ21" s="2963"/>
      <c r="AK21" s="2963"/>
      <c r="AL21" s="2963"/>
      <c r="AM21" s="2963"/>
      <c r="AN21" s="2963"/>
      <c r="AO21" s="2963"/>
      <c r="AP21" s="2963"/>
      <c r="AQ21" s="2963"/>
      <c r="AR21" s="2963"/>
      <c r="AS21" s="2963"/>
      <c r="AT21" s="2963"/>
      <c r="AU21" s="2963"/>
      <c r="AV21" s="2963"/>
      <c r="AW21" s="2963"/>
      <c r="AX21" s="2963"/>
      <c r="AY21" s="2963"/>
      <c r="AZ21" s="2963"/>
      <c r="BA21" s="2963"/>
      <c r="BB21" s="2568"/>
      <c r="BC21" s="2568"/>
      <c r="BD21" s="2576"/>
      <c r="BE21" s="2960"/>
      <c r="BF21" s="2960"/>
      <c r="BG21" s="2960"/>
      <c r="BH21" s="2960"/>
      <c r="BI21" s="217"/>
      <c r="BJ21" s="217"/>
      <c r="BK21" s="217"/>
      <c r="BL21" s="217"/>
      <c r="BM21" s="217"/>
      <c r="BN21" s="217"/>
      <c r="BO21" s="217"/>
      <c r="BP21" s="217"/>
      <c r="BQ21" s="217"/>
    </row>
    <row r="22" spans="1:69" s="109" customFormat="1" ht="21.75" customHeight="1" x14ac:dyDescent="0.2">
      <c r="A22" s="2960"/>
      <c r="B22" s="2960"/>
      <c r="C22" s="2960"/>
      <c r="D22" s="2960"/>
      <c r="E22" s="3015"/>
      <c r="F22" s="3016"/>
      <c r="G22" s="3016"/>
      <c r="H22" s="2977"/>
      <c r="I22" s="2978"/>
      <c r="J22" s="2961" t="str">
        <f>★入力画面!BM96</f>
        <v/>
      </c>
      <c r="K22" s="2961"/>
      <c r="L22" s="2961"/>
      <c r="M22" s="2961"/>
      <c r="N22" s="2961"/>
      <c r="O22" s="140" t="s">
        <v>1087</v>
      </c>
      <c r="P22" s="2961" t="str">
        <f>★入力画面!BM97</f>
        <v/>
      </c>
      <c r="Q22" s="2961"/>
      <c r="R22" s="2961"/>
      <c r="S22" s="2961"/>
      <c r="T22" s="2962"/>
      <c r="U22" s="2963">
        <f>★入力画面!Y96</f>
        <v>0</v>
      </c>
      <c r="V22" s="2963"/>
      <c r="W22" s="2963"/>
      <c r="X22" s="2963"/>
      <c r="Y22" s="2963"/>
      <c r="Z22" s="2963"/>
      <c r="AA22" s="2963"/>
      <c r="AB22" s="2963"/>
      <c r="AC22" s="2963"/>
      <c r="AD22" s="2963"/>
      <c r="AE22" s="2963"/>
      <c r="AF22" s="2963"/>
      <c r="AG22" s="2963"/>
      <c r="AH22" s="2963"/>
      <c r="AI22" s="2963"/>
      <c r="AJ22" s="2963"/>
      <c r="AK22" s="2963"/>
      <c r="AL22" s="2963"/>
      <c r="AM22" s="2963"/>
      <c r="AN22" s="2963"/>
      <c r="AO22" s="2963"/>
      <c r="AP22" s="2963"/>
      <c r="AQ22" s="2963"/>
      <c r="AR22" s="2963"/>
      <c r="AS22" s="2963"/>
      <c r="AT22" s="2963"/>
      <c r="AU22" s="2963"/>
      <c r="AV22" s="2963"/>
      <c r="AW22" s="2963"/>
      <c r="AX22" s="2963"/>
      <c r="AY22" s="2963"/>
      <c r="AZ22" s="2963"/>
      <c r="BA22" s="2963"/>
      <c r="BB22" s="2568"/>
      <c r="BC22" s="2568"/>
      <c r="BD22" s="2576"/>
      <c r="BE22" s="2960"/>
      <c r="BF22" s="2960"/>
      <c r="BG22" s="2960"/>
      <c r="BH22" s="2960"/>
      <c r="BI22" s="217"/>
      <c r="BJ22" s="217"/>
      <c r="BK22" s="217"/>
      <c r="BL22" s="217"/>
      <c r="BM22" s="217"/>
      <c r="BN22" s="217"/>
      <c r="BO22" s="217"/>
      <c r="BP22" s="217"/>
      <c r="BQ22" s="217"/>
    </row>
    <row r="23" spans="1:69" s="133" customFormat="1" ht="21.75" customHeight="1" x14ac:dyDescent="0.2">
      <c r="A23" s="2960"/>
      <c r="B23" s="2960"/>
      <c r="C23" s="2960"/>
      <c r="D23" s="2960"/>
      <c r="E23" s="3015"/>
      <c r="F23" s="3016"/>
      <c r="G23" s="3016"/>
      <c r="H23" s="2964"/>
      <c r="I23" s="2965"/>
      <c r="J23" s="2961" t="str">
        <f>★入力画面!BM98</f>
        <v/>
      </c>
      <c r="K23" s="2961"/>
      <c r="L23" s="2961"/>
      <c r="M23" s="2961"/>
      <c r="N23" s="2961"/>
      <c r="O23" s="140" t="s">
        <v>1087</v>
      </c>
      <c r="P23" s="2961" t="str">
        <f>★入力画面!BM99</f>
        <v/>
      </c>
      <c r="Q23" s="2961"/>
      <c r="R23" s="2961"/>
      <c r="S23" s="2961"/>
      <c r="T23" s="2962"/>
      <c r="U23" s="2963">
        <f>★入力画面!Y98</f>
        <v>0</v>
      </c>
      <c r="V23" s="2963"/>
      <c r="W23" s="2963"/>
      <c r="X23" s="2963"/>
      <c r="Y23" s="2963"/>
      <c r="Z23" s="2963"/>
      <c r="AA23" s="2963"/>
      <c r="AB23" s="2963"/>
      <c r="AC23" s="2963"/>
      <c r="AD23" s="2963"/>
      <c r="AE23" s="2963"/>
      <c r="AF23" s="2963"/>
      <c r="AG23" s="2963"/>
      <c r="AH23" s="2963"/>
      <c r="AI23" s="2963"/>
      <c r="AJ23" s="2963"/>
      <c r="AK23" s="2963"/>
      <c r="AL23" s="2963"/>
      <c r="AM23" s="2963"/>
      <c r="AN23" s="2963"/>
      <c r="AO23" s="2963"/>
      <c r="AP23" s="2963"/>
      <c r="AQ23" s="2963"/>
      <c r="AR23" s="2963"/>
      <c r="AS23" s="2963"/>
      <c r="AT23" s="2963"/>
      <c r="AU23" s="2963"/>
      <c r="AV23" s="2963"/>
      <c r="AW23" s="2963"/>
      <c r="AX23" s="2963"/>
      <c r="AY23" s="2963"/>
      <c r="AZ23" s="2963"/>
      <c r="BA23" s="2963"/>
      <c r="BB23" s="2568"/>
      <c r="BC23" s="2568"/>
      <c r="BD23" s="2576"/>
      <c r="BE23" s="2960"/>
      <c r="BF23" s="2960"/>
      <c r="BG23" s="2960"/>
      <c r="BH23" s="2960"/>
      <c r="BI23" s="217"/>
      <c r="BJ23" s="217"/>
      <c r="BK23" s="217"/>
      <c r="BL23" s="217"/>
      <c r="BM23" s="217"/>
      <c r="BN23" s="217"/>
      <c r="BO23" s="217"/>
      <c r="BP23" s="217"/>
      <c r="BQ23" s="217"/>
    </row>
    <row r="24" spans="1:69" s="133" customFormat="1" ht="21.75" customHeight="1" x14ac:dyDescent="0.2">
      <c r="A24" s="2960"/>
      <c r="B24" s="2960"/>
      <c r="C24" s="2960"/>
      <c r="D24" s="2960"/>
      <c r="E24" s="3015"/>
      <c r="F24" s="3016"/>
      <c r="G24" s="3016"/>
      <c r="H24" s="2966"/>
      <c r="I24" s="2967"/>
      <c r="J24" s="2961" t="str">
        <f>★入力画面!BM100</f>
        <v/>
      </c>
      <c r="K24" s="2961"/>
      <c r="L24" s="2961"/>
      <c r="M24" s="2961"/>
      <c r="N24" s="2961"/>
      <c r="O24" s="140" t="s">
        <v>1087</v>
      </c>
      <c r="P24" s="2961" t="str">
        <f>★入力画面!BM101</f>
        <v/>
      </c>
      <c r="Q24" s="2961"/>
      <c r="R24" s="2961"/>
      <c r="S24" s="2961"/>
      <c r="T24" s="2962"/>
      <c r="U24" s="2963">
        <f>★入力画面!Y100</f>
        <v>0</v>
      </c>
      <c r="V24" s="2963"/>
      <c r="W24" s="2963"/>
      <c r="X24" s="2963"/>
      <c r="Y24" s="2963"/>
      <c r="Z24" s="2963"/>
      <c r="AA24" s="2963"/>
      <c r="AB24" s="2963"/>
      <c r="AC24" s="2963"/>
      <c r="AD24" s="2963"/>
      <c r="AE24" s="2963"/>
      <c r="AF24" s="2963"/>
      <c r="AG24" s="2963"/>
      <c r="AH24" s="2963"/>
      <c r="AI24" s="2963"/>
      <c r="AJ24" s="2963"/>
      <c r="AK24" s="2963"/>
      <c r="AL24" s="2963"/>
      <c r="AM24" s="2963"/>
      <c r="AN24" s="2963"/>
      <c r="AO24" s="2963"/>
      <c r="AP24" s="2963"/>
      <c r="AQ24" s="2963"/>
      <c r="AR24" s="2963"/>
      <c r="AS24" s="2963"/>
      <c r="AT24" s="2963"/>
      <c r="AU24" s="2963"/>
      <c r="AV24" s="2963"/>
      <c r="AW24" s="2963"/>
      <c r="AX24" s="2963"/>
      <c r="AY24" s="2963"/>
      <c r="AZ24" s="2963"/>
      <c r="BA24" s="2963"/>
      <c r="BB24" s="2568"/>
      <c r="BC24" s="2568"/>
      <c r="BD24" s="2576"/>
      <c r="BE24" s="2960"/>
      <c r="BF24" s="2960"/>
      <c r="BG24" s="2960"/>
      <c r="BH24" s="2960"/>
      <c r="BI24" s="217"/>
      <c r="BJ24" s="217"/>
      <c r="BK24" s="217"/>
      <c r="BL24" s="217"/>
      <c r="BM24" s="217"/>
      <c r="BN24" s="217"/>
      <c r="BO24" s="217"/>
      <c r="BP24" s="217"/>
      <c r="BQ24" s="217"/>
    </row>
    <row r="25" spans="1:69" s="109" customFormat="1" ht="15" customHeight="1" x14ac:dyDescent="0.2">
      <c r="A25" s="2960"/>
      <c r="B25" s="2960"/>
      <c r="C25" s="2960"/>
      <c r="D25" s="2960"/>
      <c r="E25" s="3015"/>
      <c r="F25" s="3016"/>
      <c r="G25" s="3016"/>
      <c r="H25" s="2973"/>
      <c r="I25" s="2973"/>
      <c r="J25" s="2974"/>
      <c r="K25" s="2974"/>
      <c r="L25" s="2974"/>
      <c r="M25" s="2974"/>
      <c r="N25" s="2974"/>
      <c r="O25" s="2974"/>
      <c r="P25" s="2974"/>
      <c r="Q25" s="2974"/>
      <c r="R25" s="2974"/>
      <c r="S25" s="2974"/>
      <c r="T25" s="2974"/>
      <c r="U25" s="2974"/>
      <c r="V25" s="2974"/>
      <c r="W25" s="2974"/>
      <c r="X25" s="2974"/>
      <c r="Y25" s="2974"/>
      <c r="Z25" s="2974"/>
      <c r="AA25" s="2974"/>
      <c r="AB25" s="2974"/>
      <c r="AC25" s="2974"/>
      <c r="AD25" s="2974"/>
      <c r="AE25" s="2974"/>
      <c r="AF25" s="2974"/>
      <c r="AG25" s="2974"/>
      <c r="AH25" s="2974"/>
      <c r="AI25" s="2974"/>
      <c r="AJ25" s="2974"/>
      <c r="AK25" s="2974"/>
      <c r="AL25" s="2974"/>
      <c r="AM25" s="2974"/>
      <c r="AN25" s="2974"/>
      <c r="AO25" s="2974"/>
      <c r="AP25" s="2974"/>
      <c r="AQ25" s="2974"/>
      <c r="AR25" s="2974"/>
      <c r="AS25" s="2974"/>
      <c r="AT25" s="2974"/>
      <c r="AU25" s="2974"/>
      <c r="AV25" s="2974"/>
      <c r="AW25" s="2974"/>
      <c r="AX25" s="2974"/>
      <c r="AY25" s="2974"/>
      <c r="AZ25" s="2974"/>
      <c r="BA25" s="2974"/>
      <c r="BB25" s="2568"/>
      <c r="BC25" s="2568"/>
      <c r="BD25" s="2576"/>
      <c r="BE25" s="2960"/>
      <c r="BF25" s="2960"/>
      <c r="BG25" s="2960"/>
      <c r="BH25" s="2960"/>
      <c r="BI25" s="217"/>
      <c r="BJ25" s="217"/>
      <c r="BK25" s="217"/>
      <c r="BL25" s="217"/>
      <c r="BM25" s="217"/>
      <c r="BN25" s="217"/>
      <c r="BO25" s="217"/>
      <c r="BP25" s="217"/>
      <c r="BQ25" s="217"/>
    </row>
    <row r="26" spans="1:69" s="109" customFormat="1" ht="15" customHeight="1" x14ac:dyDescent="0.2">
      <c r="A26" s="2960"/>
      <c r="B26" s="2960"/>
      <c r="C26" s="2960"/>
      <c r="D26" s="2960"/>
      <c r="E26" s="3015"/>
      <c r="F26" s="3016"/>
      <c r="G26" s="3016"/>
      <c r="H26" s="2973"/>
      <c r="I26" s="2973"/>
      <c r="J26" s="2975" t="s">
        <v>1088</v>
      </c>
      <c r="K26" s="2975"/>
      <c r="L26" s="2975"/>
      <c r="M26" s="2975"/>
      <c r="N26" s="2975"/>
      <c r="O26" s="2975"/>
      <c r="P26" s="2975"/>
      <c r="Q26" s="2975"/>
      <c r="R26" s="2975"/>
      <c r="S26" s="2975"/>
      <c r="T26" s="2975"/>
      <c r="U26" s="2975"/>
      <c r="V26" s="2975"/>
      <c r="W26" s="2975"/>
      <c r="X26" s="2975"/>
      <c r="Y26" s="2975"/>
      <c r="Z26" s="2975"/>
      <c r="AA26" s="2975"/>
      <c r="AB26" s="2975"/>
      <c r="AC26" s="2975"/>
      <c r="AD26" s="2975"/>
      <c r="AE26" s="2975"/>
      <c r="AF26" s="2975"/>
      <c r="AG26" s="2975"/>
      <c r="AH26" s="2975"/>
      <c r="AI26" s="2975"/>
      <c r="AJ26" s="2975"/>
      <c r="AK26" s="2975"/>
      <c r="AL26" s="2975"/>
      <c r="AM26" s="2975"/>
      <c r="AN26" s="2975"/>
      <c r="AO26" s="2975"/>
      <c r="AP26" s="2975"/>
      <c r="AQ26" s="2975"/>
      <c r="AR26" s="2975"/>
      <c r="AS26" s="2975"/>
      <c r="AT26" s="2975"/>
      <c r="AU26" s="2975"/>
      <c r="AV26" s="2975"/>
      <c r="AW26" s="2975"/>
      <c r="AX26" s="2975"/>
      <c r="AY26" s="2975"/>
      <c r="AZ26" s="2975"/>
      <c r="BA26" s="2975"/>
      <c r="BB26" s="2568"/>
      <c r="BC26" s="2568"/>
      <c r="BD26" s="2576"/>
      <c r="BE26" s="2960"/>
      <c r="BF26" s="2960"/>
      <c r="BG26" s="2960"/>
      <c r="BH26" s="2960"/>
      <c r="BI26" s="217"/>
      <c r="BJ26" s="217"/>
      <c r="BK26" s="217"/>
      <c r="BL26" s="217"/>
      <c r="BM26" s="217"/>
      <c r="BN26" s="217"/>
      <c r="BO26" s="217"/>
      <c r="BP26" s="217"/>
      <c r="BQ26" s="217"/>
    </row>
    <row r="27" spans="1:69" s="109" customFormat="1" ht="30" customHeight="1" x14ac:dyDescent="0.2">
      <c r="A27" s="2960"/>
      <c r="B27" s="2960"/>
      <c r="C27" s="2960"/>
      <c r="D27" s="2960"/>
      <c r="E27" s="3015"/>
      <c r="F27" s="3016"/>
      <c r="G27" s="3016"/>
      <c r="H27" s="2973"/>
      <c r="I27" s="2973"/>
      <c r="J27" s="2973"/>
      <c r="K27" s="2973"/>
      <c r="L27" s="2976" t="s">
        <v>3391</v>
      </c>
      <c r="M27" s="2976"/>
      <c r="N27" s="2976"/>
      <c r="O27" s="2976"/>
      <c r="P27" s="2976"/>
      <c r="Q27" s="2976"/>
      <c r="R27" s="2976"/>
      <c r="S27" s="2976"/>
      <c r="T27" s="2976"/>
      <c r="U27" s="2976"/>
      <c r="V27" s="2973"/>
      <c r="W27" s="2973"/>
      <c r="X27" s="2973"/>
      <c r="Y27" s="2973"/>
      <c r="Z27" s="2973"/>
      <c r="AA27" s="2973"/>
      <c r="AB27" s="2973"/>
      <c r="AC27" s="2973"/>
      <c r="AD27" s="2973"/>
      <c r="AE27" s="2973"/>
      <c r="AF27" s="2973"/>
      <c r="AG27" s="2973"/>
      <c r="AH27" s="2973"/>
      <c r="AI27" s="2973"/>
      <c r="AJ27" s="2973"/>
      <c r="AK27" s="2973"/>
      <c r="AL27" s="2973"/>
      <c r="AM27" s="2973"/>
      <c r="AN27" s="2973"/>
      <c r="AO27" s="2973"/>
      <c r="AP27" s="2973"/>
      <c r="AQ27" s="2973"/>
      <c r="AR27" s="2973"/>
      <c r="AS27" s="2973"/>
      <c r="AT27" s="2973"/>
      <c r="AU27" s="2973"/>
      <c r="AV27" s="2973"/>
      <c r="AW27" s="2973"/>
      <c r="AX27" s="2973"/>
      <c r="AY27" s="2973"/>
      <c r="AZ27" s="2973"/>
      <c r="BA27" s="2973"/>
      <c r="BB27" s="2568"/>
      <c r="BC27" s="2568"/>
      <c r="BD27" s="2576"/>
      <c r="BE27" s="2960"/>
      <c r="BF27" s="2960"/>
      <c r="BG27" s="2960"/>
      <c r="BH27" s="2960"/>
      <c r="BI27" s="217"/>
      <c r="BJ27" s="217"/>
      <c r="BK27" s="217"/>
      <c r="BL27" s="217"/>
      <c r="BM27" s="217"/>
      <c r="BN27" s="217"/>
      <c r="BO27" s="217"/>
      <c r="BP27" s="217"/>
      <c r="BQ27" s="217"/>
    </row>
    <row r="28" spans="1:69" s="109" customFormat="1" ht="30" customHeight="1" x14ac:dyDescent="0.2">
      <c r="A28" s="2960"/>
      <c r="B28" s="2960"/>
      <c r="C28" s="2960"/>
      <c r="D28" s="2960"/>
      <c r="E28" s="3015"/>
      <c r="F28" s="3016"/>
      <c r="G28" s="3016"/>
      <c r="H28" s="2973"/>
      <c r="I28" s="2973"/>
      <c r="J28" s="2973"/>
      <c r="K28" s="2973"/>
      <c r="L28" s="2973"/>
      <c r="M28" s="2973"/>
      <c r="N28" s="2973"/>
      <c r="O28" s="2973"/>
      <c r="P28" s="2973"/>
      <c r="Q28" s="2973"/>
      <c r="R28" s="2973"/>
      <c r="S28" s="2973"/>
      <c r="T28" s="2973"/>
      <c r="U28" s="2973"/>
      <c r="V28" s="2973"/>
      <c r="W28" s="2973"/>
      <c r="X28" s="2973"/>
      <c r="Y28" s="2973"/>
      <c r="Z28" s="2973"/>
      <c r="AA28" s="2973"/>
      <c r="AB28" s="2973"/>
      <c r="AC28" s="2973"/>
      <c r="AD28" s="2973"/>
      <c r="AE28" s="2973"/>
      <c r="AF28" s="2973"/>
      <c r="AG28" s="2973"/>
      <c r="AH28" s="2972" t="s">
        <v>1079</v>
      </c>
      <c r="AI28" s="2972"/>
      <c r="AJ28" s="2972"/>
      <c r="AK28" s="2971"/>
      <c r="AL28" s="2971"/>
      <c r="AM28" s="2971"/>
      <c r="AN28" s="2971"/>
      <c r="AO28" s="2971"/>
      <c r="AP28" s="2971"/>
      <c r="AQ28" s="2971"/>
      <c r="AR28" s="2971"/>
      <c r="AS28" s="2971"/>
      <c r="AT28" s="2971"/>
      <c r="AU28" s="2971"/>
      <c r="AV28" s="2971"/>
      <c r="AW28" s="2971"/>
      <c r="AX28" s="2971"/>
      <c r="AY28" s="220"/>
      <c r="AZ28" s="2973"/>
      <c r="BA28" s="2973"/>
      <c r="BB28" s="2568"/>
      <c r="BC28" s="2568"/>
      <c r="BD28" s="2576"/>
      <c r="BE28" s="2960"/>
      <c r="BF28" s="2960"/>
      <c r="BG28" s="2960"/>
      <c r="BH28" s="2960"/>
      <c r="BI28" s="217"/>
      <c r="BJ28" s="217"/>
      <c r="BK28" s="217"/>
      <c r="BL28" s="217"/>
      <c r="BM28" s="217"/>
      <c r="BN28" s="217"/>
      <c r="BO28" s="217"/>
      <c r="BP28" s="217"/>
      <c r="BQ28" s="217"/>
    </row>
    <row r="29" spans="1:69" s="109" customFormat="1" ht="15" customHeight="1" x14ac:dyDescent="0.2">
      <c r="A29" s="2960"/>
      <c r="B29" s="2960"/>
      <c r="C29" s="2960"/>
      <c r="D29" s="2960"/>
      <c r="E29" s="3017"/>
      <c r="F29" s="3018"/>
      <c r="G29" s="3018"/>
      <c r="H29" s="2969"/>
      <c r="I29" s="2969"/>
      <c r="J29" s="2969"/>
      <c r="K29" s="2969"/>
      <c r="L29" s="2969"/>
      <c r="M29" s="2969"/>
      <c r="N29" s="2969"/>
      <c r="O29" s="2969"/>
      <c r="P29" s="2969"/>
      <c r="Q29" s="2969"/>
      <c r="R29" s="2969"/>
      <c r="S29" s="2969"/>
      <c r="T29" s="2969"/>
      <c r="U29" s="2969"/>
      <c r="V29" s="2969"/>
      <c r="W29" s="2969"/>
      <c r="X29" s="2969"/>
      <c r="Y29" s="2969"/>
      <c r="Z29" s="2969"/>
      <c r="AA29" s="2969"/>
      <c r="AB29" s="2969"/>
      <c r="AC29" s="2969"/>
      <c r="AD29" s="2969"/>
      <c r="AE29" s="2969"/>
      <c r="AF29" s="2969"/>
      <c r="AG29" s="2969"/>
      <c r="AH29" s="2969"/>
      <c r="AI29" s="2969"/>
      <c r="AJ29" s="2969"/>
      <c r="AK29" s="2969"/>
      <c r="AL29" s="2969"/>
      <c r="AM29" s="2969"/>
      <c r="AN29" s="2969"/>
      <c r="AO29" s="2969"/>
      <c r="AP29" s="2969"/>
      <c r="AQ29" s="2969"/>
      <c r="AR29" s="2969"/>
      <c r="AS29" s="2969"/>
      <c r="AT29" s="2969"/>
      <c r="AU29" s="2969"/>
      <c r="AV29" s="2969"/>
      <c r="AW29" s="2969"/>
      <c r="AX29" s="2969"/>
      <c r="AY29" s="2969"/>
      <c r="AZ29" s="2969"/>
      <c r="BA29" s="2969"/>
      <c r="BB29" s="3011"/>
      <c r="BC29" s="3011"/>
      <c r="BD29" s="3012"/>
      <c r="BE29" s="2960"/>
      <c r="BF29" s="2960"/>
      <c r="BG29" s="2960"/>
      <c r="BH29" s="2960"/>
      <c r="BI29" s="217"/>
      <c r="BJ29" s="217"/>
      <c r="BK29" s="217"/>
      <c r="BL29" s="217"/>
      <c r="BM29" s="217"/>
      <c r="BN29" s="217"/>
      <c r="BO29" s="217"/>
      <c r="BP29" s="217"/>
      <c r="BQ29" s="217"/>
    </row>
    <row r="30" spans="1:69" s="109" customFormat="1" ht="12" customHeight="1" x14ac:dyDescent="0.2">
      <c r="A30" s="2960"/>
      <c r="B30" s="2960"/>
      <c r="C30" s="2960"/>
      <c r="D30" s="2960"/>
      <c r="E30" s="2970" t="s">
        <v>1089</v>
      </c>
      <c r="F30" s="2970"/>
      <c r="G30" s="2970"/>
      <c r="H30" s="2970"/>
      <c r="I30" s="2970"/>
      <c r="J30" s="2970"/>
      <c r="K30" s="2970"/>
      <c r="L30" s="2970"/>
      <c r="M30" s="2970"/>
      <c r="N30" s="2970"/>
      <c r="O30" s="2970" t="s">
        <v>3657</v>
      </c>
      <c r="P30" s="2970"/>
      <c r="Q30" s="2970"/>
      <c r="R30" s="2970"/>
      <c r="S30" s="2970"/>
      <c r="T30" s="2970"/>
      <c r="U30" s="2970"/>
      <c r="V30" s="2970"/>
      <c r="W30" s="2970"/>
      <c r="X30" s="2970"/>
      <c r="Y30" s="2970"/>
      <c r="Z30" s="2970"/>
      <c r="AA30" s="2970"/>
      <c r="AB30" s="2970"/>
      <c r="AC30" s="2970"/>
      <c r="AD30" s="2970"/>
      <c r="AE30" s="2970"/>
      <c r="AF30" s="2970"/>
      <c r="AG30" s="2970"/>
      <c r="AH30" s="2970"/>
      <c r="AI30" s="2970"/>
      <c r="AJ30" s="2970"/>
      <c r="AK30" s="2970"/>
      <c r="AL30" s="2970"/>
      <c r="AM30" s="2970"/>
      <c r="AN30" s="2970"/>
      <c r="AO30" s="2970"/>
      <c r="AP30" s="2970"/>
      <c r="AQ30" s="2970"/>
      <c r="AR30" s="2970"/>
      <c r="AS30" s="2970"/>
      <c r="AT30" s="2970"/>
      <c r="AU30" s="2970"/>
      <c r="AV30" s="2970"/>
      <c r="AW30" s="2970"/>
      <c r="AX30" s="2970"/>
      <c r="AY30" s="2970"/>
      <c r="AZ30" s="2970"/>
      <c r="BA30" s="2970"/>
      <c r="BB30" s="2970"/>
      <c r="BC30" s="2970"/>
      <c r="BD30" s="2970"/>
      <c r="BE30" s="2960"/>
      <c r="BF30" s="2960"/>
      <c r="BG30" s="2960"/>
      <c r="BH30" s="2960"/>
      <c r="BI30" s="217"/>
      <c r="BJ30" s="217"/>
      <c r="BK30" s="217"/>
      <c r="BL30" s="217"/>
      <c r="BM30" s="217"/>
      <c r="BN30" s="217"/>
      <c r="BO30" s="217"/>
      <c r="BP30" s="217"/>
      <c r="BQ30" s="217"/>
    </row>
    <row r="31" spans="1:69" s="109" customFormat="1" ht="12" customHeight="1" x14ac:dyDescent="0.2">
      <c r="A31" s="2960"/>
      <c r="B31" s="2960"/>
      <c r="C31" s="2960"/>
      <c r="D31" s="2960"/>
      <c r="E31" s="2968"/>
      <c r="F31" s="2968"/>
      <c r="G31" s="2968"/>
      <c r="H31" s="2968"/>
      <c r="I31" s="2968"/>
      <c r="J31" s="2968"/>
      <c r="K31" s="2968"/>
      <c r="L31" s="2968"/>
      <c r="M31" s="2968"/>
      <c r="N31" s="2968"/>
      <c r="O31" s="2968" t="s">
        <v>3658</v>
      </c>
      <c r="P31" s="2968"/>
      <c r="Q31" s="2968"/>
      <c r="R31" s="2968"/>
      <c r="S31" s="2968"/>
      <c r="T31" s="2968"/>
      <c r="U31" s="2968"/>
      <c r="V31" s="2968"/>
      <c r="W31" s="2968"/>
      <c r="X31" s="2968"/>
      <c r="Y31" s="2968"/>
      <c r="Z31" s="2968"/>
      <c r="AA31" s="2968"/>
      <c r="AB31" s="2968"/>
      <c r="AC31" s="2968"/>
      <c r="AD31" s="2968"/>
      <c r="AE31" s="2968"/>
      <c r="AF31" s="2968"/>
      <c r="AG31" s="2968"/>
      <c r="AH31" s="2968"/>
      <c r="AI31" s="2968"/>
      <c r="AJ31" s="2968"/>
      <c r="AK31" s="2968"/>
      <c r="AL31" s="2968"/>
      <c r="AM31" s="2968"/>
      <c r="AN31" s="2968"/>
      <c r="AO31" s="2968"/>
      <c r="AP31" s="2968"/>
      <c r="AQ31" s="2968"/>
      <c r="AR31" s="2968"/>
      <c r="AS31" s="2968"/>
      <c r="AT31" s="2968"/>
      <c r="AU31" s="2968"/>
      <c r="AV31" s="2968"/>
      <c r="AW31" s="2968"/>
      <c r="AX31" s="2968"/>
      <c r="AY31" s="2968"/>
      <c r="AZ31" s="2968"/>
      <c r="BA31" s="2968"/>
      <c r="BB31" s="2968"/>
      <c r="BC31" s="2968"/>
      <c r="BD31" s="2968"/>
      <c r="BE31" s="2960"/>
      <c r="BF31" s="2960"/>
      <c r="BG31" s="2960"/>
      <c r="BH31" s="2960"/>
      <c r="BI31" s="217"/>
      <c r="BJ31" s="217"/>
      <c r="BK31" s="217"/>
      <c r="BL31" s="217"/>
      <c r="BM31" s="217"/>
      <c r="BN31" s="217"/>
      <c r="BO31" s="217"/>
      <c r="BP31" s="217"/>
      <c r="BQ31" s="217"/>
    </row>
    <row r="32" spans="1:69" s="109" customFormat="1" ht="12" customHeight="1" x14ac:dyDescent="0.2">
      <c r="A32" s="2960"/>
      <c r="B32" s="2960"/>
      <c r="C32" s="2960"/>
      <c r="D32" s="2960"/>
      <c r="E32" s="2968"/>
      <c r="F32" s="2968"/>
      <c r="G32" s="2968"/>
      <c r="H32" s="2968"/>
      <c r="I32" s="2968"/>
      <c r="J32" s="2968"/>
      <c r="K32" s="2968"/>
      <c r="L32" s="2968"/>
      <c r="M32" s="2968"/>
      <c r="N32" s="2968"/>
      <c r="O32" s="2968" t="s">
        <v>1090</v>
      </c>
      <c r="P32" s="2968"/>
      <c r="Q32" s="2968"/>
      <c r="R32" s="2968"/>
      <c r="S32" s="2968"/>
      <c r="T32" s="2968"/>
      <c r="U32" s="2968"/>
      <c r="V32" s="2968"/>
      <c r="W32" s="2968"/>
      <c r="X32" s="2968"/>
      <c r="Y32" s="2968"/>
      <c r="Z32" s="2968"/>
      <c r="AA32" s="2968"/>
      <c r="AB32" s="2968"/>
      <c r="AC32" s="2968"/>
      <c r="AD32" s="2968"/>
      <c r="AE32" s="2968"/>
      <c r="AF32" s="2968"/>
      <c r="AG32" s="2968"/>
      <c r="AH32" s="2968"/>
      <c r="AI32" s="2968"/>
      <c r="AJ32" s="2968"/>
      <c r="AK32" s="2968"/>
      <c r="AL32" s="2968"/>
      <c r="AM32" s="2968"/>
      <c r="AN32" s="2968"/>
      <c r="AO32" s="2968"/>
      <c r="AP32" s="2968"/>
      <c r="AQ32" s="2968"/>
      <c r="AR32" s="2968"/>
      <c r="AS32" s="2968"/>
      <c r="AT32" s="2968"/>
      <c r="AU32" s="2968"/>
      <c r="AV32" s="2968"/>
      <c r="AW32" s="2968"/>
      <c r="AX32" s="2968"/>
      <c r="AY32" s="2968"/>
      <c r="AZ32" s="2968"/>
      <c r="BA32" s="2968"/>
      <c r="BB32" s="2968"/>
      <c r="BC32" s="2968"/>
      <c r="BD32" s="2968"/>
      <c r="BE32" s="2960"/>
      <c r="BF32" s="2960"/>
      <c r="BG32" s="2960"/>
      <c r="BH32" s="2960"/>
      <c r="BI32" s="217"/>
      <c r="BJ32" s="217"/>
      <c r="BK32" s="217"/>
      <c r="BL32" s="217"/>
      <c r="BM32" s="217"/>
      <c r="BN32" s="217"/>
      <c r="BO32" s="217"/>
      <c r="BP32" s="217"/>
      <c r="BQ32" s="217"/>
    </row>
    <row r="33" spans="1:69" s="109" customFormat="1" ht="12" customHeight="1" x14ac:dyDescent="0.2">
      <c r="A33" s="2960"/>
      <c r="B33" s="2960"/>
      <c r="C33" s="2960"/>
      <c r="D33" s="2960"/>
      <c r="E33" s="2968"/>
      <c r="F33" s="2968"/>
      <c r="G33" s="2968"/>
      <c r="H33" s="2968"/>
      <c r="I33" s="2968"/>
      <c r="J33" s="2968"/>
      <c r="K33" s="2968"/>
      <c r="L33" s="2968"/>
      <c r="M33" s="2968"/>
      <c r="N33" s="2968"/>
      <c r="O33" s="2968" t="s">
        <v>3656</v>
      </c>
      <c r="P33" s="2968"/>
      <c r="Q33" s="2968"/>
      <c r="R33" s="2968"/>
      <c r="S33" s="2968"/>
      <c r="T33" s="2968"/>
      <c r="U33" s="2968"/>
      <c r="V33" s="2968"/>
      <c r="W33" s="2968"/>
      <c r="X33" s="2968"/>
      <c r="Y33" s="2968"/>
      <c r="Z33" s="2968"/>
      <c r="AA33" s="2968"/>
      <c r="AB33" s="2968"/>
      <c r="AC33" s="2968"/>
      <c r="AD33" s="2968"/>
      <c r="AE33" s="2968"/>
      <c r="AF33" s="2968"/>
      <c r="AG33" s="2968"/>
      <c r="AH33" s="2968"/>
      <c r="AI33" s="2968"/>
      <c r="AJ33" s="2968"/>
      <c r="AK33" s="2968"/>
      <c r="AL33" s="2968"/>
      <c r="AM33" s="2968"/>
      <c r="AN33" s="2968"/>
      <c r="AO33" s="2968"/>
      <c r="AP33" s="2968"/>
      <c r="AQ33" s="2968"/>
      <c r="AR33" s="2968"/>
      <c r="AS33" s="2968"/>
      <c r="AT33" s="2968"/>
      <c r="AU33" s="2968"/>
      <c r="AV33" s="2968"/>
      <c r="AW33" s="2968"/>
      <c r="AX33" s="2968"/>
      <c r="AY33" s="2968"/>
      <c r="AZ33" s="2968"/>
      <c r="BA33" s="2968"/>
      <c r="BB33" s="2968"/>
      <c r="BC33" s="2968"/>
      <c r="BD33" s="2968"/>
      <c r="BE33" s="2960"/>
      <c r="BF33" s="2960"/>
      <c r="BG33" s="2960"/>
      <c r="BH33" s="2960"/>
      <c r="BI33" s="217"/>
      <c r="BJ33" s="217"/>
      <c r="BK33" s="217"/>
      <c r="BL33" s="217"/>
      <c r="BM33" s="217"/>
      <c r="BN33" s="217"/>
      <c r="BO33" s="217"/>
      <c r="BP33" s="217"/>
      <c r="BQ33" s="217"/>
    </row>
    <row r="34" spans="1:69" s="109" customFormat="1" ht="12" customHeight="1" x14ac:dyDescent="0.2">
      <c r="A34" s="2960"/>
      <c r="B34" s="2960"/>
      <c r="C34" s="2960"/>
      <c r="D34" s="2960"/>
      <c r="E34" s="2968" t="s">
        <v>1091</v>
      </c>
      <c r="F34" s="2968"/>
      <c r="G34" s="2968"/>
      <c r="H34" s="2968"/>
      <c r="I34" s="2968"/>
      <c r="J34" s="2968"/>
      <c r="K34" s="2968"/>
      <c r="L34" s="2968"/>
      <c r="M34" s="2968"/>
      <c r="N34" s="2968"/>
      <c r="O34" s="2968"/>
      <c r="P34" s="2968"/>
      <c r="Q34" s="2968"/>
      <c r="R34" s="2968"/>
      <c r="S34" s="2968"/>
      <c r="T34" s="2968"/>
      <c r="U34" s="2968"/>
      <c r="V34" s="2968"/>
      <c r="W34" s="2968"/>
      <c r="X34" s="2968"/>
      <c r="Y34" s="2968"/>
      <c r="Z34" s="2968"/>
      <c r="AA34" s="2968"/>
      <c r="AB34" s="2968"/>
      <c r="AC34" s="2968"/>
      <c r="AD34" s="2968"/>
      <c r="AE34" s="2968"/>
      <c r="AF34" s="2968"/>
      <c r="AG34" s="2968"/>
      <c r="AH34" s="2968"/>
      <c r="AI34" s="2968"/>
      <c r="AJ34" s="2968"/>
      <c r="AK34" s="2968"/>
      <c r="AL34" s="2968"/>
      <c r="AM34" s="2968"/>
      <c r="AN34" s="2968"/>
      <c r="AO34" s="2968"/>
      <c r="AP34" s="2968"/>
      <c r="AQ34" s="2968"/>
      <c r="AR34" s="2968"/>
      <c r="AS34" s="2968"/>
      <c r="AT34" s="2968"/>
      <c r="AU34" s="2968"/>
      <c r="AV34" s="2968"/>
      <c r="AW34" s="2968"/>
      <c r="AX34" s="2968"/>
      <c r="AY34" s="2968"/>
      <c r="AZ34" s="2968"/>
      <c r="BA34" s="2968"/>
      <c r="BB34" s="2968"/>
      <c r="BC34" s="2968"/>
      <c r="BD34" s="2968"/>
      <c r="BE34" s="2960"/>
      <c r="BF34" s="2960"/>
      <c r="BG34" s="2960"/>
      <c r="BH34" s="2960"/>
      <c r="BI34" s="217"/>
      <c r="BJ34" s="217"/>
      <c r="BK34" s="217"/>
      <c r="BL34" s="217"/>
      <c r="BM34" s="217"/>
      <c r="BN34" s="217"/>
      <c r="BO34" s="217"/>
      <c r="BP34" s="217"/>
      <c r="BQ34" s="217"/>
    </row>
    <row r="35" spans="1:69" ht="15" hidden="1" customHeight="1" x14ac:dyDescent="0.2"/>
    <row r="36" spans="1:69" ht="15" hidden="1" customHeight="1" x14ac:dyDescent="0.2"/>
  </sheetData>
  <sheetProtection sheet="1" objects="1" scenarios="1" selectLockedCells="1"/>
  <mergeCells count="77">
    <mergeCell ref="AZ28:BA28"/>
    <mergeCell ref="E1:BD3"/>
    <mergeCell ref="E34:BD34"/>
    <mergeCell ref="BB4:BD29"/>
    <mergeCell ref="E4:G29"/>
    <mergeCell ref="H4:BA5"/>
    <mergeCell ref="H6:BA7"/>
    <mergeCell ref="H8:BA8"/>
    <mergeCell ref="E31:N33"/>
    <mergeCell ref="V27:BA27"/>
    <mergeCell ref="H28:AG28"/>
    <mergeCell ref="I9:M9"/>
    <mergeCell ref="O9:BA9"/>
    <mergeCell ref="I10:M10"/>
    <mergeCell ref="I11:M11"/>
    <mergeCell ref="AW10:BA11"/>
    <mergeCell ref="AT10:AV11"/>
    <mergeCell ref="AE10:AI11"/>
    <mergeCell ref="AJ10:AS11"/>
    <mergeCell ref="O10:AD10"/>
    <mergeCell ref="O11:AD11"/>
    <mergeCell ref="AE13:AI14"/>
    <mergeCell ref="AE12:AI12"/>
    <mergeCell ref="O12:AD14"/>
    <mergeCell ref="AJ12:BA14"/>
    <mergeCell ref="H12:H13"/>
    <mergeCell ref="N12:N13"/>
    <mergeCell ref="I12:M13"/>
    <mergeCell ref="I14:M14"/>
    <mergeCell ref="H15:I16"/>
    <mergeCell ref="J15:N15"/>
    <mergeCell ref="J18:N18"/>
    <mergeCell ref="J21:N21"/>
    <mergeCell ref="H17:I22"/>
    <mergeCell ref="P15:T15"/>
    <mergeCell ref="J16:N16"/>
    <mergeCell ref="P16:T16"/>
    <mergeCell ref="J17:N17"/>
    <mergeCell ref="P17:T17"/>
    <mergeCell ref="U20:BA20"/>
    <mergeCell ref="U21:BA21"/>
    <mergeCell ref="U22:BA22"/>
    <mergeCell ref="P18:T18"/>
    <mergeCell ref="J19:N19"/>
    <mergeCell ref="P19:T19"/>
    <mergeCell ref="J20:N20"/>
    <mergeCell ref="P20:T20"/>
    <mergeCell ref="P21:T21"/>
    <mergeCell ref="J22:N22"/>
    <mergeCell ref="P22:T22"/>
    <mergeCell ref="U15:BA15"/>
    <mergeCell ref="U16:BA16"/>
    <mergeCell ref="U17:BA17"/>
    <mergeCell ref="U18:BA18"/>
    <mergeCell ref="U19:BA19"/>
    <mergeCell ref="H27:K27"/>
    <mergeCell ref="J23:N23"/>
    <mergeCell ref="H25:BA25"/>
    <mergeCell ref="H26:I26"/>
    <mergeCell ref="J26:BA26"/>
    <mergeCell ref="L27:U27"/>
    <mergeCell ref="A1:D34"/>
    <mergeCell ref="BE1:BH34"/>
    <mergeCell ref="P23:T23"/>
    <mergeCell ref="U23:BA23"/>
    <mergeCell ref="J24:N24"/>
    <mergeCell ref="P24:T24"/>
    <mergeCell ref="U24:BA24"/>
    <mergeCell ref="H23:I24"/>
    <mergeCell ref="O33:BD33"/>
    <mergeCell ref="H29:BA29"/>
    <mergeCell ref="E30:N30"/>
    <mergeCell ref="O30:BD30"/>
    <mergeCell ref="O31:BD31"/>
    <mergeCell ref="O32:BD32"/>
    <mergeCell ref="AK28:AX28"/>
    <mergeCell ref="AH28:AJ28"/>
  </mergeCells>
  <phoneticPr fontId="7"/>
  <dataValidations count="2">
    <dataValidation imeMode="hiragana" allowBlank="1" showInputMessage="1" showErrorMessage="1" sqref="A1 E1 BE1 BB4 H15 AW10 AT10 AE12:AE13 AE10 AJ10 V27 BL1:BT4 AJ12 J26 L27 AH28 AK28 BL5:BQ1048576 E34:E1048576 E30:E31 H25:H29 A35:D1048576 F35:BH1048576 BR8:BT1048576 BI1:BK1048576 BU1:XFD1048576 AZ28" xr:uid="{00000000-0002-0000-1E00-000000000000}"/>
    <dataValidation imeMode="off" allowBlank="1" showInputMessage="1" showErrorMessage="1" sqref="U15:BA24" xr:uid="{00000000-0002-0000-1E00-000001000000}"/>
  </dataValidations>
  <printOptions horizontalCentered="1" verticalCentered="1"/>
  <pageMargins left="0" right="0" top="0" bottom="0" header="0.31496062992125984" footer="0.31496062992125984"/>
  <pageSetup paperSize="9" orientation="landscape" blackAndWhite="1" horizontalDpi="4294967292"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FF0000"/>
    <pageSetUpPr autoPageBreaks="0" fitToPage="1"/>
  </sheetPr>
  <dimension ref="A1:BT36"/>
  <sheetViews>
    <sheetView showGridLines="0" showRowColHeaders="0" workbookViewId="0">
      <selection activeCell="H6" sqref="H6:BA7"/>
    </sheetView>
  </sheetViews>
  <sheetFormatPr defaultColWidth="0" defaultRowHeight="15" customHeight="1" zeroHeight="1" x14ac:dyDescent="0.2"/>
  <cols>
    <col min="1" max="7" width="2.36328125" style="110" customWidth="1"/>
    <col min="8" max="8" width="1.26953125" style="110" customWidth="1"/>
    <col min="9" max="13" width="2.36328125" style="110" customWidth="1"/>
    <col min="14" max="14" width="1.26953125" style="110" customWidth="1"/>
    <col min="15" max="69" width="2.36328125" style="110" customWidth="1"/>
    <col min="70" max="16384" width="9" style="110" hidden="1"/>
  </cols>
  <sheetData>
    <row r="1" spans="1:72" ht="15" customHeight="1" x14ac:dyDescent="0.2">
      <c r="A1" s="2960"/>
      <c r="B1" s="2960"/>
      <c r="C1" s="2960"/>
      <c r="D1" s="2960"/>
      <c r="E1" s="2960"/>
      <c r="F1" s="2960"/>
      <c r="G1" s="2960"/>
      <c r="H1" s="2960"/>
      <c r="I1" s="2960"/>
      <c r="J1" s="2960"/>
      <c r="K1" s="2960"/>
      <c r="L1" s="2960"/>
      <c r="M1" s="2960"/>
      <c r="N1" s="2960"/>
      <c r="O1" s="2960"/>
      <c r="P1" s="2960"/>
      <c r="Q1" s="2960"/>
      <c r="R1" s="2960"/>
      <c r="S1" s="2960"/>
      <c r="T1" s="2960"/>
      <c r="U1" s="2960"/>
      <c r="V1" s="2960"/>
      <c r="W1" s="2960"/>
      <c r="X1" s="2960"/>
      <c r="Y1" s="2960"/>
      <c r="Z1" s="2960"/>
      <c r="AA1" s="2960"/>
      <c r="AB1" s="2960"/>
      <c r="AC1" s="2960"/>
      <c r="AD1" s="2960"/>
      <c r="AE1" s="2960"/>
      <c r="AF1" s="2960"/>
      <c r="AG1" s="2960"/>
      <c r="AH1" s="2960"/>
      <c r="AI1" s="2960"/>
      <c r="AJ1" s="2960"/>
      <c r="AK1" s="2960"/>
      <c r="AL1" s="2960"/>
      <c r="AM1" s="2960"/>
      <c r="AN1" s="2960"/>
      <c r="AO1" s="2960"/>
      <c r="AP1" s="2960"/>
      <c r="AQ1" s="2960"/>
      <c r="AR1" s="2960"/>
      <c r="AS1" s="2960"/>
      <c r="AT1" s="2960"/>
      <c r="AU1" s="2960"/>
      <c r="AV1" s="2960"/>
      <c r="AW1" s="2960"/>
      <c r="AX1" s="2960"/>
      <c r="AY1" s="2960"/>
      <c r="AZ1" s="2960"/>
      <c r="BA1" s="2960"/>
      <c r="BB1" s="2960"/>
      <c r="BC1" s="2960"/>
      <c r="BD1" s="2960"/>
      <c r="BE1" s="2960"/>
      <c r="BF1" s="2960"/>
      <c r="BG1" s="2960"/>
      <c r="BH1" s="2960"/>
      <c r="BI1" s="216"/>
      <c r="BJ1" s="216"/>
      <c r="BK1" s="216"/>
      <c r="BL1" s="216"/>
      <c r="BM1" s="216"/>
      <c r="BN1" s="216"/>
      <c r="BO1" s="216"/>
      <c r="BP1" s="216"/>
      <c r="BQ1" s="216"/>
    </row>
    <row r="2" spans="1:72" ht="15" customHeight="1" x14ac:dyDescent="0.2">
      <c r="A2" s="2960"/>
      <c r="B2" s="2960"/>
      <c r="C2" s="2960"/>
      <c r="D2" s="2960"/>
      <c r="E2" s="2960"/>
      <c r="F2" s="2960"/>
      <c r="G2" s="2960"/>
      <c r="H2" s="2960"/>
      <c r="I2" s="2960"/>
      <c r="J2" s="2960"/>
      <c r="K2" s="2960"/>
      <c r="L2" s="2960"/>
      <c r="M2" s="2960"/>
      <c r="N2" s="2960"/>
      <c r="O2" s="2960"/>
      <c r="P2" s="2960"/>
      <c r="Q2" s="2960"/>
      <c r="R2" s="2960"/>
      <c r="S2" s="2960"/>
      <c r="T2" s="2960"/>
      <c r="U2" s="2960"/>
      <c r="V2" s="2960"/>
      <c r="W2" s="2960"/>
      <c r="X2" s="2960"/>
      <c r="Y2" s="2960"/>
      <c r="Z2" s="2960"/>
      <c r="AA2" s="2960"/>
      <c r="AB2" s="2960"/>
      <c r="AC2" s="2960"/>
      <c r="AD2" s="2960"/>
      <c r="AE2" s="2960"/>
      <c r="AF2" s="2960"/>
      <c r="AG2" s="2960"/>
      <c r="AH2" s="2960"/>
      <c r="AI2" s="2960"/>
      <c r="AJ2" s="2960"/>
      <c r="AK2" s="2960"/>
      <c r="AL2" s="2960"/>
      <c r="AM2" s="2960"/>
      <c r="AN2" s="2960"/>
      <c r="AO2" s="2960"/>
      <c r="AP2" s="2960"/>
      <c r="AQ2" s="2960"/>
      <c r="AR2" s="2960"/>
      <c r="AS2" s="2960"/>
      <c r="AT2" s="2960"/>
      <c r="AU2" s="2960"/>
      <c r="AV2" s="2960"/>
      <c r="AW2" s="2960"/>
      <c r="AX2" s="2960"/>
      <c r="AY2" s="2960"/>
      <c r="AZ2" s="2960"/>
      <c r="BA2" s="2960"/>
      <c r="BB2" s="2960"/>
      <c r="BC2" s="2960"/>
      <c r="BD2" s="2960"/>
      <c r="BE2" s="2960"/>
      <c r="BF2" s="2960"/>
      <c r="BG2" s="2960"/>
      <c r="BH2" s="2960"/>
      <c r="BI2" s="216"/>
      <c r="BJ2" s="216"/>
      <c r="BK2" s="216"/>
      <c r="BL2" s="216"/>
      <c r="BM2" s="216"/>
      <c r="BN2" s="216"/>
      <c r="BO2" s="216"/>
      <c r="BP2" s="216"/>
      <c r="BQ2" s="216"/>
    </row>
    <row r="3" spans="1:72" ht="15" customHeight="1" x14ac:dyDescent="0.2">
      <c r="A3" s="2960"/>
      <c r="B3" s="2960"/>
      <c r="C3" s="2960"/>
      <c r="D3" s="2960"/>
      <c r="E3" s="2960"/>
      <c r="F3" s="2960"/>
      <c r="G3" s="2960"/>
      <c r="H3" s="2960"/>
      <c r="I3" s="2960"/>
      <c r="J3" s="2960"/>
      <c r="K3" s="2960"/>
      <c r="L3" s="2960"/>
      <c r="M3" s="2960"/>
      <c r="N3" s="2960"/>
      <c r="O3" s="2960"/>
      <c r="P3" s="2960"/>
      <c r="Q3" s="2960"/>
      <c r="R3" s="2960"/>
      <c r="S3" s="2960"/>
      <c r="T3" s="2960"/>
      <c r="U3" s="2960"/>
      <c r="V3" s="2960"/>
      <c r="W3" s="2960"/>
      <c r="X3" s="2960"/>
      <c r="Y3" s="2960"/>
      <c r="Z3" s="2960"/>
      <c r="AA3" s="2960"/>
      <c r="AB3" s="2960"/>
      <c r="AC3" s="2960"/>
      <c r="AD3" s="2960"/>
      <c r="AE3" s="2960"/>
      <c r="AF3" s="2960"/>
      <c r="AG3" s="2960"/>
      <c r="AH3" s="2960"/>
      <c r="AI3" s="2960"/>
      <c r="AJ3" s="2960"/>
      <c r="AK3" s="2960"/>
      <c r="AL3" s="2960"/>
      <c r="AM3" s="2960"/>
      <c r="AN3" s="2960"/>
      <c r="AO3" s="2960"/>
      <c r="AP3" s="2960"/>
      <c r="AQ3" s="2960"/>
      <c r="AR3" s="2960"/>
      <c r="AS3" s="2960"/>
      <c r="AT3" s="2960"/>
      <c r="AU3" s="2960"/>
      <c r="AV3" s="2960"/>
      <c r="AW3" s="2960"/>
      <c r="AX3" s="2960"/>
      <c r="AY3" s="2960"/>
      <c r="AZ3" s="2960"/>
      <c r="BA3" s="2960"/>
      <c r="BB3" s="2960"/>
      <c r="BC3" s="2960"/>
      <c r="BD3" s="2960"/>
      <c r="BE3" s="2960"/>
      <c r="BF3" s="2960"/>
      <c r="BG3" s="2960"/>
      <c r="BH3" s="2960"/>
      <c r="BI3" s="216"/>
      <c r="BJ3" s="216"/>
      <c r="BK3" s="216"/>
      <c r="BL3" s="216"/>
      <c r="BM3" s="216"/>
      <c r="BN3" s="216"/>
      <c r="BO3" s="216"/>
      <c r="BP3" s="216"/>
      <c r="BQ3" s="216"/>
    </row>
    <row r="4" spans="1:72" ht="15" customHeight="1" x14ac:dyDescent="0.2">
      <c r="A4" s="2960"/>
      <c r="B4" s="2960"/>
      <c r="C4" s="2960"/>
      <c r="D4" s="2960"/>
      <c r="E4" s="3013"/>
      <c r="F4" s="3014"/>
      <c r="G4" s="3014"/>
      <c r="H4" s="3014"/>
      <c r="I4" s="3014"/>
      <c r="J4" s="3014"/>
      <c r="K4" s="3014"/>
      <c r="L4" s="3014"/>
      <c r="M4" s="3014"/>
      <c r="N4" s="3014"/>
      <c r="O4" s="3014"/>
      <c r="P4" s="3014"/>
      <c r="Q4" s="3014"/>
      <c r="R4" s="3014"/>
      <c r="S4" s="3014"/>
      <c r="T4" s="3014"/>
      <c r="U4" s="3014"/>
      <c r="V4" s="3014"/>
      <c r="W4" s="3014"/>
      <c r="X4" s="3014"/>
      <c r="Y4" s="3014"/>
      <c r="Z4" s="3014"/>
      <c r="AA4" s="3014"/>
      <c r="AB4" s="3014"/>
      <c r="AC4" s="3014"/>
      <c r="AD4" s="3014"/>
      <c r="AE4" s="3014"/>
      <c r="AF4" s="3014"/>
      <c r="AG4" s="3014"/>
      <c r="AH4" s="3014"/>
      <c r="AI4" s="3014"/>
      <c r="AJ4" s="3014"/>
      <c r="AK4" s="3014"/>
      <c r="AL4" s="3014"/>
      <c r="AM4" s="3014"/>
      <c r="AN4" s="3014"/>
      <c r="AO4" s="3014"/>
      <c r="AP4" s="3014"/>
      <c r="AQ4" s="3014"/>
      <c r="AR4" s="3014"/>
      <c r="AS4" s="3014"/>
      <c r="AT4" s="3014"/>
      <c r="AU4" s="3014"/>
      <c r="AV4" s="3014"/>
      <c r="AW4" s="3014"/>
      <c r="AX4" s="3014"/>
      <c r="AY4" s="3014"/>
      <c r="AZ4" s="3014"/>
      <c r="BA4" s="3014"/>
      <c r="BB4" s="3009"/>
      <c r="BC4" s="3009"/>
      <c r="BD4" s="3010"/>
      <c r="BE4" s="2960"/>
      <c r="BF4" s="2960"/>
      <c r="BG4" s="2960"/>
      <c r="BH4" s="2960"/>
      <c r="BI4" s="216"/>
      <c r="BJ4" s="216"/>
      <c r="BK4" s="216"/>
      <c r="BL4" s="216"/>
      <c r="BM4" s="216"/>
      <c r="BN4" s="216"/>
      <c r="BO4" s="216"/>
      <c r="BP4" s="216"/>
      <c r="BQ4" s="216"/>
    </row>
    <row r="5" spans="1:72" ht="15" customHeight="1" x14ac:dyDescent="0.2">
      <c r="A5" s="2960"/>
      <c r="B5" s="2960"/>
      <c r="C5" s="2960"/>
      <c r="D5" s="2960"/>
      <c r="E5" s="3015"/>
      <c r="F5" s="3016"/>
      <c r="G5" s="3016"/>
      <c r="H5" s="3016"/>
      <c r="I5" s="3016"/>
      <c r="J5" s="3016"/>
      <c r="K5" s="3016"/>
      <c r="L5" s="3016"/>
      <c r="M5" s="3016"/>
      <c r="N5" s="3016"/>
      <c r="O5" s="3016"/>
      <c r="P5" s="3016"/>
      <c r="Q5" s="3016"/>
      <c r="R5" s="3016"/>
      <c r="S5" s="3016"/>
      <c r="T5" s="3016"/>
      <c r="U5" s="3016"/>
      <c r="V5" s="3016"/>
      <c r="W5" s="3016"/>
      <c r="X5" s="3016"/>
      <c r="Y5" s="3016"/>
      <c r="Z5" s="3016"/>
      <c r="AA5" s="3016"/>
      <c r="AB5" s="3016"/>
      <c r="AC5" s="3016"/>
      <c r="AD5" s="3016"/>
      <c r="AE5" s="3016"/>
      <c r="AF5" s="3016"/>
      <c r="AG5" s="3016"/>
      <c r="AH5" s="3016"/>
      <c r="AI5" s="3016"/>
      <c r="AJ5" s="3016"/>
      <c r="AK5" s="3016"/>
      <c r="AL5" s="3016"/>
      <c r="AM5" s="3016"/>
      <c r="AN5" s="3016"/>
      <c r="AO5" s="3016"/>
      <c r="AP5" s="3016"/>
      <c r="AQ5" s="3016"/>
      <c r="AR5" s="3016"/>
      <c r="AS5" s="3016"/>
      <c r="AT5" s="3016"/>
      <c r="AU5" s="3016"/>
      <c r="AV5" s="3016"/>
      <c r="AW5" s="3016"/>
      <c r="AX5" s="3016"/>
      <c r="AY5" s="3016"/>
      <c r="AZ5" s="3016"/>
      <c r="BA5" s="3016"/>
      <c r="BB5" s="2568"/>
      <c r="BC5" s="2568"/>
      <c r="BD5" s="2576"/>
      <c r="BE5" s="2960"/>
      <c r="BF5" s="2960"/>
      <c r="BG5" s="2960"/>
      <c r="BH5" s="2960"/>
      <c r="BI5" s="216"/>
      <c r="BJ5" s="216"/>
      <c r="BK5" s="216"/>
      <c r="BL5" s="216"/>
      <c r="BM5" s="216"/>
      <c r="BN5" s="216"/>
      <c r="BO5" s="216"/>
      <c r="BP5" s="216"/>
      <c r="BQ5" s="216"/>
      <c r="BR5" s="114"/>
      <c r="BS5" s="114"/>
      <c r="BT5" s="114"/>
    </row>
    <row r="6" spans="1:72" ht="15" customHeight="1" x14ac:dyDescent="0.2">
      <c r="A6" s="2960"/>
      <c r="B6" s="2960"/>
      <c r="C6" s="2960"/>
      <c r="D6" s="2960"/>
      <c r="E6" s="3015"/>
      <c r="F6" s="3016"/>
      <c r="G6" s="3016"/>
      <c r="H6" s="3019" t="s">
        <v>1077</v>
      </c>
      <c r="I6" s="3019"/>
      <c r="J6" s="3019"/>
      <c r="K6" s="3019"/>
      <c r="L6" s="3019"/>
      <c r="M6" s="3019"/>
      <c r="N6" s="3019"/>
      <c r="O6" s="3019"/>
      <c r="P6" s="3019"/>
      <c r="Q6" s="3019"/>
      <c r="R6" s="3019"/>
      <c r="S6" s="3019"/>
      <c r="T6" s="3019"/>
      <c r="U6" s="3019"/>
      <c r="V6" s="3019"/>
      <c r="W6" s="3019"/>
      <c r="X6" s="3019"/>
      <c r="Y6" s="3019"/>
      <c r="Z6" s="3019"/>
      <c r="AA6" s="3019"/>
      <c r="AB6" s="3019"/>
      <c r="AC6" s="3019"/>
      <c r="AD6" s="3019"/>
      <c r="AE6" s="3019"/>
      <c r="AF6" s="3019"/>
      <c r="AG6" s="3019"/>
      <c r="AH6" s="3019"/>
      <c r="AI6" s="3019"/>
      <c r="AJ6" s="3019"/>
      <c r="AK6" s="3019"/>
      <c r="AL6" s="3019"/>
      <c r="AM6" s="3019"/>
      <c r="AN6" s="3019"/>
      <c r="AO6" s="3019"/>
      <c r="AP6" s="3019"/>
      <c r="AQ6" s="3019"/>
      <c r="AR6" s="3019"/>
      <c r="AS6" s="3019"/>
      <c r="AT6" s="3019"/>
      <c r="AU6" s="3019"/>
      <c r="AV6" s="3019"/>
      <c r="AW6" s="3019"/>
      <c r="AX6" s="3019"/>
      <c r="AY6" s="3019"/>
      <c r="AZ6" s="3019"/>
      <c r="BA6" s="3019"/>
      <c r="BB6" s="2568"/>
      <c r="BC6" s="2568"/>
      <c r="BD6" s="2576"/>
      <c r="BE6" s="2960"/>
      <c r="BF6" s="2960"/>
      <c r="BG6" s="2960"/>
      <c r="BH6" s="2960"/>
      <c r="BI6" s="216"/>
      <c r="BJ6" s="216"/>
      <c r="BK6" s="216"/>
      <c r="BL6" s="216"/>
      <c r="BM6" s="216"/>
      <c r="BN6" s="216"/>
      <c r="BO6" s="216"/>
      <c r="BP6" s="216"/>
      <c r="BQ6" s="216"/>
      <c r="BR6" s="114"/>
      <c r="BS6" s="114"/>
      <c r="BT6" s="114"/>
    </row>
    <row r="7" spans="1:72" ht="15" customHeight="1" x14ac:dyDescent="0.2">
      <c r="A7" s="2960"/>
      <c r="B7" s="2960"/>
      <c r="C7" s="2960"/>
      <c r="D7" s="2960"/>
      <c r="E7" s="3015"/>
      <c r="F7" s="3016"/>
      <c r="G7" s="3016"/>
      <c r="H7" s="3019"/>
      <c r="I7" s="3019"/>
      <c r="J7" s="3019"/>
      <c r="K7" s="3019"/>
      <c r="L7" s="3019"/>
      <c r="M7" s="3019"/>
      <c r="N7" s="3019"/>
      <c r="O7" s="3019"/>
      <c r="P7" s="3019"/>
      <c r="Q7" s="3019"/>
      <c r="R7" s="3019"/>
      <c r="S7" s="3019"/>
      <c r="T7" s="3019"/>
      <c r="U7" s="3019"/>
      <c r="V7" s="3019"/>
      <c r="W7" s="3019"/>
      <c r="X7" s="3019"/>
      <c r="Y7" s="3019"/>
      <c r="Z7" s="3019"/>
      <c r="AA7" s="3019"/>
      <c r="AB7" s="3019"/>
      <c r="AC7" s="3019"/>
      <c r="AD7" s="3019"/>
      <c r="AE7" s="3019"/>
      <c r="AF7" s="3019"/>
      <c r="AG7" s="3019"/>
      <c r="AH7" s="3019"/>
      <c r="AI7" s="3019"/>
      <c r="AJ7" s="3019"/>
      <c r="AK7" s="3019"/>
      <c r="AL7" s="3019"/>
      <c r="AM7" s="3019"/>
      <c r="AN7" s="3019"/>
      <c r="AO7" s="3019"/>
      <c r="AP7" s="3019"/>
      <c r="AQ7" s="3019"/>
      <c r="AR7" s="3019"/>
      <c r="AS7" s="3019"/>
      <c r="AT7" s="3019"/>
      <c r="AU7" s="3019"/>
      <c r="AV7" s="3019"/>
      <c r="AW7" s="3019"/>
      <c r="AX7" s="3019"/>
      <c r="AY7" s="3019"/>
      <c r="AZ7" s="3019"/>
      <c r="BA7" s="3019"/>
      <c r="BB7" s="2568"/>
      <c r="BC7" s="2568"/>
      <c r="BD7" s="2576"/>
      <c r="BE7" s="2960"/>
      <c r="BF7" s="2960"/>
      <c r="BG7" s="2960"/>
      <c r="BH7" s="2960"/>
      <c r="BI7" s="216"/>
      <c r="BJ7" s="216"/>
      <c r="BK7" s="216"/>
      <c r="BL7" s="216"/>
      <c r="BM7" s="216"/>
      <c r="BN7" s="216"/>
      <c r="BO7" s="216"/>
      <c r="BP7" s="216"/>
      <c r="BQ7" s="216"/>
      <c r="BR7" s="114"/>
      <c r="BS7" s="114"/>
      <c r="BT7" s="114"/>
    </row>
    <row r="8" spans="1:72" ht="15" customHeight="1" x14ac:dyDescent="0.2">
      <c r="A8" s="2960"/>
      <c r="B8" s="2960"/>
      <c r="C8" s="2960"/>
      <c r="D8" s="2960"/>
      <c r="E8" s="3015"/>
      <c r="F8" s="3016"/>
      <c r="G8" s="3016"/>
      <c r="H8" s="2568"/>
      <c r="I8" s="2568"/>
      <c r="J8" s="2568"/>
      <c r="K8" s="2568"/>
      <c r="L8" s="2568"/>
      <c r="M8" s="2568"/>
      <c r="N8" s="2568"/>
      <c r="O8" s="2568"/>
      <c r="P8" s="2568"/>
      <c r="Q8" s="2568"/>
      <c r="R8" s="2568"/>
      <c r="S8" s="2568"/>
      <c r="T8" s="2568"/>
      <c r="U8" s="2568"/>
      <c r="V8" s="2568"/>
      <c r="W8" s="2568"/>
      <c r="X8" s="2568"/>
      <c r="Y8" s="2568"/>
      <c r="Z8" s="2568"/>
      <c r="AA8" s="2568"/>
      <c r="AB8" s="2568"/>
      <c r="AC8" s="2568"/>
      <c r="AD8" s="2568"/>
      <c r="AE8" s="2568"/>
      <c r="AF8" s="2568"/>
      <c r="AG8" s="2568"/>
      <c r="AH8" s="2568"/>
      <c r="AI8" s="2568"/>
      <c r="AJ8" s="2568"/>
      <c r="AK8" s="2568"/>
      <c r="AL8" s="2568"/>
      <c r="AM8" s="2568"/>
      <c r="AN8" s="2568"/>
      <c r="AO8" s="2568"/>
      <c r="AP8" s="2568"/>
      <c r="AQ8" s="2568"/>
      <c r="AR8" s="2568"/>
      <c r="AS8" s="2568"/>
      <c r="AT8" s="2568"/>
      <c r="AU8" s="2568"/>
      <c r="AV8" s="2568"/>
      <c r="AW8" s="2568"/>
      <c r="AX8" s="2568"/>
      <c r="AY8" s="2568"/>
      <c r="AZ8" s="2568"/>
      <c r="BA8" s="2568"/>
      <c r="BB8" s="2568"/>
      <c r="BC8" s="2568"/>
      <c r="BD8" s="2576"/>
      <c r="BE8" s="2960"/>
      <c r="BF8" s="2960"/>
      <c r="BG8" s="2960"/>
      <c r="BH8" s="2960"/>
      <c r="BI8" s="216"/>
      <c r="BJ8" s="216"/>
      <c r="BK8" s="216"/>
      <c r="BL8" s="216"/>
      <c r="BM8" s="216"/>
      <c r="BN8" s="216"/>
      <c r="BO8" s="216"/>
      <c r="BP8" s="216"/>
      <c r="BQ8" s="216"/>
    </row>
    <row r="9" spans="1:72" s="514" customFormat="1" ht="41.25" customHeight="1" x14ac:dyDescent="0.2">
      <c r="A9" s="2960"/>
      <c r="B9" s="2960"/>
      <c r="C9" s="2960"/>
      <c r="D9" s="2960"/>
      <c r="E9" s="3015"/>
      <c r="F9" s="3016"/>
      <c r="G9" s="3016"/>
      <c r="H9" s="143"/>
      <c r="I9" s="3020" t="s">
        <v>16</v>
      </c>
      <c r="J9" s="3020"/>
      <c r="K9" s="3020"/>
      <c r="L9" s="3020"/>
      <c r="M9" s="3020"/>
      <c r="N9" s="144"/>
      <c r="O9" s="2907">
        <f>★入力画面!M127</f>
        <v>0</v>
      </c>
      <c r="P9" s="2908"/>
      <c r="Q9" s="2908"/>
      <c r="R9" s="2908"/>
      <c r="S9" s="2908"/>
      <c r="T9" s="2908"/>
      <c r="U9" s="2908"/>
      <c r="V9" s="2908"/>
      <c r="W9" s="2908"/>
      <c r="X9" s="2908"/>
      <c r="Y9" s="2908"/>
      <c r="Z9" s="2908"/>
      <c r="AA9" s="2908"/>
      <c r="AB9" s="2908"/>
      <c r="AC9" s="2908"/>
      <c r="AD9" s="2908"/>
      <c r="AE9" s="2908"/>
      <c r="AF9" s="2908"/>
      <c r="AG9" s="2908"/>
      <c r="AH9" s="2908"/>
      <c r="AI9" s="2908"/>
      <c r="AJ9" s="2908"/>
      <c r="AK9" s="2908"/>
      <c r="AL9" s="2908"/>
      <c r="AM9" s="2908"/>
      <c r="AN9" s="2908"/>
      <c r="AO9" s="2908"/>
      <c r="AP9" s="2908"/>
      <c r="AQ9" s="2908"/>
      <c r="AR9" s="2908"/>
      <c r="AS9" s="2908"/>
      <c r="AT9" s="2908"/>
      <c r="AU9" s="2908"/>
      <c r="AV9" s="2908"/>
      <c r="AW9" s="2908"/>
      <c r="AX9" s="2908"/>
      <c r="AY9" s="2908"/>
      <c r="AZ9" s="2908"/>
      <c r="BA9" s="2909"/>
      <c r="BB9" s="2568"/>
      <c r="BC9" s="2568"/>
      <c r="BD9" s="2576"/>
      <c r="BE9" s="2960"/>
      <c r="BF9" s="2960"/>
      <c r="BG9" s="2960"/>
      <c r="BH9" s="2960"/>
      <c r="BI9" s="217"/>
      <c r="BJ9" s="217"/>
      <c r="BK9" s="217"/>
      <c r="BL9" s="217"/>
      <c r="BM9" s="217"/>
      <c r="BN9" s="217"/>
      <c r="BO9" s="217"/>
      <c r="BP9" s="217"/>
      <c r="BQ9" s="217"/>
    </row>
    <row r="10" spans="1:72" s="514" customFormat="1" ht="11.25" customHeight="1" x14ac:dyDescent="0.2">
      <c r="A10" s="2960"/>
      <c r="B10" s="2960"/>
      <c r="C10" s="2960"/>
      <c r="D10" s="2960"/>
      <c r="E10" s="3015"/>
      <c r="F10" s="3016"/>
      <c r="G10" s="3016"/>
      <c r="H10" s="218"/>
      <c r="I10" s="3021" t="s">
        <v>19</v>
      </c>
      <c r="J10" s="3021"/>
      <c r="K10" s="3021"/>
      <c r="L10" s="3021"/>
      <c r="M10" s="3021"/>
      <c r="N10" s="219"/>
      <c r="O10" s="3006">
        <f>★入力画面!M118</f>
        <v>0</v>
      </c>
      <c r="P10" s="3007"/>
      <c r="Q10" s="3007"/>
      <c r="R10" s="3007"/>
      <c r="S10" s="3007"/>
      <c r="T10" s="3007"/>
      <c r="U10" s="3007"/>
      <c r="V10" s="3007"/>
      <c r="W10" s="3007"/>
      <c r="X10" s="3007"/>
      <c r="Y10" s="3007"/>
      <c r="Z10" s="3007"/>
      <c r="AA10" s="3007"/>
      <c r="AB10" s="3007"/>
      <c r="AC10" s="3007"/>
      <c r="AD10" s="3008"/>
      <c r="AE10" s="3000" t="s">
        <v>1080</v>
      </c>
      <c r="AF10" s="3001"/>
      <c r="AG10" s="3001"/>
      <c r="AH10" s="3001"/>
      <c r="AI10" s="3002"/>
      <c r="AJ10" s="2820" t="str">
        <f>IF(★入力画面!V125="","年　　 月 　　日",★入力画面!BL125)</f>
        <v>年　　 月 　　日</v>
      </c>
      <c r="AK10" s="2821"/>
      <c r="AL10" s="2821"/>
      <c r="AM10" s="2821"/>
      <c r="AN10" s="2821"/>
      <c r="AO10" s="2821"/>
      <c r="AP10" s="2821"/>
      <c r="AQ10" s="2821"/>
      <c r="AR10" s="2821"/>
      <c r="AS10" s="2822"/>
      <c r="AT10" s="3000" t="s">
        <v>657</v>
      </c>
      <c r="AU10" s="3001"/>
      <c r="AV10" s="3002"/>
      <c r="AW10" s="2820" t="str">
        <f>IF(★入力画面!M130="選択　▼","男 ・ 女",★入力画面!BL130)</f>
        <v>男 ・ 女</v>
      </c>
      <c r="AX10" s="2821"/>
      <c r="AY10" s="2821"/>
      <c r="AZ10" s="2821"/>
      <c r="BA10" s="2822"/>
      <c r="BB10" s="2568"/>
      <c r="BC10" s="2568"/>
      <c r="BD10" s="2576"/>
      <c r="BE10" s="2960"/>
      <c r="BF10" s="2960"/>
      <c r="BG10" s="2960"/>
      <c r="BH10" s="2960"/>
      <c r="BI10" s="217"/>
      <c r="BJ10" s="217"/>
      <c r="BK10" s="217"/>
      <c r="BL10" s="217"/>
      <c r="BM10" s="217"/>
      <c r="BN10" s="217"/>
      <c r="BO10" s="217"/>
      <c r="BP10" s="217"/>
      <c r="BQ10" s="217"/>
    </row>
    <row r="11" spans="1:72" s="514" customFormat="1" ht="30" customHeight="1" x14ac:dyDescent="0.2">
      <c r="A11" s="2960"/>
      <c r="B11" s="2960"/>
      <c r="C11" s="2960"/>
      <c r="D11" s="2960"/>
      <c r="E11" s="3015"/>
      <c r="F11" s="3016"/>
      <c r="G11" s="3016"/>
      <c r="H11" s="515"/>
      <c r="I11" s="2972" t="s">
        <v>15</v>
      </c>
      <c r="J11" s="2972"/>
      <c r="K11" s="2972"/>
      <c r="L11" s="2972"/>
      <c r="M11" s="2972"/>
      <c r="N11" s="516"/>
      <c r="O11" s="2850">
        <f>★入力画面!M120</f>
        <v>0</v>
      </c>
      <c r="P11" s="2851"/>
      <c r="Q11" s="2851"/>
      <c r="R11" s="2851"/>
      <c r="S11" s="2851"/>
      <c r="T11" s="2851"/>
      <c r="U11" s="2851"/>
      <c r="V11" s="2851"/>
      <c r="W11" s="2851"/>
      <c r="X11" s="2851"/>
      <c r="Y11" s="2851"/>
      <c r="Z11" s="2851"/>
      <c r="AA11" s="2851"/>
      <c r="AB11" s="2851"/>
      <c r="AC11" s="2851"/>
      <c r="AD11" s="2852"/>
      <c r="AE11" s="3003"/>
      <c r="AF11" s="3004"/>
      <c r="AG11" s="3004"/>
      <c r="AH11" s="3004"/>
      <c r="AI11" s="3005"/>
      <c r="AJ11" s="2823"/>
      <c r="AK11" s="2824"/>
      <c r="AL11" s="2824"/>
      <c r="AM11" s="2824"/>
      <c r="AN11" s="2824"/>
      <c r="AO11" s="2824"/>
      <c r="AP11" s="2824"/>
      <c r="AQ11" s="2824"/>
      <c r="AR11" s="2824"/>
      <c r="AS11" s="2825"/>
      <c r="AT11" s="3003"/>
      <c r="AU11" s="3004"/>
      <c r="AV11" s="3005"/>
      <c r="AW11" s="2823"/>
      <c r="AX11" s="2824"/>
      <c r="AY11" s="2824"/>
      <c r="AZ11" s="2824"/>
      <c r="BA11" s="2825"/>
      <c r="BB11" s="2568"/>
      <c r="BC11" s="2568"/>
      <c r="BD11" s="2576"/>
      <c r="BE11" s="2960"/>
      <c r="BF11" s="2960"/>
      <c r="BG11" s="2960"/>
      <c r="BH11" s="2960"/>
      <c r="BI11" s="217"/>
      <c r="BJ11" s="217"/>
      <c r="BK11" s="217"/>
      <c r="BL11" s="217"/>
      <c r="BM11" s="217"/>
      <c r="BN11" s="217"/>
      <c r="BO11" s="217"/>
      <c r="BP11" s="217"/>
      <c r="BQ11" s="217"/>
    </row>
    <row r="12" spans="1:72" s="514" customFormat="1" ht="9" customHeight="1" x14ac:dyDescent="0.2">
      <c r="A12" s="2960"/>
      <c r="B12" s="2960"/>
      <c r="C12" s="2960"/>
      <c r="D12" s="2960"/>
      <c r="E12" s="3015"/>
      <c r="F12" s="3016"/>
      <c r="G12" s="3016"/>
      <c r="H12" s="2993"/>
      <c r="I12" s="2997" t="s">
        <v>1081</v>
      </c>
      <c r="J12" s="2997"/>
      <c r="K12" s="2997"/>
      <c r="L12" s="2997"/>
      <c r="M12" s="2997"/>
      <c r="N12" s="2995"/>
      <c r="O12" s="2889" t="str">
        <f>★入力画面!BP123</f>
        <v/>
      </c>
      <c r="P12" s="2890"/>
      <c r="Q12" s="2890"/>
      <c r="R12" s="2890"/>
      <c r="S12" s="2890"/>
      <c r="T12" s="2890"/>
      <c r="U12" s="2890"/>
      <c r="V12" s="2890"/>
      <c r="W12" s="2890"/>
      <c r="X12" s="2890"/>
      <c r="Y12" s="2890"/>
      <c r="Z12" s="2890"/>
      <c r="AA12" s="2890"/>
      <c r="AB12" s="2890"/>
      <c r="AC12" s="2890"/>
      <c r="AD12" s="2983"/>
      <c r="AE12" s="2982" t="s">
        <v>1083</v>
      </c>
      <c r="AF12" s="2848"/>
      <c r="AG12" s="2848"/>
      <c r="AH12" s="2848"/>
      <c r="AI12" s="2849"/>
      <c r="AJ12" s="2987">
        <f>★入力画面!M131</f>
        <v>0</v>
      </c>
      <c r="AK12" s="2988"/>
      <c r="AL12" s="2988"/>
      <c r="AM12" s="2988"/>
      <c r="AN12" s="2988"/>
      <c r="AO12" s="2988"/>
      <c r="AP12" s="2988"/>
      <c r="AQ12" s="2988"/>
      <c r="AR12" s="2988"/>
      <c r="AS12" s="2988"/>
      <c r="AT12" s="2988"/>
      <c r="AU12" s="2988"/>
      <c r="AV12" s="2988"/>
      <c r="AW12" s="2988"/>
      <c r="AX12" s="2988"/>
      <c r="AY12" s="2988"/>
      <c r="AZ12" s="2988"/>
      <c r="BA12" s="2989"/>
      <c r="BB12" s="2568"/>
      <c r="BC12" s="2568"/>
      <c r="BD12" s="2576"/>
      <c r="BE12" s="2960"/>
      <c r="BF12" s="2960"/>
      <c r="BG12" s="2960"/>
      <c r="BH12" s="2960"/>
      <c r="BI12" s="217"/>
      <c r="BJ12" s="217"/>
      <c r="BK12" s="217"/>
      <c r="BL12" s="217"/>
      <c r="BM12" s="217"/>
      <c r="BN12" s="217"/>
      <c r="BO12" s="217"/>
      <c r="BP12" s="217"/>
      <c r="BQ12" s="217"/>
    </row>
    <row r="13" spans="1:72" s="514" customFormat="1" ht="10.5" customHeight="1" x14ac:dyDescent="0.2">
      <c r="A13" s="2960"/>
      <c r="B13" s="2960"/>
      <c r="C13" s="2960"/>
      <c r="D13" s="2960"/>
      <c r="E13" s="3015"/>
      <c r="F13" s="3016"/>
      <c r="G13" s="3016"/>
      <c r="H13" s="2994"/>
      <c r="I13" s="2998"/>
      <c r="J13" s="2998"/>
      <c r="K13" s="2998"/>
      <c r="L13" s="2998"/>
      <c r="M13" s="2998"/>
      <c r="N13" s="2996"/>
      <c r="O13" s="2984"/>
      <c r="P13" s="2985"/>
      <c r="Q13" s="2985"/>
      <c r="R13" s="2985"/>
      <c r="S13" s="2985"/>
      <c r="T13" s="2985"/>
      <c r="U13" s="2985"/>
      <c r="V13" s="2985"/>
      <c r="W13" s="2985"/>
      <c r="X13" s="2985"/>
      <c r="Y13" s="2985"/>
      <c r="Z13" s="2985"/>
      <c r="AA13" s="2985"/>
      <c r="AB13" s="2985"/>
      <c r="AC13" s="2985"/>
      <c r="AD13" s="2986"/>
      <c r="AE13" s="2979" t="s">
        <v>1084</v>
      </c>
      <c r="AF13" s="2980"/>
      <c r="AG13" s="2980"/>
      <c r="AH13" s="2980"/>
      <c r="AI13" s="2981"/>
      <c r="AJ13" s="2990"/>
      <c r="AK13" s="2991"/>
      <c r="AL13" s="2991"/>
      <c r="AM13" s="2991"/>
      <c r="AN13" s="2991"/>
      <c r="AO13" s="2991"/>
      <c r="AP13" s="2991"/>
      <c r="AQ13" s="2991"/>
      <c r="AR13" s="2991"/>
      <c r="AS13" s="2991"/>
      <c r="AT13" s="2991"/>
      <c r="AU13" s="2991"/>
      <c r="AV13" s="2991"/>
      <c r="AW13" s="2991"/>
      <c r="AX13" s="2991"/>
      <c r="AY13" s="2991"/>
      <c r="AZ13" s="2991"/>
      <c r="BA13" s="2992"/>
      <c r="BB13" s="2568"/>
      <c r="BC13" s="2568"/>
      <c r="BD13" s="2576"/>
      <c r="BE13" s="2960"/>
      <c r="BF13" s="2960"/>
      <c r="BG13" s="2960"/>
      <c r="BH13" s="2960"/>
      <c r="BI13" s="217"/>
      <c r="BJ13" s="217"/>
      <c r="BK13" s="217"/>
      <c r="BL13" s="217"/>
      <c r="BM13" s="217"/>
      <c r="BN13" s="217"/>
      <c r="BO13" s="217"/>
      <c r="BP13" s="217"/>
      <c r="BQ13" s="217"/>
    </row>
    <row r="14" spans="1:72" s="514" customFormat="1" ht="19.5" customHeight="1" x14ac:dyDescent="0.2">
      <c r="A14" s="2960"/>
      <c r="B14" s="2960"/>
      <c r="C14" s="2960"/>
      <c r="D14" s="2960"/>
      <c r="E14" s="3015"/>
      <c r="F14" s="3016"/>
      <c r="G14" s="3016"/>
      <c r="H14" s="519"/>
      <c r="I14" s="2999" t="s">
        <v>1082</v>
      </c>
      <c r="J14" s="2999"/>
      <c r="K14" s="2999"/>
      <c r="L14" s="2999"/>
      <c r="M14" s="2999"/>
      <c r="N14" s="518"/>
      <c r="O14" s="2984"/>
      <c r="P14" s="2985"/>
      <c r="Q14" s="2985"/>
      <c r="R14" s="2985"/>
      <c r="S14" s="2985"/>
      <c r="T14" s="2985"/>
      <c r="U14" s="2985"/>
      <c r="V14" s="2985"/>
      <c r="W14" s="2985"/>
      <c r="X14" s="2985"/>
      <c r="Y14" s="2985"/>
      <c r="Z14" s="2985"/>
      <c r="AA14" s="2985"/>
      <c r="AB14" s="2985"/>
      <c r="AC14" s="2985"/>
      <c r="AD14" s="2986"/>
      <c r="AE14" s="2979"/>
      <c r="AF14" s="2980"/>
      <c r="AG14" s="2980"/>
      <c r="AH14" s="2980"/>
      <c r="AI14" s="2981"/>
      <c r="AJ14" s="2990"/>
      <c r="AK14" s="2991"/>
      <c r="AL14" s="2991"/>
      <c r="AM14" s="2991"/>
      <c r="AN14" s="2991"/>
      <c r="AO14" s="2991"/>
      <c r="AP14" s="2991"/>
      <c r="AQ14" s="2991"/>
      <c r="AR14" s="2991"/>
      <c r="AS14" s="2991"/>
      <c r="AT14" s="2991"/>
      <c r="AU14" s="2991"/>
      <c r="AV14" s="2991"/>
      <c r="AW14" s="2991"/>
      <c r="AX14" s="2991"/>
      <c r="AY14" s="2991"/>
      <c r="AZ14" s="2991"/>
      <c r="BA14" s="2992"/>
      <c r="BB14" s="2568"/>
      <c r="BC14" s="2568"/>
      <c r="BD14" s="2576"/>
      <c r="BE14" s="2960"/>
      <c r="BF14" s="2960"/>
      <c r="BG14" s="2960"/>
      <c r="BH14" s="2960"/>
      <c r="BI14" s="217"/>
      <c r="BJ14" s="217"/>
      <c r="BK14" s="217"/>
      <c r="BL14" s="217"/>
      <c r="BM14" s="217"/>
      <c r="BN14" s="217"/>
      <c r="BO14" s="217"/>
      <c r="BP14" s="217"/>
      <c r="BQ14" s="217"/>
    </row>
    <row r="15" spans="1:72" s="514" customFormat="1" ht="21.75" customHeight="1" x14ac:dyDescent="0.2">
      <c r="A15" s="2960"/>
      <c r="B15" s="2960"/>
      <c r="C15" s="2960"/>
      <c r="D15" s="2960"/>
      <c r="E15" s="3015"/>
      <c r="F15" s="3016"/>
      <c r="G15" s="3016"/>
      <c r="H15" s="2874" t="s">
        <v>1085</v>
      </c>
      <c r="I15" s="2876"/>
      <c r="J15" s="2961" t="str">
        <f>★入力画面!BM135</f>
        <v/>
      </c>
      <c r="K15" s="2961"/>
      <c r="L15" s="2961"/>
      <c r="M15" s="2961"/>
      <c r="N15" s="2961"/>
      <c r="O15" s="140" t="s">
        <v>1087</v>
      </c>
      <c r="P15" s="2961" t="str">
        <f>★入力画面!BM136</f>
        <v/>
      </c>
      <c r="Q15" s="2961"/>
      <c r="R15" s="2961"/>
      <c r="S15" s="2961"/>
      <c r="T15" s="2962"/>
      <c r="U15" s="2963">
        <f>★入力画面!Y135</f>
        <v>0</v>
      </c>
      <c r="V15" s="2963"/>
      <c r="W15" s="2963"/>
      <c r="X15" s="2963"/>
      <c r="Y15" s="2963"/>
      <c r="Z15" s="2963"/>
      <c r="AA15" s="2963"/>
      <c r="AB15" s="2963"/>
      <c r="AC15" s="2963"/>
      <c r="AD15" s="2963"/>
      <c r="AE15" s="2963"/>
      <c r="AF15" s="2963"/>
      <c r="AG15" s="2963"/>
      <c r="AH15" s="2963"/>
      <c r="AI15" s="2963"/>
      <c r="AJ15" s="2963"/>
      <c r="AK15" s="2963"/>
      <c r="AL15" s="2963"/>
      <c r="AM15" s="2963"/>
      <c r="AN15" s="2963"/>
      <c r="AO15" s="2963"/>
      <c r="AP15" s="2963"/>
      <c r="AQ15" s="2963"/>
      <c r="AR15" s="2963"/>
      <c r="AS15" s="2963"/>
      <c r="AT15" s="2963"/>
      <c r="AU15" s="2963"/>
      <c r="AV15" s="2963"/>
      <c r="AW15" s="2963"/>
      <c r="AX15" s="2963"/>
      <c r="AY15" s="2963"/>
      <c r="AZ15" s="2963"/>
      <c r="BA15" s="2963"/>
      <c r="BB15" s="2568"/>
      <c r="BC15" s="2568"/>
      <c r="BD15" s="2576"/>
      <c r="BE15" s="2960"/>
      <c r="BF15" s="2960"/>
      <c r="BG15" s="2960"/>
      <c r="BH15" s="2960"/>
      <c r="BI15" s="217"/>
      <c r="BJ15" s="217"/>
      <c r="BK15" s="217"/>
      <c r="BL15" s="217"/>
      <c r="BM15" s="217"/>
      <c r="BN15" s="217"/>
      <c r="BO15" s="217"/>
      <c r="BP15" s="217"/>
      <c r="BQ15" s="217"/>
    </row>
    <row r="16" spans="1:72" s="514" customFormat="1" ht="21.75" customHeight="1" x14ac:dyDescent="0.2">
      <c r="A16" s="2960"/>
      <c r="B16" s="2960"/>
      <c r="C16" s="2960"/>
      <c r="D16" s="2960"/>
      <c r="E16" s="3015"/>
      <c r="F16" s="3016"/>
      <c r="G16" s="3016"/>
      <c r="H16" s="2883"/>
      <c r="I16" s="2885"/>
      <c r="J16" s="2961" t="str">
        <f>★入力画面!BM137</f>
        <v/>
      </c>
      <c r="K16" s="2961"/>
      <c r="L16" s="2961"/>
      <c r="M16" s="2961"/>
      <c r="N16" s="2961"/>
      <c r="O16" s="140" t="s">
        <v>1087</v>
      </c>
      <c r="P16" s="2961" t="str">
        <f>★入力画面!BM138</f>
        <v/>
      </c>
      <c r="Q16" s="2961"/>
      <c r="R16" s="2961"/>
      <c r="S16" s="2961"/>
      <c r="T16" s="2962"/>
      <c r="U16" s="2963">
        <f>★入力画面!Y137</f>
        <v>0</v>
      </c>
      <c r="V16" s="2963"/>
      <c r="W16" s="2963"/>
      <c r="X16" s="2963"/>
      <c r="Y16" s="2963"/>
      <c r="Z16" s="2963"/>
      <c r="AA16" s="2963"/>
      <c r="AB16" s="2963"/>
      <c r="AC16" s="2963"/>
      <c r="AD16" s="2963"/>
      <c r="AE16" s="2963"/>
      <c r="AF16" s="2963"/>
      <c r="AG16" s="2963"/>
      <c r="AH16" s="2963"/>
      <c r="AI16" s="2963"/>
      <c r="AJ16" s="2963"/>
      <c r="AK16" s="2963"/>
      <c r="AL16" s="2963"/>
      <c r="AM16" s="2963"/>
      <c r="AN16" s="2963"/>
      <c r="AO16" s="2963"/>
      <c r="AP16" s="2963"/>
      <c r="AQ16" s="2963"/>
      <c r="AR16" s="2963"/>
      <c r="AS16" s="2963"/>
      <c r="AT16" s="2963"/>
      <c r="AU16" s="2963"/>
      <c r="AV16" s="2963"/>
      <c r="AW16" s="2963"/>
      <c r="AX16" s="2963"/>
      <c r="AY16" s="2963"/>
      <c r="AZ16" s="2963"/>
      <c r="BA16" s="2963"/>
      <c r="BB16" s="2568"/>
      <c r="BC16" s="2568"/>
      <c r="BD16" s="2576"/>
      <c r="BE16" s="2960"/>
      <c r="BF16" s="2960"/>
      <c r="BG16" s="2960"/>
      <c r="BH16" s="2960"/>
      <c r="BI16" s="217"/>
      <c r="BJ16" s="217"/>
      <c r="BK16" s="217"/>
      <c r="BL16" s="217"/>
      <c r="BM16" s="217"/>
      <c r="BN16" s="217"/>
      <c r="BO16" s="217"/>
      <c r="BP16" s="217"/>
      <c r="BQ16" s="217"/>
    </row>
    <row r="17" spans="1:69" s="514" customFormat="1" ht="21.75" customHeight="1" x14ac:dyDescent="0.2">
      <c r="A17" s="2960"/>
      <c r="B17" s="2960"/>
      <c r="C17" s="2960"/>
      <c r="D17" s="2960"/>
      <c r="E17" s="3015"/>
      <c r="F17" s="3016"/>
      <c r="G17" s="3016"/>
      <c r="H17" s="2977" t="s">
        <v>1086</v>
      </c>
      <c r="I17" s="2978"/>
      <c r="J17" s="2961" t="str">
        <f>★入力画面!BM139</f>
        <v/>
      </c>
      <c r="K17" s="2961"/>
      <c r="L17" s="2961"/>
      <c r="M17" s="2961"/>
      <c r="N17" s="2961"/>
      <c r="O17" s="140" t="s">
        <v>1087</v>
      </c>
      <c r="P17" s="2961" t="str">
        <f>★入力画面!BM140</f>
        <v/>
      </c>
      <c r="Q17" s="2961"/>
      <c r="R17" s="2961"/>
      <c r="S17" s="2961"/>
      <c r="T17" s="2962"/>
      <c r="U17" s="2963">
        <f>★入力画面!Y139</f>
        <v>0</v>
      </c>
      <c r="V17" s="2963"/>
      <c r="W17" s="2963"/>
      <c r="X17" s="2963"/>
      <c r="Y17" s="2963"/>
      <c r="Z17" s="2963"/>
      <c r="AA17" s="2963"/>
      <c r="AB17" s="2963"/>
      <c r="AC17" s="2963"/>
      <c r="AD17" s="2963"/>
      <c r="AE17" s="2963"/>
      <c r="AF17" s="2963"/>
      <c r="AG17" s="2963"/>
      <c r="AH17" s="2963"/>
      <c r="AI17" s="2963"/>
      <c r="AJ17" s="2963"/>
      <c r="AK17" s="2963"/>
      <c r="AL17" s="2963"/>
      <c r="AM17" s="2963"/>
      <c r="AN17" s="2963"/>
      <c r="AO17" s="2963"/>
      <c r="AP17" s="2963"/>
      <c r="AQ17" s="2963"/>
      <c r="AR17" s="2963"/>
      <c r="AS17" s="2963"/>
      <c r="AT17" s="2963"/>
      <c r="AU17" s="2963"/>
      <c r="AV17" s="2963"/>
      <c r="AW17" s="2963"/>
      <c r="AX17" s="2963"/>
      <c r="AY17" s="2963"/>
      <c r="AZ17" s="2963"/>
      <c r="BA17" s="2963"/>
      <c r="BB17" s="2568"/>
      <c r="BC17" s="2568"/>
      <c r="BD17" s="2576"/>
      <c r="BE17" s="2960"/>
      <c r="BF17" s="2960"/>
      <c r="BG17" s="2960"/>
      <c r="BH17" s="2960"/>
      <c r="BI17" s="217"/>
      <c r="BJ17" s="217"/>
      <c r="BK17" s="217"/>
      <c r="BL17" s="217"/>
      <c r="BM17" s="217"/>
      <c r="BN17" s="217"/>
      <c r="BO17" s="217"/>
      <c r="BP17" s="217"/>
      <c r="BQ17" s="217"/>
    </row>
    <row r="18" spans="1:69" s="514" customFormat="1" ht="21.75" customHeight="1" x14ac:dyDescent="0.2">
      <c r="A18" s="2960"/>
      <c r="B18" s="2960"/>
      <c r="C18" s="2960"/>
      <c r="D18" s="2960"/>
      <c r="E18" s="3015"/>
      <c r="F18" s="3016"/>
      <c r="G18" s="3016"/>
      <c r="H18" s="2977"/>
      <c r="I18" s="2978"/>
      <c r="J18" s="2961" t="str">
        <f>★入力画面!BM141</f>
        <v/>
      </c>
      <c r="K18" s="2961"/>
      <c r="L18" s="2961"/>
      <c r="M18" s="2961"/>
      <c r="N18" s="2961"/>
      <c r="O18" s="140" t="s">
        <v>1087</v>
      </c>
      <c r="P18" s="2961" t="str">
        <f>★入力画面!BM142</f>
        <v/>
      </c>
      <c r="Q18" s="2961"/>
      <c r="R18" s="2961"/>
      <c r="S18" s="2961"/>
      <c r="T18" s="2962"/>
      <c r="U18" s="2963">
        <f>★入力画面!Y141</f>
        <v>0</v>
      </c>
      <c r="V18" s="2963"/>
      <c r="W18" s="2963"/>
      <c r="X18" s="2963"/>
      <c r="Y18" s="2963"/>
      <c r="Z18" s="2963"/>
      <c r="AA18" s="2963"/>
      <c r="AB18" s="2963"/>
      <c r="AC18" s="2963"/>
      <c r="AD18" s="2963"/>
      <c r="AE18" s="2963"/>
      <c r="AF18" s="2963"/>
      <c r="AG18" s="2963"/>
      <c r="AH18" s="2963"/>
      <c r="AI18" s="2963"/>
      <c r="AJ18" s="2963"/>
      <c r="AK18" s="2963"/>
      <c r="AL18" s="2963"/>
      <c r="AM18" s="2963"/>
      <c r="AN18" s="2963"/>
      <c r="AO18" s="2963"/>
      <c r="AP18" s="2963"/>
      <c r="AQ18" s="2963"/>
      <c r="AR18" s="2963"/>
      <c r="AS18" s="2963"/>
      <c r="AT18" s="2963"/>
      <c r="AU18" s="2963"/>
      <c r="AV18" s="2963"/>
      <c r="AW18" s="2963"/>
      <c r="AX18" s="2963"/>
      <c r="AY18" s="2963"/>
      <c r="AZ18" s="2963"/>
      <c r="BA18" s="2963"/>
      <c r="BB18" s="2568"/>
      <c r="BC18" s="2568"/>
      <c r="BD18" s="2576"/>
      <c r="BE18" s="2960"/>
      <c r="BF18" s="2960"/>
      <c r="BG18" s="2960"/>
      <c r="BH18" s="2960"/>
      <c r="BI18" s="217"/>
      <c r="BJ18" s="217"/>
      <c r="BK18" s="217"/>
      <c r="BL18" s="217"/>
      <c r="BM18" s="217"/>
      <c r="BN18" s="217"/>
      <c r="BO18" s="217"/>
      <c r="BP18" s="217"/>
      <c r="BQ18" s="217"/>
    </row>
    <row r="19" spans="1:69" s="514" customFormat="1" ht="21.75" customHeight="1" x14ac:dyDescent="0.2">
      <c r="A19" s="2960"/>
      <c r="B19" s="2960"/>
      <c r="C19" s="2960"/>
      <c r="D19" s="2960"/>
      <c r="E19" s="3015"/>
      <c r="F19" s="3016"/>
      <c r="G19" s="3016"/>
      <c r="H19" s="2977"/>
      <c r="I19" s="2978"/>
      <c r="J19" s="2961" t="str">
        <f>★入力画面!BM143</f>
        <v/>
      </c>
      <c r="K19" s="2961"/>
      <c r="L19" s="2961"/>
      <c r="M19" s="2961"/>
      <c r="N19" s="2961"/>
      <c r="O19" s="140" t="s">
        <v>1087</v>
      </c>
      <c r="P19" s="2961" t="str">
        <f>★入力画面!BM144</f>
        <v/>
      </c>
      <c r="Q19" s="2961"/>
      <c r="R19" s="2961"/>
      <c r="S19" s="2961"/>
      <c r="T19" s="2962"/>
      <c r="U19" s="2963">
        <f>★入力画面!Y143</f>
        <v>0</v>
      </c>
      <c r="V19" s="2963"/>
      <c r="W19" s="2963"/>
      <c r="X19" s="2963"/>
      <c r="Y19" s="2963"/>
      <c r="Z19" s="2963"/>
      <c r="AA19" s="2963"/>
      <c r="AB19" s="2963"/>
      <c r="AC19" s="2963"/>
      <c r="AD19" s="2963"/>
      <c r="AE19" s="2963"/>
      <c r="AF19" s="2963"/>
      <c r="AG19" s="2963"/>
      <c r="AH19" s="2963"/>
      <c r="AI19" s="2963"/>
      <c r="AJ19" s="2963"/>
      <c r="AK19" s="2963"/>
      <c r="AL19" s="2963"/>
      <c r="AM19" s="2963"/>
      <c r="AN19" s="2963"/>
      <c r="AO19" s="2963"/>
      <c r="AP19" s="2963"/>
      <c r="AQ19" s="2963"/>
      <c r="AR19" s="2963"/>
      <c r="AS19" s="2963"/>
      <c r="AT19" s="2963"/>
      <c r="AU19" s="2963"/>
      <c r="AV19" s="2963"/>
      <c r="AW19" s="2963"/>
      <c r="AX19" s="2963"/>
      <c r="AY19" s="2963"/>
      <c r="AZ19" s="2963"/>
      <c r="BA19" s="2963"/>
      <c r="BB19" s="2568"/>
      <c r="BC19" s="2568"/>
      <c r="BD19" s="2576"/>
      <c r="BE19" s="2960"/>
      <c r="BF19" s="2960"/>
      <c r="BG19" s="2960"/>
      <c r="BH19" s="2960"/>
      <c r="BI19" s="217"/>
      <c r="BJ19" s="217"/>
      <c r="BK19" s="217"/>
      <c r="BL19" s="217"/>
      <c r="BM19" s="217"/>
      <c r="BN19" s="217"/>
      <c r="BO19" s="217"/>
      <c r="BP19" s="217"/>
      <c r="BQ19" s="217"/>
    </row>
    <row r="20" spans="1:69" s="514" customFormat="1" ht="21.75" customHeight="1" x14ac:dyDescent="0.2">
      <c r="A20" s="2960"/>
      <c r="B20" s="2960"/>
      <c r="C20" s="2960"/>
      <c r="D20" s="2960"/>
      <c r="E20" s="3015"/>
      <c r="F20" s="3016"/>
      <c r="G20" s="3016"/>
      <c r="H20" s="2977"/>
      <c r="I20" s="2978"/>
      <c r="J20" s="2961" t="str">
        <f>★入力画面!BM145</f>
        <v/>
      </c>
      <c r="K20" s="2961"/>
      <c r="L20" s="2961"/>
      <c r="M20" s="2961"/>
      <c r="N20" s="2961"/>
      <c r="O20" s="140" t="s">
        <v>1087</v>
      </c>
      <c r="P20" s="2961" t="str">
        <f>★入力画面!BM146</f>
        <v/>
      </c>
      <c r="Q20" s="2961"/>
      <c r="R20" s="2961"/>
      <c r="S20" s="2961"/>
      <c r="T20" s="2962"/>
      <c r="U20" s="2963">
        <f>★入力画面!Y145</f>
        <v>0</v>
      </c>
      <c r="V20" s="2963"/>
      <c r="W20" s="2963"/>
      <c r="X20" s="2963"/>
      <c r="Y20" s="2963"/>
      <c r="Z20" s="2963"/>
      <c r="AA20" s="2963"/>
      <c r="AB20" s="2963"/>
      <c r="AC20" s="2963"/>
      <c r="AD20" s="2963"/>
      <c r="AE20" s="2963"/>
      <c r="AF20" s="2963"/>
      <c r="AG20" s="2963"/>
      <c r="AH20" s="2963"/>
      <c r="AI20" s="2963"/>
      <c r="AJ20" s="2963"/>
      <c r="AK20" s="2963"/>
      <c r="AL20" s="2963"/>
      <c r="AM20" s="2963"/>
      <c r="AN20" s="2963"/>
      <c r="AO20" s="2963"/>
      <c r="AP20" s="2963"/>
      <c r="AQ20" s="2963"/>
      <c r="AR20" s="2963"/>
      <c r="AS20" s="2963"/>
      <c r="AT20" s="2963"/>
      <c r="AU20" s="2963"/>
      <c r="AV20" s="2963"/>
      <c r="AW20" s="2963"/>
      <c r="AX20" s="2963"/>
      <c r="AY20" s="2963"/>
      <c r="AZ20" s="2963"/>
      <c r="BA20" s="2963"/>
      <c r="BB20" s="2568"/>
      <c r="BC20" s="2568"/>
      <c r="BD20" s="2576"/>
      <c r="BE20" s="2960"/>
      <c r="BF20" s="2960"/>
      <c r="BG20" s="2960"/>
      <c r="BH20" s="2960"/>
      <c r="BI20" s="217"/>
      <c r="BJ20" s="217"/>
      <c r="BK20" s="217"/>
      <c r="BL20" s="217"/>
      <c r="BM20" s="217"/>
      <c r="BN20" s="217"/>
      <c r="BO20" s="217"/>
      <c r="BP20" s="217"/>
      <c r="BQ20" s="217"/>
    </row>
    <row r="21" spans="1:69" s="514" customFormat="1" ht="21.75" customHeight="1" x14ac:dyDescent="0.2">
      <c r="A21" s="2960"/>
      <c r="B21" s="2960"/>
      <c r="C21" s="2960"/>
      <c r="D21" s="2960"/>
      <c r="E21" s="3015"/>
      <c r="F21" s="3016"/>
      <c r="G21" s="3016"/>
      <c r="H21" s="2977"/>
      <c r="I21" s="2978"/>
      <c r="J21" s="2961" t="str">
        <f>★入力画面!BM147</f>
        <v/>
      </c>
      <c r="K21" s="2961"/>
      <c r="L21" s="2961"/>
      <c r="M21" s="2961"/>
      <c r="N21" s="2961"/>
      <c r="O21" s="140" t="s">
        <v>1087</v>
      </c>
      <c r="P21" s="2961" t="str">
        <f>★入力画面!BM148</f>
        <v/>
      </c>
      <c r="Q21" s="2961"/>
      <c r="R21" s="2961"/>
      <c r="S21" s="2961"/>
      <c r="T21" s="2962"/>
      <c r="U21" s="2963">
        <f>★入力画面!Y147</f>
        <v>0</v>
      </c>
      <c r="V21" s="2963"/>
      <c r="W21" s="2963"/>
      <c r="X21" s="2963"/>
      <c r="Y21" s="2963"/>
      <c r="Z21" s="2963"/>
      <c r="AA21" s="2963"/>
      <c r="AB21" s="2963"/>
      <c r="AC21" s="2963"/>
      <c r="AD21" s="2963"/>
      <c r="AE21" s="2963"/>
      <c r="AF21" s="2963"/>
      <c r="AG21" s="2963"/>
      <c r="AH21" s="2963"/>
      <c r="AI21" s="2963"/>
      <c r="AJ21" s="2963"/>
      <c r="AK21" s="2963"/>
      <c r="AL21" s="2963"/>
      <c r="AM21" s="2963"/>
      <c r="AN21" s="2963"/>
      <c r="AO21" s="2963"/>
      <c r="AP21" s="2963"/>
      <c r="AQ21" s="2963"/>
      <c r="AR21" s="2963"/>
      <c r="AS21" s="2963"/>
      <c r="AT21" s="2963"/>
      <c r="AU21" s="2963"/>
      <c r="AV21" s="2963"/>
      <c r="AW21" s="2963"/>
      <c r="AX21" s="2963"/>
      <c r="AY21" s="2963"/>
      <c r="AZ21" s="2963"/>
      <c r="BA21" s="2963"/>
      <c r="BB21" s="2568"/>
      <c r="BC21" s="2568"/>
      <c r="BD21" s="2576"/>
      <c r="BE21" s="2960"/>
      <c r="BF21" s="2960"/>
      <c r="BG21" s="2960"/>
      <c r="BH21" s="2960"/>
      <c r="BI21" s="217"/>
      <c r="BJ21" s="217"/>
      <c r="BK21" s="217"/>
      <c r="BL21" s="217"/>
      <c r="BM21" s="217"/>
      <c r="BN21" s="217"/>
      <c r="BO21" s="217"/>
      <c r="BP21" s="217"/>
      <c r="BQ21" s="217"/>
    </row>
    <row r="22" spans="1:69" s="514" customFormat="1" ht="21.75" customHeight="1" x14ac:dyDescent="0.2">
      <c r="A22" s="2960"/>
      <c r="B22" s="2960"/>
      <c r="C22" s="2960"/>
      <c r="D22" s="2960"/>
      <c r="E22" s="3015"/>
      <c r="F22" s="3016"/>
      <c r="G22" s="3016"/>
      <c r="H22" s="2977"/>
      <c r="I22" s="2978"/>
      <c r="J22" s="2961" t="str">
        <f>★入力画面!BM149</f>
        <v/>
      </c>
      <c r="K22" s="2961"/>
      <c r="L22" s="2961"/>
      <c r="M22" s="2961"/>
      <c r="N22" s="2961"/>
      <c r="O22" s="140" t="s">
        <v>1087</v>
      </c>
      <c r="P22" s="2961" t="str">
        <f>★入力画面!BM150</f>
        <v/>
      </c>
      <c r="Q22" s="2961"/>
      <c r="R22" s="2961"/>
      <c r="S22" s="2961"/>
      <c r="T22" s="2962"/>
      <c r="U22" s="2963">
        <f>★入力画面!Y149</f>
        <v>0</v>
      </c>
      <c r="V22" s="2963"/>
      <c r="W22" s="2963"/>
      <c r="X22" s="2963"/>
      <c r="Y22" s="2963"/>
      <c r="Z22" s="2963"/>
      <c r="AA22" s="2963"/>
      <c r="AB22" s="2963"/>
      <c r="AC22" s="2963"/>
      <c r="AD22" s="2963"/>
      <c r="AE22" s="2963"/>
      <c r="AF22" s="2963"/>
      <c r="AG22" s="2963"/>
      <c r="AH22" s="2963"/>
      <c r="AI22" s="2963"/>
      <c r="AJ22" s="2963"/>
      <c r="AK22" s="2963"/>
      <c r="AL22" s="2963"/>
      <c r="AM22" s="2963"/>
      <c r="AN22" s="2963"/>
      <c r="AO22" s="2963"/>
      <c r="AP22" s="2963"/>
      <c r="AQ22" s="2963"/>
      <c r="AR22" s="2963"/>
      <c r="AS22" s="2963"/>
      <c r="AT22" s="2963"/>
      <c r="AU22" s="2963"/>
      <c r="AV22" s="2963"/>
      <c r="AW22" s="2963"/>
      <c r="AX22" s="2963"/>
      <c r="AY22" s="2963"/>
      <c r="AZ22" s="2963"/>
      <c r="BA22" s="2963"/>
      <c r="BB22" s="2568"/>
      <c r="BC22" s="2568"/>
      <c r="BD22" s="2576"/>
      <c r="BE22" s="2960"/>
      <c r="BF22" s="2960"/>
      <c r="BG22" s="2960"/>
      <c r="BH22" s="2960"/>
      <c r="BI22" s="217"/>
      <c r="BJ22" s="217"/>
      <c r="BK22" s="217"/>
      <c r="BL22" s="217"/>
      <c r="BM22" s="217"/>
      <c r="BN22" s="217"/>
      <c r="BO22" s="217"/>
      <c r="BP22" s="217"/>
      <c r="BQ22" s="217"/>
    </row>
    <row r="23" spans="1:69" s="514" customFormat="1" ht="21.75" customHeight="1" x14ac:dyDescent="0.2">
      <c r="A23" s="2960"/>
      <c r="B23" s="2960"/>
      <c r="C23" s="2960"/>
      <c r="D23" s="2960"/>
      <c r="E23" s="3015"/>
      <c r="F23" s="3016"/>
      <c r="G23" s="3016"/>
      <c r="H23" s="2964"/>
      <c r="I23" s="2965"/>
      <c r="J23" s="2961" t="str">
        <f>★入力画面!BM151</f>
        <v/>
      </c>
      <c r="K23" s="2961"/>
      <c r="L23" s="2961"/>
      <c r="M23" s="2961"/>
      <c r="N23" s="2961"/>
      <c r="O23" s="140" t="s">
        <v>1087</v>
      </c>
      <c r="P23" s="2961" t="str">
        <f>★入力画面!BM152</f>
        <v/>
      </c>
      <c r="Q23" s="2961"/>
      <c r="R23" s="2961"/>
      <c r="S23" s="2961"/>
      <c r="T23" s="2962"/>
      <c r="U23" s="2963">
        <f>★入力画面!Y151</f>
        <v>0</v>
      </c>
      <c r="V23" s="2963"/>
      <c r="W23" s="2963"/>
      <c r="X23" s="2963"/>
      <c r="Y23" s="2963"/>
      <c r="Z23" s="2963"/>
      <c r="AA23" s="2963"/>
      <c r="AB23" s="2963"/>
      <c r="AC23" s="2963"/>
      <c r="AD23" s="2963"/>
      <c r="AE23" s="2963"/>
      <c r="AF23" s="2963"/>
      <c r="AG23" s="2963"/>
      <c r="AH23" s="2963"/>
      <c r="AI23" s="2963"/>
      <c r="AJ23" s="2963"/>
      <c r="AK23" s="2963"/>
      <c r="AL23" s="2963"/>
      <c r="AM23" s="2963"/>
      <c r="AN23" s="2963"/>
      <c r="AO23" s="2963"/>
      <c r="AP23" s="2963"/>
      <c r="AQ23" s="2963"/>
      <c r="AR23" s="2963"/>
      <c r="AS23" s="2963"/>
      <c r="AT23" s="2963"/>
      <c r="AU23" s="2963"/>
      <c r="AV23" s="2963"/>
      <c r="AW23" s="2963"/>
      <c r="AX23" s="2963"/>
      <c r="AY23" s="2963"/>
      <c r="AZ23" s="2963"/>
      <c r="BA23" s="2963"/>
      <c r="BB23" s="2568"/>
      <c r="BC23" s="2568"/>
      <c r="BD23" s="2576"/>
      <c r="BE23" s="2960"/>
      <c r="BF23" s="2960"/>
      <c r="BG23" s="2960"/>
      <c r="BH23" s="2960"/>
      <c r="BI23" s="217"/>
      <c r="BJ23" s="217"/>
      <c r="BK23" s="217"/>
      <c r="BL23" s="217"/>
      <c r="BM23" s="217"/>
      <c r="BN23" s="217"/>
      <c r="BO23" s="217"/>
      <c r="BP23" s="217"/>
      <c r="BQ23" s="217"/>
    </row>
    <row r="24" spans="1:69" s="514" customFormat="1" ht="21.75" customHeight="1" x14ac:dyDescent="0.2">
      <c r="A24" s="2960"/>
      <c r="B24" s="2960"/>
      <c r="C24" s="2960"/>
      <c r="D24" s="2960"/>
      <c r="E24" s="3015"/>
      <c r="F24" s="3016"/>
      <c r="G24" s="3016"/>
      <c r="H24" s="2966"/>
      <c r="I24" s="2967"/>
      <c r="J24" s="2961" t="str">
        <f>★入力画面!BM153</f>
        <v/>
      </c>
      <c r="K24" s="2961"/>
      <c r="L24" s="2961"/>
      <c r="M24" s="2961"/>
      <c r="N24" s="2961"/>
      <c r="O24" s="140" t="s">
        <v>1087</v>
      </c>
      <c r="P24" s="2961" t="str">
        <f>★入力画面!BM154</f>
        <v/>
      </c>
      <c r="Q24" s="2961"/>
      <c r="R24" s="2961"/>
      <c r="S24" s="2961"/>
      <c r="T24" s="2962"/>
      <c r="U24" s="2963">
        <f>★入力画面!Y153</f>
        <v>0</v>
      </c>
      <c r="V24" s="2963"/>
      <c r="W24" s="2963"/>
      <c r="X24" s="2963"/>
      <c r="Y24" s="2963"/>
      <c r="Z24" s="2963"/>
      <c r="AA24" s="2963"/>
      <c r="AB24" s="2963"/>
      <c r="AC24" s="2963"/>
      <c r="AD24" s="2963"/>
      <c r="AE24" s="2963"/>
      <c r="AF24" s="2963"/>
      <c r="AG24" s="2963"/>
      <c r="AH24" s="2963"/>
      <c r="AI24" s="2963"/>
      <c r="AJ24" s="2963"/>
      <c r="AK24" s="2963"/>
      <c r="AL24" s="2963"/>
      <c r="AM24" s="2963"/>
      <c r="AN24" s="2963"/>
      <c r="AO24" s="2963"/>
      <c r="AP24" s="2963"/>
      <c r="AQ24" s="2963"/>
      <c r="AR24" s="2963"/>
      <c r="AS24" s="2963"/>
      <c r="AT24" s="2963"/>
      <c r="AU24" s="2963"/>
      <c r="AV24" s="2963"/>
      <c r="AW24" s="2963"/>
      <c r="AX24" s="2963"/>
      <c r="AY24" s="2963"/>
      <c r="AZ24" s="2963"/>
      <c r="BA24" s="2963"/>
      <c r="BB24" s="2568"/>
      <c r="BC24" s="2568"/>
      <c r="BD24" s="2576"/>
      <c r="BE24" s="2960"/>
      <c r="BF24" s="2960"/>
      <c r="BG24" s="2960"/>
      <c r="BH24" s="2960"/>
      <c r="BI24" s="217"/>
      <c r="BJ24" s="217"/>
      <c r="BK24" s="217"/>
      <c r="BL24" s="217"/>
      <c r="BM24" s="217"/>
      <c r="BN24" s="217"/>
      <c r="BO24" s="217"/>
      <c r="BP24" s="217"/>
      <c r="BQ24" s="217"/>
    </row>
    <row r="25" spans="1:69" s="514" customFormat="1" ht="15" customHeight="1" x14ac:dyDescent="0.2">
      <c r="A25" s="2960"/>
      <c r="B25" s="2960"/>
      <c r="C25" s="2960"/>
      <c r="D25" s="2960"/>
      <c r="E25" s="3015"/>
      <c r="F25" s="3016"/>
      <c r="G25" s="3016"/>
      <c r="H25" s="2973"/>
      <c r="I25" s="2973"/>
      <c r="J25" s="2974"/>
      <c r="K25" s="2974"/>
      <c r="L25" s="2974"/>
      <c r="M25" s="2974"/>
      <c r="N25" s="2974"/>
      <c r="O25" s="2974"/>
      <c r="P25" s="2974"/>
      <c r="Q25" s="2974"/>
      <c r="R25" s="2974"/>
      <c r="S25" s="2974"/>
      <c r="T25" s="2974"/>
      <c r="U25" s="2974"/>
      <c r="V25" s="2974"/>
      <c r="W25" s="2974"/>
      <c r="X25" s="2974"/>
      <c r="Y25" s="2974"/>
      <c r="Z25" s="2974"/>
      <c r="AA25" s="2974"/>
      <c r="AB25" s="2974"/>
      <c r="AC25" s="2974"/>
      <c r="AD25" s="2974"/>
      <c r="AE25" s="2974"/>
      <c r="AF25" s="2974"/>
      <c r="AG25" s="2974"/>
      <c r="AH25" s="2974"/>
      <c r="AI25" s="2974"/>
      <c r="AJ25" s="2974"/>
      <c r="AK25" s="2974"/>
      <c r="AL25" s="2974"/>
      <c r="AM25" s="2974"/>
      <c r="AN25" s="2974"/>
      <c r="AO25" s="2974"/>
      <c r="AP25" s="2974"/>
      <c r="AQ25" s="2974"/>
      <c r="AR25" s="2974"/>
      <c r="AS25" s="2974"/>
      <c r="AT25" s="2974"/>
      <c r="AU25" s="2974"/>
      <c r="AV25" s="2974"/>
      <c r="AW25" s="2974"/>
      <c r="AX25" s="2974"/>
      <c r="AY25" s="2974"/>
      <c r="AZ25" s="2974"/>
      <c r="BA25" s="2974"/>
      <c r="BB25" s="2568"/>
      <c r="BC25" s="2568"/>
      <c r="BD25" s="2576"/>
      <c r="BE25" s="2960"/>
      <c r="BF25" s="2960"/>
      <c r="BG25" s="2960"/>
      <c r="BH25" s="2960"/>
      <c r="BI25" s="217"/>
      <c r="BJ25" s="217"/>
      <c r="BK25" s="217"/>
      <c r="BL25" s="217"/>
      <c r="BM25" s="217"/>
      <c r="BN25" s="217"/>
      <c r="BO25" s="217"/>
      <c r="BP25" s="217"/>
      <c r="BQ25" s="217"/>
    </row>
    <row r="26" spans="1:69" s="514" customFormat="1" ht="15" customHeight="1" x14ac:dyDescent="0.2">
      <c r="A26" s="2960"/>
      <c r="B26" s="2960"/>
      <c r="C26" s="2960"/>
      <c r="D26" s="2960"/>
      <c r="E26" s="3015"/>
      <c r="F26" s="3016"/>
      <c r="G26" s="3016"/>
      <c r="H26" s="2973"/>
      <c r="I26" s="2973"/>
      <c r="J26" s="2975" t="s">
        <v>1088</v>
      </c>
      <c r="K26" s="2975"/>
      <c r="L26" s="2975"/>
      <c r="M26" s="2975"/>
      <c r="N26" s="2975"/>
      <c r="O26" s="2975"/>
      <c r="P26" s="2975"/>
      <c r="Q26" s="2975"/>
      <c r="R26" s="2975"/>
      <c r="S26" s="2975"/>
      <c r="T26" s="2975"/>
      <c r="U26" s="2975"/>
      <c r="V26" s="2975"/>
      <c r="W26" s="2975"/>
      <c r="X26" s="2975"/>
      <c r="Y26" s="2975"/>
      <c r="Z26" s="2975"/>
      <c r="AA26" s="2975"/>
      <c r="AB26" s="2975"/>
      <c r="AC26" s="2975"/>
      <c r="AD26" s="2975"/>
      <c r="AE26" s="2975"/>
      <c r="AF26" s="2975"/>
      <c r="AG26" s="2975"/>
      <c r="AH26" s="2975"/>
      <c r="AI26" s="2975"/>
      <c r="AJ26" s="2975"/>
      <c r="AK26" s="2975"/>
      <c r="AL26" s="2975"/>
      <c r="AM26" s="2975"/>
      <c r="AN26" s="2975"/>
      <c r="AO26" s="2975"/>
      <c r="AP26" s="2975"/>
      <c r="AQ26" s="2975"/>
      <c r="AR26" s="2975"/>
      <c r="AS26" s="2975"/>
      <c r="AT26" s="2975"/>
      <c r="AU26" s="2975"/>
      <c r="AV26" s="2975"/>
      <c r="AW26" s="2975"/>
      <c r="AX26" s="2975"/>
      <c r="AY26" s="2975"/>
      <c r="AZ26" s="2975"/>
      <c r="BA26" s="2975"/>
      <c r="BB26" s="2568"/>
      <c r="BC26" s="2568"/>
      <c r="BD26" s="2576"/>
      <c r="BE26" s="2960"/>
      <c r="BF26" s="2960"/>
      <c r="BG26" s="2960"/>
      <c r="BH26" s="2960"/>
      <c r="BI26" s="217"/>
      <c r="BJ26" s="217"/>
      <c r="BK26" s="217"/>
      <c r="BL26" s="217"/>
      <c r="BM26" s="217"/>
      <c r="BN26" s="217"/>
      <c r="BO26" s="217"/>
      <c r="BP26" s="217"/>
      <c r="BQ26" s="217"/>
    </row>
    <row r="27" spans="1:69" s="514" customFormat="1" ht="30" customHeight="1" x14ac:dyDescent="0.2">
      <c r="A27" s="2960"/>
      <c r="B27" s="2960"/>
      <c r="C27" s="2960"/>
      <c r="D27" s="2960"/>
      <c r="E27" s="3015"/>
      <c r="F27" s="3016"/>
      <c r="G27" s="3016"/>
      <c r="H27" s="2973"/>
      <c r="I27" s="2973"/>
      <c r="J27" s="2973"/>
      <c r="K27" s="2973"/>
      <c r="L27" s="2976" t="s">
        <v>3391</v>
      </c>
      <c r="M27" s="2976"/>
      <c r="N27" s="2976"/>
      <c r="O27" s="2976"/>
      <c r="P27" s="2976"/>
      <c r="Q27" s="2976"/>
      <c r="R27" s="2976"/>
      <c r="S27" s="2976"/>
      <c r="T27" s="2976"/>
      <c r="U27" s="2976"/>
      <c r="V27" s="2973"/>
      <c r="W27" s="2973"/>
      <c r="X27" s="2973"/>
      <c r="Y27" s="2973"/>
      <c r="Z27" s="2973"/>
      <c r="AA27" s="2973"/>
      <c r="AB27" s="2973"/>
      <c r="AC27" s="2973"/>
      <c r="AD27" s="2973"/>
      <c r="AE27" s="2973"/>
      <c r="AF27" s="2973"/>
      <c r="AG27" s="2973"/>
      <c r="AH27" s="2973"/>
      <c r="AI27" s="2973"/>
      <c r="AJ27" s="2973"/>
      <c r="AK27" s="2973"/>
      <c r="AL27" s="2973"/>
      <c r="AM27" s="2973"/>
      <c r="AN27" s="2973"/>
      <c r="AO27" s="2973"/>
      <c r="AP27" s="2973"/>
      <c r="AQ27" s="2973"/>
      <c r="AR27" s="2973"/>
      <c r="AS27" s="2973"/>
      <c r="AT27" s="2973"/>
      <c r="AU27" s="2973"/>
      <c r="AV27" s="2973"/>
      <c r="AW27" s="2973"/>
      <c r="AX27" s="2973"/>
      <c r="AY27" s="2973"/>
      <c r="AZ27" s="2973"/>
      <c r="BA27" s="2973"/>
      <c r="BB27" s="2568"/>
      <c r="BC27" s="2568"/>
      <c r="BD27" s="2576"/>
      <c r="BE27" s="2960"/>
      <c r="BF27" s="2960"/>
      <c r="BG27" s="2960"/>
      <c r="BH27" s="2960"/>
      <c r="BI27" s="217"/>
      <c r="BJ27" s="217"/>
      <c r="BK27" s="217"/>
      <c r="BL27" s="217"/>
      <c r="BM27" s="217"/>
      <c r="BN27" s="217"/>
      <c r="BO27" s="217"/>
      <c r="BP27" s="217"/>
      <c r="BQ27" s="217"/>
    </row>
    <row r="28" spans="1:69" s="514" customFormat="1" ht="30" customHeight="1" x14ac:dyDescent="0.2">
      <c r="A28" s="2960"/>
      <c r="B28" s="2960"/>
      <c r="C28" s="2960"/>
      <c r="D28" s="2960"/>
      <c r="E28" s="3015"/>
      <c r="F28" s="3016"/>
      <c r="G28" s="3016"/>
      <c r="H28" s="2973"/>
      <c r="I28" s="2973"/>
      <c r="J28" s="2973"/>
      <c r="K28" s="2973"/>
      <c r="L28" s="2973"/>
      <c r="M28" s="2973"/>
      <c r="N28" s="2973"/>
      <c r="O28" s="2973"/>
      <c r="P28" s="2973"/>
      <c r="Q28" s="2973"/>
      <c r="R28" s="2973"/>
      <c r="S28" s="2973"/>
      <c r="T28" s="2973"/>
      <c r="U28" s="2973"/>
      <c r="V28" s="2973"/>
      <c r="W28" s="2973"/>
      <c r="X28" s="2973"/>
      <c r="Y28" s="2973"/>
      <c r="Z28" s="2973"/>
      <c r="AA28" s="2973"/>
      <c r="AB28" s="2973"/>
      <c r="AC28" s="2973"/>
      <c r="AD28" s="2973"/>
      <c r="AE28" s="2973"/>
      <c r="AF28" s="2973"/>
      <c r="AG28" s="2973"/>
      <c r="AH28" s="2972" t="s">
        <v>15</v>
      </c>
      <c r="AI28" s="2972"/>
      <c r="AJ28" s="2972"/>
      <c r="AK28" s="2971"/>
      <c r="AL28" s="2971"/>
      <c r="AM28" s="2971"/>
      <c r="AN28" s="2971"/>
      <c r="AO28" s="2971"/>
      <c r="AP28" s="2971"/>
      <c r="AQ28" s="2971"/>
      <c r="AR28" s="2971"/>
      <c r="AS28" s="2971"/>
      <c r="AT28" s="2971"/>
      <c r="AU28" s="2971"/>
      <c r="AV28" s="2971"/>
      <c r="AW28" s="2971"/>
      <c r="AX28" s="2971"/>
      <c r="AY28" s="517"/>
      <c r="AZ28" s="2973"/>
      <c r="BA28" s="2973"/>
      <c r="BB28" s="2568"/>
      <c r="BC28" s="2568"/>
      <c r="BD28" s="2576"/>
      <c r="BE28" s="2960"/>
      <c r="BF28" s="2960"/>
      <c r="BG28" s="2960"/>
      <c r="BH28" s="2960"/>
      <c r="BI28" s="217"/>
      <c r="BJ28" s="217"/>
      <c r="BK28" s="217"/>
      <c r="BL28" s="217"/>
      <c r="BM28" s="217"/>
      <c r="BN28" s="217"/>
      <c r="BO28" s="217"/>
      <c r="BP28" s="217"/>
      <c r="BQ28" s="217"/>
    </row>
    <row r="29" spans="1:69" s="514" customFormat="1" ht="15" customHeight="1" x14ac:dyDescent="0.2">
      <c r="A29" s="2960"/>
      <c r="B29" s="2960"/>
      <c r="C29" s="2960"/>
      <c r="D29" s="2960"/>
      <c r="E29" s="3017"/>
      <c r="F29" s="3018"/>
      <c r="G29" s="3018"/>
      <c r="H29" s="2969"/>
      <c r="I29" s="2969"/>
      <c r="J29" s="2969"/>
      <c r="K29" s="2969"/>
      <c r="L29" s="2969"/>
      <c r="M29" s="2969"/>
      <c r="N29" s="2969"/>
      <c r="O29" s="2969"/>
      <c r="P29" s="2969"/>
      <c r="Q29" s="2969"/>
      <c r="R29" s="2969"/>
      <c r="S29" s="2969"/>
      <c r="T29" s="2969"/>
      <c r="U29" s="2969"/>
      <c r="V29" s="2969"/>
      <c r="W29" s="2969"/>
      <c r="X29" s="2969"/>
      <c r="Y29" s="2969"/>
      <c r="Z29" s="2969"/>
      <c r="AA29" s="2969"/>
      <c r="AB29" s="2969"/>
      <c r="AC29" s="2969"/>
      <c r="AD29" s="2969"/>
      <c r="AE29" s="2969"/>
      <c r="AF29" s="2969"/>
      <c r="AG29" s="2969"/>
      <c r="AH29" s="2969"/>
      <c r="AI29" s="2969"/>
      <c r="AJ29" s="2969"/>
      <c r="AK29" s="2969"/>
      <c r="AL29" s="2969"/>
      <c r="AM29" s="2969"/>
      <c r="AN29" s="2969"/>
      <c r="AO29" s="2969"/>
      <c r="AP29" s="2969"/>
      <c r="AQ29" s="2969"/>
      <c r="AR29" s="2969"/>
      <c r="AS29" s="2969"/>
      <c r="AT29" s="2969"/>
      <c r="AU29" s="2969"/>
      <c r="AV29" s="2969"/>
      <c r="AW29" s="2969"/>
      <c r="AX29" s="2969"/>
      <c r="AY29" s="2969"/>
      <c r="AZ29" s="2969"/>
      <c r="BA29" s="2969"/>
      <c r="BB29" s="3011"/>
      <c r="BC29" s="3011"/>
      <c r="BD29" s="3012"/>
      <c r="BE29" s="2960"/>
      <c r="BF29" s="2960"/>
      <c r="BG29" s="2960"/>
      <c r="BH29" s="2960"/>
      <c r="BI29" s="217"/>
      <c r="BJ29" s="217"/>
      <c r="BK29" s="217"/>
      <c r="BL29" s="217"/>
      <c r="BM29" s="217"/>
      <c r="BN29" s="217"/>
      <c r="BO29" s="217"/>
      <c r="BP29" s="217"/>
      <c r="BQ29" s="217"/>
    </row>
    <row r="30" spans="1:69" s="514" customFormat="1" ht="12" customHeight="1" x14ac:dyDescent="0.2">
      <c r="A30" s="2960"/>
      <c r="B30" s="2960"/>
      <c r="C30" s="2960"/>
      <c r="D30" s="2960"/>
      <c r="E30" s="2970" t="s">
        <v>1089</v>
      </c>
      <c r="F30" s="2970"/>
      <c r="G30" s="2970"/>
      <c r="H30" s="2970"/>
      <c r="I30" s="2970"/>
      <c r="J30" s="2970"/>
      <c r="K30" s="2970"/>
      <c r="L30" s="2970"/>
      <c r="M30" s="2970"/>
      <c r="N30" s="2970"/>
      <c r="O30" s="2970" t="s">
        <v>3657</v>
      </c>
      <c r="P30" s="2970"/>
      <c r="Q30" s="2970"/>
      <c r="R30" s="2970"/>
      <c r="S30" s="2970"/>
      <c r="T30" s="2970"/>
      <c r="U30" s="2970"/>
      <c r="V30" s="2970"/>
      <c r="W30" s="2970"/>
      <c r="X30" s="2970"/>
      <c r="Y30" s="2970"/>
      <c r="Z30" s="2970"/>
      <c r="AA30" s="2970"/>
      <c r="AB30" s="2970"/>
      <c r="AC30" s="2970"/>
      <c r="AD30" s="2970"/>
      <c r="AE30" s="2970"/>
      <c r="AF30" s="2970"/>
      <c r="AG30" s="2970"/>
      <c r="AH30" s="2970"/>
      <c r="AI30" s="2970"/>
      <c r="AJ30" s="2970"/>
      <c r="AK30" s="2970"/>
      <c r="AL30" s="2970"/>
      <c r="AM30" s="2970"/>
      <c r="AN30" s="2970"/>
      <c r="AO30" s="2970"/>
      <c r="AP30" s="2970"/>
      <c r="AQ30" s="2970"/>
      <c r="AR30" s="2970"/>
      <c r="AS30" s="2970"/>
      <c r="AT30" s="2970"/>
      <c r="AU30" s="2970"/>
      <c r="AV30" s="2970"/>
      <c r="AW30" s="2970"/>
      <c r="AX30" s="2970"/>
      <c r="AY30" s="2970"/>
      <c r="AZ30" s="2970"/>
      <c r="BA30" s="2970"/>
      <c r="BB30" s="2970"/>
      <c r="BC30" s="2970"/>
      <c r="BD30" s="2970"/>
      <c r="BE30" s="2960"/>
      <c r="BF30" s="2960"/>
      <c r="BG30" s="2960"/>
      <c r="BH30" s="2960"/>
      <c r="BI30" s="217"/>
      <c r="BJ30" s="217"/>
      <c r="BK30" s="217"/>
      <c r="BL30" s="217"/>
      <c r="BM30" s="217"/>
      <c r="BN30" s="217"/>
      <c r="BO30" s="217"/>
      <c r="BP30" s="217"/>
      <c r="BQ30" s="217"/>
    </row>
    <row r="31" spans="1:69" s="514" customFormat="1" ht="12" customHeight="1" x14ac:dyDescent="0.2">
      <c r="A31" s="2960"/>
      <c r="B31" s="2960"/>
      <c r="C31" s="2960"/>
      <c r="D31" s="2960"/>
      <c r="E31" s="2968"/>
      <c r="F31" s="2968"/>
      <c r="G31" s="2968"/>
      <c r="H31" s="2968"/>
      <c r="I31" s="2968"/>
      <c r="J31" s="2968"/>
      <c r="K31" s="2968"/>
      <c r="L31" s="2968"/>
      <c r="M31" s="2968"/>
      <c r="N31" s="2968"/>
      <c r="O31" s="2968" t="s">
        <v>3658</v>
      </c>
      <c r="P31" s="2968"/>
      <c r="Q31" s="2968"/>
      <c r="R31" s="2968"/>
      <c r="S31" s="2968"/>
      <c r="T31" s="2968"/>
      <c r="U31" s="2968"/>
      <c r="V31" s="2968"/>
      <c r="W31" s="2968"/>
      <c r="X31" s="2968"/>
      <c r="Y31" s="2968"/>
      <c r="Z31" s="2968"/>
      <c r="AA31" s="2968"/>
      <c r="AB31" s="2968"/>
      <c r="AC31" s="2968"/>
      <c r="AD31" s="2968"/>
      <c r="AE31" s="2968"/>
      <c r="AF31" s="2968"/>
      <c r="AG31" s="2968"/>
      <c r="AH31" s="2968"/>
      <c r="AI31" s="2968"/>
      <c r="AJ31" s="2968"/>
      <c r="AK31" s="2968"/>
      <c r="AL31" s="2968"/>
      <c r="AM31" s="2968"/>
      <c r="AN31" s="2968"/>
      <c r="AO31" s="2968"/>
      <c r="AP31" s="2968"/>
      <c r="AQ31" s="2968"/>
      <c r="AR31" s="2968"/>
      <c r="AS31" s="2968"/>
      <c r="AT31" s="2968"/>
      <c r="AU31" s="2968"/>
      <c r="AV31" s="2968"/>
      <c r="AW31" s="2968"/>
      <c r="AX31" s="2968"/>
      <c r="AY31" s="2968"/>
      <c r="AZ31" s="2968"/>
      <c r="BA31" s="2968"/>
      <c r="BB31" s="2968"/>
      <c r="BC31" s="2968"/>
      <c r="BD31" s="2968"/>
      <c r="BE31" s="2960"/>
      <c r="BF31" s="2960"/>
      <c r="BG31" s="2960"/>
      <c r="BH31" s="2960"/>
      <c r="BI31" s="217"/>
      <c r="BJ31" s="217"/>
      <c r="BK31" s="217"/>
      <c r="BL31" s="217"/>
      <c r="BM31" s="217"/>
      <c r="BN31" s="217"/>
      <c r="BO31" s="217"/>
      <c r="BP31" s="217"/>
      <c r="BQ31" s="217"/>
    </row>
    <row r="32" spans="1:69" s="514" customFormat="1" ht="12" customHeight="1" x14ac:dyDescent="0.2">
      <c r="A32" s="2960"/>
      <c r="B32" s="2960"/>
      <c r="C32" s="2960"/>
      <c r="D32" s="2960"/>
      <c r="E32" s="2968"/>
      <c r="F32" s="2968"/>
      <c r="G32" s="2968"/>
      <c r="H32" s="2968"/>
      <c r="I32" s="2968"/>
      <c r="J32" s="2968"/>
      <c r="K32" s="2968"/>
      <c r="L32" s="2968"/>
      <c r="M32" s="2968"/>
      <c r="N32" s="2968"/>
      <c r="O32" s="2968" t="s">
        <v>1090</v>
      </c>
      <c r="P32" s="2968"/>
      <c r="Q32" s="2968"/>
      <c r="R32" s="2968"/>
      <c r="S32" s="2968"/>
      <c r="T32" s="2968"/>
      <c r="U32" s="2968"/>
      <c r="V32" s="2968"/>
      <c r="W32" s="2968"/>
      <c r="X32" s="2968"/>
      <c r="Y32" s="2968"/>
      <c r="Z32" s="2968"/>
      <c r="AA32" s="2968"/>
      <c r="AB32" s="2968"/>
      <c r="AC32" s="2968"/>
      <c r="AD32" s="2968"/>
      <c r="AE32" s="2968"/>
      <c r="AF32" s="2968"/>
      <c r="AG32" s="2968"/>
      <c r="AH32" s="2968"/>
      <c r="AI32" s="2968"/>
      <c r="AJ32" s="2968"/>
      <c r="AK32" s="2968"/>
      <c r="AL32" s="2968"/>
      <c r="AM32" s="2968"/>
      <c r="AN32" s="2968"/>
      <c r="AO32" s="2968"/>
      <c r="AP32" s="2968"/>
      <c r="AQ32" s="2968"/>
      <c r="AR32" s="2968"/>
      <c r="AS32" s="2968"/>
      <c r="AT32" s="2968"/>
      <c r="AU32" s="2968"/>
      <c r="AV32" s="2968"/>
      <c r="AW32" s="2968"/>
      <c r="AX32" s="2968"/>
      <c r="AY32" s="2968"/>
      <c r="AZ32" s="2968"/>
      <c r="BA32" s="2968"/>
      <c r="BB32" s="2968"/>
      <c r="BC32" s="2968"/>
      <c r="BD32" s="2968"/>
      <c r="BE32" s="2960"/>
      <c r="BF32" s="2960"/>
      <c r="BG32" s="2960"/>
      <c r="BH32" s="2960"/>
      <c r="BI32" s="217"/>
      <c r="BJ32" s="217"/>
      <c r="BK32" s="217"/>
      <c r="BL32" s="217"/>
      <c r="BM32" s="217"/>
      <c r="BN32" s="217"/>
      <c r="BO32" s="217"/>
      <c r="BP32" s="217"/>
      <c r="BQ32" s="217"/>
    </row>
    <row r="33" spans="1:69" s="514" customFormat="1" ht="12" customHeight="1" x14ac:dyDescent="0.2">
      <c r="A33" s="2960"/>
      <c r="B33" s="2960"/>
      <c r="C33" s="2960"/>
      <c r="D33" s="2960"/>
      <c r="E33" s="2968"/>
      <c r="F33" s="2968"/>
      <c r="G33" s="2968"/>
      <c r="H33" s="2968"/>
      <c r="I33" s="2968"/>
      <c r="J33" s="2968"/>
      <c r="K33" s="2968"/>
      <c r="L33" s="2968"/>
      <c r="M33" s="2968"/>
      <c r="N33" s="2968"/>
      <c r="O33" s="2968" t="s">
        <v>3656</v>
      </c>
      <c r="P33" s="2968"/>
      <c r="Q33" s="2968"/>
      <c r="R33" s="2968"/>
      <c r="S33" s="2968"/>
      <c r="T33" s="2968"/>
      <c r="U33" s="2968"/>
      <c r="V33" s="2968"/>
      <c r="W33" s="2968"/>
      <c r="X33" s="2968"/>
      <c r="Y33" s="2968"/>
      <c r="Z33" s="2968"/>
      <c r="AA33" s="2968"/>
      <c r="AB33" s="2968"/>
      <c r="AC33" s="2968"/>
      <c r="AD33" s="2968"/>
      <c r="AE33" s="2968"/>
      <c r="AF33" s="2968"/>
      <c r="AG33" s="2968"/>
      <c r="AH33" s="2968"/>
      <c r="AI33" s="2968"/>
      <c r="AJ33" s="2968"/>
      <c r="AK33" s="2968"/>
      <c r="AL33" s="2968"/>
      <c r="AM33" s="2968"/>
      <c r="AN33" s="2968"/>
      <c r="AO33" s="2968"/>
      <c r="AP33" s="2968"/>
      <c r="AQ33" s="2968"/>
      <c r="AR33" s="2968"/>
      <c r="AS33" s="2968"/>
      <c r="AT33" s="2968"/>
      <c r="AU33" s="2968"/>
      <c r="AV33" s="2968"/>
      <c r="AW33" s="2968"/>
      <c r="AX33" s="2968"/>
      <c r="AY33" s="2968"/>
      <c r="AZ33" s="2968"/>
      <c r="BA33" s="2968"/>
      <c r="BB33" s="2968"/>
      <c r="BC33" s="2968"/>
      <c r="BD33" s="2968"/>
      <c r="BE33" s="2960"/>
      <c r="BF33" s="2960"/>
      <c r="BG33" s="2960"/>
      <c r="BH33" s="2960"/>
      <c r="BI33" s="217"/>
      <c r="BJ33" s="217"/>
      <c r="BK33" s="217"/>
      <c r="BL33" s="217"/>
      <c r="BM33" s="217"/>
      <c r="BN33" s="217"/>
      <c r="BO33" s="217"/>
      <c r="BP33" s="217"/>
      <c r="BQ33" s="217"/>
    </row>
    <row r="34" spans="1:69" s="514" customFormat="1" ht="12" customHeight="1" x14ac:dyDescent="0.2">
      <c r="A34" s="2960"/>
      <c r="B34" s="2960"/>
      <c r="C34" s="2960"/>
      <c r="D34" s="2960"/>
      <c r="E34" s="2968" t="s">
        <v>1091</v>
      </c>
      <c r="F34" s="2968"/>
      <c r="G34" s="2968"/>
      <c r="H34" s="2968"/>
      <c r="I34" s="2968"/>
      <c r="J34" s="2968"/>
      <c r="K34" s="2968"/>
      <c r="L34" s="2968"/>
      <c r="M34" s="2968"/>
      <c r="N34" s="2968"/>
      <c r="O34" s="2968"/>
      <c r="P34" s="2968"/>
      <c r="Q34" s="2968"/>
      <c r="R34" s="2968"/>
      <c r="S34" s="2968"/>
      <c r="T34" s="2968"/>
      <c r="U34" s="2968"/>
      <c r="V34" s="2968"/>
      <c r="W34" s="2968"/>
      <c r="X34" s="2968"/>
      <c r="Y34" s="2968"/>
      <c r="Z34" s="2968"/>
      <c r="AA34" s="2968"/>
      <c r="AB34" s="2968"/>
      <c r="AC34" s="2968"/>
      <c r="AD34" s="2968"/>
      <c r="AE34" s="2968"/>
      <c r="AF34" s="2968"/>
      <c r="AG34" s="2968"/>
      <c r="AH34" s="2968"/>
      <c r="AI34" s="2968"/>
      <c r="AJ34" s="2968"/>
      <c r="AK34" s="2968"/>
      <c r="AL34" s="2968"/>
      <c r="AM34" s="2968"/>
      <c r="AN34" s="2968"/>
      <c r="AO34" s="2968"/>
      <c r="AP34" s="2968"/>
      <c r="AQ34" s="2968"/>
      <c r="AR34" s="2968"/>
      <c r="AS34" s="2968"/>
      <c r="AT34" s="2968"/>
      <c r="AU34" s="2968"/>
      <c r="AV34" s="2968"/>
      <c r="AW34" s="2968"/>
      <c r="AX34" s="2968"/>
      <c r="AY34" s="2968"/>
      <c r="AZ34" s="2968"/>
      <c r="BA34" s="2968"/>
      <c r="BB34" s="2968"/>
      <c r="BC34" s="2968"/>
      <c r="BD34" s="2968"/>
      <c r="BE34" s="2960"/>
      <c r="BF34" s="2960"/>
      <c r="BG34" s="2960"/>
      <c r="BH34" s="2960"/>
      <c r="BI34" s="217"/>
      <c r="BJ34" s="217"/>
      <c r="BK34" s="217"/>
      <c r="BL34" s="217"/>
      <c r="BM34" s="217"/>
      <c r="BN34" s="217"/>
      <c r="BO34" s="217"/>
      <c r="BP34" s="217"/>
      <c r="BQ34" s="217"/>
    </row>
    <row r="35" spans="1:69" ht="15" hidden="1" customHeight="1" x14ac:dyDescent="0.2"/>
    <row r="36" spans="1:69" ht="15" hidden="1" customHeight="1" x14ac:dyDescent="0.2"/>
  </sheetData>
  <sheetProtection sheet="1" objects="1" scenarios="1" selectLockedCells="1"/>
  <mergeCells count="77">
    <mergeCell ref="E31:N33"/>
    <mergeCell ref="O31:BD31"/>
    <mergeCell ref="O32:BD32"/>
    <mergeCell ref="O33:BD33"/>
    <mergeCell ref="E34:BD34"/>
    <mergeCell ref="H28:AG28"/>
    <mergeCell ref="AH28:AJ28"/>
    <mergeCell ref="AK28:AX28"/>
    <mergeCell ref="H29:BA29"/>
    <mergeCell ref="E30:N30"/>
    <mergeCell ref="O30:BD30"/>
    <mergeCell ref="AZ28:BA28"/>
    <mergeCell ref="H25:BA25"/>
    <mergeCell ref="H26:I26"/>
    <mergeCell ref="J26:BA26"/>
    <mergeCell ref="H27:K27"/>
    <mergeCell ref="L27:U27"/>
    <mergeCell ref="V27:BA27"/>
    <mergeCell ref="J22:N22"/>
    <mergeCell ref="P22:T22"/>
    <mergeCell ref="U22:BA22"/>
    <mergeCell ref="H23:I24"/>
    <mergeCell ref="J23:N23"/>
    <mergeCell ref="P23:T23"/>
    <mergeCell ref="U23:BA23"/>
    <mergeCell ref="J24:N24"/>
    <mergeCell ref="P24:T24"/>
    <mergeCell ref="U24:BA24"/>
    <mergeCell ref="H17:I22"/>
    <mergeCell ref="J17:N17"/>
    <mergeCell ref="P17:T17"/>
    <mergeCell ref="U17:BA17"/>
    <mergeCell ref="J18:N18"/>
    <mergeCell ref="P18:T18"/>
    <mergeCell ref="J20:N20"/>
    <mergeCell ref="P20:T20"/>
    <mergeCell ref="U20:BA20"/>
    <mergeCell ref="J21:N21"/>
    <mergeCell ref="P21:T21"/>
    <mergeCell ref="U21:BA21"/>
    <mergeCell ref="U18:BA18"/>
    <mergeCell ref="J19:N19"/>
    <mergeCell ref="P19:T19"/>
    <mergeCell ref="U19:BA19"/>
    <mergeCell ref="H15:I16"/>
    <mergeCell ref="J15:N15"/>
    <mergeCell ref="P15:T15"/>
    <mergeCell ref="U15:BA15"/>
    <mergeCell ref="J16:N16"/>
    <mergeCell ref="P16:T16"/>
    <mergeCell ref="U16:BA16"/>
    <mergeCell ref="H12:H13"/>
    <mergeCell ref="I12:M13"/>
    <mergeCell ref="N12:N13"/>
    <mergeCell ref="O12:AD14"/>
    <mergeCell ref="AE12:AI12"/>
    <mergeCell ref="AJ10:AS11"/>
    <mergeCell ref="AT10:AV11"/>
    <mergeCell ref="AW10:BA11"/>
    <mergeCell ref="I11:M11"/>
    <mergeCell ref="O11:AD11"/>
    <mergeCell ref="A1:D34"/>
    <mergeCell ref="E1:BD3"/>
    <mergeCell ref="BE1:BH34"/>
    <mergeCell ref="E4:G29"/>
    <mergeCell ref="H4:BA5"/>
    <mergeCell ref="BB4:BD29"/>
    <mergeCell ref="H6:BA7"/>
    <mergeCell ref="H8:BA8"/>
    <mergeCell ref="I9:M9"/>
    <mergeCell ref="O9:BA9"/>
    <mergeCell ref="AJ12:BA14"/>
    <mergeCell ref="AE13:AI14"/>
    <mergeCell ref="I14:M14"/>
    <mergeCell ref="I10:M10"/>
    <mergeCell ref="O10:AD10"/>
    <mergeCell ref="AE10:AI11"/>
  </mergeCells>
  <phoneticPr fontId="7"/>
  <dataValidations count="2">
    <dataValidation imeMode="off" allowBlank="1" showInputMessage="1" showErrorMessage="1" sqref="U15:BA24" xr:uid="{00000000-0002-0000-1F00-000000000000}"/>
    <dataValidation imeMode="hiragana" allowBlank="1" showInputMessage="1" showErrorMessage="1" sqref="A1 E1 BE1 BB4 H15 AW10 AT10 AE12:AE13 AE10 AJ10 V27 BL1:BT4 AJ12 J26 L27 AH28 AK28 BL5:BQ1048576 E34:E1048576 E30:E31 H25:H29 A35:D1048576 F35:BH1048576 BR8:BT1048576 BI1:BK1048576 BU1:XFD1048576 AZ28" xr:uid="{00000000-0002-0000-1F00-000001000000}"/>
  </dataValidations>
  <printOptions horizontalCentered="1" verticalCentered="1"/>
  <pageMargins left="0" right="0" top="0" bottom="0" header="0.31496062992125984" footer="0.31496062992125984"/>
  <pageSetup paperSize="9" scale="97" orientation="landscape" blackAndWhite="1" horizontalDpi="4294967292"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FF0000"/>
    <pageSetUpPr autoPageBreaks="0" fitToPage="1"/>
  </sheetPr>
  <dimension ref="A1:AX40"/>
  <sheetViews>
    <sheetView showGridLines="0" showRowColHeaders="0" workbookViewId="0">
      <selection activeCell="Q32" sqref="Q32:AA32"/>
    </sheetView>
  </sheetViews>
  <sheetFormatPr defaultColWidth="0" defaultRowHeight="15" customHeight="1" zeroHeight="1" x14ac:dyDescent="0.2"/>
  <cols>
    <col min="1" max="1" width="2.7265625" style="108" customWidth="1"/>
    <col min="2" max="40" width="2.36328125" style="108" customWidth="1"/>
    <col min="41" max="41" width="2.7265625" style="108" customWidth="1"/>
    <col min="42" max="50" width="2.36328125" style="108" customWidth="1"/>
    <col min="51" max="16384" width="9" style="108" hidden="1"/>
  </cols>
  <sheetData>
    <row r="1" spans="1:50" ht="15" customHeight="1" x14ac:dyDescent="0.2">
      <c r="A1" s="3042"/>
      <c r="B1" s="3042"/>
      <c r="C1" s="3042"/>
      <c r="D1" s="3042"/>
      <c r="E1" s="3042"/>
      <c r="F1" s="3042"/>
      <c r="G1" s="3042"/>
      <c r="H1" s="3042"/>
      <c r="I1" s="3042"/>
      <c r="J1" s="3042"/>
      <c r="K1" s="3042"/>
      <c r="L1" s="3042"/>
      <c r="M1" s="3042"/>
      <c r="N1" s="3042"/>
      <c r="O1" s="3042"/>
      <c r="P1" s="3042"/>
      <c r="Q1" s="3042"/>
      <c r="R1" s="3042"/>
      <c r="S1" s="3042"/>
      <c r="T1" s="3042"/>
      <c r="U1" s="3042"/>
      <c r="V1" s="3042"/>
      <c r="W1" s="3042"/>
      <c r="X1" s="3042"/>
      <c r="Y1" s="3042"/>
      <c r="Z1" s="3042"/>
      <c r="AA1" s="3042"/>
      <c r="AB1" s="3042"/>
      <c r="AC1" s="3042"/>
      <c r="AD1" s="3042"/>
      <c r="AE1" s="3042"/>
      <c r="AF1" s="3042"/>
      <c r="AG1" s="3042"/>
      <c r="AH1" s="3042"/>
      <c r="AI1" s="3042"/>
      <c r="AJ1" s="3042"/>
      <c r="AK1" s="3042"/>
      <c r="AL1" s="3042"/>
      <c r="AM1" s="3042"/>
      <c r="AN1" s="3042"/>
      <c r="AO1" s="3042"/>
      <c r="AP1" s="213"/>
      <c r="AQ1" s="213"/>
      <c r="AR1" s="213"/>
      <c r="AS1" s="213"/>
      <c r="AT1" s="213"/>
      <c r="AU1" s="213"/>
      <c r="AV1" s="213"/>
      <c r="AW1" s="213"/>
      <c r="AX1" s="213"/>
    </row>
    <row r="2" spans="1:50" ht="15" customHeight="1" x14ac:dyDescent="0.2">
      <c r="A2" s="3042"/>
      <c r="B2" s="3042"/>
      <c r="C2" s="3042"/>
      <c r="D2" s="3042"/>
      <c r="E2" s="3042"/>
      <c r="F2" s="3042"/>
      <c r="G2" s="3042"/>
      <c r="H2" s="3042"/>
      <c r="I2" s="3042"/>
      <c r="J2" s="3042"/>
      <c r="K2" s="3042"/>
      <c r="L2" s="3042"/>
      <c r="M2" s="3042"/>
      <c r="N2" s="3042"/>
      <c r="O2" s="3042"/>
      <c r="P2" s="3042"/>
      <c r="Q2" s="3042"/>
      <c r="R2" s="3042"/>
      <c r="S2" s="3042"/>
      <c r="T2" s="3042"/>
      <c r="U2" s="3042"/>
      <c r="V2" s="3042"/>
      <c r="W2" s="3042"/>
      <c r="X2" s="3042"/>
      <c r="Y2" s="3042"/>
      <c r="Z2" s="3042"/>
      <c r="AA2" s="3042"/>
      <c r="AB2" s="3042"/>
      <c r="AC2" s="3042"/>
      <c r="AD2" s="3042"/>
      <c r="AE2" s="3042"/>
      <c r="AF2" s="3042"/>
      <c r="AG2" s="3042"/>
      <c r="AH2" s="3042"/>
      <c r="AI2" s="3042"/>
      <c r="AJ2" s="3042"/>
      <c r="AK2" s="3042"/>
      <c r="AL2" s="3042"/>
      <c r="AM2" s="3042"/>
      <c r="AN2" s="3042"/>
      <c r="AO2" s="3042"/>
      <c r="AP2" s="213"/>
      <c r="AQ2" s="213"/>
      <c r="AR2" s="213"/>
      <c r="AS2" s="213"/>
      <c r="AT2" s="213"/>
      <c r="AU2" s="213"/>
      <c r="AV2" s="213"/>
      <c r="AW2" s="213"/>
      <c r="AX2" s="213"/>
    </row>
    <row r="3" spans="1:50" ht="15" customHeight="1" x14ac:dyDescent="0.2">
      <c r="A3" s="3042"/>
      <c r="B3" s="3042"/>
      <c r="C3" s="3042"/>
      <c r="D3" s="3042"/>
      <c r="E3" s="3042"/>
      <c r="F3" s="3042"/>
      <c r="G3" s="3042"/>
      <c r="H3" s="3042"/>
      <c r="I3" s="3042"/>
      <c r="J3" s="3042"/>
      <c r="K3" s="3042"/>
      <c r="L3" s="3042"/>
      <c r="M3" s="3042"/>
      <c r="N3" s="3042"/>
      <c r="O3" s="3042"/>
      <c r="P3" s="3042"/>
      <c r="Q3" s="3042"/>
      <c r="R3" s="3042"/>
      <c r="S3" s="3042"/>
      <c r="T3" s="3042"/>
      <c r="U3" s="3042"/>
      <c r="V3" s="3042"/>
      <c r="W3" s="3042"/>
      <c r="X3" s="3042"/>
      <c r="Y3" s="3042"/>
      <c r="Z3" s="3042"/>
      <c r="AA3" s="3042"/>
      <c r="AB3" s="3042"/>
      <c r="AC3" s="3042"/>
      <c r="AD3" s="3042"/>
      <c r="AE3" s="3042"/>
      <c r="AF3" s="3042"/>
      <c r="AG3" s="3042"/>
      <c r="AH3" s="3042"/>
      <c r="AI3" s="3042"/>
      <c r="AJ3" s="3042"/>
      <c r="AK3" s="3042"/>
      <c r="AL3" s="3042"/>
      <c r="AM3" s="3042"/>
      <c r="AN3" s="3042"/>
      <c r="AO3" s="3042"/>
      <c r="AP3" s="213"/>
      <c r="AQ3" s="213"/>
      <c r="AR3" s="213"/>
      <c r="AS3" s="213"/>
      <c r="AT3" s="213"/>
      <c r="AU3" s="213"/>
      <c r="AV3" s="213"/>
      <c r="AW3" s="213"/>
      <c r="AX3" s="213"/>
    </row>
    <row r="4" spans="1:50" ht="15" customHeight="1" x14ac:dyDescent="0.2">
      <c r="A4" s="3042"/>
      <c r="B4" s="3042"/>
      <c r="C4" s="3042"/>
      <c r="D4" s="3042"/>
      <c r="E4" s="3042"/>
      <c r="F4" s="3042"/>
      <c r="G4" s="3042"/>
      <c r="H4" s="3042"/>
      <c r="I4" s="3042"/>
      <c r="J4" s="3042"/>
      <c r="K4" s="3042"/>
      <c r="L4" s="3042"/>
      <c r="M4" s="3042"/>
      <c r="N4" s="3042"/>
      <c r="O4" s="3042"/>
      <c r="P4" s="3042"/>
      <c r="Q4" s="3042"/>
      <c r="R4" s="3042"/>
      <c r="S4" s="3042"/>
      <c r="T4" s="3042"/>
      <c r="U4" s="3042"/>
      <c r="V4" s="3042"/>
      <c r="W4" s="3042"/>
      <c r="X4" s="3042"/>
      <c r="Y4" s="3042"/>
      <c r="Z4" s="3042"/>
      <c r="AA4" s="3042"/>
      <c r="AB4" s="3042"/>
      <c r="AC4" s="3042"/>
      <c r="AD4" s="3042"/>
      <c r="AE4" s="3042"/>
      <c r="AF4" s="3042"/>
      <c r="AG4" s="3042"/>
      <c r="AH4" s="3042"/>
      <c r="AI4" s="3042"/>
      <c r="AJ4" s="3042"/>
      <c r="AK4" s="3042"/>
      <c r="AL4" s="3042"/>
      <c r="AM4" s="3042"/>
      <c r="AN4" s="3042"/>
      <c r="AO4" s="3042"/>
      <c r="AP4" s="213"/>
      <c r="AQ4" s="213"/>
      <c r="AR4" s="213"/>
      <c r="AS4" s="213"/>
      <c r="AT4" s="213"/>
      <c r="AU4" s="213"/>
      <c r="AV4" s="213"/>
      <c r="AW4" s="213"/>
      <c r="AX4" s="213"/>
    </row>
    <row r="5" spans="1:50" ht="15" customHeight="1" x14ac:dyDescent="0.2">
      <c r="A5" s="3042"/>
      <c r="B5" s="3042"/>
      <c r="C5" s="3042"/>
      <c r="D5" s="3042"/>
      <c r="E5" s="3042"/>
      <c r="F5" s="3042"/>
      <c r="G5" s="3042"/>
      <c r="H5" s="3042"/>
      <c r="I5" s="3042"/>
      <c r="J5" s="3042"/>
      <c r="K5" s="3042"/>
      <c r="L5" s="3042"/>
      <c r="M5" s="3042"/>
      <c r="N5" s="3042"/>
      <c r="O5" s="3042"/>
      <c r="P5" s="3042"/>
      <c r="Q5" s="3042"/>
      <c r="R5" s="3042"/>
      <c r="S5" s="3042"/>
      <c r="T5" s="3042"/>
      <c r="U5" s="3042"/>
      <c r="V5" s="3042"/>
      <c r="W5" s="3042"/>
      <c r="X5" s="3042"/>
      <c r="Y5" s="3042"/>
      <c r="Z5" s="3042"/>
      <c r="AA5" s="3042"/>
      <c r="AB5" s="3042"/>
      <c r="AC5" s="3042"/>
      <c r="AD5" s="3042"/>
      <c r="AE5" s="3042"/>
      <c r="AF5" s="3042"/>
      <c r="AG5" s="3042"/>
      <c r="AH5" s="3042"/>
      <c r="AI5" s="3042"/>
      <c r="AJ5" s="3042"/>
      <c r="AK5" s="3042"/>
      <c r="AL5" s="3042"/>
      <c r="AM5" s="3042"/>
      <c r="AN5" s="3042"/>
      <c r="AO5" s="3042"/>
      <c r="AP5" s="213"/>
      <c r="AQ5" s="213"/>
      <c r="AR5" s="213"/>
      <c r="AS5" s="213"/>
      <c r="AT5" s="213"/>
      <c r="AU5" s="213"/>
      <c r="AV5" s="213"/>
      <c r="AW5" s="213"/>
      <c r="AX5" s="213"/>
    </row>
    <row r="6" spans="1:50" ht="15" customHeight="1" x14ac:dyDescent="0.2">
      <c r="A6" s="3042"/>
      <c r="B6" s="3042"/>
      <c r="C6" s="3042"/>
      <c r="D6" s="3042"/>
      <c r="E6" s="3042"/>
      <c r="F6" s="3042"/>
      <c r="G6" s="3042"/>
      <c r="H6" s="3042"/>
      <c r="I6" s="3042"/>
      <c r="J6" s="3042"/>
      <c r="K6" s="3042"/>
      <c r="L6" s="3042"/>
      <c r="M6" s="3042"/>
      <c r="N6" s="3042"/>
      <c r="O6" s="3042"/>
      <c r="P6" s="3042"/>
      <c r="Q6" s="3042"/>
      <c r="R6" s="3042"/>
      <c r="S6" s="3042"/>
      <c r="T6" s="3042"/>
      <c r="U6" s="3042"/>
      <c r="V6" s="3042"/>
      <c r="W6" s="3042"/>
      <c r="X6" s="3042"/>
      <c r="Y6" s="3042"/>
      <c r="Z6" s="3042"/>
      <c r="AA6" s="3042"/>
      <c r="AB6" s="3042"/>
      <c r="AC6" s="3042"/>
      <c r="AD6" s="3042"/>
      <c r="AE6" s="3042"/>
      <c r="AF6" s="3042"/>
      <c r="AG6" s="3042"/>
      <c r="AH6" s="3042"/>
      <c r="AI6" s="3042"/>
      <c r="AJ6" s="3042"/>
      <c r="AK6" s="3042"/>
      <c r="AL6" s="3042"/>
      <c r="AM6" s="3042"/>
      <c r="AN6" s="3042"/>
      <c r="AO6" s="3042"/>
      <c r="AP6" s="213"/>
      <c r="AQ6" s="213"/>
      <c r="AR6" s="213"/>
      <c r="AS6" s="213"/>
      <c r="AT6" s="213"/>
      <c r="AU6" s="213"/>
      <c r="AV6" s="213"/>
      <c r="AW6" s="213"/>
      <c r="AX6" s="213"/>
    </row>
    <row r="7" spans="1:50" ht="15" customHeight="1" x14ac:dyDescent="0.2">
      <c r="A7" s="3042"/>
      <c r="B7" s="3042"/>
      <c r="C7" s="3042"/>
      <c r="D7" s="3042"/>
      <c r="E7" s="3042"/>
      <c r="F7" s="3042"/>
      <c r="G7" s="3042"/>
      <c r="H7" s="3042"/>
      <c r="I7" s="3042"/>
      <c r="J7" s="3042"/>
      <c r="K7" s="3042"/>
      <c r="L7" s="3042"/>
      <c r="M7" s="3042"/>
      <c r="N7" s="3042"/>
      <c r="O7" s="3042"/>
      <c r="P7" s="3042"/>
      <c r="Q7" s="3042"/>
      <c r="R7" s="3042"/>
      <c r="S7" s="3042"/>
      <c r="T7" s="3042"/>
      <c r="U7" s="3042"/>
      <c r="V7" s="3042"/>
      <c r="W7" s="3042"/>
      <c r="X7" s="3042"/>
      <c r="Y7" s="3042"/>
      <c r="Z7" s="3026"/>
      <c r="AA7" s="3043"/>
      <c r="AB7" s="3043"/>
      <c r="AC7" s="3043"/>
      <c r="AD7" s="3043"/>
      <c r="AE7" s="3043"/>
      <c r="AF7" s="3042"/>
      <c r="AG7" s="3042"/>
      <c r="AH7" s="3042"/>
      <c r="AI7" s="3042"/>
      <c r="AJ7" s="3042"/>
      <c r="AK7" s="3042"/>
      <c r="AL7" s="3042"/>
      <c r="AM7" s="3042"/>
      <c r="AN7" s="3042"/>
      <c r="AO7" s="3042"/>
      <c r="AP7" s="213"/>
      <c r="AQ7" s="213"/>
      <c r="AR7" s="213"/>
      <c r="AS7" s="213"/>
      <c r="AT7" s="213"/>
      <c r="AU7" s="213"/>
      <c r="AV7" s="213"/>
      <c r="AW7" s="213"/>
      <c r="AX7" s="213"/>
    </row>
    <row r="8" spans="1:50" ht="15" customHeight="1" x14ac:dyDescent="0.2">
      <c r="A8" s="3042"/>
      <c r="B8" s="3042"/>
      <c r="C8" s="3042"/>
      <c r="D8" s="3042"/>
      <c r="E8" s="3042"/>
      <c r="F8" s="3042"/>
      <c r="G8" s="3042"/>
      <c r="H8" s="3042"/>
      <c r="I8" s="3042"/>
      <c r="J8" s="3042"/>
      <c r="K8" s="3042"/>
      <c r="L8" s="3042"/>
      <c r="M8" s="3042"/>
      <c r="N8" s="3042"/>
      <c r="O8" s="3042"/>
      <c r="P8" s="3042"/>
      <c r="Q8" s="3042"/>
      <c r="R8" s="3042"/>
      <c r="S8" s="3042"/>
      <c r="T8" s="3042"/>
      <c r="U8" s="3042"/>
      <c r="V8" s="3042"/>
      <c r="W8" s="3042"/>
      <c r="X8" s="3042"/>
      <c r="Y8" s="3042"/>
      <c r="Z8" s="3026"/>
      <c r="AA8" s="3026"/>
      <c r="AB8" s="3026"/>
      <c r="AC8" s="3026"/>
      <c r="AD8" s="3026"/>
      <c r="AE8" s="3026"/>
      <c r="AF8" s="3042"/>
      <c r="AG8" s="3042"/>
      <c r="AH8" s="3042"/>
      <c r="AI8" s="3042"/>
      <c r="AJ8" s="3042"/>
      <c r="AK8" s="3042"/>
      <c r="AL8" s="3042"/>
      <c r="AM8" s="3042"/>
      <c r="AN8" s="3042"/>
      <c r="AO8" s="3042"/>
      <c r="AP8" s="213"/>
      <c r="AQ8" s="213"/>
      <c r="AR8" s="213"/>
      <c r="AS8" s="213"/>
      <c r="AT8" s="213"/>
      <c r="AU8" s="213"/>
      <c r="AV8" s="213"/>
      <c r="AW8" s="213"/>
      <c r="AX8" s="213"/>
    </row>
    <row r="9" spans="1:50" ht="15" customHeight="1" x14ac:dyDescent="0.2">
      <c r="A9" s="3042"/>
      <c r="B9" s="3042"/>
      <c r="C9" s="3042"/>
      <c r="D9" s="3042"/>
      <c r="E9" s="3042"/>
      <c r="F9" s="3042"/>
      <c r="G9" s="3042"/>
      <c r="H9" s="3042"/>
      <c r="I9" s="3042"/>
      <c r="J9" s="3042"/>
      <c r="K9" s="3042"/>
      <c r="L9" s="3042"/>
      <c r="M9" s="3042"/>
      <c r="N9" s="3042"/>
      <c r="O9" s="3042"/>
      <c r="P9" s="3042"/>
      <c r="Q9" s="3042"/>
      <c r="R9" s="3042"/>
      <c r="S9" s="3042"/>
      <c r="T9" s="3042"/>
      <c r="U9" s="3042"/>
      <c r="V9" s="3042"/>
      <c r="W9" s="3042"/>
      <c r="X9" s="3042"/>
      <c r="Y9" s="3042"/>
      <c r="Z9" s="3026"/>
      <c r="AA9" s="3026"/>
      <c r="AB9" s="3026"/>
      <c r="AC9" s="3026"/>
      <c r="AD9" s="3026"/>
      <c r="AE9" s="3026"/>
      <c r="AF9" s="3042"/>
      <c r="AG9" s="3042"/>
      <c r="AH9" s="3042"/>
      <c r="AI9" s="3042"/>
      <c r="AJ9" s="3042"/>
      <c r="AK9" s="3042"/>
      <c r="AL9" s="3042"/>
      <c r="AM9" s="3042"/>
      <c r="AN9" s="3042"/>
      <c r="AO9" s="3042"/>
      <c r="AP9" s="213"/>
      <c r="AQ9" s="213"/>
      <c r="AR9" s="213"/>
      <c r="AS9" s="213"/>
      <c r="AT9" s="213"/>
      <c r="AU9" s="213"/>
      <c r="AV9" s="213"/>
      <c r="AW9" s="213"/>
      <c r="AX9" s="213"/>
    </row>
    <row r="10" spans="1:50" ht="15" customHeight="1" x14ac:dyDescent="0.2">
      <c r="A10" s="3042"/>
      <c r="B10" s="3042"/>
      <c r="C10" s="3042"/>
      <c r="D10" s="3042"/>
      <c r="E10" s="3042"/>
      <c r="F10" s="3042"/>
      <c r="G10" s="3042"/>
      <c r="H10" s="3042"/>
      <c r="I10" s="3042"/>
      <c r="J10" s="3042"/>
      <c r="K10" s="3042"/>
      <c r="L10" s="3042"/>
      <c r="M10" s="3042"/>
      <c r="N10" s="3042"/>
      <c r="O10" s="3042"/>
      <c r="P10" s="3042"/>
      <c r="Q10" s="3042"/>
      <c r="R10" s="3042"/>
      <c r="S10" s="3042"/>
      <c r="T10" s="3042"/>
      <c r="U10" s="3042"/>
      <c r="V10" s="3042"/>
      <c r="W10" s="3042"/>
      <c r="X10" s="3042"/>
      <c r="Y10" s="3042"/>
      <c r="Z10" s="3026"/>
      <c r="AA10" s="3026"/>
      <c r="AB10" s="3026"/>
      <c r="AC10" s="3026"/>
      <c r="AD10" s="3026"/>
      <c r="AE10" s="3026"/>
      <c r="AF10" s="3042"/>
      <c r="AG10" s="3042"/>
      <c r="AH10" s="3042"/>
      <c r="AI10" s="3042"/>
      <c r="AJ10" s="3042"/>
      <c r="AK10" s="3042"/>
      <c r="AL10" s="3042"/>
      <c r="AM10" s="3042"/>
      <c r="AN10" s="3042"/>
      <c r="AO10" s="3042"/>
      <c r="AP10" s="213"/>
      <c r="AQ10" s="213"/>
      <c r="AR10" s="213"/>
      <c r="AS10" s="213"/>
      <c r="AT10" s="213"/>
      <c r="AU10" s="213"/>
      <c r="AV10" s="213"/>
      <c r="AW10" s="213"/>
      <c r="AX10" s="213"/>
    </row>
    <row r="11" spans="1:50" ht="7.5" customHeight="1" x14ac:dyDescent="0.2">
      <c r="A11" s="3042"/>
      <c r="B11" s="3042"/>
      <c r="C11" s="3042"/>
      <c r="D11" s="3042"/>
      <c r="E11" s="3042"/>
      <c r="F11" s="3042"/>
      <c r="G11" s="3042"/>
      <c r="H11" s="3042"/>
      <c r="I11" s="3042"/>
      <c r="J11" s="3042"/>
      <c r="K11" s="3042"/>
      <c r="L11" s="3042"/>
      <c r="M11" s="3042"/>
      <c r="N11" s="3042"/>
      <c r="O11" s="3042"/>
      <c r="P11" s="3042"/>
      <c r="Q11" s="3042"/>
      <c r="R11" s="3042"/>
      <c r="S11" s="3042"/>
      <c r="T11" s="3042"/>
      <c r="U11" s="3042"/>
      <c r="V11" s="3042"/>
      <c r="W11" s="3042"/>
      <c r="X11" s="3042"/>
      <c r="Y11" s="3042"/>
      <c r="Z11" s="3042"/>
      <c r="AA11" s="3042"/>
      <c r="AB11" s="3042"/>
      <c r="AC11" s="3042"/>
      <c r="AD11" s="3042"/>
      <c r="AE11" s="3042"/>
      <c r="AF11" s="3042"/>
      <c r="AG11" s="3042"/>
      <c r="AH11" s="3042"/>
      <c r="AI11" s="3042"/>
      <c r="AJ11" s="3042"/>
      <c r="AK11" s="3042"/>
      <c r="AL11" s="3042"/>
      <c r="AM11" s="3042"/>
      <c r="AN11" s="3042"/>
      <c r="AO11" s="3042"/>
      <c r="AP11" s="213"/>
      <c r="AQ11" s="213"/>
      <c r="AR11" s="213"/>
      <c r="AS11" s="213"/>
      <c r="AT11" s="213"/>
      <c r="AU11" s="213"/>
      <c r="AV11" s="213"/>
      <c r="AW11" s="213"/>
      <c r="AX11" s="213"/>
    </row>
    <row r="12" spans="1:50" ht="37.5" customHeight="1" x14ac:dyDescent="0.2">
      <c r="A12" s="3042"/>
      <c r="B12" s="3042"/>
      <c r="C12" s="3042"/>
      <c r="D12" s="3042"/>
      <c r="E12" s="3044"/>
      <c r="F12" s="3025"/>
      <c r="G12" s="3025"/>
      <c r="H12" s="3025"/>
      <c r="I12" s="3025"/>
      <c r="J12" s="3025"/>
      <c r="K12" s="3025"/>
      <c r="L12" s="3025"/>
      <c r="M12" s="3025"/>
      <c r="N12" s="3025"/>
      <c r="O12" s="3025"/>
      <c r="P12" s="3025"/>
      <c r="Q12" s="3025"/>
      <c r="R12" s="3025"/>
      <c r="S12" s="3025"/>
      <c r="T12" s="3025"/>
      <c r="U12" s="3025"/>
      <c r="V12" s="3025"/>
      <c r="W12" s="3025"/>
      <c r="X12" s="3025"/>
      <c r="Y12" s="3025"/>
      <c r="Z12" s="3025"/>
      <c r="AA12" s="3025"/>
      <c r="AB12" s="3025"/>
      <c r="AC12" s="3025"/>
      <c r="AD12" s="3025"/>
      <c r="AE12" s="3025"/>
      <c r="AF12" s="3025"/>
      <c r="AG12" s="3025"/>
      <c r="AH12" s="3025"/>
      <c r="AI12" s="3025"/>
      <c r="AJ12" s="3025"/>
      <c r="AK12" s="3045"/>
      <c r="AL12" s="3042"/>
      <c r="AM12" s="3042"/>
      <c r="AN12" s="3042"/>
      <c r="AO12" s="3042"/>
      <c r="AP12" s="213"/>
      <c r="AQ12" s="213"/>
      <c r="AR12" s="213"/>
      <c r="AS12" s="213"/>
      <c r="AT12" s="213"/>
      <c r="AU12" s="213"/>
      <c r="AV12" s="213"/>
      <c r="AW12" s="213"/>
      <c r="AX12" s="213"/>
    </row>
    <row r="13" spans="1:50" ht="30" customHeight="1" x14ac:dyDescent="0.2">
      <c r="A13" s="3042"/>
      <c r="B13" s="3042"/>
      <c r="C13" s="3042"/>
      <c r="D13" s="3042"/>
      <c r="E13" s="3046" t="s">
        <v>1095</v>
      </c>
      <c r="F13" s="3047"/>
      <c r="G13" s="3047"/>
      <c r="H13" s="3047"/>
      <c r="I13" s="3047"/>
      <c r="J13" s="3047"/>
      <c r="K13" s="3047"/>
      <c r="L13" s="3047"/>
      <c r="M13" s="3047"/>
      <c r="N13" s="3047"/>
      <c r="O13" s="3047"/>
      <c r="P13" s="3047"/>
      <c r="Q13" s="3047"/>
      <c r="R13" s="3047"/>
      <c r="S13" s="3047"/>
      <c r="T13" s="3047"/>
      <c r="U13" s="3047"/>
      <c r="V13" s="3047"/>
      <c r="W13" s="3047"/>
      <c r="X13" s="3047"/>
      <c r="Y13" s="3047"/>
      <c r="Z13" s="3047"/>
      <c r="AA13" s="3047"/>
      <c r="AB13" s="3047"/>
      <c r="AC13" s="3047"/>
      <c r="AD13" s="3047"/>
      <c r="AE13" s="3047"/>
      <c r="AF13" s="3047"/>
      <c r="AG13" s="3047"/>
      <c r="AH13" s="3047"/>
      <c r="AI13" s="3047"/>
      <c r="AJ13" s="3047"/>
      <c r="AK13" s="3048"/>
      <c r="AL13" s="3042"/>
      <c r="AM13" s="3042"/>
      <c r="AN13" s="3042"/>
      <c r="AO13" s="3042"/>
      <c r="AP13" s="213"/>
      <c r="AQ13" s="213"/>
      <c r="AR13" s="213"/>
      <c r="AS13" s="213"/>
      <c r="AT13" s="213"/>
      <c r="AU13" s="213"/>
      <c r="AV13" s="213"/>
      <c r="AW13" s="213"/>
      <c r="AX13" s="213"/>
    </row>
    <row r="14" spans="1:50" ht="30" customHeight="1" x14ac:dyDescent="0.2">
      <c r="A14" s="3042"/>
      <c r="B14" s="3042"/>
      <c r="C14" s="3042"/>
      <c r="D14" s="3042"/>
      <c r="E14" s="3030"/>
      <c r="F14" s="3026"/>
      <c r="G14" s="3026"/>
      <c r="H14" s="3026"/>
      <c r="I14" s="3026"/>
      <c r="J14" s="3026"/>
      <c r="K14" s="3026"/>
      <c r="L14" s="3026"/>
      <c r="M14" s="3026"/>
      <c r="N14" s="3026"/>
      <c r="O14" s="3026"/>
      <c r="P14" s="3026"/>
      <c r="Q14" s="3026"/>
      <c r="R14" s="3026"/>
      <c r="S14" s="3026"/>
      <c r="T14" s="3026"/>
      <c r="U14" s="3026"/>
      <c r="V14" s="3026"/>
      <c r="W14" s="3026"/>
      <c r="X14" s="3026"/>
      <c r="Y14" s="3026"/>
      <c r="Z14" s="3026"/>
      <c r="AA14" s="3026"/>
      <c r="AB14" s="3026"/>
      <c r="AC14" s="3026"/>
      <c r="AD14" s="3026"/>
      <c r="AE14" s="3026"/>
      <c r="AF14" s="3026"/>
      <c r="AG14" s="3026"/>
      <c r="AH14" s="3026"/>
      <c r="AI14" s="3026"/>
      <c r="AJ14" s="3026"/>
      <c r="AK14" s="3031"/>
      <c r="AL14" s="3042"/>
      <c r="AM14" s="3042"/>
      <c r="AN14" s="3042"/>
      <c r="AO14" s="3042"/>
      <c r="AP14" s="213"/>
      <c r="AQ14" s="213"/>
      <c r="AR14" s="213"/>
      <c r="AS14" s="213"/>
      <c r="AT14" s="213"/>
      <c r="AU14" s="213"/>
      <c r="AV14" s="213"/>
      <c r="AW14" s="213"/>
      <c r="AX14" s="213"/>
    </row>
    <row r="15" spans="1:50" ht="22.5" customHeight="1" x14ac:dyDescent="0.2">
      <c r="A15" s="3042"/>
      <c r="B15" s="3042"/>
      <c r="C15" s="3042"/>
      <c r="D15" s="3042"/>
      <c r="E15" s="3030"/>
      <c r="F15" s="3026"/>
      <c r="G15" s="3026"/>
      <c r="H15" s="3026"/>
      <c r="I15" s="3026" t="s">
        <v>1092</v>
      </c>
      <c r="J15" s="3026"/>
      <c r="K15" s="3026"/>
      <c r="L15" s="3026"/>
      <c r="M15" s="3026"/>
      <c r="N15" s="3026"/>
      <c r="O15" s="3026"/>
      <c r="P15" s="3026"/>
      <c r="Q15" s="3026"/>
      <c r="R15" s="3026"/>
      <c r="S15" s="3026"/>
      <c r="T15" s="3026"/>
      <c r="U15" s="3026"/>
      <c r="V15" s="3049" t="s">
        <v>1306</v>
      </c>
      <c r="W15" s="3049"/>
      <c r="X15" s="3049"/>
      <c r="Y15" s="3049"/>
      <c r="Z15" s="3026" t="s">
        <v>1093</v>
      </c>
      <c r="AA15" s="3026"/>
      <c r="AB15" s="3026"/>
      <c r="AC15" s="3026"/>
      <c r="AD15" s="3026"/>
      <c r="AE15" s="3026"/>
      <c r="AF15" s="3026"/>
      <c r="AG15" s="3026"/>
      <c r="AH15" s="3026"/>
      <c r="AI15" s="3026"/>
      <c r="AJ15" s="3026"/>
      <c r="AK15" s="3031"/>
      <c r="AL15" s="3042"/>
      <c r="AM15" s="3042"/>
      <c r="AN15" s="3042"/>
      <c r="AO15" s="3042"/>
      <c r="AP15" s="213"/>
      <c r="AQ15" s="213"/>
      <c r="AR15" s="213"/>
      <c r="AS15" s="213"/>
      <c r="AT15" s="213"/>
      <c r="AU15" s="213"/>
      <c r="AV15" s="213"/>
      <c r="AW15" s="213"/>
      <c r="AX15" s="213"/>
    </row>
    <row r="16" spans="1:50" ht="45" customHeight="1" x14ac:dyDescent="0.2">
      <c r="A16" s="3042"/>
      <c r="B16" s="3042"/>
      <c r="C16" s="3042"/>
      <c r="D16" s="3042"/>
      <c r="E16" s="3030"/>
      <c r="F16" s="3026"/>
      <c r="G16" s="3026"/>
      <c r="H16" s="3026"/>
      <c r="I16" s="3026"/>
      <c r="J16" s="3026"/>
      <c r="K16" s="3026"/>
      <c r="L16" s="3026"/>
      <c r="M16" s="3026"/>
      <c r="N16" s="3026"/>
      <c r="O16" s="3026"/>
      <c r="P16" s="3026"/>
      <c r="Q16" s="3026"/>
      <c r="R16" s="3026"/>
      <c r="S16" s="3026"/>
      <c r="T16" s="3026"/>
      <c r="U16" s="3026"/>
      <c r="V16" s="3026"/>
      <c r="W16" s="3026"/>
      <c r="X16" s="3026"/>
      <c r="Y16" s="3026"/>
      <c r="Z16" s="3026"/>
      <c r="AA16" s="3026"/>
      <c r="AB16" s="3026"/>
      <c r="AC16" s="3026"/>
      <c r="AD16" s="3026"/>
      <c r="AE16" s="3026"/>
      <c r="AF16" s="3026"/>
      <c r="AG16" s="3026"/>
      <c r="AH16" s="3026"/>
      <c r="AI16" s="3026"/>
      <c r="AJ16" s="3026"/>
      <c r="AK16" s="3031"/>
      <c r="AL16" s="3042"/>
      <c r="AM16" s="3042"/>
      <c r="AN16" s="3042"/>
      <c r="AO16" s="3042"/>
      <c r="AP16" s="213"/>
      <c r="AQ16" s="213"/>
      <c r="AR16" s="213"/>
      <c r="AS16" s="213"/>
      <c r="AT16" s="213"/>
      <c r="AU16" s="213"/>
      <c r="AV16" s="213"/>
      <c r="AW16" s="213"/>
      <c r="AX16" s="213"/>
    </row>
    <row r="17" spans="1:50" ht="26.25" customHeight="1" x14ac:dyDescent="0.2">
      <c r="A17" s="3042"/>
      <c r="B17" s="3042"/>
      <c r="C17" s="3042"/>
      <c r="D17" s="3042"/>
      <c r="E17" s="3030"/>
      <c r="F17" s="3026"/>
      <c r="G17" s="3026"/>
      <c r="H17" s="3026"/>
      <c r="I17" s="3040" t="s">
        <v>1094</v>
      </c>
      <c r="J17" s="3040"/>
      <c r="K17" s="3040"/>
      <c r="L17" s="3040"/>
      <c r="M17" s="3040"/>
      <c r="N17" s="3040"/>
      <c r="O17" s="3040"/>
      <c r="P17" s="3040"/>
      <c r="Q17" s="3040"/>
      <c r="R17" s="3040"/>
      <c r="S17" s="3040"/>
      <c r="T17" s="3040"/>
      <c r="U17" s="3040"/>
      <c r="V17" s="3040"/>
      <c r="W17" s="3040"/>
      <c r="X17" s="3040"/>
      <c r="Y17" s="3040"/>
      <c r="Z17" s="3040"/>
      <c r="AA17" s="3040"/>
      <c r="AB17" s="3040"/>
      <c r="AC17" s="3040"/>
      <c r="AD17" s="3040"/>
      <c r="AE17" s="3040"/>
      <c r="AF17" s="3040"/>
      <c r="AG17" s="3040"/>
      <c r="AH17" s="3040"/>
      <c r="AI17" s="3040"/>
      <c r="AJ17" s="3026"/>
      <c r="AK17" s="3031"/>
      <c r="AL17" s="3042"/>
      <c r="AM17" s="3042"/>
      <c r="AN17" s="3042"/>
      <c r="AO17" s="3042"/>
      <c r="AP17" s="213"/>
      <c r="AQ17" s="213"/>
      <c r="AR17" s="213"/>
      <c r="AS17" s="213"/>
      <c r="AT17" s="213"/>
      <c r="AU17" s="213"/>
      <c r="AV17" s="213"/>
      <c r="AW17" s="213"/>
      <c r="AX17" s="213"/>
    </row>
    <row r="18" spans="1:50" ht="26.25" customHeight="1" x14ac:dyDescent="0.2">
      <c r="A18" s="3042"/>
      <c r="B18" s="3042"/>
      <c r="C18" s="3042"/>
      <c r="D18" s="3042"/>
      <c r="E18" s="3030"/>
      <c r="F18" s="3026"/>
      <c r="G18" s="3026"/>
      <c r="H18" s="3026"/>
      <c r="I18" s="3040" t="s">
        <v>3665</v>
      </c>
      <c r="J18" s="3040"/>
      <c r="K18" s="3040"/>
      <c r="L18" s="3040"/>
      <c r="M18" s="3040"/>
      <c r="N18" s="3040"/>
      <c r="O18" s="3040"/>
      <c r="P18" s="3040"/>
      <c r="Q18" s="3040"/>
      <c r="R18" s="3040"/>
      <c r="S18" s="3040"/>
      <c r="T18" s="3040"/>
      <c r="U18" s="3040"/>
      <c r="V18" s="3040"/>
      <c r="W18" s="3040"/>
      <c r="X18" s="3040"/>
      <c r="Y18" s="3040"/>
      <c r="Z18" s="3040"/>
      <c r="AA18" s="3040"/>
      <c r="AB18" s="3040"/>
      <c r="AC18" s="3040"/>
      <c r="AD18" s="3040"/>
      <c r="AE18" s="3040"/>
      <c r="AF18" s="3040"/>
      <c r="AG18" s="3040"/>
      <c r="AH18" s="3040"/>
      <c r="AI18" s="3040"/>
      <c r="AJ18" s="3026"/>
      <c r="AK18" s="3031"/>
      <c r="AL18" s="3042"/>
      <c r="AM18" s="3042"/>
      <c r="AN18" s="3042"/>
      <c r="AO18" s="3042"/>
      <c r="AP18" s="213"/>
      <c r="AQ18" s="213"/>
      <c r="AR18" s="213"/>
      <c r="AS18" s="213"/>
      <c r="AT18" s="213"/>
      <c r="AU18" s="213"/>
      <c r="AV18" s="213"/>
      <c r="AW18" s="213"/>
      <c r="AX18" s="213"/>
    </row>
    <row r="19" spans="1:50" ht="26.25" customHeight="1" x14ac:dyDescent="0.2">
      <c r="A19" s="3042"/>
      <c r="B19" s="3042"/>
      <c r="C19" s="3042"/>
      <c r="D19" s="3042"/>
      <c r="E19" s="3030"/>
      <c r="F19" s="3026"/>
      <c r="G19" s="3026"/>
      <c r="H19" s="3026"/>
      <c r="I19" s="3040" t="s">
        <v>3664</v>
      </c>
      <c r="J19" s="3040"/>
      <c r="K19" s="3040"/>
      <c r="L19" s="3040"/>
      <c r="M19" s="3040"/>
      <c r="N19" s="3040"/>
      <c r="O19" s="3040"/>
      <c r="P19" s="3040"/>
      <c r="Q19" s="3040"/>
      <c r="R19" s="3040"/>
      <c r="S19" s="3040"/>
      <c r="T19" s="3040"/>
      <c r="U19" s="3040"/>
      <c r="V19" s="3040"/>
      <c r="W19" s="3040"/>
      <c r="X19" s="3040"/>
      <c r="Y19" s="3040"/>
      <c r="Z19" s="3040"/>
      <c r="AA19" s="3040"/>
      <c r="AB19" s="3040"/>
      <c r="AC19" s="3040"/>
      <c r="AD19" s="3040"/>
      <c r="AE19" s="3040"/>
      <c r="AF19" s="3040"/>
      <c r="AG19" s="3040"/>
      <c r="AH19" s="3040"/>
      <c r="AI19" s="3040"/>
      <c r="AJ19" s="3026"/>
      <c r="AK19" s="3031"/>
      <c r="AL19" s="3042"/>
      <c r="AM19" s="3042"/>
      <c r="AN19" s="3042"/>
      <c r="AO19" s="3042"/>
      <c r="AP19" s="213"/>
      <c r="AQ19" s="213"/>
      <c r="AR19" s="213"/>
      <c r="AS19" s="213"/>
      <c r="AT19" s="213"/>
      <c r="AU19" s="213"/>
      <c r="AV19" s="213"/>
      <c r="AW19" s="213"/>
      <c r="AX19" s="213"/>
    </row>
    <row r="20" spans="1:50" ht="26.25" customHeight="1" x14ac:dyDescent="0.2">
      <c r="A20" s="3042"/>
      <c r="B20" s="3042"/>
      <c r="C20" s="3042"/>
      <c r="D20" s="3042"/>
      <c r="E20" s="3030"/>
      <c r="F20" s="3026"/>
      <c r="G20" s="3026"/>
      <c r="H20" s="3026"/>
      <c r="I20" s="3040" t="s">
        <v>3663</v>
      </c>
      <c r="J20" s="3040"/>
      <c r="K20" s="3040"/>
      <c r="L20" s="3040"/>
      <c r="M20" s="3040"/>
      <c r="N20" s="3040"/>
      <c r="O20" s="3040"/>
      <c r="P20" s="3040"/>
      <c r="Q20" s="3041"/>
      <c r="R20" s="3041"/>
      <c r="S20" s="3041"/>
      <c r="T20" s="3041"/>
      <c r="U20" s="3041"/>
      <c r="V20" s="3041"/>
      <c r="W20" s="3040"/>
      <c r="X20" s="3041"/>
      <c r="Y20" s="3041"/>
      <c r="Z20" s="3041"/>
      <c r="AA20" s="3041"/>
      <c r="AB20" s="3041"/>
      <c r="AC20" s="3041"/>
      <c r="AD20" s="3041"/>
      <c r="AE20" s="3041"/>
      <c r="AF20" s="3041"/>
      <c r="AG20" s="3041"/>
      <c r="AH20" s="3041"/>
      <c r="AI20" s="3041"/>
      <c r="AJ20" s="3026"/>
      <c r="AK20" s="3031"/>
      <c r="AL20" s="3042"/>
      <c r="AM20" s="3042"/>
      <c r="AN20" s="3042"/>
      <c r="AO20" s="3042"/>
      <c r="AP20" s="213"/>
      <c r="AQ20" s="213"/>
      <c r="AR20" s="213"/>
      <c r="AS20" s="213"/>
      <c r="AT20" s="213"/>
      <c r="AU20" s="213"/>
      <c r="AV20" s="213"/>
      <c r="AW20" s="213"/>
      <c r="AX20" s="213"/>
    </row>
    <row r="21" spans="1:50" ht="30" customHeight="1" x14ac:dyDescent="0.2">
      <c r="A21" s="3042"/>
      <c r="B21" s="3042"/>
      <c r="C21" s="3042"/>
      <c r="D21" s="3042"/>
      <c r="E21" s="3030"/>
      <c r="F21" s="3026"/>
      <c r="G21" s="3026"/>
      <c r="H21" s="3026"/>
      <c r="I21" s="3026"/>
      <c r="J21" s="3026"/>
      <c r="K21" s="3026"/>
      <c r="L21" s="3026"/>
      <c r="M21" s="3026"/>
      <c r="N21" s="3026"/>
      <c r="O21" s="3026"/>
      <c r="P21" s="3026"/>
      <c r="Q21" s="3026"/>
      <c r="R21" s="3026"/>
      <c r="S21" s="3026"/>
      <c r="T21" s="3026"/>
      <c r="U21" s="3026"/>
      <c r="V21" s="3026"/>
      <c r="W21" s="3026"/>
      <c r="X21" s="3026"/>
      <c r="Y21" s="3026"/>
      <c r="Z21" s="3026"/>
      <c r="AA21" s="3026"/>
      <c r="AB21" s="3026"/>
      <c r="AC21" s="3026"/>
      <c r="AD21" s="3026"/>
      <c r="AE21" s="3026"/>
      <c r="AF21" s="3026"/>
      <c r="AG21" s="3026"/>
      <c r="AH21" s="3026"/>
      <c r="AI21" s="3026"/>
      <c r="AJ21" s="3026"/>
      <c r="AK21" s="3031"/>
      <c r="AL21" s="3042"/>
      <c r="AM21" s="3042"/>
      <c r="AN21" s="3042"/>
      <c r="AO21" s="3042"/>
      <c r="AP21" s="213"/>
      <c r="AQ21" s="213"/>
      <c r="AR21" s="213"/>
      <c r="AS21" s="213"/>
      <c r="AT21" s="213"/>
      <c r="AU21" s="213"/>
      <c r="AV21" s="213"/>
      <c r="AW21" s="213"/>
      <c r="AX21" s="213"/>
    </row>
    <row r="22" spans="1:50" ht="30" customHeight="1" x14ac:dyDescent="0.2">
      <c r="A22" s="3042"/>
      <c r="B22" s="3042"/>
      <c r="C22" s="3042"/>
      <c r="D22" s="3042"/>
      <c r="E22" s="3039"/>
      <c r="F22" s="3024"/>
      <c r="G22" s="3024"/>
      <c r="H22" s="3024"/>
      <c r="I22" s="3024"/>
      <c r="J22" s="3024"/>
      <c r="K22" s="3024"/>
      <c r="L22" s="2878" t="str">
        <f>★入力画面!BL196</f>
        <v>令和      年      月      日</v>
      </c>
      <c r="M22" s="2878"/>
      <c r="N22" s="2878"/>
      <c r="O22" s="2878"/>
      <c r="P22" s="2878"/>
      <c r="Q22" s="2878"/>
      <c r="R22" s="2878"/>
      <c r="S22" s="2878"/>
      <c r="T22" s="2878"/>
      <c r="U22" s="2878"/>
      <c r="V22" s="2878"/>
      <c r="W22" s="3024"/>
      <c r="X22" s="3024"/>
      <c r="Y22" s="3024"/>
      <c r="Z22" s="3024"/>
      <c r="AA22" s="3024"/>
      <c r="AB22" s="3024"/>
      <c r="AC22" s="3024"/>
      <c r="AD22" s="3024"/>
      <c r="AE22" s="3024"/>
      <c r="AF22" s="3024"/>
      <c r="AG22" s="3024"/>
      <c r="AH22" s="3024"/>
      <c r="AI22" s="3024"/>
      <c r="AJ22" s="3024"/>
      <c r="AK22" s="3035"/>
      <c r="AL22" s="3042"/>
      <c r="AM22" s="3042"/>
      <c r="AN22" s="3042"/>
      <c r="AO22" s="3042"/>
      <c r="AP22" s="213"/>
      <c r="AQ22" s="213"/>
      <c r="AR22" s="213"/>
      <c r="AS22" s="213"/>
      <c r="AT22" s="213"/>
      <c r="AU22" s="213"/>
      <c r="AV22" s="213"/>
      <c r="AW22" s="213"/>
      <c r="AX22" s="213"/>
    </row>
    <row r="23" spans="1:50" ht="15" customHeight="1" x14ac:dyDescent="0.2">
      <c r="A23" s="3042"/>
      <c r="B23" s="3042"/>
      <c r="C23" s="3042"/>
      <c r="D23" s="3042"/>
      <c r="E23" s="3039"/>
      <c r="F23" s="3024"/>
      <c r="G23" s="3024"/>
      <c r="H23" s="3024"/>
      <c r="I23" s="3024"/>
      <c r="J23" s="3024"/>
      <c r="K23" s="3024"/>
      <c r="L23" s="3024"/>
      <c r="M23" s="3024"/>
      <c r="N23" s="3024"/>
      <c r="O23" s="3024"/>
      <c r="P23" s="3024"/>
      <c r="Q23" s="3024"/>
      <c r="R23" s="3024"/>
      <c r="S23" s="3024"/>
      <c r="T23" s="3024"/>
      <c r="U23" s="3024"/>
      <c r="V23" s="3024"/>
      <c r="W23" s="3024"/>
      <c r="X23" s="3024"/>
      <c r="Y23" s="3024"/>
      <c r="Z23" s="3024"/>
      <c r="AA23" s="3024"/>
      <c r="AB23" s="3024"/>
      <c r="AC23" s="3024"/>
      <c r="AD23" s="3024"/>
      <c r="AE23" s="3024"/>
      <c r="AF23" s="3024"/>
      <c r="AG23" s="3024"/>
      <c r="AH23" s="3024"/>
      <c r="AI23" s="3024"/>
      <c r="AJ23" s="3024"/>
      <c r="AK23" s="3035"/>
      <c r="AL23" s="3042"/>
      <c r="AM23" s="3042"/>
      <c r="AN23" s="3042"/>
      <c r="AO23" s="3042"/>
      <c r="AP23" s="213"/>
      <c r="AQ23" s="213"/>
      <c r="AR23" s="213"/>
      <c r="AS23" s="213"/>
      <c r="AT23" s="213"/>
      <c r="AU23" s="213"/>
      <c r="AV23" s="213"/>
      <c r="AW23" s="213"/>
      <c r="AX23" s="213"/>
    </row>
    <row r="24" spans="1:50" ht="33.75" customHeight="1" x14ac:dyDescent="0.2">
      <c r="A24" s="3042"/>
      <c r="B24" s="3042"/>
      <c r="C24" s="3042"/>
      <c r="D24" s="3042"/>
      <c r="E24" s="3039"/>
      <c r="F24" s="3024"/>
      <c r="G24" s="3024"/>
      <c r="H24" s="3024"/>
      <c r="I24" s="3024"/>
      <c r="J24" s="3024"/>
      <c r="K24" s="3024"/>
      <c r="L24" s="221" t="s">
        <v>1096</v>
      </c>
      <c r="M24" s="2878" t="str">
        <f>★入力画面!M206</f>
        <v>　　 　　支部</v>
      </c>
      <c r="N24" s="2878"/>
      <c r="O24" s="2878"/>
      <c r="P24" s="2878"/>
      <c r="Q24" s="2878"/>
      <c r="R24" s="2878"/>
      <c r="S24" s="2878"/>
      <c r="T24" s="2878"/>
      <c r="U24" s="221" t="s">
        <v>1315</v>
      </c>
      <c r="V24" s="3024"/>
      <c r="W24" s="3024"/>
      <c r="X24" s="3024"/>
      <c r="Y24" s="3024"/>
      <c r="Z24" s="3024"/>
      <c r="AA24" s="3024"/>
      <c r="AB24" s="3024"/>
      <c r="AC24" s="3024"/>
      <c r="AD24" s="3024"/>
      <c r="AE24" s="3024"/>
      <c r="AF24" s="3024"/>
      <c r="AG24" s="3024"/>
      <c r="AH24" s="3024"/>
      <c r="AI24" s="3024"/>
      <c r="AJ24" s="3024"/>
      <c r="AK24" s="3035"/>
      <c r="AL24" s="3042"/>
      <c r="AM24" s="3042"/>
      <c r="AN24" s="3042"/>
      <c r="AO24" s="3042"/>
      <c r="AP24" s="213"/>
      <c r="AQ24" s="213"/>
      <c r="AR24" s="213"/>
      <c r="AS24" s="213"/>
      <c r="AT24" s="213"/>
      <c r="AU24" s="213"/>
      <c r="AV24" s="213"/>
      <c r="AW24" s="213"/>
      <c r="AX24" s="213"/>
    </row>
    <row r="25" spans="1:50" ht="16.5" customHeight="1" x14ac:dyDescent="0.2">
      <c r="A25" s="3042"/>
      <c r="B25" s="3042"/>
      <c r="C25" s="3042"/>
      <c r="D25" s="3042"/>
      <c r="E25" s="3039"/>
      <c r="F25" s="3024"/>
      <c r="G25" s="3024"/>
      <c r="H25" s="3024"/>
      <c r="I25" s="3024"/>
      <c r="J25" s="3036" t="s">
        <v>1072</v>
      </c>
      <c r="K25" s="3036"/>
      <c r="L25" s="3036"/>
      <c r="M25" s="3036"/>
      <c r="N25" s="3023">
        <f>★入力画面!M18</f>
        <v>0</v>
      </c>
      <c r="O25" s="3023"/>
      <c r="P25" s="3023"/>
      <c r="Q25" s="3023"/>
      <c r="R25" s="3023"/>
      <c r="S25" s="3023"/>
      <c r="T25" s="3023"/>
      <c r="U25" s="3023"/>
      <c r="V25" s="3023"/>
      <c r="W25" s="3023"/>
      <c r="X25" s="3023"/>
      <c r="Y25" s="3024" t="s">
        <v>1099</v>
      </c>
      <c r="Z25" s="3024"/>
      <c r="AA25" s="3024"/>
      <c r="AB25" s="3024"/>
      <c r="AC25" s="3023" t="str">
        <f>IF(★入力画面!W200="","",★入力画面!M200)</f>
        <v/>
      </c>
      <c r="AD25" s="3023"/>
      <c r="AE25" s="3023"/>
      <c r="AF25" s="3023"/>
      <c r="AG25" s="3023"/>
      <c r="AH25" s="3023"/>
      <c r="AI25" s="3024" t="s">
        <v>1098</v>
      </c>
      <c r="AJ25" s="3024"/>
      <c r="AK25" s="3035"/>
      <c r="AL25" s="3042"/>
      <c r="AM25" s="3042"/>
      <c r="AN25" s="3042"/>
      <c r="AO25" s="3042"/>
      <c r="AP25" s="213"/>
      <c r="AQ25" s="213"/>
      <c r="AR25" s="213"/>
      <c r="AS25" s="213"/>
      <c r="AT25" s="213"/>
      <c r="AU25" s="213"/>
      <c r="AV25" s="213"/>
      <c r="AW25" s="213"/>
      <c r="AX25" s="213"/>
    </row>
    <row r="26" spans="1:50" s="123" customFormat="1" ht="16.5" customHeight="1" x14ac:dyDescent="0.2">
      <c r="A26" s="3042"/>
      <c r="B26" s="3042"/>
      <c r="C26" s="3042"/>
      <c r="D26" s="3042"/>
      <c r="E26" s="3039"/>
      <c r="F26" s="3024"/>
      <c r="G26" s="3024"/>
      <c r="H26" s="3024"/>
      <c r="I26" s="3024"/>
      <c r="J26" s="3036"/>
      <c r="K26" s="3036"/>
      <c r="L26" s="3036"/>
      <c r="M26" s="3036"/>
      <c r="N26" s="3023"/>
      <c r="O26" s="3023"/>
      <c r="P26" s="3023"/>
      <c r="Q26" s="3023"/>
      <c r="R26" s="3023"/>
      <c r="S26" s="3023"/>
      <c r="T26" s="3023"/>
      <c r="U26" s="3023"/>
      <c r="V26" s="3023"/>
      <c r="W26" s="3023"/>
      <c r="X26" s="3023"/>
      <c r="Y26" s="3024"/>
      <c r="Z26" s="3024"/>
      <c r="AA26" s="3024"/>
      <c r="AB26" s="3024"/>
      <c r="AC26" s="3023" t="str">
        <f>IF(★入力画面!W200="","",★入力画面!BT200)</f>
        <v/>
      </c>
      <c r="AD26" s="3023"/>
      <c r="AE26" s="3023"/>
      <c r="AF26" s="3023"/>
      <c r="AG26" s="3023"/>
      <c r="AH26" s="3023"/>
      <c r="AI26" s="3024"/>
      <c r="AJ26" s="3024"/>
      <c r="AK26" s="3035"/>
      <c r="AL26" s="3042"/>
      <c r="AM26" s="3042"/>
      <c r="AN26" s="3042"/>
      <c r="AO26" s="3042"/>
      <c r="AP26" s="213"/>
      <c r="AQ26" s="213"/>
      <c r="AR26" s="213"/>
      <c r="AS26" s="213"/>
      <c r="AT26" s="213"/>
      <c r="AU26" s="213"/>
      <c r="AV26" s="213"/>
      <c r="AW26" s="213"/>
      <c r="AX26" s="213"/>
    </row>
    <row r="27" spans="1:50" ht="37.5" customHeight="1" x14ac:dyDescent="0.2">
      <c r="A27" s="3042"/>
      <c r="B27" s="3042"/>
      <c r="C27" s="3042"/>
      <c r="D27" s="3042"/>
      <c r="E27" s="3039"/>
      <c r="F27" s="3024"/>
      <c r="G27" s="3024"/>
      <c r="H27" s="3024"/>
      <c r="I27" s="3024"/>
      <c r="J27" s="3036" t="s">
        <v>1097</v>
      </c>
      <c r="K27" s="3036"/>
      <c r="L27" s="3036"/>
      <c r="M27" s="3036"/>
      <c r="N27" s="3037" t="str">
        <f>★入力画面!BL29</f>
        <v/>
      </c>
      <c r="O27" s="3037"/>
      <c r="P27" s="3037"/>
      <c r="Q27" s="3037"/>
      <c r="R27" s="3037"/>
      <c r="S27" s="3037"/>
      <c r="T27" s="3037"/>
      <c r="U27" s="3037"/>
      <c r="V27" s="3037"/>
      <c r="W27" s="3037"/>
      <c r="X27" s="3037"/>
      <c r="Y27" s="3024" t="s">
        <v>1100</v>
      </c>
      <c r="Z27" s="3024"/>
      <c r="AA27" s="3024"/>
      <c r="AB27" s="2878" t="str">
        <f>★入力画面!BL34</f>
        <v/>
      </c>
      <c r="AC27" s="2878"/>
      <c r="AD27" s="2878"/>
      <c r="AE27" s="2878"/>
      <c r="AF27" s="2878"/>
      <c r="AG27" s="2878"/>
      <c r="AH27" s="2878"/>
      <c r="AI27" s="220" t="s">
        <v>1098</v>
      </c>
      <c r="AJ27" s="3024"/>
      <c r="AK27" s="3035"/>
      <c r="AL27" s="3042"/>
      <c r="AM27" s="3042"/>
      <c r="AN27" s="3042"/>
      <c r="AO27" s="3042"/>
      <c r="AP27" s="213"/>
      <c r="AQ27" s="213"/>
      <c r="AR27" s="213"/>
      <c r="AS27" s="213"/>
      <c r="AT27" s="213"/>
      <c r="AU27" s="213"/>
      <c r="AV27" s="213"/>
      <c r="AW27" s="213"/>
      <c r="AX27" s="213"/>
    </row>
    <row r="28" spans="1:50" ht="26.25" customHeight="1" x14ac:dyDescent="0.2">
      <c r="A28" s="3042"/>
      <c r="B28" s="3042"/>
      <c r="C28" s="3042"/>
      <c r="D28" s="3042"/>
      <c r="E28" s="3039"/>
      <c r="F28" s="3024"/>
      <c r="G28" s="3024"/>
      <c r="H28" s="3024"/>
      <c r="I28" s="3024"/>
      <c r="J28" s="3024"/>
      <c r="K28" s="3024"/>
      <c r="L28" s="3024"/>
      <c r="M28" s="3024"/>
      <c r="N28" s="3024"/>
      <c r="O28" s="3024"/>
      <c r="P28" s="3024"/>
      <c r="Q28" s="3024"/>
      <c r="R28" s="3024"/>
      <c r="S28" s="3024"/>
      <c r="T28" s="3024"/>
      <c r="U28" s="3024"/>
      <c r="V28" s="3024"/>
      <c r="W28" s="3024"/>
      <c r="X28" s="3024"/>
      <c r="Y28" s="3024"/>
      <c r="Z28" s="3024"/>
      <c r="AA28" s="3024"/>
      <c r="AB28" s="3024"/>
      <c r="AC28" s="3024"/>
      <c r="AD28" s="3024"/>
      <c r="AE28" s="3024"/>
      <c r="AF28" s="3024"/>
      <c r="AG28" s="3024"/>
      <c r="AH28" s="3024"/>
      <c r="AI28" s="3024"/>
      <c r="AJ28" s="3024"/>
      <c r="AK28" s="3035"/>
      <c r="AL28" s="3042"/>
      <c r="AM28" s="3042"/>
      <c r="AN28" s="3042"/>
      <c r="AO28" s="3042"/>
      <c r="AP28" s="213"/>
      <c r="AQ28" s="213"/>
      <c r="AR28" s="213"/>
      <c r="AS28" s="213"/>
      <c r="AT28" s="213"/>
      <c r="AU28" s="213"/>
      <c r="AV28" s="213"/>
      <c r="AW28" s="213"/>
      <c r="AX28" s="213"/>
    </row>
    <row r="29" spans="1:50" ht="33.75" customHeight="1" x14ac:dyDescent="0.2">
      <c r="A29" s="3042"/>
      <c r="B29" s="3042"/>
      <c r="C29" s="3042"/>
      <c r="D29" s="3042"/>
      <c r="E29" s="3039"/>
      <c r="F29" s="3024"/>
      <c r="G29" s="3024"/>
      <c r="H29" s="3024"/>
      <c r="I29" s="3024"/>
      <c r="J29" s="3038" t="s">
        <v>1032</v>
      </c>
      <c r="K29" s="3038"/>
      <c r="L29" s="3038"/>
      <c r="M29" s="3038"/>
      <c r="N29" s="220"/>
      <c r="O29" s="3023" t="str">
        <f>★入力画面!BL54</f>
        <v/>
      </c>
      <c r="P29" s="3023"/>
      <c r="Q29" s="3023"/>
      <c r="R29" s="3023"/>
      <c r="S29" s="3023"/>
      <c r="T29" s="3023"/>
      <c r="U29" s="3023"/>
      <c r="V29" s="3023"/>
      <c r="W29" s="3023"/>
      <c r="X29" s="3023"/>
      <c r="Y29" s="3023"/>
      <c r="Z29" s="3023"/>
      <c r="AA29" s="3023"/>
      <c r="AB29" s="3023"/>
      <c r="AC29" s="220"/>
      <c r="AD29" s="2973"/>
      <c r="AE29" s="2973"/>
      <c r="AF29" s="2973"/>
      <c r="AG29" s="2973"/>
      <c r="AH29" s="2973"/>
      <c r="AI29" s="2973"/>
      <c r="AJ29" s="3024"/>
      <c r="AK29" s="3035"/>
      <c r="AL29" s="3042"/>
      <c r="AM29" s="3042"/>
      <c r="AN29" s="3042"/>
      <c r="AO29" s="3042"/>
      <c r="AP29" s="213"/>
      <c r="AQ29" s="213"/>
      <c r="AR29" s="213"/>
      <c r="AS29" s="213"/>
      <c r="AT29" s="213"/>
      <c r="AU29" s="213"/>
      <c r="AV29" s="213"/>
      <c r="AW29" s="213"/>
      <c r="AX29" s="213"/>
    </row>
    <row r="30" spans="1:50" ht="45" customHeight="1" x14ac:dyDescent="0.2">
      <c r="A30" s="3042"/>
      <c r="B30" s="3042"/>
      <c r="C30" s="3042"/>
      <c r="D30" s="3042"/>
      <c r="E30" s="3030"/>
      <c r="F30" s="3026"/>
      <c r="G30" s="3026"/>
      <c r="H30" s="3026"/>
      <c r="I30" s="3026"/>
      <c r="J30" s="3026"/>
      <c r="K30" s="3026"/>
      <c r="L30" s="3026"/>
      <c r="M30" s="3026"/>
      <c r="N30" s="3026"/>
      <c r="O30" s="3026"/>
      <c r="P30" s="3026"/>
      <c r="Q30" s="3026"/>
      <c r="R30" s="3026"/>
      <c r="S30" s="3026"/>
      <c r="T30" s="3026"/>
      <c r="U30" s="3026"/>
      <c r="V30" s="3026"/>
      <c r="W30" s="3026"/>
      <c r="X30" s="3026"/>
      <c r="Y30" s="3026"/>
      <c r="Z30" s="3026"/>
      <c r="AA30" s="3026"/>
      <c r="AB30" s="3026"/>
      <c r="AC30" s="3026"/>
      <c r="AD30" s="3026"/>
      <c r="AE30" s="3026"/>
      <c r="AF30" s="3026"/>
      <c r="AG30" s="3026"/>
      <c r="AH30" s="3026"/>
      <c r="AI30" s="3026"/>
      <c r="AJ30" s="3026"/>
      <c r="AK30" s="3031"/>
      <c r="AL30" s="3042"/>
      <c r="AM30" s="3042"/>
      <c r="AN30" s="3042"/>
      <c r="AO30" s="3042"/>
      <c r="AP30" s="213"/>
      <c r="AQ30" s="213"/>
      <c r="AR30" s="213"/>
      <c r="AS30" s="213"/>
      <c r="AT30" s="213"/>
      <c r="AU30" s="213"/>
      <c r="AV30" s="213"/>
      <c r="AW30" s="213"/>
      <c r="AX30" s="213"/>
    </row>
    <row r="31" spans="1:50" ht="15" customHeight="1" x14ac:dyDescent="0.2">
      <c r="A31" s="3042"/>
      <c r="B31" s="3042"/>
      <c r="C31" s="3042"/>
      <c r="D31" s="3042"/>
      <c r="E31" s="3030"/>
      <c r="F31" s="3026"/>
      <c r="G31" s="3026"/>
      <c r="H31" s="3026"/>
      <c r="I31" s="3026"/>
      <c r="J31" s="3026" t="s">
        <v>1101</v>
      </c>
      <c r="K31" s="3026"/>
      <c r="L31" s="3026"/>
      <c r="M31" s="3026"/>
      <c r="N31" s="3026"/>
      <c r="O31" s="3026"/>
      <c r="P31" s="3026"/>
      <c r="Q31" s="3026"/>
      <c r="R31" s="3026"/>
      <c r="S31" s="3026"/>
      <c r="T31" s="3026"/>
      <c r="U31" s="3026"/>
      <c r="V31" s="3026"/>
      <c r="W31" s="3026"/>
      <c r="X31" s="3026"/>
      <c r="Y31" s="3026"/>
      <c r="Z31" s="3026"/>
      <c r="AA31" s="3026"/>
      <c r="AB31" s="3026"/>
      <c r="AC31" s="3026"/>
      <c r="AD31" s="3026"/>
      <c r="AE31" s="3026"/>
      <c r="AF31" s="3026"/>
      <c r="AG31" s="3026"/>
      <c r="AH31" s="3026"/>
      <c r="AI31" s="3026"/>
      <c r="AJ31" s="3026"/>
      <c r="AK31" s="3031"/>
      <c r="AL31" s="3042"/>
      <c r="AM31" s="3042"/>
      <c r="AN31" s="3042"/>
      <c r="AO31" s="3042"/>
      <c r="AP31" s="213"/>
      <c r="AQ31" s="213"/>
      <c r="AR31" s="213"/>
      <c r="AS31" s="213"/>
      <c r="AT31" s="213"/>
      <c r="AU31" s="213"/>
      <c r="AV31" s="213"/>
      <c r="AW31" s="213"/>
      <c r="AX31" s="213"/>
    </row>
    <row r="32" spans="1:50" ht="30.75" customHeight="1" x14ac:dyDescent="0.35">
      <c r="A32" s="3042"/>
      <c r="B32" s="3042"/>
      <c r="C32" s="3042"/>
      <c r="D32" s="3042"/>
      <c r="E32" s="3030"/>
      <c r="F32" s="3026"/>
      <c r="G32" s="3026"/>
      <c r="H32" s="3026"/>
      <c r="I32" s="3026"/>
      <c r="J32" s="3026"/>
      <c r="K32" s="3026"/>
      <c r="L32" s="3026"/>
      <c r="M32" s="3026"/>
      <c r="N32" s="3032" t="s">
        <v>1049</v>
      </c>
      <c r="O32" s="3032"/>
      <c r="P32" s="3032"/>
      <c r="Q32" s="3034" t="s">
        <v>3707</v>
      </c>
      <c r="R32" s="3034"/>
      <c r="S32" s="3034"/>
      <c r="T32" s="3034"/>
      <c r="U32" s="3034"/>
      <c r="V32" s="3034"/>
      <c r="W32" s="3034"/>
      <c r="X32" s="3034"/>
      <c r="Y32" s="3034"/>
      <c r="Z32" s="3034"/>
      <c r="AA32" s="3034"/>
      <c r="AB32" s="3033" t="s">
        <v>1044</v>
      </c>
      <c r="AC32" s="3033"/>
      <c r="AD32" s="3033"/>
      <c r="AE32" s="3026"/>
      <c r="AF32" s="3026"/>
      <c r="AG32" s="3026"/>
      <c r="AH32" s="3026"/>
      <c r="AI32" s="3026"/>
      <c r="AJ32" s="3026"/>
      <c r="AK32" s="3031"/>
      <c r="AL32" s="3042"/>
      <c r="AM32" s="3042"/>
      <c r="AN32" s="3042"/>
      <c r="AO32" s="3042"/>
      <c r="AP32" s="213"/>
      <c r="AQ32" s="213"/>
      <c r="AR32" s="213"/>
      <c r="AS32" s="213"/>
      <c r="AT32" s="213"/>
      <c r="AU32" s="213"/>
      <c r="AV32" s="213"/>
      <c r="AW32" s="213"/>
      <c r="AX32" s="213"/>
    </row>
    <row r="33" spans="1:50" ht="37.5" customHeight="1" x14ac:dyDescent="0.2">
      <c r="A33" s="3042"/>
      <c r="B33" s="3042"/>
      <c r="C33" s="3042"/>
      <c r="D33" s="3042"/>
      <c r="E33" s="3027"/>
      <c r="F33" s="3028"/>
      <c r="G33" s="3028"/>
      <c r="H33" s="3028"/>
      <c r="I33" s="3028"/>
      <c r="J33" s="3028"/>
      <c r="K33" s="3028"/>
      <c r="L33" s="3028"/>
      <c r="M33" s="3028"/>
      <c r="N33" s="3028"/>
      <c r="O33" s="3028"/>
      <c r="P33" s="3028"/>
      <c r="Q33" s="3028"/>
      <c r="R33" s="3028"/>
      <c r="S33" s="3028"/>
      <c r="T33" s="3028"/>
      <c r="U33" s="3028"/>
      <c r="V33" s="3028"/>
      <c r="W33" s="3028"/>
      <c r="X33" s="3028"/>
      <c r="Y33" s="3028"/>
      <c r="Z33" s="3028"/>
      <c r="AA33" s="3028"/>
      <c r="AB33" s="3028"/>
      <c r="AC33" s="3028"/>
      <c r="AD33" s="3028"/>
      <c r="AE33" s="3028"/>
      <c r="AF33" s="3028"/>
      <c r="AG33" s="3028"/>
      <c r="AH33" s="3028"/>
      <c r="AI33" s="3028"/>
      <c r="AJ33" s="3028"/>
      <c r="AK33" s="3029"/>
      <c r="AL33" s="3042"/>
      <c r="AM33" s="3042"/>
      <c r="AN33" s="3042"/>
      <c r="AO33" s="3042"/>
      <c r="AP33" s="213"/>
      <c r="AQ33" s="213"/>
      <c r="AR33" s="213"/>
      <c r="AS33" s="213"/>
      <c r="AT33" s="213"/>
      <c r="AU33" s="213"/>
      <c r="AV33" s="213"/>
      <c r="AW33" s="213"/>
      <c r="AX33" s="213"/>
    </row>
    <row r="34" spans="1:50" ht="15" customHeight="1" x14ac:dyDescent="0.2">
      <c r="A34" s="3042"/>
      <c r="B34" s="3042"/>
      <c r="C34" s="3042"/>
      <c r="D34" s="3042"/>
      <c r="E34" s="3025"/>
      <c r="F34" s="3025"/>
      <c r="G34" s="3025"/>
      <c r="H34" s="3025"/>
      <c r="I34" s="3025"/>
      <c r="J34" s="3025"/>
      <c r="K34" s="3025"/>
      <c r="L34" s="3025"/>
      <c r="M34" s="3025"/>
      <c r="N34" s="3025"/>
      <c r="O34" s="3025"/>
      <c r="P34" s="3025"/>
      <c r="Q34" s="3025"/>
      <c r="R34" s="3025"/>
      <c r="S34" s="3025"/>
      <c r="T34" s="3025"/>
      <c r="U34" s="3025"/>
      <c r="V34" s="3025"/>
      <c r="W34" s="3025"/>
      <c r="X34" s="3025"/>
      <c r="Y34" s="3025"/>
      <c r="Z34" s="3025"/>
      <c r="AA34" s="3025"/>
      <c r="AB34" s="3025"/>
      <c r="AC34" s="3025"/>
      <c r="AD34" s="3025"/>
      <c r="AE34" s="3025"/>
      <c r="AF34" s="3025"/>
      <c r="AG34" s="3025"/>
      <c r="AH34" s="3025"/>
      <c r="AI34" s="3025"/>
      <c r="AJ34" s="3025"/>
      <c r="AK34" s="3025"/>
      <c r="AL34" s="3042"/>
      <c r="AM34" s="3042"/>
      <c r="AN34" s="3042"/>
      <c r="AO34" s="3042"/>
      <c r="AP34" s="213"/>
      <c r="AQ34" s="213"/>
      <c r="AR34" s="213"/>
      <c r="AS34" s="213"/>
      <c r="AT34" s="213"/>
      <c r="AU34" s="213"/>
      <c r="AV34" s="213"/>
      <c r="AW34" s="213"/>
      <c r="AX34" s="213"/>
    </row>
    <row r="35" spans="1:50" ht="15" customHeight="1" x14ac:dyDescent="0.2">
      <c r="A35" s="3042"/>
      <c r="B35" s="3042"/>
      <c r="C35" s="3042"/>
      <c r="D35" s="3042"/>
      <c r="E35" s="3026"/>
      <c r="F35" s="3026"/>
      <c r="G35" s="3026"/>
      <c r="H35" s="3026"/>
      <c r="I35" s="3026"/>
      <c r="J35" s="3026"/>
      <c r="K35" s="3026"/>
      <c r="L35" s="3026"/>
      <c r="M35" s="3026"/>
      <c r="N35" s="3026"/>
      <c r="O35" s="3026"/>
      <c r="P35" s="3026"/>
      <c r="Q35" s="3026"/>
      <c r="R35" s="3026"/>
      <c r="S35" s="3026"/>
      <c r="T35" s="3026"/>
      <c r="U35" s="3026"/>
      <c r="V35" s="3026"/>
      <c r="W35" s="3026"/>
      <c r="X35" s="3026"/>
      <c r="Y35" s="3026"/>
      <c r="Z35" s="3026"/>
      <c r="AA35" s="3026"/>
      <c r="AB35" s="3026"/>
      <c r="AC35" s="3026"/>
      <c r="AD35" s="3026"/>
      <c r="AE35" s="3026"/>
      <c r="AF35" s="3026"/>
      <c r="AG35" s="3026"/>
      <c r="AH35" s="3026"/>
      <c r="AI35" s="3026"/>
      <c r="AJ35" s="3026"/>
      <c r="AK35" s="3026"/>
      <c r="AL35" s="3042"/>
      <c r="AM35" s="3042"/>
      <c r="AN35" s="3042"/>
      <c r="AO35" s="3042"/>
      <c r="AP35" s="213"/>
      <c r="AQ35" s="213"/>
      <c r="AR35" s="213"/>
      <c r="AS35" s="213"/>
      <c r="AT35" s="213"/>
      <c r="AU35" s="213"/>
      <c r="AV35" s="213"/>
      <c r="AW35" s="213"/>
      <c r="AX35" s="213"/>
    </row>
    <row r="36" spans="1:50" ht="15" customHeight="1" x14ac:dyDescent="0.2">
      <c r="A36" s="3042"/>
      <c r="B36" s="3042"/>
      <c r="C36" s="3042"/>
      <c r="D36" s="3042"/>
      <c r="E36" s="3026"/>
      <c r="F36" s="3026"/>
      <c r="G36" s="3026"/>
      <c r="H36" s="3026"/>
      <c r="I36" s="3026"/>
      <c r="J36" s="3026"/>
      <c r="K36" s="3026"/>
      <c r="L36" s="3026"/>
      <c r="M36" s="3026"/>
      <c r="N36" s="3026"/>
      <c r="O36" s="3026"/>
      <c r="P36" s="3026"/>
      <c r="Q36" s="3026"/>
      <c r="R36" s="3026"/>
      <c r="S36" s="3026"/>
      <c r="T36" s="3026"/>
      <c r="U36" s="3026"/>
      <c r="V36" s="3026"/>
      <c r="W36" s="3026"/>
      <c r="X36" s="3026"/>
      <c r="Y36" s="3026"/>
      <c r="Z36" s="3026"/>
      <c r="AA36" s="3026"/>
      <c r="AB36" s="3026"/>
      <c r="AC36" s="3026"/>
      <c r="AD36" s="3026"/>
      <c r="AE36" s="3026"/>
      <c r="AF36" s="3026"/>
      <c r="AG36" s="3026"/>
      <c r="AH36" s="3026"/>
      <c r="AI36" s="3026"/>
      <c r="AJ36" s="3026"/>
      <c r="AK36" s="3026"/>
      <c r="AL36" s="3042"/>
      <c r="AM36" s="3042"/>
      <c r="AN36" s="3042"/>
      <c r="AO36" s="3042"/>
      <c r="AP36" s="213"/>
      <c r="AQ36" s="213"/>
      <c r="AR36" s="213"/>
      <c r="AS36" s="213"/>
      <c r="AT36" s="213"/>
      <c r="AU36" s="213"/>
      <c r="AV36" s="213"/>
      <c r="AW36" s="213"/>
      <c r="AX36" s="213"/>
    </row>
    <row r="37" spans="1:50" ht="15" customHeight="1" x14ac:dyDescent="0.2">
      <c r="A37" s="3042"/>
      <c r="B37" s="3042"/>
      <c r="C37" s="3042"/>
      <c r="D37" s="3042"/>
      <c r="E37" s="3026"/>
      <c r="F37" s="3026"/>
      <c r="G37" s="3026"/>
      <c r="H37" s="3026"/>
      <c r="I37" s="3026"/>
      <c r="J37" s="3026"/>
      <c r="K37" s="3026"/>
      <c r="L37" s="3026"/>
      <c r="M37" s="3026"/>
      <c r="N37" s="3026"/>
      <c r="O37" s="3026"/>
      <c r="P37" s="3026"/>
      <c r="Q37" s="3026"/>
      <c r="R37" s="3026"/>
      <c r="S37" s="3026"/>
      <c r="T37" s="3026"/>
      <c r="U37" s="3026"/>
      <c r="V37" s="3026"/>
      <c r="W37" s="3026"/>
      <c r="X37" s="3026"/>
      <c r="Y37" s="3026"/>
      <c r="Z37" s="3026"/>
      <c r="AA37" s="3026"/>
      <c r="AB37" s="3026"/>
      <c r="AC37" s="3026"/>
      <c r="AD37" s="3026"/>
      <c r="AE37" s="3026"/>
      <c r="AF37" s="3026"/>
      <c r="AG37" s="3026"/>
      <c r="AH37" s="3026"/>
      <c r="AI37" s="3026"/>
      <c r="AJ37" s="3026"/>
      <c r="AK37" s="3026"/>
      <c r="AL37" s="3042"/>
      <c r="AM37" s="3042"/>
      <c r="AN37" s="3042"/>
      <c r="AO37" s="3042"/>
      <c r="AP37" s="213"/>
      <c r="AQ37" s="213"/>
      <c r="AR37" s="213"/>
      <c r="AS37" s="213"/>
      <c r="AT37" s="213"/>
      <c r="AU37" s="213"/>
      <c r="AV37" s="213"/>
      <c r="AW37" s="213"/>
      <c r="AX37" s="213"/>
    </row>
    <row r="38" spans="1:50" ht="15" customHeight="1" x14ac:dyDescent="0.2">
      <c r="A38" s="3042"/>
      <c r="B38" s="3042"/>
      <c r="C38" s="3042"/>
      <c r="D38" s="3042"/>
      <c r="E38" s="3026"/>
      <c r="F38" s="3026"/>
      <c r="G38" s="3026"/>
      <c r="H38" s="3026"/>
      <c r="I38" s="3026"/>
      <c r="J38" s="3026"/>
      <c r="K38" s="3026"/>
      <c r="L38" s="3026"/>
      <c r="M38" s="3026"/>
      <c r="N38" s="3026"/>
      <c r="O38" s="3026"/>
      <c r="P38" s="3026"/>
      <c r="Q38" s="3026"/>
      <c r="R38" s="3026"/>
      <c r="S38" s="3026"/>
      <c r="T38" s="3026"/>
      <c r="U38" s="3026"/>
      <c r="V38" s="3026"/>
      <c r="W38" s="3026"/>
      <c r="X38" s="3026"/>
      <c r="Y38" s="3026"/>
      <c r="Z38" s="3026"/>
      <c r="AA38" s="3026"/>
      <c r="AB38" s="3026"/>
      <c r="AC38" s="3026"/>
      <c r="AD38" s="3026"/>
      <c r="AE38" s="3026"/>
      <c r="AF38" s="3026"/>
      <c r="AG38" s="3026"/>
      <c r="AH38" s="3026"/>
      <c r="AI38" s="3026"/>
      <c r="AJ38" s="3026"/>
      <c r="AK38" s="3026"/>
      <c r="AL38" s="3042"/>
      <c r="AM38" s="3042"/>
      <c r="AN38" s="3042"/>
      <c r="AO38" s="3042"/>
      <c r="AP38" s="213"/>
      <c r="AQ38" s="213"/>
      <c r="AR38" s="213"/>
      <c r="AS38" s="213"/>
      <c r="AT38" s="213"/>
      <c r="AU38" s="213"/>
      <c r="AV38" s="213"/>
      <c r="AW38" s="213"/>
      <c r="AX38" s="213"/>
    </row>
    <row r="39" spans="1:50" ht="15" customHeight="1" x14ac:dyDescent="0.2">
      <c r="A39" s="3042"/>
      <c r="B39" s="3042"/>
      <c r="C39" s="3042"/>
      <c r="D39" s="3042"/>
      <c r="E39" s="3026"/>
      <c r="F39" s="3026"/>
      <c r="G39" s="3026"/>
      <c r="H39" s="3026"/>
      <c r="I39" s="3026"/>
      <c r="J39" s="3026"/>
      <c r="K39" s="3026"/>
      <c r="L39" s="3026"/>
      <c r="M39" s="3026"/>
      <c r="N39" s="3026"/>
      <c r="O39" s="3026"/>
      <c r="P39" s="3026"/>
      <c r="Q39" s="3026"/>
      <c r="R39" s="3026"/>
      <c r="S39" s="3026"/>
      <c r="T39" s="3026"/>
      <c r="U39" s="3026"/>
      <c r="V39" s="3026"/>
      <c r="W39" s="3026"/>
      <c r="X39" s="3026"/>
      <c r="Y39" s="3026"/>
      <c r="Z39" s="3026"/>
      <c r="AA39" s="3026"/>
      <c r="AB39" s="3026"/>
      <c r="AC39" s="3026"/>
      <c r="AD39" s="3026"/>
      <c r="AE39" s="3026"/>
      <c r="AF39" s="3026"/>
      <c r="AG39" s="3026"/>
      <c r="AH39" s="3026"/>
      <c r="AI39" s="3026"/>
      <c r="AJ39" s="3026"/>
      <c r="AK39" s="3026"/>
      <c r="AL39" s="3042"/>
      <c r="AM39" s="3042"/>
      <c r="AN39" s="3042"/>
      <c r="AO39" s="3042"/>
      <c r="AP39" s="213"/>
      <c r="AQ39" s="213"/>
      <c r="AR39" s="213"/>
      <c r="AS39" s="213"/>
      <c r="AT39" s="213"/>
      <c r="AU39" s="213"/>
      <c r="AV39" s="213"/>
      <c r="AW39" s="213"/>
      <c r="AX39" s="213"/>
    </row>
    <row r="40" spans="1:50" ht="17.25" customHeight="1" x14ac:dyDescent="0.2">
      <c r="A40" s="3042"/>
      <c r="B40" s="3042"/>
      <c r="C40" s="3042"/>
      <c r="D40" s="3042"/>
      <c r="E40" s="3026"/>
      <c r="F40" s="3026"/>
      <c r="G40" s="3026"/>
      <c r="H40" s="3026"/>
      <c r="I40" s="3026"/>
      <c r="J40" s="3026"/>
      <c r="K40" s="3026"/>
      <c r="L40" s="3026"/>
      <c r="M40" s="3026"/>
      <c r="N40" s="3026"/>
      <c r="O40" s="3026"/>
      <c r="P40" s="3026"/>
      <c r="Q40" s="3026"/>
      <c r="R40" s="3026"/>
      <c r="S40" s="3026"/>
      <c r="T40" s="3026"/>
      <c r="U40" s="3026"/>
      <c r="V40" s="3026"/>
      <c r="W40" s="3026"/>
      <c r="X40" s="3026"/>
      <c r="Y40" s="3026"/>
      <c r="Z40" s="3026"/>
      <c r="AA40" s="3026"/>
      <c r="AB40" s="3026"/>
      <c r="AC40" s="3026"/>
      <c r="AD40" s="3026"/>
      <c r="AE40" s="3026"/>
      <c r="AF40" s="3026"/>
      <c r="AG40" s="3026"/>
      <c r="AH40" s="3026"/>
      <c r="AI40" s="3026"/>
      <c r="AJ40" s="3026"/>
      <c r="AK40" s="3026"/>
      <c r="AL40" s="3042"/>
      <c r="AM40" s="3042"/>
      <c r="AN40" s="3042"/>
      <c r="AO40" s="3042"/>
      <c r="AP40" s="213"/>
      <c r="AQ40" s="213"/>
      <c r="AR40" s="213"/>
      <c r="AS40" s="213"/>
      <c r="AT40" s="213"/>
      <c r="AU40" s="213"/>
      <c r="AV40" s="213"/>
      <c r="AW40" s="213"/>
      <c r="AX40" s="213"/>
    </row>
  </sheetData>
  <sheetProtection sheet="1" objects="1" scenarios="1" selectLockedCells="1"/>
  <mergeCells count="58">
    <mergeCell ref="A1:D40"/>
    <mergeCell ref="AL1:AO40"/>
    <mergeCell ref="E1:AK6"/>
    <mergeCell ref="AF7:AK10"/>
    <mergeCell ref="AA7:AE7"/>
    <mergeCell ref="AA8:AE10"/>
    <mergeCell ref="E7:Z10"/>
    <mergeCell ref="E11:AK11"/>
    <mergeCell ref="E12:AK12"/>
    <mergeCell ref="E13:AK13"/>
    <mergeCell ref="E14:AK14"/>
    <mergeCell ref="E15:H15"/>
    <mergeCell ref="AB15:AK15"/>
    <mergeCell ref="Z15:AA15"/>
    <mergeCell ref="V15:Y15"/>
    <mergeCell ref="I15:U15"/>
    <mergeCell ref="E21:AK21"/>
    <mergeCell ref="E22:K22"/>
    <mergeCell ref="W22:AK22"/>
    <mergeCell ref="L22:V22"/>
    <mergeCell ref="E23:AK23"/>
    <mergeCell ref="E16:AK16"/>
    <mergeCell ref="E17:H20"/>
    <mergeCell ref="AJ17:AK20"/>
    <mergeCell ref="I17:AI17"/>
    <mergeCell ref="I18:AI18"/>
    <mergeCell ref="I19:AI19"/>
    <mergeCell ref="I20:V20"/>
    <mergeCell ref="W20:AI20"/>
    <mergeCell ref="V24:AK24"/>
    <mergeCell ref="J25:M26"/>
    <mergeCell ref="AI25:AI26"/>
    <mergeCell ref="Y25:AB26"/>
    <mergeCell ref="AC26:AH26"/>
    <mergeCell ref="AJ25:AK29"/>
    <mergeCell ref="N27:X27"/>
    <mergeCell ref="J29:M29"/>
    <mergeCell ref="O29:AB29"/>
    <mergeCell ref="AD29:AI29"/>
    <mergeCell ref="J27:M27"/>
    <mergeCell ref="N25:X26"/>
    <mergeCell ref="E24:K24"/>
    <mergeCell ref="M24:T24"/>
    <mergeCell ref="E25:I29"/>
    <mergeCell ref="J28:AI28"/>
    <mergeCell ref="AC25:AH25"/>
    <mergeCell ref="Y27:AA27"/>
    <mergeCell ref="AB27:AH27"/>
    <mergeCell ref="E34:AK40"/>
    <mergeCell ref="E33:AK33"/>
    <mergeCell ref="E30:AK30"/>
    <mergeCell ref="J31:AK31"/>
    <mergeCell ref="E31:I31"/>
    <mergeCell ref="N32:P32"/>
    <mergeCell ref="AB32:AD32"/>
    <mergeCell ref="AE32:AK32"/>
    <mergeCell ref="Q32:AA32"/>
    <mergeCell ref="E32:M32"/>
  </mergeCells>
  <phoneticPr fontId="7"/>
  <dataValidations count="2">
    <dataValidation imeMode="hiragana" allowBlank="1" showInputMessage="1" showErrorMessage="1" sqref="A1 AL1 E1 AF7 AA7:AA8 V15 Z15 AB15 E17 AJ17 I17:I20 W22 J31 N32 L24 E21:E26 E30:E34 AJ25:AJ26 AP1:XFD1048576 U24 Q32 A41:AO1048576 AI27 J27:J29 AD29 AE32 J25 AI25 Y25 Y27" xr:uid="{00000000-0002-0000-2000-000000000000}"/>
    <dataValidation imeMode="off" allowBlank="1" showInputMessage="1" showErrorMessage="1" sqref="N25 M24:T24 O29:AB29 AB27:AH27 AC25:AC26 AD25:AH25 N27 L22:P22" xr:uid="{00000000-0002-0000-2000-000001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FF0000"/>
    <pageSetUpPr autoPageBreaks="0" fitToPage="1"/>
  </sheetPr>
  <dimension ref="A1:AZ78"/>
  <sheetViews>
    <sheetView showGridLines="0" showRowColHeaders="0" workbookViewId="0">
      <selection activeCell="J28" sqref="J28:M29"/>
    </sheetView>
  </sheetViews>
  <sheetFormatPr defaultColWidth="0" defaultRowHeight="15" customHeight="1" zeroHeight="1" x14ac:dyDescent="0.2"/>
  <cols>
    <col min="1" max="1" width="2.7265625" style="108" customWidth="1"/>
    <col min="2" max="40" width="2.36328125" style="108" customWidth="1"/>
    <col min="41" max="41" width="2.7265625" style="108" customWidth="1"/>
    <col min="42" max="50" width="2.36328125" style="108" customWidth="1"/>
    <col min="51" max="16384" width="9" style="108" hidden="1"/>
  </cols>
  <sheetData>
    <row r="1" spans="1:52" s="576" customFormat="1" ht="45" customHeight="1" x14ac:dyDescent="0.2">
      <c r="A1" s="2939"/>
      <c r="B1" s="2939"/>
      <c r="C1" s="2939"/>
      <c r="D1" s="2939"/>
      <c r="E1" s="2939"/>
      <c r="F1" s="2939"/>
      <c r="G1" s="2939"/>
      <c r="H1" s="2939"/>
      <c r="I1" s="2939"/>
      <c r="J1" s="2939"/>
      <c r="K1" s="2939"/>
      <c r="L1" s="2939"/>
      <c r="M1" s="2939"/>
      <c r="N1" s="2939"/>
      <c r="O1" s="2939"/>
      <c r="P1" s="2939"/>
      <c r="Q1" s="2939"/>
      <c r="R1" s="2939"/>
      <c r="S1" s="2939"/>
      <c r="T1" s="2939"/>
      <c r="U1" s="2939"/>
      <c r="V1" s="2939"/>
      <c r="W1" s="2939"/>
      <c r="X1" s="2939"/>
      <c r="Y1" s="2939"/>
      <c r="Z1" s="2939"/>
      <c r="AA1" s="2939"/>
      <c r="AB1" s="2939"/>
      <c r="AC1" s="2939"/>
      <c r="AD1" s="2939"/>
      <c r="AE1" s="2939"/>
      <c r="AF1" s="2939"/>
      <c r="AG1" s="2939"/>
      <c r="AH1" s="2939"/>
      <c r="AI1" s="2939"/>
      <c r="AJ1" s="2939"/>
      <c r="AK1" s="2939"/>
      <c r="AL1" s="2939"/>
      <c r="AM1" s="2939"/>
      <c r="AN1" s="2939"/>
      <c r="AO1" s="2939"/>
      <c r="AP1" s="213"/>
      <c r="AQ1" s="213"/>
      <c r="AR1" s="213"/>
      <c r="AS1" s="213"/>
      <c r="AT1" s="213"/>
      <c r="AU1" s="213"/>
      <c r="AV1" s="213"/>
      <c r="AW1" s="213"/>
      <c r="AX1" s="213"/>
      <c r="AZ1" s="585" t="s">
        <v>3604</v>
      </c>
    </row>
    <row r="2" spans="1:52" s="576" customFormat="1" ht="28.5" customHeight="1" x14ac:dyDescent="0.2">
      <c r="A2" s="2939"/>
      <c r="B2" s="2939"/>
      <c r="C2" s="2939"/>
      <c r="D2" s="3055"/>
      <c r="E2" s="3055"/>
      <c r="F2" s="3055"/>
      <c r="G2" s="3055"/>
      <c r="H2" s="3055"/>
      <c r="I2" s="3055"/>
      <c r="J2" s="3055"/>
      <c r="K2" s="3055"/>
      <c r="L2" s="3055"/>
      <c r="M2" s="3055"/>
      <c r="N2" s="3055"/>
      <c r="O2" s="3055"/>
      <c r="P2" s="3055"/>
      <c r="Q2" s="3055"/>
      <c r="R2" s="3055"/>
      <c r="S2" s="3055"/>
      <c r="T2" s="3055"/>
      <c r="U2" s="3055"/>
      <c r="V2" s="3055"/>
      <c r="W2" s="3055"/>
      <c r="X2" s="3055"/>
      <c r="Y2" s="3055"/>
      <c r="Z2" s="3055"/>
      <c r="AA2" s="2958"/>
      <c r="AB2" s="3079" t="s">
        <v>1102</v>
      </c>
      <c r="AC2" s="3080"/>
      <c r="AD2" s="3080"/>
      <c r="AE2" s="3080"/>
      <c r="AF2" s="3081"/>
      <c r="AG2" s="3079" t="s">
        <v>1107</v>
      </c>
      <c r="AH2" s="3080"/>
      <c r="AI2" s="3080"/>
      <c r="AJ2" s="3080"/>
      <c r="AK2" s="3080"/>
      <c r="AL2" s="3081"/>
      <c r="AM2" s="2939"/>
      <c r="AN2" s="2939"/>
      <c r="AO2" s="2939"/>
      <c r="AP2" s="213"/>
      <c r="AQ2" s="213"/>
      <c r="AR2" s="213"/>
      <c r="AS2" s="213"/>
      <c r="AT2" s="213"/>
      <c r="AU2" s="213"/>
      <c r="AV2" s="213"/>
      <c r="AW2" s="213"/>
      <c r="AX2" s="213"/>
      <c r="AZ2" s="576" t="s">
        <v>3638</v>
      </c>
    </row>
    <row r="3" spans="1:52" s="576" customFormat="1" ht="30" customHeight="1" x14ac:dyDescent="0.2">
      <c r="A3" s="2939"/>
      <c r="B3" s="2939"/>
      <c r="C3" s="2939"/>
      <c r="D3" s="3079"/>
      <c r="E3" s="3080"/>
      <c r="F3" s="3080"/>
      <c r="G3" s="3080"/>
      <c r="H3" s="3080"/>
      <c r="I3" s="3080"/>
      <c r="J3" s="3080"/>
      <c r="K3" s="3080"/>
      <c r="L3" s="3080"/>
      <c r="M3" s="3080"/>
      <c r="N3" s="3080"/>
      <c r="O3" s="3080"/>
      <c r="P3" s="3080"/>
      <c r="Q3" s="3080"/>
      <c r="R3" s="3080"/>
      <c r="S3" s="3080"/>
      <c r="T3" s="3080"/>
      <c r="U3" s="3080"/>
      <c r="V3" s="3080"/>
      <c r="W3" s="3080"/>
      <c r="X3" s="3080"/>
      <c r="Y3" s="3080"/>
      <c r="Z3" s="3080"/>
      <c r="AA3" s="3080"/>
      <c r="AB3" s="3080"/>
      <c r="AC3" s="3080"/>
      <c r="AD3" s="3080"/>
      <c r="AE3" s="3080"/>
      <c r="AF3" s="3080"/>
      <c r="AG3" s="3080"/>
      <c r="AH3" s="3080"/>
      <c r="AI3" s="3080"/>
      <c r="AJ3" s="3080"/>
      <c r="AK3" s="3080"/>
      <c r="AL3" s="3081"/>
      <c r="AM3" s="2939"/>
      <c r="AN3" s="2939"/>
      <c r="AO3" s="2939"/>
      <c r="AP3" s="213"/>
      <c r="AQ3" s="213"/>
      <c r="AR3" s="213"/>
      <c r="AS3" s="213"/>
      <c r="AT3" s="213"/>
      <c r="AU3" s="213"/>
      <c r="AV3" s="213"/>
      <c r="AW3" s="213"/>
      <c r="AX3" s="213"/>
      <c r="AZ3" s="576" t="s">
        <v>3605</v>
      </c>
    </row>
    <row r="4" spans="1:52" s="576" customFormat="1" ht="30" customHeight="1" x14ac:dyDescent="0.2">
      <c r="A4" s="2939"/>
      <c r="B4" s="2939"/>
      <c r="C4" s="2939"/>
      <c r="D4" s="3082" t="s">
        <v>1103</v>
      </c>
      <c r="E4" s="3083"/>
      <c r="F4" s="3083"/>
      <c r="G4" s="3083"/>
      <c r="H4" s="3083"/>
      <c r="I4" s="3083"/>
      <c r="J4" s="3083"/>
      <c r="K4" s="3083"/>
      <c r="L4" s="3083"/>
      <c r="M4" s="3083"/>
      <c r="N4" s="3083"/>
      <c r="O4" s="3083"/>
      <c r="P4" s="3083"/>
      <c r="Q4" s="3083"/>
      <c r="R4" s="3083"/>
      <c r="S4" s="3083"/>
      <c r="T4" s="3083"/>
      <c r="U4" s="3083"/>
      <c r="V4" s="3083"/>
      <c r="W4" s="3083"/>
      <c r="X4" s="3083"/>
      <c r="Y4" s="3083"/>
      <c r="Z4" s="3083"/>
      <c r="AA4" s="3083"/>
      <c r="AB4" s="3083"/>
      <c r="AC4" s="3083"/>
      <c r="AD4" s="3083"/>
      <c r="AE4" s="3083"/>
      <c r="AF4" s="3083"/>
      <c r="AG4" s="3083"/>
      <c r="AH4" s="3083"/>
      <c r="AI4" s="3083"/>
      <c r="AJ4" s="3083"/>
      <c r="AK4" s="3083"/>
      <c r="AL4" s="3084"/>
      <c r="AM4" s="2939"/>
      <c r="AN4" s="2939"/>
      <c r="AO4" s="2939"/>
      <c r="AP4" s="213"/>
      <c r="AQ4" s="213"/>
      <c r="AR4" s="213"/>
      <c r="AS4" s="213"/>
      <c r="AT4" s="213"/>
      <c r="AU4" s="213"/>
      <c r="AV4" s="213"/>
      <c r="AW4" s="213"/>
      <c r="AX4" s="213"/>
      <c r="AZ4" s="576" t="s">
        <v>3606</v>
      </c>
    </row>
    <row r="5" spans="1:52" s="576" customFormat="1" ht="15" customHeight="1" x14ac:dyDescent="0.2">
      <c r="A5" s="2939"/>
      <c r="B5" s="2939"/>
      <c r="C5" s="2939"/>
      <c r="D5" s="3057"/>
      <c r="E5" s="3055"/>
      <c r="F5" s="3055"/>
      <c r="G5" s="3055"/>
      <c r="H5" s="3055"/>
      <c r="I5" s="3055"/>
      <c r="J5" s="3055"/>
      <c r="K5" s="3055"/>
      <c r="L5" s="3055"/>
      <c r="M5" s="3055"/>
      <c r="N5" s="3055"/>
      <c r="O5" s="3055"/>
      <c r="P5" s="3055"/>
      <c r="Q5" s="3055"/>
      <c r="R5" s="3055"/>
      <c r="S5" s="3055"/>
      <c r="T5" s="3055"/>
      <c r="U5" s="3055"/>
      <c r="V5" s="3055"/>
      <c r="W5" s="3055"/>
      <c r="X5" s="3055"/>
      <c r="Y5" s="3055"/>
      <c r="Z5" s="3055"/>
      <c r="AA5" s="3055"/>
      <c r="AB5" s="3055"/>
      <c r="AC5" s="3055"/>
      <c r="AD5" s="3055"/>
      <c r="AE5" s="3055"/>
      <c r="AF5" s="3055"/>
      <c r="AG5" s="3055"/>
      <c r="AH5" s="3055"/>
      <c r="AI5" s="3055"/>
      <c r="AJ5" s="3055"/>
      <c r="AK5" s="3055"/>
      <c r="AL5" s="2958"/>
      <c r="AM5" s="2939"/>
      <c r="AN5" s="2939"/>
      <c r="AO5" s="2939"/>
      <c r="AP5" s="213"/>
      <c r="AQ5" s="213"/>
      <c r="AR5" s="213"/>
      <c r="AS5" s="213"/>
      <c r="AT5" s="213"/>
      <c r="AU5" s="213"/>
      <c r="AV5" s="213"/>
      <c r="AW5" s="213"/>
      <c r="AX5" s="213"/>
      <c r="AZ5" s="576" t="s">
        <v>3607</v>
      </c>
    </row>
    <row r="6" spans="1:52" s="576" customFormat="1" ht="22.5" customHeight="1" x14ac:dyDescent="0.2">
      <c r="A6" s="2939"/>
      <c r="B6" s="2939"/>
      <c r="C6" s="2939"/>
      <c r="D6" s="581"/>
      <c r="E6" s="2949" t="s">
        <v>1104</v>
      </c>
      <c r="F6" s="2949"/>
      <c r="G6" s="2949"/>
      <c r="H6" s="2949"/>
      <c r="I6" s="2949"/>
      <c r="J6" s="2949"/>
      <c r="K6" s="2949"/>
      <c r="L6" s="2949"/>
      <c r="M6" s="2949"/>
      <c r="N6" s="2949"/>
      <c r="O6" s="2949"/>
      <c r="P6" s="2949"/>
      <c r="Q6" s="2949"/>
      <c r="R6" s="2949"/>
      <c r="S6" s="2949"/>
      <c r="T6" s="2949"/>
      <c r="U6" s="2949"/>
      <c r="V6" s="2949"/>
      <c r="W6" s="2949"/>
      <c r="X6" s="2949"/>
      <c r="Y6" s="2949"/>
      <c r="Z6" s="2949"/>
      <c r="AA6" s="2949"/>
      <c r="AB6" s="2949"/>
      <c r="AC6" s="2949"/>
      <c r="AD6" s="2949"/>
      <c r="AE6" s="2949"/>
      <c r="AF6" s="2949"/>
      <c r="AG6" s="2949"/>
      <c r="AH6" s="2949"/>
      <c r="AI6" s="2949"/>
      <c r="AJ6" s="2949"/>
      <c r="AK6" s="2949"/>
      <c r="AL6" s="3088"/>
      <c r="AM6" s="2939"/>
      <c r="AN6" s="2939"/>
      <c r="AO6" s="2939"/>
      <c r="AP6" s="213"/>
      <c r="AQ6" s="213"/>
      <c r="AR6" s="213"/>
      <c r="AS6" s="213"/>
      <c r="AT6" s="213"/>
      <c r="AU6" s="213"/>
      <c r="AV6" s="213"/>
      <c r="AW6" s="213"/>
      <c r="AX6" s="213"/>
      <c r="AZ6" s="576" t="s">
        <v>3637</v>
      </c>
    </row>
    <row r="7" spans="1:52" s="576" customFormat="1" ht="22.5" customHeight="1" x14ac:dyDescent="0.2">
      <c r="A7" s="2939"/>
      <c r="B7" s="2939"/>
      <c r="C7" s="2939"/>
      <c r="D7" s="3057"/>
      <c r="E7" s="3055"/>
      <c r="F7" s="3055"/>
      <c r="G7" s="3055" t="s">
        <v>3608</v>
      </c>
      <c r="H7" s="3055"/>
      <c r="I7" s="3055"/>
      <c r="J7" s="3085" t="s">
        <v>3609</v>
      </c>
      <c r="K7" s="3085"/>
      <c r="L7" s="3085"/>
      <c r="M7" s="3085"/>
      <c r="N7" s="3085"/>
      <c r="O7" s="3085"/>
      <c r="P7" s="3085"/>
      <c r="Q7" s="3085"/>
      <c r="R7" s="3055" t="s">
        <v>43</v>
      </c>
      <c r="S7" s="3055"/>
      <c r="T7" s="3055"/>
      <c r="U7" s="3055"/>
      <c r="V7" s="3055"/>
      <c r="W7" s="3055"/>
      <c r="X7" s="3055"/>
      <c r="Y7" s="3055"/>
      <c r="Z7" s="3055"/>
      <c r="AA7" s="3055"/>
      <c r="AB7" s="3055"/>
      <c r="AC7" s="3055"/>
      <c r="AD7" s="3055"/>
      <c r="AE7" s="3055"/>
      <c r="AF7" s="3055"/>
      <c r="AG7" s="3055"/>
      <c r="AH7" s="3055"/>
      <c r="AI7" s="3055"/>
      <c r="AJ7" s="3055"/>
      <c r="AK7" s="3055"/>
      <c r="AL7" s="2958"/>
      <c r="AM7" s="2939"/>
      <c r="AN7" s="2939"/>
      <c r="AO7" s="2939"/>
      <c r="AP7" s="213"/>
      <c r="AQ7" s="213"/>
      <c r="AR7" s="213"/>
      <c r="AS7" s="213"/>
      <c r="AT7" s="213"/>
      <c r="AU7" s="213"/>
      <c r="AV7" s="213"/>
      <c r="AW7" s="213"/>
      <c r="AX7" s="213"/>
      <c r="AZ7" s="576" t="s">
        <v>3639</v>
      </c>
    </row>
    <row r="8" spans="1:52" s="576" customFormat="1" ht="15" customHeight="1" x14ac:dyDescent="0.2">
      <c r="A8" s="2939"/>
      <c r="B8" s="2939"/>
      <c r="C8" s="2939"/>
      <c r="D8" s="3057"/>
      <c r="E8" s="3055"/>
      <c r="F8" s="3055"/>
      <c r="G8" s="3055"/>
      <c r="H8" s="3055"/>
      <c r="I8" s="3055"/>
      <c r="J8" s="3055"/>
      <c r="K8" s="3055"/>
      <c r="L8" s="3055"/>
      <c r="M8" s="3055"/>
      <c r="N8" s="3055"/>
      <c r="O8" s="3055"/>
      <c r="P8" s="3055"/>
      <c r="Q8" s="3055"/>
      <c r="R8" s="3055"/>
      <c r="S8" s="3055"/>
      <c r="T8" s="3055"/>
      <c r="U8" s="3055"/>
      <c r="V8" s="3055"/>
      <c r="W8" s="3055"/>
      <c r="X8" s="3055"/>
      <c r="Y8" s="3055"/>
      <c r="Z8" s="3055"/>
      <c r="AA8" s="3055"/>
      <c r="AB8" s="3055"/>
      <c r="AC8" s="3055"/>
      <c r="AD8" s="3055"/>
      <c r="AE8" s="3055"/>
      <c r="AF8" s="3055"/>
      <c r="AG8" s="3055"/>
      <c r="AH8" s="3055"/>
      <c r="AI8" s="3055"/>
      <c r="AJ8" s="3055"/>
      <c r="AK8" s="3055"/>
      <c r="AL8" s="2958"/>
      <c r="AM8" s="2939"/>
      <c r="AN8" s="2939"/>
      <c r="AO8" s="2939"/>
      <c r="AP8" s="213"/>
      <c r="AQ8" s="213"/>
      <c r="AR8" s="213"/>
      <c r="AS8" s="213"/>
      <c r="AT8" s="213"/>
      <c r="AU8" s="213"/>
      <c r="AV8" s="213"/>
      <c r="AW8" s="213"/>
      <c r="AX8" s="213"/>
      <c r="AZ8" s="576" t="s">
        <v>3610</v>
      </c>
    </row>
    <row r="9" spans="1:52" s="576" customFormat="1" ht="11.25" customHeight="1" x14ac:dyDescent="0.15">
      <c r="A9" s="2939"/>
      <c r="B9" s="2939"/>
      <c r="C9" s="2939"/>
      <c r="D9" s="3057"/>
      <c r="E9" s="3055"/>
      <c r="F9" s="3055"/>
      <c r="G9" s="3055"/>
      <c r="H9" s="3055"/>
      <c r="I9" s="3066" t="s">
        <v>3611</v>
      </c>
      <c r="J9" s="3066"/>
      <c r="K9" s="3066"/>
      <c r="L9" s="3066"/>
      <c r="M9" s="3066"/>
      <c r="N9" s="3066"/>
      <c r="O9" s="3066"/>
      <c r="P9" s="3066"/>
      <c r="Q9" s="3067"/>
      <c r="R9" s="3067"/>
      <c r="S9" s="3067"/>
      <c r="T9" s="3067"/>
      <c r="U9" s="3067"/>
      <c r="V9" s="3067"/>
      <c r="W9" s="3067"/>
      <c r="X9" s="3067"/>
      <c r="Y9" s="3067"/>
      <c r="Z9" s="3067"/>
      <c r="AA9" s="3067"/>
      <c r="AB9" s="3067"/>
      <c r="AC9" s="3067"/>
      <c r="AD9" s="3067"/>
      <c r="AE9" s="3067"/>
      <c r="AF9" s="3067"/>
      <c r="AG9" s="3067"/>
      <c r="AH9" s="3067"/>
      <c r="AI9" s="3067"/>
      <c r="AJ9" s="3067"/>
      <c r="AK9" s="3067"/>
      <c r="AL9" s="3068"/>
      <c r="AM9" s="2939"/>
      <c r="AN9" s="2939"/>
      <c r="AO9" s="2939"/>
      <c r="AP9" s="213"/>
      <c r="AQ9" s="213"/>
      <c r="AR9" s="213"/>
      <c r="AS9" s="213"/>
      <c r="AT9" s="213"/>
      <c r="AU9" s="213"/>
      <c r="AV9" s="213"/>
      <c r="AW9" s="213"/>
      <c r="AX9" s="213"/>
      <c r="AZ9" s="576" t="s">
        <v>3640</v>
      </c>
    </row>
    <row r="10" spans="1:52" s="576" customFormat="1" ht="19.5" customHeight="1" x14ac:dyDescent="0.2">
      <c r="A10" s="2939"/>
      <c r="B10" s="2939"/>
      <c r="C10" s="2939"/>
      <c r="D10" s="3069" t="s">
        <v>3641</v>
      </c>
      <c r="E10" s="3070"/>
      <c r="F10" s="3071" t="s">
        <v>3612</v>
      </c>
      <c r="G10" s="3071"/>
      <c r="H10" s="3071"/>
      <c r="I10" s="3072">
        <f>★入力画面!$M$18</f>
        <v>0</v>
      </c>
      <c r="J10" s="3072"/>
      <c r="K10" s="3072"/>
      <c r="L10" s="3072"/>
      <c r="M10" s="3072"/>
      <c r="N10" s="3072"/>
      <c r="O10" s="3072"/>
      <c r="P10" s="3072"/>
      <c r="Q10" s="3086" t="s">
        <v>3613</v>
      </c>
      <c r="R10" s="3086"/>
      <c r="S10" s="3086"/>
      <c r="T10" s="3086"/>
      <c r="U10" s="3086"/>
      <c r="V10" s="3086"/>
      <c r="W10" s="3086"/>
      <c r="X10" s="3086"/>
      <c r="Y10" s="3086"/>
      <c r="Z10" s="3086"/>
      <c r="AA10" s="3086"/>
      <c r="AB10" s="3086"/>
      <c r="AC10" s="3086"/>
      <c r="AD10" s="3086"/>
      <c r="AE10" s="3086"/>
      <c r="AF10" s="3086"/>
      <c r="AG10" s="3086"/>
      <c r="AH10" s="3086"/>
      <c r="AI10" s="3086"/>
      <c r="AJ10" s="3086"/>
      <c r="AK10" s="3086"/>
      <c r="AL10" s="3087"/>
      <c r="AM10" s="2939"/>
      <c r="AN10" s="2939"/>
      <c r="AO10" s="2939"/>
      <c r="AP10" s="213"/>
      <c r="AQ10" s="213"/>
      <c r="AR10" s="213"/>
      <c r="AS10" s="213"/>
      <c r="AT10" s="213"/>
      <c r="AU10" s="213"/>
      <c r="AV10" s="213"/>
      <c r="AW10" s="213"/>
      <c r="AX10" s="213"/>
      <c r="AZ10" s="576" t="s">
        <v>3642</v>
      </c>
    </row>
    <row r="11" spans="1:52" s="576" customFormat="1" ht="20.25" customHeight="1" x14ac:dyDescent="0.2">
      <c r="A11" s="2939"/>
      <c r="B11" s="2939"/>
      <c r="C11" s="2939"/>
      <c r="D11" s="586"/>
      <c r="E11" s="3063" t="s">
        <v>3614</v>
      </c>
      <c r="F11" s="3063"/>
      <c r="G11" s="3063"/>
      <c r="H11" s="3063"/>
      <c r="I11" s="3063"/>
      <c r="J11" s="3063"/>
      <c r="K11" s="3063"/>
      <c r="L11" s="3063"/>
      <c r="M11" s="3063"/>
      <c r="N11" s="3063"/>
      <c r="O11" s="3063"/>
      <c r="P11" s="3063"/>
      <c r="Q11" s="3063"/>
      <c r="R11" s="3063"/>
      <c r="S11" s="3063"/>
      <c r="T11" s="3063"/>
      <c r="U11" s="3063"/>
      <c r="V11" s="3063"/>
      <c r="W11" s="3063"/>
      <c r="X11" s="3063"/>
      <c r="Y11" s="3063"/>
      <c r="Z11" s="3063"/>
      <c r="AA11" s="3063"/>
      <c r="AB11" s="3063"/>
      <c r="AC11" s="3063"/>
      <c r="AD11" s="3063"/>
      <c r="AE11" s="3063"/>
      <c r="AF11" s="3063"/>
      <c r="AG11" s="3063"/>
      <c r="AH11" s="3063"/>
      <c r="AI11" s="3063"/>
      <c r="AJ11" s="3063"/>
      <c r="AK11" s="3063"/>
      <c r="AL11" s="3064"/>
      <c r="AM11" s="2939"/>
      <c r="AN11" s="2939"/>
      <c r="AO11" s="2939"/>
      <c r="AP11" s="213"/>
      <c r="AQ11" s="213"/>
      <c r="AR11" s="213"/>
      <c r="AS11" s="213"/>
      <c r="AT11" s="213"/>
      <c r="AU11" s="213"/>
      <c r="AV11" s="213"/>
      <c r="AW11" s="213"/>
      <c r="AX11" s="213"/>
    </row>
    <row r="12" spans="1:52" s="576" customFormat="1" ht="20.25" customHeight="1" x14ac:dyDescent="0.2">
      <c r="A12" s="2939"/>
      <c r="B12" s="2939"/>
      <c r="C12" s="2939"/>
      <c r="D12" s="586"/>
      <c r="E12" s="3086" t="s">
        <v>3615</v>
      </c>
      <c r="F12" s="3086"/>
      <c r="G12" s="3086"/>
      <c r="H12" s="3086"/>
      <c r="I12" s="3086"/>
      <c r="J12" s="3086"/>
      <c r="K12" s="3086"/>
      <c r="L12" s="3086"/>
      <c r="M12" s="3086"/>
      <c r="N12" s="3086"/>
      <c r="O12" s="3086"/>
      <c r="P12" s="3086"/>
      <c r="Q12" s="3086"/>
      <c r="R12" s="3086"/>
      <c r="S12" s="3086"/>
      <c r="T12" s="3086"/>
      <c r="U12" s="3086"/>
      <c r="V12" s="3086"/>
      <c r="W12" s="3086"/>
      <c r="X12" s="3086"/>
      <c r="Y12" s="3086"/>
      <c r="Z12" s="3086"/>
      <c r="AA12" s="3086"/>
      <c r="AB12" s="3086"/>
      <c r="AC12" s="3086"/>
      <c r="AD12" s="3086"/>
      <c r="AE12" s="3086"/>
      <c r="AF12" s="3086"/>
      <c r="AG12" s="3086"/>
      <c r="AH12" s="3086"/>
      <c r="AI12" s="3086"/>
      <c r="AJ12" s="3086"/>
      <c r="AK12" s="3086"/>
      <c r="AL12" s="3087"/>
      <c r="AM12" s="2939"/>
      <c r="AN12" s="2939"/>
      <c r="AO12" s="2939"/>
      <c r="AP12" s="213"/>
      <c r="AQ12" s="213"/>
      <c r="AR12" s="213"/>
      <c r="AS12" s="213"/>
      <c r="AT12" s="213"/>
      <c r="AU12" s="213"/>
      <c r="AV12" s="213"/>
      <c r="AW12" s="213"/>
      <c r="AX12" s="213"/>
    </row>
    <row r="13" spans="1:52" s="576" customFormat="1" ht="20.25" customHeight="1" x14ac:dyDescent="0.2">
      <c r="A13" s="2939"/>
      <c r="B13" s="2939"/>
      <c r="C13" s="2939"/>
      <c r="D13" s="586"/>
      <c r="E13" s="3086" t="s">
        <v>3616</v>
      </c>
      <c r="F13" s="3086"/>
      <c r="G13" s="3086"/>
      <c r="H13" s="3086"/>
      <c r="I13" s="3086"/>
      <c r="J13" s="3086"/>
      <c r="K13" s="3086"/>
      <c r="L13" s="3086"/>
      <c r="M13" s="3086"/>
      <c r="N13" s="3086"/>
      <c r="O13" s="3086"/>
      <c r="P13" s="3086"/>
      <c r="Q13" s="3086"/>
      <c r="R13" s="3086"/>
      <c r="S13" s="3086"/>
      <c r="T13" s="3086"/>
      <c r="U13" s="3086"/>
      <c r="V13" s="3086"/>
      <c r="W13" s="3086"/>
      <c r="X13" s="3086"/>
      <c r="Y13" s="3086"/>
      <c r="Z13" s="3086"/>
      <c r="AA13" s="3086"/>
      <c r="AB13" s="3086"/>
      <c r="AC13" s="3086"/>
      <c r="AD13" s="3086"/>
      <c r="AE13" s="3086"/>
      <c r="AF13" s="3086"/>
      <c r="AG13" s="3086"/>
      <c r="AH13" s="3086"/>
      <c r="AI13" s="3086"/>
      <c r="AJ13" s="3086"/>
      <c r="AK13" s="3086"/>
      <c r="AL13" s="3087"/>
      <c r="AM13" s="2939"/>
      <c r="AN13" s="2939"/>
      <c r="AO13" s="2939"/>
      <c r="AP13" s="213"/>
      <c r="AQ13" s="213"/>
      <c r="AR13" s="213"/>
      <c r="AS13" s="213"/>
      <c r="AT13" s="213"/>
      <c r="AU13" s="213"/>
      <c r="AV13" s="213"/>
      <c r="AW13" s="213"/>
      <c r="AX13" s="213"/>
    </row>
    <row r="14" spans="1:52" s="576" customFormat="1" ht="20.25" customHeight="1" x14ac:dyDescent="0.2">
      <c r="A14" s="2939"/>
      <c r="B14" s="2939"/>
      <c r="C14" s="2939"/>
      <c r="D14" s="586"/>
      <c r="E14" s="3086" t="s">
        <v>3617</v>
      </c>
      <c r="F14" s="3086"/>
      <c r="G14" s="3086"/>
      <c r="H14" s="3086"/>
      <c r="I14" s="3086"/>
      <c r="J14" s="3086"/>
      <c r="K14" s="3086"/>
      <c r="L14" s="3086"/>
      <c r="M14" s="3086"/>
      <c r="N14" s="3086"/>
      <c r="O14" s="3086"/>
      <c r="P14" s="3086"/>
      <c r="Q14" s="3086"/>
      <c r="R14" s="3086"/>
      <c r="S14" s="3086"/>
      <c r="T14" s="3086"/>
      <c r="U14" s="3086"/>
      <c r="V14" s="3086"/>
      <c r="W14" s="3086"/>
      <c r="X14" s="3086"/>
      <c r="Y14" s="3086"/>
      <c r="Z14" s="3086"/>
      <c r="AA14" s="3086"/>
      <c r="AB14" s="3086"/>
      <c r="AC14" s="3086"/>
      <c r="AD14" s="3086"/>
      <c r="AE14" s="3086"/>
      <c r="AF14" s="3086"/>
      <c r="AG14" s="3086"/>
      <c r="AH14" s="3086"/>
      <c r="AI14" s="3086"/>
      <c r="AJ14" s="3086"/>
      <c r="AK14" s="3086"/>
      <c r="AL14" s="3087"/>
      <c r="AM14" s="2939"/>
      <c r="AN14" s="2939"/>
      <c r="AO14" s="2939"/>
      <c r="AP14" s="213"/>
      <c r="AQ14" s="213"/>
      <c r="AR14" s="213"/>
      <c r="AS14" s="213"/>
      <c r="AT14" s="213"/>
      <c r="AU14" s="213"/>
      <c r="AV14" s="213"/>
      <c r="AW14" s="213"/>
      <c r="AX14" s="213"/>
    </row>
    <row r="15" spans="1:52" s="576" customFormat="1" ht="20.25" customHeight="1" x14ac:dyDescent="0.2">
      <c r="A15" s="2939"/>
      <c r="B15" s="2939"/>
      <c r="C15" s="2939"/>
      <c r="D15" s="586"/>
      <c r="E15" s="3086" t="s">
        <v>3618</v>
      </c>
      <c r="F15" s="3086"/>
      <c r="G15" s="3086"/>
      <c r="H15" s="3086"/>
      <c r="I15" s="3086"/>
      <c r="J15" s="3086"/>
      <c r="K15" s="3086"/>
      <c r="L15" s="3086"/>
      <c r="M15" s="3086"/>
      <c r="N15" s="3086"/>
      <c r="O15" s="3086"/>
      <c r="P15" s="3086"/>
      <c r="Q15" s="3086"/>
      <c r="R15" s="3086"/>
      <c r="S15" s="3086"/>
      <c r="T15" s="3086"/>
      <c r="U15" s="3086"/>
      <c r="V15" s="3086"/>
      <c r="W15" s="3086"/>
      <c r="X15" s="3086"/>
      <c r="Y15" s="3086"/>
      <c r="Z15" s="3086"/>
      <c r="AA15" s="3086"/>
      <c r="AB15" s="3086"/>
      <c r="AC15" s="3086"/>
      <c r="AD15" s="3086"/>
      <c r="AE15" s="3086"/>
      <c r="AF15" s="3086"/>
      <c r="AG15" s="3086"/>
      <c r="AH15" s="3086"/>
      <c r="AI15" s="3086"/>
      <c r="AJ15" s="3086"/>
      <c r="AK15" s="3086"/>
      <c r="AL15" s="3087"/>
      <c r="AM15" s="2939"/>
      <c r="AN15" s="2939"/>
      <c r="AO15" s="2939"/>
      <c r="AP15" s="213"/>
      <c r="AQ15" s="213"/>
      <c r="AR15" s="213"/>
      <c r="AS15" s="213"/>
      <c r="AT15" s="213"/>
      <c r="AU15" s="213"/>
      <c r="AV15" s="213"/>
      <c r="AW15" s="213"/>
      <c r="AX15" s="213"/>
    </row>
    <row r="16" spans="1:52" s="576" customFormat="1" ht="15" customHeight="1" x14ac:dyDescent="0.2">
      <c r="A16" s="2939"/>
      <c r="B16" s="2939"/>
      <c r="C16" s="2939"/>
      <c r="D16" s="586"/>
      <c r="E16" s="3086"/>
      <c r="F16" s="3086"/>
      <c r="G16" s="3086"/>
      <c r="H16" s="3086"/>
      <c r="I16" s="3086"/>
      <c r="J16" s="3086"/>
      <c r="K16" s="3086"/>
      <c r="L16" s="3086"/>
      <c r="M16" s="3086"/>
      <c r="N16" s="3086"/>
      <c r="O16" s="3086"/>
      <c r="P16" s="3086"/>
      <c r="Q16" s="3086"/>
      <c r="R16" s="3086"/>
      <c r="S16" s="3086"/>
      <c r="T16" s="3086"/>
      <c r="U16" s="3086"/>
      <c r="V16" s="3086"/>
      <c r="W16" s="3086"/>
      <c r="X16" s="3086"/>
      <c r="Y16" s="3086"/>
      <c r="Z16" s="3086"/>
      <c r="AA16" s="3086"/>
      <c r="AB16" s="3086"/>
      <c r="AC16" s="3086"/>
      <c r="AD16" s="3086"/>
      <c r="AE16" s="3086"/>
      <c r="AF16" s="3086"/>
      <c r="AG16" s="3086"/>
      <c r="AH16" s="3086"/>
      <c r="AI16" s="3086"/>
      <c r="AJ16" s="3086"/>
      <c r="AK16" s="3086"/>
      <c r="AL16" s="3087"/>
      <c r="AM16" s="2939"/>
      <c r="AN16" s="2939"/>
      <c r="AO16" s="2939"/>
      <c r="AP16" s="213"/>
      <c r="AQ16" s="213"/>
      <c r="AR16" s="213"/>
      <c r="AS16" s="213"/>
      <c r="AT16" s="213"/>
      <c r="AU16" s="213"/>
      <c r="AV16" s="213"/>
      <c r="AW16" s="213"/>
      <c r="AX16" s="213"/>
    </row>
    <row r="17" spans="1:50" s="576" customFormat="1" ht="18" customHeight="1" x14ac:dyDescent="0.2">
      <c r="A17" s="2939"/>
      <c r="B17" s="2939"/>
      <c r="C17" s="2939"/>
      <c r="D17" s="586"/>
      <c r="E17" s="3073" t="s">
        <v>3619</v>
      </c>
      <c r="F17" s="3073"/>
      <c r="G17" s="3073"/>
      <c r="H17" s="3073"/>
      <c r="I17" s="3073"/>
      <c r="J17" s="3073"/>
      <c r="K17" s="3073"/>
      <c r="L17" s="3073"/>
      <c r="M17" s="3073"/>
      <c r="N17" s="3073"/>
      <c r="O17" s="3073"/>
      <c r="P17" s="3073"/>
      <c r="Q17" s="3073"/>
      <c r="R17" s="3073"/>
      <c r="S17" s="3073"/>
      <c r="T17" s="3073"/>
      <c r="U17" s="3073"/>
      <c r="V17" s="3073"/>
      <c r="W17" s="3073"/>
      <c r="X17" s="3073"/>
      <c r="Y17" s="3073"/>
      <c r="Z17" s="3073"/>
      <c r="AA17" s="3073"/>
      <c r="AB17" s="3073"/>
      <c r="AC17" s="3073"/>
      <c r="AD17" s="3073"/>
      <c r="AE17" s="3073"/>
      <c r="AF17" s="3073"/>
      <c r="AG17" s="3073"/>
      <c r="AH17" s="3073"/>
      <c r="AI17" s="3073"/>
      <c r="AJ17" s="3073"/>
      <c r="AK17" s="3073"/>
      <c r="AL17" s="3074"/>
      <c r="AM17" s="2939"/>
      <c r="AN17" s="2939"/>
      <c r="AO17" s="2939"/>
      <c r="AP17" s="213"/>
      <c r="AQ17" s="213"/>
      <c r="AR17" s="213"/>
      <c r="AS17" s="213"/>
      <c r="AT17" s="213"/>
      <c r="AU17" s="213"/>
      <c r="AV17" s="213"/>
      <c r="AW17" s="213"/>
      <c r="AX17" s="213"/>
    </row>
    <row r="18" spans="1:50" s="576" customFormat="1" ht="18" customHeight="1" x14ac:dyDescent="0.2">
      <c r="A18" s="2939"/>
      <c r="B18" s="2939"/>
      <c r="C18" s="2939"/>
      <c r="D18" s="586"/>
      <c r="E18" s="3073" t="s">
        <v>3620</v>
      </c>
      <c r="F18" s="3073"/>
      <c r="G18" s="3073"/>
      <c r="H18" s="3073"/>
      <c r="I18" s="3073"/>
      <c r="J18" s="3073"/>
      <c r="K18" s="3073"/>
      <c r="L18" s="3073"/>
      <c r="M18" s="3073"/>
      <c r="N18" s="3073"/>
      <c r="O18" s="3073"/>
      <c r="P18" s="3073"/>
      <c r="Q18" s="3073"/>
      <c r="R18" s="3073"/>
      <c r="S18" s="3073"/>
      <c r="T18" s="3073"/>
      <c r="U18" s="3073"/>
      <c r="V18" s="3073"/>
      <c r="W18" s="3073"/>
      <c r="X18" s="3073"/>
      <c r="Y18" s="3073"/>
      <c r="Z18" s="3073"/>
      <c r="AA18" s="3073"/>
      <c r="AB18" s="3073"/>
      <c r="AC18" s="3073"/>
      <c r="AD18" s="3073"/>
      <c r="AE18" s="3073"/>
      <c r="AF18" s="3073"/>
      <c r="AG18" s="3073"/>
      <c r="AH18" s="3073"/>
      <c r="AI18" s="3073"/>
      <c r="AJ18" s="3073"/>
      <c r="AK18" s="3073"/>
      <c r="AL18" s="3074"/>
      <c r="AM18" s="2939"/>
      <c r="AN18" s="2939"/>
      <c r="AO18" s="2939"/>
      <c r="AP18" s="213"/>
      <c r="AQ18" s="213"/>
      <c r="AR18" s="213"/>
      <c r="AS18" s="213"/>
      <c r="AT18" s="213"/>
      <c r="AU18" s="213"/>
      <c r="AV18" s="213"/>
      <c r="AW18" s="213"/>
      <c r="AX18" s="213"/>
    </row>
    <row r="19" spans="1:50" s="576" customFormat="1" ht="18" customHeight="1" x14ac:dyDescent="0.2">
      <c r="A19" s="2939"/>
      <c r="B19" s="2939"/>
      <c r="C19" s="2939"/>
      <c r="D19" s="586"/>
      <c r="E19" s="3073" t="s">
        <v>3621</v>
      </c>
      <c r="F19" s="3073"/>
      <c r="G19" s="3073"/>
      <c r="H19" s="3073"/>
      <c r="I19" s="3073"/>
      <c r="J19" s="3073"/>
      <c r="K19" s="3073"/>
      <c r="L19" s="3073"/>
      <c r="M19" s="3073"/>
      <c r="N19" s="3073"/>
      <c r="O19" s="3073"/>
      <c r="P19" s="3073"/>
      <c r="Q19" s="3073"/>
      <c r="R19" s="3073"/>
      <c r="S19" s="3073"/>
      <c r="T19" s="3073"/>
      <c r="U19" s="3073"/>
      <c r="V19" s="3073"/>
      <c r="W19" s="3073"/>
      <c r="X19" s="3073"/>
      <c r="Y19" s="3073"/>
      <c r="Z19" s="3073"/>
      <c r="AA19" s="3073"/>
      <c r="AB19" s="3073"/>
      <c r="AC19" s="3073"/>
      <c r="AD19" s="3073"/>
      <c r="AE19" s="3073"/>
      <c r="AF19" s="3073"/>
      <c r="AG19" s="3073"/>
      <c r="AH19" s="3073"/>
      <c r="AI19" s="3073"/>
      <c r="AJ19" s="3073"/>
      <c r="AK19" s="3073"/>
      <c r="AL19" s="3074"/>
      <c r="AM19" s="2939"/>
      <c r="AN19" s="2939"/>
      <c r="AO19" s="2939"/>
      <c r="AP19" s="213"/>
      <c r="AQ19" s="213"/>
      <c r="AR19" s="213"/>
      <c r="AS19" s="213"/>
      <c r="AT19" s="213"/>
      <c r="AU19" s="213"/>
      <c r="AV19" s="213"/>
      <c r="AW19" s="213"/>
      <c r="AX19" s="213"/>
    </row>
    <row r="20" spans="1:50" s="576" customFormat="1" ht="18" customHeight="1" x14ac:dyDescent="0.2">
      <c r="A20" s="2939"/>
      <c r="B20" s="2939"/>
      <c r="C20" s="2939"/>
      <c r="D20" s="586"/>
      <c r="E20" s="3073" t="s">
        <v>3622</v>
      </c>
      <c r="F20" s="3073"/>
      <c r="G20" s="3073"/>
      <c r="H20" s="3073"/>
      <c r="I20" s="3073"/>
      <c r="J20" s="3073"/>
      <c r="K20" s="3073"/>
      <c r="L20" s="3073"/>
      <c r="M20" s="3073"/>
      <c r="N20" s="3073"/>
      <c r="O20" s="3073"/>
      <c r="P20" s="3073"/>
      <c r="Q20" s="3073"/>
      <c r="R20" s="3073"/>
      <c r="S20" s="3073"/>
      <c r="T20" s="3073"/>
      <c r="U20" s="3073"/>
      <c r="V20" s="3073"/>
      <c r="W20" s="3073"/>
      <c r="X20" s="3073"/>
      <c r="Y20" s="3073"/>
      <c r="Z20" s="3073"/>
      <c r="AA20" s="3073"/>
      <c r="AB20" s="3073"/>
      <c r="AC20" s="3073"/>
      <c r="AD20" s="3073"/>
      <c r="AE20" s="3073"/>
      <c r="AF20" s="3073"/>
      <c r="AG20" s="3073"/>
      <c r="AH20" s="3073"/>
      <c r="AI20" s="3073"/>
      <c r="AJ20" s="3073"/>
      <c r="AK20" s="3073"/>
      <c r="AL20" s="3074"/>
      <c r="AM20" s="2939"/>
      <c r="AN20" s="2939"/>
      <c r="AO20" s="2939"/>
      <c r="AP20" s="213"/>
      <c r="AQ20" s="213"/>
      <c r="AR20" s="213"/>
      <c r="AS20" s="213"/>
      <c r="AT20" s="213"/>
      <c r="AU20" s="213"/>
      <c r="AV20" s="213"/>
      <c r="AW20" s="213"/>
      <c r="AX20" s="213"/>
    </row>
    <row r="21" spans="1:50" s="576" customFormat="1" ht="18" customHeight="1" x14ac:dyDescent="0.2">
      <c r="A21" s="2939"/>
      <c r="B21" s="2939"/>
      <c r="C21" s="2939"/>
      <c r="D21" s="586"/>
      <c r="E21" s="3073" t="s">
        <v>3623</v>
      </c>
      <c r="F21" s="3073"/>
      <c r="G21" s="3073"/>
      <c r="H21" s="3073"/>
      <c r="I21" s="3073"/>
      <c r="J21" s="3073"/>
      <c r="K21" s="3073"/>
      <c r="L21" s="3073"/>
      <c r="M21" s="3073"/>
      <c r="N21" s="3073"/>
      <c r="O21" s="3073"/>
      <c r="P21" s="3073"/>
      <c r="Q21" s="3073"/>
      <c r="R21" s="3073"/>
      <c r="S21" s="3073"/>
      <c r="T21" s="3073"/>
      <c r="U21" s="3073"/>
      <c r="V21" s="3073"/>
      <c r="W21" s="3073"/>
      <c r="X21" s="3073"/>
      <c r="Y21" s="3073"/>
      <c r="Z21" s="3073"/>
      <c r="AA21" s="3073"/>
      <c r="AB21" s="3073"/>
      <c r="AC21" s="3073"/>
      <c r="AD21" s="3073"/>
      <c r="AE21" s="3073"/>
      <c r="AF21" s="3073"/>
      <c r="AG21" s="3073"/>
      <c r="AH21" s="3073"/>
      <c r="AI21" s="3073"/>
      <c r="AJ21" s="3073"/>
      <c r="AK21" s="3073"/>
      <c r="AL21" s="3074"/>
      <c r="AM21" s="2939"/>
      <c r="AN21" s="2939"/>
      <c r="AO21" s="2939"/>
      <c r="AP21" s="213"/>
      <c r="AQ21" s="213"/>
      <c r="AR21" s="213"/>
      <c r="AS21" s="213"/>
      <c r="AT21" s="213"/>
      <c r="AU21" s="213"/>
      <c r="AV21" s="213"/>
      <c r="AW21" s="213"/>
      <c r="AX21" s="213"/>
    </row>
    <row r="22" spans="1:50" s="576" customFormat="1" ht="18" customHeight="1" x14ac:dyDescent="0.2">
      <c r="A22" s="2939"/>
      <c r="B22" s="2939"/>
      <c r="C22" s="2939"/>
      <c r="D22" s="586"/>
      <c r="E22" s="3073" t="s">
        <v>3624</v>
      </c>
      <c r="F22" s="3073"/>
      <c r="G22" s="3073"/>
      <c r="H22" s="3073"/>
      <c r="I22" s="3073"/>
      <c r="J22" s="3073"/>
      <c r="K22" s="3073"/>
      <c r="L22" s="3073"/>
      <c r="M22" s="3073"/>
      <c r="N22" s="3073"/>
      <c r="O22" s="3073"/>
      <c r="P22" s="3073"/>
      <c r="Q22" s="3073"/>
      <c r="R22" s="3073"/>
      <c r="S22" s="3073"/>
      <c r="T22" s="3073"/>
      <c r="U22" s="3073"/>
      <c r="V22" s="3073"/>
      <c r="W22" s="3073"/>
      <c r="X22" s="3073"/>
      <c r="Y22" s="3073"/>
      <c r="Z22" s="3073"/>
      <c r="AA22" s="3073"/>
      <c r="AB22" s="3073"/>
      <c r="AC22" s="3073"/>
      <c r="AD22" s="3073"/>
      <c r="AE22" s="3073"/>
      <c r="AF22" s="3073"/>
      <c r="AG22" s="3073"/>
      <c r="AH22" s="3073"/>
      <c r="AI22" s="3073"/>
      <c r="AJ22" s="3073"/>
      <c r="AK22" s="3073"/>
      <c r="AL22" s="3074"/>
      <c r="AM22" s="2939"/>
      <c r="AN22" s="2939"/>
      <c r="AO22" s="2939"/>
      <c r="AP22" s="213"/>
      <c r="AQ22" s="213"/>
      <c r="AR22" s="213"/>
      <c r="AS22" s="213"/>
      <c r="AT22" s="213"/>
      <c r="AU22" s="213"/>
      <c r="AV22" s="213"/>
      <c r="AW22" s="213"/>
      <c r="AX22" s="213"/>
    </row>
    <row r="23" spans="1:50" s="576" customFormat="1" ht="18" customHeight="1" x14ac:dyDescent="0.2">
      <c r="A23" s="2939"/>
      <c r="B23" s="2939"/>
      <c r="C23" s="2939"/>
      <c r="D23" s="586"/>
      <c r="E23" s="3073" t="s">
        <v>3625</v>
      </c>
      <c r="F23" s="3073"/>
      <c r="G23" s="3073"/>
      <c r="H23" s="3073"/>
      <c r="I23" s="3073"/>
      <c r="J23" s="3073"/>
      <c r="K23" s="3073"/>
      <c r="L23" s="3073"/>
      <c r="M23" s="3073"/>
      <c r="N23" s="3073"/>
      <c r="O23" s="3073"/>
      <c r="P23" s="3073"/>
      <c r="Q23" s="3073"/>
      <c r="R23" s="3073"/>
      <c r="S23" s="3073"/>
      <c r="T23" s="3073"/>
      <c r="U23" s="3073"/>
      <c r="V23" s="3073"/>
      <c r="W23" s="3073"/>
      <c r="X23" s="3073"/>
      <c r="Y23" s="3073"/>
      <c r="Z23" s="3073"/>
      <c r="AA23" s="3073"/>
      <c r="AB23" s="3073"/>
      <c r="AC23" s="3073"/>
      <c r="AD23" s="3073"/>
      <c r="AE23" s="3073"/>
      <c r="AF23" s="3073"/>
      <c r="AG23" s="3073"/>
      <c r="AH23" s="3073"/>
      <c r="AI23" s="3073"/>
      <c r="AJ23" s="3073"/>
      <c r="AK23" s="3073"/>
      <c r="AL23" s="3074"/>
      <c r="AM23" s="2939"/>
      <c r="AN23" s="2939"/>
      <c r="AO23" s="2939"/>
      <c r="AP23" s="213"/>
      <c r="AQ23" s="213"/>
      <c r="AR23" s="213"/>
      <c r="AS23" s="213"/>
      <c r="AT23" s="213"/>
      <c r="AU23" s="213"/>
      <c r="AV23" s="213"/>
      <c r="AW23" s="213"/>
      <c r="AX23" s="213"/>
    </row>
    <row r="24" spans="1:50" s="576" customFormat="1" ht="18" customHeight="1" x14ac:dyDescent="0.2">
      <c r="A24" s="2939"/>
      <c r="B24" s="2939"/>
      <c r="C24" s="2939"/>
      <c r="D24" s="586"/>
      <c r="E24" s="3073" t="s">
        <v>3626</v>
      </c>
      <c r="F24" s="3073"/>
      <c r="G24" s="3073"/>
      <c r="H24" s="3073"/>
      <c r="I24" s="3073"/>
      <c r="J24" s="3073"/>
      <c r="K24" s="3073"/>
      <c r="L24" s="3073"/>
      <c r="M24" s="3073"/>
      <c r="N24" s="3073"/>
      <c r="O24" s="3073"/>
      <c r="P24" s="3073"/>
      <c r="Q24" s="3073"/>
      <c r="R24" s="3073"/>
      <c r="S24" s="3073"/>
      <c r="T24" s="3073"/>
      <c r="U24" s="3073"/>
      <c r="V24" s="3073"/>
      <c r="W24" s="3073"/>
      <c r="X24" s="3073"/>
      <c r="Y24" s="3073"/>
      <c r="Z24" s="3073"/>
      <c r="AA24" s="3073"/>
      <c r="AB24" s="3073"/>
      <c r="AC24" s="3073"/>
      <c r="AD24" s="3073"/>
      <c r="AE24" s="3073"/>
      <c r="AF24" s="3073"/>
      <c r="AG24" s="3073"/>
      <c r="AH24" s="3073"/>
      <c r="AI24" s="3073"/>
      <c r="AJ24" s="3073"/>
      <c r="AK24" s="3073"/>
      <c r="AL24" s="3074"/>
      <c r="AM24" s="2939"/>
      <c r="AN24" s="2939"/>
      <c r="AO24" s="2939"/>
      <c r="AP24" s="213"/>
      <c r="AQ24" s="213"/>
      <c r="AR24" s="213"/>
      <c r="AS24" s="213"/>
      <c r="AT24" s="213"/>
      <c r="AU24" s="213"/>
      <c r="AV24" s="213"/>
      <c r="AW24" s="213"/>
      <c r="AX24" s="213"/>
    </row>
    <row r="25" spans="1:50" s="576" customFormat="1" ht="18" customHeight="1" x14ac:dyDescent="0.2">
      <c r="A25" s="2939"/>
      <c r="B25" s="2939"/>
      <c r="C25" s="2939"/>
      <c r="D25" s="586"/>
      <c r="E25" s="3073" t="s">
        <v>3655</v>
      </c>
      <c r="F25" s="3073"/>
      <c r="G25" s="3073"/>
      <c r="H25" s="3073"/>
      <c r="I25" s="3073"/>
      <c r="J25" s="3073"/>
      <c r="K25" s="3073"/>
      <c r="L25" s="3073"/>
      <c r="M25" s="3073"/>
      <c r="N25" s="3073"/>
      <c r="O25" s="3073"/>
      <c r="P25" s="3073"/>
      <c r="Q25" s="3073"/>
      <c r="R25" s="3073"/>
      <c r="S25" s="3073"/>
      <c r="T25" s="3073"/>
      <c r="U25" s="3073"/>
      <c r="V25" s="3073"/>
      <c r="W25" s="3073"/>
      <c r="X25" s="3073"/>
      <c r="Y25" s="3073"/>
      <c r="Z25" s="3073"/>
      <c r="AA25" s="3073"/>
      <c r="AB25" s="3073"/>
      <c r="AC25" s="3073"/>
      <c r="AD25" s="3073"/>
      <c r="AE25" s="3073"/>
      <c r="AF25" s="3073"/>
      <c r="AG25" s="3073"/>
      <c r="AH25" s="3073"/>
      <c r="AI25" s="3073"/>
      <c r="AJ25" s="3073"/>
      <c r="AK25" s="3073"/>
      <c r="AL25" s="3074"/>
      <c r="AM25" s="2939"/>
      <c r="AN25" s="2939"/>
      <c r="AO25" s="2939"/>
      <c r="AP25" s="213"/>
      <c r="AQ25" s="213"/>
      <c r="AR25" s="213"/>
      <c r="AS25" s="213"/>
      <c r="AT25" s="213"/>
      <c r="AU25" s="213"/>
      <c r="AV25" s="213"/>
      <c r="AW25" s="213"/>
      <c r="AX25" s="213"/>
    </row>
    <row r="26" spans="1:50" s="576" customFormat="1" ht="18" customHeight="1" x14ac:dyDescent="0.2">
      <c r="A26" s="2939"/>
      <c r="B26" s="2939"/>
      <c r="C26" s="2939"/>
      <c r="D26" s="586"/>
      <c r="E26" s="3073" t="s">
        <v>3627</v>
      </c>
      <c r="F26" s="3073"/>
      <c r="G26" s="3073"/>
      <c r="H26" s="3073"/>
      <c r="I26" s="3073"/>
      <c r="J26" s="3073"/>
      <c r="K26" s="3073"/>
      <c r="L26" s="3073"/>
      <c r="M26" s="3073"/>
      <c r="N26" s="3073"/>
      <c r="O26" s="3073"/>
      <c r="P26" s="3073"/>
      <c r="Q26" s="3073"/>
      <c r="R26" s="3073"/>
      <c r="S26" s="3073"/>
      <c r="T26" s="3073"/>
      <c r="U26" s="3073"/>
      <c r="V26" s="3073"/>
      <c r="W26" s="3073"/>
      <c r="X26" s="3073"/>
      <c r="Y26" s="3073"/>
      <c r="Z26" s="3073"/>
      <c r="AA26" s="3073"/>
      <c r="AB26" s="3073"/>
      <c r="AC26" s="3073"/>
      <c r="AD26" s="3073"/>
      <c r="AE26" s="3073"/>
      <c r="AF26" s="3073"/>
      <c r="AG26" s="3073"/>
      <c r="AH26" s="3073"/>
      <c r="AI26" s="3073"/>
      <c r="AJ26" s="3073"/>
      <c r="AK26" s="3073"/>
      <c r="AL26" s="3074"/>
      <c r="AM26" s="2939"/>
      <c r="AN26" s="2939"/>
      <c r="AO26" s="2939"/>
      <c r="AP26" s="213"/>
      <c r="AQ26" s="213"/>
      <c r="AR26" s="213"/>
      <c r="AS26" s="213"/>
      <c r="AT26" s="213"/>
      <c r="AU26" s="213"/>
      <c r="AV26" s="213"/>
      <c r="AW26" s="213"/>
      <c r="AX26" s="213"/>
    </row>
    <row r="27" spans="1:50" s="576" customFormat="1" ht="15" customHeight="1" x14ac:dyDescent="0.2">
      <c r="A27" s="2939"/>
      <c r="B27" s="2939"/>
      <c r="C27" s="2939"/>
      <c r="D27" s="3057"/>
      <c r="E27" s="3055"/>
      <c r="F27" s="3055"/>
      <c r="G27" s="3055"/>
      <c r="H27" s="3055"/>
      <c r="I27" s="3055"/>
      <c r="J27" s="3055"/>
      <c r="K27" s="3055"/>
      <c r="L27" s="3055"/>
      <c r="M27" s="3055"/>
      <c r="N27" s="3055"/>
      <c r="O27" s="3055"/>
      <c r="P27" s="3055"/>
      <c r="Q27" s="3055"/>
      <c r="R27" s="3055"/>
      <c r="S27" s="3055"/>
      <c r="T27" s="3055"/>
      <c r="U27" s="3055"/>
      <c r="V27" s="3055"/>
      <c r="W27" s="3055"/>
      <c r="X27" s="3055"/>
      <c r="Y27" s="3055"/>
      <c r="Z27" s="3055"/>
      <c r="AA27" s="3055"/>
      <c r="AB27" s="3055"/>
      <c r="AC27" s="3055"/>
      <c r="AD27" s="3055"/>
      <c r="AE27" s="3055"/>
      <c r="AF27" s="3055"/>
      <c r="AG27" s="3055"/>
      <c r="AH27" s="3055"/>
      <c r="AI27" s="3055"/>
      <c r="AJ27" s="3055"/>
      <c r="AK27" s="3055"/>
      <c r="AL27" s="2958"/>
      <c r="AM27" s="2939"/>
      <c r="AN27" s="2939"/>
      <c r="AO27" s="2939"/>
      <c r="AP27" s="213"/>
      <c r="AQ27" s="213"/>
      <c r="AR27" s="213"/>
      <c r="AS27" s="213"/>
      <c r="AT27" s="213"/>
      <c r="AU27" s="213"/>
      <c r="AV27" s="213"/>
      <c r="AW27" s="213"/>
      <c r="AX27" s="213"/>
    </row>
    <row r="28" spans="1:50" s="576" customFormat="1" ht="15" customHeight="1" x14ac:dyDescent="0.2">
      <c r="A28" s="2939"/>
      <c r="B28" s="2939"/>
      <c r="C28" s="2939"/>
      <c r="D28" s="3057"/>
      <c r="E28" s="3055"/>
      <c r="F28" s="3075" t="s">
        <v>3628</v>
      </c>
      <c r="G28" s="3075"/>
      <c r="H28" s="3075"/>
      <c r="I28" s="3075"/>
      <c r="J28" s="3076" t="s">
        <v>3629</v>
      </c>
      <c r="K28" s="3076"/>
      <c r="L28" s="3076"/>
      <c r="M28" s="3076"/>
      <c r="N28" s="3075" t="s">
        <v>30</v>
      </c>
      <c r="O28" s="3075"/>
      <c r="P28" s="3077" t="s">
        <v>3630</v>
      </c>
      <c r="Q28" s="3077"/>
      <c r="R28" s="3077"/>
      <c r="S28" s="3077"/>
      <c r="T28" s="3077"/>
      <c r="U28" s="3077"/>
      <c r="V28" s="3077"/>
      <c r="W28" s="3077"/>
      <c r="X28" s="3077"/>
      <c r="Y28" s="3077"/>
      <c r="Z28" s="3077"/>
      <c r="AA28" s="3077"/>
      <c r="AB28" s="3077"/>
      <c r="AC28" s="3077"/>
      <c r="AD28" s="3077"/>
      <c r="AE28" s="3077"/>
      <c r="AF28" s="3077"/>
      <c r="AG28" s="3077"/>
      <c r="AH28" s="3077"/>
      <c r="AI28" s="3077"/>
      <c r="AJ28" s="3077"/>
      <c r="AK28" s="3077"/>
      <c r="AL28" s="3078"/>
      <c r="AM28" s="2939"/>
      <c r="AN28" s="2939"/>
      <c r="AO28" s="2939"/>
      <c r="AP28" s="213"/>
      <c r="AQ28" s="213"/>
      <c r="AR28" s="213"/>
      <c r="AS28" s="213"/>
      <c r="AT28" s="213"/>
      <c r="AU28" s="213"/>
      <c r="AV28" s="213"/>
      <c r="AW28" s="213"/>
      <c r="AX28" s="213"/>
    </row>
    <row r="29" spans="1:50" s="576" customFormat="1" ht="15" customHeight="1" x14ac:dyDescent="0.2">
      <c r="A29" s="2939"/>
      <c r="B29" s="2939"/>
      <c r="C29" s="2939"/>
      <c r="D29" s="3057"/>
      <c r="E29" s="3055"/>
      <c r="F29" s="3075"/>
      <c r="G29" s="3075"/>
      <c r="H29" s="3075"/>
      <c r="I29" s="3075"/>
      <c r="J29" s="3076"/>
      <c r="K29" s="3076"/>
      <c r="L29" s="3076"/>
      <c r="M29" s="3076"/>
      <c r="N29" s="3075"/>
      <c r="O29" s="3075"/>
      <c r="P29" s="3077" t="s">
        <v>3631</v>
      </c>
      <c r="Q29" s="3077"/>
      <c r="R29" s="3077"/>
      <c r="S29" s="3077"/>
      <c r="T29" s="3077"/>
      <c r="U29" s="3077"/>
      <c r="V29" s="3077"/>
      <c r="W29" s="3077"/>
      <c r="X29" s="3077"/>
      <c r="Y29" s="3077"/>
      <c r="Z29" s="3077"/>
      <c r="AA29" s="3077"/>
      <c r="AB29" s="3077"/>
      <c r="AC29" s="3077"/>
      <c r="AD29" s="3077"/>
      <c r="AE29" s="3077"/>
      <c r="AF29" s="3077"/>
      <c r="AG29" s="3077"/>
      <c r="AH29" s="3077"/>
      <c r="AI29" s="3077"/>
      <c r="AJ29" s="3077"/>
      <c r="AK29" s="3077"/>
      <c r="AL29" s="3078"/>
      <c r="AM29" s="2939"/>
      <c r="AN29" s="2939"/>
      <c r="AO29" s="2939"/>
      <c r="AP29" s="213"/>
      <c r="AQ29" s="213"/>
      <c r="AR29" s="213"/>
      <c r="AS29" s="213"/>
      <c r="AT29" s="213"/>
      <c r="AU29" s="213"/>
      <c r="AV29" s="213"/>
      <c r="AW29" s="213"/>
      <c r="AX29" s="213"/>
    </row>
    <row r="30" spans="1:50" s="576" customFormat="1" ht="15" customHeight="1" x14ac:dyDescent="0.15">
      <c r="A30" s="2939"/>
      <c r="B30" s="2939"/>
      <c r="C30" s="2939"/>
      <c r="D30" s="3057"/>
      <c r="E30" s="3055"/>
      <c r="F30" s="3055"/>
      <c r="G30" s="3055"/>
      <c r="H30" s="3055"/>
      <c r="I30" s="3066" t="s">
        <v>3611</v>
      </c>
      <c r="J30" s="3066"/>
      <c r="K30" s="3066"/>
      <c r="L30" s="3066"/>
      <c r="M30" s="3066"/>
      <c r="N30" s="3066"/>
      <c r="O30" s="3066"/>
      <c r="P30" s="3066"/>
      <c r="Q30" s="3067"/>
      <c r="R30" s="3067"/>
      <c r="S30" s="3067"/>
      <c r="T30" s="3067"/>
      <c r="U30" s="3067"/>
      <c r="V30" s="3067"/>
      <c r="W30" s="3067"/>
      <c r="X30" s="3067"/>
      <c r="Y30" s="3067"/>
      <c r="Z30" s="3067"/>
      <c r="AA30" s="3067"/>
      <c r="AB30" s="3067"/>
      <c r="AC30" s="3067"/>
      <c r="AD30" s="3067"/>
      <c r="AE30" s="3067"/>
      <c r="AF30" s="3067"/>
      <c r="AG30" s="3067"/>
      <c r="AH30" s="3067"/>
      <c r="AI30" s="3067"/>
      <c r="AJ30" s="3067"/>
      <c r="AK30" s="3067"/>
      <c r="AL30" s="3068"/>
      <c r="AM30" s="2939"/>
      <c r="AN30" s="2939"/>
      <c r="AO30" s="2939"/>
      <c r="AP30" s="213"/>
      <c r="AQ30" s="213"/>
      <c r="AR30" s="213"/>
      <c r="AS30" s="213"/>
      <c r="AT30" s="213"/>
      <c r="AU30" s="213"/>
      <c r="AV30" s="213"/>
      <c r="AW30" s="213"/>
      <c r="AX30" s="213"/>
    </row>
    <row r="31" spans="1:50" s="576" customFormat="1" ht="20.25" customHeight="1" x14ac:dyDescent="0.2">
      <c r="A31" s="2939"/>
      <c r="B31" s="2939"/>
      <c r="C31" s="2939"/>
      <c r="D31" s="3069" t="s">
        <v>3090</v>
      </c>
      <c r="E31" s="3070"/>
      <c r="F31" s="3071" t="s">
        <v>3612</v>
      </c>
      <c r="G31" s="3071"/>
      <c r="H31" s="3071"/>
      <c r="I31" s="3072">
        <f>★入力画面!$M$18</f>
        <v>0</v>
      </c>
      <c r="J31" s="3072"/>
      <c r="K31" s="3072"/>
      <c r="L31" s="3072"/>
      <c r="M31" s="3072"/>
      <c r="N31" s="3072"/>
      <c r="O31" s="3072"/>
      <c r="P31" s="3072"/>
      <c r="Q31" s="3063" t="s">
        <v>3632</v>
      </c>
      <c r="R31" s="3063"/>
      <c r="S31" s="3063"/>
      <c r="T31" s="3063"/>
      <c r="U31" s="3063"/>
      <c r="V31" s="3063"/>
      <c r="W31" s="3063"/>
      <c r="X31" s="3063"/>
      <c r="Y31" s="3063"/>
      <c r="Z31" s="3063"/>
      <c r="AA31" s="3063"/>
      <c r="AB31" s="3063"/>
      <c r="AC31" s="3063"/>
      <c r="AD31" s="3063"/>
      <c r="AE31" s="3063"/>
      <c r="AF31" s="3063"/>
      <c r="AG31" s="3063"/>
      <c r="AH31" s="3063"/>
      <c r="AI31" s="3063"/>
      <c r="AJ31" s="3063"/>
      <c r="AK31" s="3063"/>
      <c r="AL31" s="3064"/>
      <c r="AM31" s="2939"/>
      <c r="AN31" s="2939"/>
      <c r="AO31" s="2939"/>
      <c r="AP31" s="213"/>
      <c r="AQ31" s="213"/>
      <c r="AR31" s="213"/>
      <c r="AS31" s="213"/>
      <c r="AT31" s="213"/>
      <c r="AU31" s="213"/>
      <c r="AV31" s="213"/>
      <c r="AW31" s="213"/>
      <c r="AX31" s="213"/>
    </row>
    <row r="32" spans="1:50" s="576" customFormat="1" ht="20.25" customHeight="1" x14ac:dyDescent="0.2">
      <c r="A32" s="2939"/>
      <c r="B32" s="2939"/>
      <c r="C32" s="2939"/>
      <c r="D32" s="586"/>
      <c r="E32" s="3063" t="s">
        <v>3633</v>
      </c>
      <c r="F32" s="3063"/>
      <c r="G32" s="3063"/>
      <c r="H32" s="3063"/>
      <c r="I32" s="3063"/>
      <c r="J32" s="3063"/>
      <c r="K32" s="3063"/>
      <c r="L32" s="3063"/>
      <c r="M32" s="3063"/>
      <c r="N32" s="3063"/>
      <c r="O32" s="3063"/>
      <c r="P32" s="3063"/>
      <c r="Q32" s="3063"/>
      <c r="R32" s="3063"/>
      <c r="S32" s="3063"/>
      <c r="T32" s="3063"/>
      <c r="U32" s="3063"/>
      <c r="V32" s="3063"/>
      <c r="W32" s="3063"/>
      <c r="X32" s="3063"/>
      <c r="Y32" s="3063"/>
      <c r="Z32" s="3063"/>
      <c r="AA32" s="3063"/>
      <c r="AB32" s="3063"/>
      <c r="AC32" s="3063"/>
      <c r="AD32" s="3063"/>
      <c r="AE32" s="3063"/>
      <c r="AF32" s="3063"/>
      <c r="AG32" s="3063"/>
      <c r="AH32" s="3063"/>
      <c r="AI32" s="3063"/>
      <c r="AJ32" s="3063"/>
      <c r="AK32" s="3063"/>
      <c r="AL32" s="3064"/>
      <c r="AM32" s="2939"/>
      <c r="AN32" s="2939"/>
      <c r="AO32" s="2939"/>
      <c r="AP32" s="213"/>
      <c r="AQ32" s="213"/>
      <c r="AR32" s="213"/>
      <c r="AS32" s="213"/>
      <c r="AT32" s="213"/>
      <c r="AU32" s="213"/>
      <c r="AV32" s="213"/>
      <c r="AW32" s="213"/>
      <c r="AX32" s="213"/>
    </row>
    <row r="33" spans="1:50" s="576" customFormat="1" ht="20.25" customHeight="1" x14ac:dyDescent="0.2">
      <c r="A33" s="2939"/>
      <c r="B33" s="2939"/>
      <c r="C33" s="2939"/>
      <c r="D33" s="586"/>
      <c r="E33" s="3063" t="s">
        <v>3634</v>
      </c>
      <c r="F33" s="3063"/>
      <c r="G33" s="3063"/>
      <c r="H33" s="3063"/>
      <c r="I33" s="3063"/>
      <c r="J33" s="3063"/>
      <c r="K33" s="3063"/>
      <c r="L33" s="3063"/>
      <c r="M33" s="3063"/>
      <c r="N33" s="3063"/>
      <c r="O33" s="3063"/>
      <c r="P33" s="3063"/>
      <c r="Q33" s="3063"/>
      <c r="R33" s="3063"/>
      <c r="S33" s="3063"/>
      <c r="T33" s="3063"/>
      <c r="U33" s="3063"/>
      <c r="V33" s="3063"/>
      <c r="W33" s="3063"/>
      <c r="X33" s="3063"/>
      <c r="Y33" s="3063"/>
      <c r="Z33" s="3063"/>
      <c r="AA33" s="3063"/>
      <c r="AB33" s="3063"/>
      <c r="AC33" s="3063"/>
      <c r="AD33" s="3063"/>
      <c r="AE33" s="3063"/>
      <c r="AF33" s="3063"/>
      <c r="AG33" s="3063"/>
      <c r="AH33" s="3063"/>
      <c r="AI33" s="3063"/>
      <c r="AJ33" s="3063"/>
      <c r="AK33" s="3063"/>
      <c r="AL33" s="3064"/>
      <c r="AM33" s="2939"/>
      <c r="AN33" s="2939"/>
      <c r="AO33" s="2939"/>
      <c r="AP33" s="213"/>
      <c r="AQ33" s="213"/>
      <c r="AR33" s="213"/>
      <c r="AS33" s="213"/>
      <c r="AT33" s="213"/>
      <c r="AU33" s="213"/>
      <c r="AV33" s="213"/>
      <c r="AW33" s="213"/>
      <c r="AX33" s="213"/>
    </row>
    <row r="34" spans="1:50" s="576" customFormat="1" ht="20.25" customHeight="1" x14ac:dyDescent="0.2">
      <c r="A34" s="2939"/>
      <c r="B34" s="2939"/>
      <c r="C34" s="2939"/>
      <c r="D34" s="586"/>
      <c r="E34" s="3063" t="s">
        <v>3635</v>
      </c>
      <c r="F34" s="3063"/>
      <c r="G34" s="3063"/>
      <c r="H34" s="3063"/>
      <c r="I34" s="3063"/>
      <c r="J34" s="3063"/>
      <c r="K34" s="3063"/>
      <c r="L34" s="3063"/>
      <c r="M34" s="3063"/>
      <c r="N34" s="3063"/>
      <c r="O34" s="3063"/>
      <c r="P34" s="3063"/>
      <c r="Q34" s="3063"/>
      <c r="R34" s="3063"/>
      <c r="S34" s="3063"/>
      <c r="T34" s="3063"/>
      <c r="U34" s="3063"/>
      <c r="V34" s="3063"/>
      <c r="W34" s="3063"/>
      <c r="X34" s="3063"/>
      <c r="Y34" s="3063"/>
      <c r="Z34" s="3063"/>
      <c r="AA34" s="3063"/>
      <c r="AB34" s="3063"/>
      <c r="AC34" s="3063"/>
      <c r="AD34" s="3063"/>
      <c r="AE34" s="3063"/>
      <c r="AF34" s="3063"/>
      <c r="AG34" s="3063"/>
      <c r="AH34" s="3063"/>
      <c r="AI34" s="3063"/>
      <c r="AJ34" s="3063"/>
      <c r="AK34" s="3063"/>
      <c r="AL34" s="3064"/>
      <c r="AM34" s="2939"/>
      <c r="AN34" s="2939"/>
      <c r="AO34" s="2939"/>
      <c r="AP34" s="213"/>
      <c r="AQ34" s="213"/>
      <c r="AR34" s="213"/>
      <c r="AS34" s="213"/>
      <c r="AT34" s="213"/>
      <c r="AU34" s="213"/>
      <c r="AV34" s="213"/>
      <c r="AW34" s="213"/>
      <c r="AX34" s="213"/>
    </row>
    <row r="35" spans="1:50" s="576" customFormat="1" ht="30" customHeight="1" x14ac:dyDescent="0.2">
      <c r="A35" s="2939"/>
      <c r="B35" s="2939"/>
      <c r="C35" s="2939"/>
      <c r="D35" s="3057"/>
      <c r="E35" s="3055"/>
      <c r="F35" s="3055"/>
      <c r="G35" s="3055"/>
      <c r="H35" s="3055"/>
      <c r="I35" s="3055"/>
      <c r="J35" s="3055"/>
      <c r="K35" s="3055"/>
      <c r="L35" s="3055"/>
      <c r="M35" s="3055"/>
      <c r="N35" s="3055"/>
      <c r="O35" s="3055"/>
      <c r="P35" s="3055"/>
      <c r="Q35" s="3055"/>
      <c r="R35" s="3055"/>
      <c r="S35" s="3055"/>
      <c r="T35" s="3055"/>
      <c r="U35" s="3055"/>
      <c r="V35" s="3055"/>
      <c r="W35" s="3055"/>
      <c r="X35" s="3055"/>
      <c r="Y35" s="3055"/>
      <c r="Z35" s="3055"/>
      <c r="AA35" s="3055"/>
      <c r="AB35" s="3055"/>
      <c r="AC35" s="3055"/>
      <c r="AD35" s="3055"/>
      <c r="AE35" s="3055"/>
      <c r="AF35" s="3055"/>
      <c r="AG35" s="3055"/>
      <c r="AH35" s="3055"/>
      <c r="AI35" s="3055"/>
      <c r="AJ35" s="3055"/>
      <c r="AK35" s="3055"/>
      <c r="AL35" s="2958"/>
      <c r="AM35" s="2939"/>
      <c r="AN35" s="2939"/>
      <c r="AO35" s="2939"/>
      <c r="AP35" s="213"/>
      <c r="AQ35" s="213"/>
      <c r="AR35" s="213"/>
      <c r="AS35" s="213"/>
      <c r="AT35" s="213"/>
      <c r="AU35" s="213"/>
      <c r="AV35" s="213"/>
      <c r="AW35" s="213"/>
      <c r="AX35" s="213"/>
    </row>
    <row r="36" spans="1:50" s="576" customFormat="1" ht="22.5" customHeight="1" x14ac:dyDescent="0.2">
      <c r="A36" s="2939"/>
      <c r="B36" s="2939"/>
      <c r="C36" s="2939"/>
      <c r="D36" s="3057"/>
      <c r="E36" s="3055"/>
      <c r="F36" s="3055"/>
      <c r="G36" s="3065" t="str">
        <f>IF(★入力画面!$U$196="","令和　　　年　　　月　　　日",★入力画面!$BL$196)</f>
        <v>令和　　　年　　　月　　　日</v>
      </c>
      <c r="H36" s="3065"/>
      <c r="I36" s="3065"/>
      <c r="J36" s="3065"/>
      <c r="K36" s="3065"/>
      <c r="L36" s="3065"/>
      <c r="M36" s="3065"/>
      <c r="N36" s="3065"/>
      <c r="O36" s="3065"/>
      <c r="P36" s="3065"/>
      <c r="Q36" s="3065"/>
      <c r="R36" s="3055"/>
      <c r="S36" s="3055"/>
      <c r="T36" s="3055"/>
      <c r="U36" s="3055"/>
      <c r="V36" s="3055"/>
      <c r="W36" s="3055"/>
      <c r="X36" s="3055"/>
      <c r="Y36" s="3055"/>
      <c r="Z36" s="3055"/>
      <c r="AA36" s="3055"/>
      <c r="AB36" s="3055"/>
      <c r="AC36" s="3055"/>
      <c r="AD36" s="3055"/>
      <c r="AE36" s="3055"/>
      <c r="AF36" s="3055"/>
      <c r="AG36" s="3055"/>
      <c r="AH36" s="3055"/>
      <c r="AI36" s="3055"/>
      <c r="AJ36" s="3055"/>
      <c r="AK36" s="3055"/>
      <c r="AL36" s="2958"/>
      <c r="AM36" s="2939"/>
      <c r="AN36" s="2939"/>
      <c r="AO36" s="2939"/>
      <c r="AP36" s="213"/>
      <c r="AQ36" s="213"/>
      <c r="AR36" s="213"/>
      <c r="AS36" s="213"/>
      <c r="AT36" s="213"/>
      <c r="AU36" s="213"/>
      <c r="AV36" s="213"/>
      <c r="AW36" s="213"/>
      <c r="AX36" s="213"/>
    </row>
    <row r="37" spans="1:50" s="576" customFormat="1" ht="7.5" customHeight="1" x14ac:dyDescent="0.2">
      <c r="A37" s="2939"/>
      <c r="B37" s="2939"/>
      <c r="C37" s="2939"/>
      <c r="D37" s="3057"/>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5"/>
      <c r="AG37" s="3055"/>
      <c r="AH37" s="3055"/>
      <c r="AI37" s="3055"/>
      <c r="AJ37" s="3055"/>
      <c r="AK37" s="3055"/>
      <c r="AL37" s="2958"/>
      <c r="AM37" s="2939"/>
      <c r="AN37" s="2939"/>
      <c r="AO37" s="2939"/>
      <c r="AP37" s="213"/>
      <c r="AQ37" s="213"/>
      <c r="AR37" s="213"/>
      <c r="AS37" s="213"/>
      <c r="AT37" s="213"/>
      <c r="AU37" s="213"/>
      <c r="AV37" s="213"/>
      <c r="AW37" s="213"/>
      <c r="AX37" s="213"/>
    </row>
    <row r="38" spans="1:50" s="576" customFormat="1" ht="30" customHeight="1" x14ac:dyDescent="0.2">
      <c r="A38" s="2939"/>
      <c r="B38" s="2939"/>
      <c r="C38" s="2939"/>
      <c r="D38" s="3057"/>
      <c r="E38" s="3055"/>
      <c r="F38" s="3055"/>
      <c r="G38" s="3055"/>
      <c r="H38" s="3055"/>
      <c r="I38" s="3055"/>
      <c r="J38" s="3055"/>
      <c r="K38" s="3055"/>
      <c r="L38" s="3055"/>
      <c r="M38" s="3055"/>
      <c r="N38" s="3058" t="s">
        <v>16</v>
      </c>
      <c r="O38" s="3058"/>
      <c r="P38" s="3058"/>
      <c r="Q38" s="3058"/>
      <c r="R38" s="3058"/>
      <c r="S38" s="582"/>
      <c r="T38" s="3059"/>
      <c r="U38" s="3059"/>
      <c r="V38" s="3059"/>
      <c r="W38" s="3059"/>
      <c r="X38" s="3059"/>
      <c r="Y38" s="3059"/>
      <c r="Z38" s="3059"/>
      <c r="AA38" s="3059"/>
      <c r="AB38" s="3059"/>
      <c r="AC38" s="3059"/>
      <c r="AD38" s="3059"/>
      <c r="AE38" s="3059"/>
      <c r="AF38" s="3059"/>
      <c r="AG38" s="3059"/>
      <c r="AH38" s="3059"/>
      <c r="AI38" s="3059"/>
      <c r="AJ38" s="3059"/>
      <c r="AK38" s="3059"/>
      <c r="AL38" s="3060"/>
      <c r="AM38" s="2939"/>
      <c r="AN38" s="2939"/>
      <c r="AO38" s="2939"/>
      <c r="AP38" s="213"/>
      <c r="AQ38" s="213"/>
      <c r="AR38" s="213"/>
      <c r="AS38" s="213"/>
      <c r="AT38" s="213"/>
      <c r="AU38" s="213"/>
      <c r="AV38" s="213"/>
      <c r="AW38" s="213"/>
      <c r="AX38" s="213"/>
    </row>
    <row r="39" spans="1:50" s="576" customFormat="1" ht="30" customHeight="1" x14ac:dyDescent="0.2">
      <c r="A39" s="2939"/>
      <c r="B39" s="2939"/>
      <c r="C39" s="2939"/>
      <c r="D39" s="3057"/>
      <c r="E39" s="3055"/>
      <c r="F39" s="3055"/>
      <c r="G39" s="3055"/>
      <c r="H39" s="3055"/>
      <c r="I39" s="3055"/>
      <c r="J39" s="3055"/>
      <c r="K39" s="3055"/>
      <c r="L39" s="3055"/>
      <c r="M39" s="3055"/>
      <c r="N39" s="3058" t="s">
        <v>1105</v>
      </c>
      <c r="O39" s="3058"/>
      <c r="P39" s="3058"/>
      <c r="Q39" s="3058"/>
      <c r="R39" s="3058"/>
      <c r="S39" s="582"/>
      <c r="T39" s="3059"/>
      <c r="U39" s="3059"/>
      <c r="V39" s="3059"/>
      <c r="W39" s="3059"/>
      <c r="X39" s="3059"/>
      <c r="Y39" s="3059"/>
      <c r="Z39" s="3059"/>
      <c r="AA39" s="3059"/>
      <c r="AB39" s="3059"/>
      <c r="AC39" s="3059"/>
      <c r="AD39" s="3059"/>
      <c r="AE39" s="3059"/>
      <c r="AF39" s="3059"/>
      <c r="AG39" s="3059"/>
      <c r="AH39" s="587" t="s">
        <v>3643</v>
      </c>
      <c r="AI39" s="3061"/>
      <c r="AJ39" s="3061"/>
      <c r="AK39" s="3061"/>
      <c r="AL39" s="3062"/>
      <c r="AM39" s="2939"/>
      <c r="AN39" s="2939"/>
      <c r="AO39" s="2939"/>
      <c r="AP39" s="213"/>
      <c r="AQ39" s="213"/>
      <c r="AR39" s="213"/>
      <c r="AS39" s="213"/>
      <c r="AT39" s="213"/>
      <c r="AU39" s="213"/>
      <c r="AV39" s="213"/>
      <c r="AW39" s="213"/>
      <c r="AX39" s="213"/>
    </row>
    <row r="40" spans="1:50" s="576" customFormat="1" ht="30" customHeight="1" x14ac:dyDescent="0.15">
      <c r="A40" s="2939"/>
      <c r="B40" s="2939"/>
      <c r="C40" s="2939"/>
      <c r="D40" s="3050"/>
      <c r="E40" s="3051"/>
      <c r="F40" s="3051"/>
      <c r="G40" s="3051"/>
      <c r="H40" s="3051"/>
      <c r="I40" s="3051"/>
      <c r="J40" s="3051"/>
      <c r="K40" s="3051"/>
      <c r="L40" s="3051"/>
      <c r="M40" s="3051"/>
      <c r="N40" s="3051"/>
      <c r="O40" s="3051"/>
      <c r="P40" s="3051"/>
      <c r="Q40" s="3051"/>
      <c r="R40" s="3051"/>
      <c r="S40" s="3051"/>
      <c r="T40" s="3051"/>
      <c r="U40" s="3051"/>
      <c r="V40" s="3051"/>
      <c r="W40" s="3051"/>
      <c r="X40" s="3051"/>
      <c r="Y40" s="3051"/>
      <c r="Z40" s="3051"/>
      <c r="AA40" s="3051"/>
      <c r="AB40" s="3051"/>
      <c r="AC40" s="3052"/>
      <c r="AD40" s="3053"/>
      <c r="AE40" s="3053"/>
      <c r="AF40" s="3053"/>
      <c r="AG40" s="3053"/>
      <c r="AH40" s="3053"/>
      <c r="AI40" s="3053"/>
      <c r="AJ40" s="3053"/>
      <c r="AK40" s="3053"/>
      <c r="AL40" s="3054"/>
      <c r="AM40" s="2939"/>
      <c r="AN40" s="2939"/>
      <c r="AO40" s="2939"/>
      <c r="AP40" s="213"/>
      <c r="AQ40" s="213"/>
      <c r="AR40" s="213"/>
      <c r="AS40" s="213"/>
      <c r="AT40" s="213"/>
      <c r="AU40" s="213"/>
      <c r="AV40" s="213"/>
      <c r="AW40" s="213"/>
      <c r="AX40" s="213"/>
    </row>
    <row r="41" spans="1:50" s="576" customFormat="1" ht="15" customHeight="1" x14ac:dyDescent="0.2">
      <c r="A41" s="2939"/>
      <c r="B41" s="2939"/>
      <c r="C41" s="2939"/>
      <c r="D41" s="3055"/>
      <c r="E41" s="3055"/>
      <c r="F41" s="3055"/>
      <c r="G41" s="3055"/>
      <c r="H41" s="3055"/>
      <c r="I41" s="3055"/>
      <c r="J41" s="3055"/>
      <c r="K41" s="3055"/>
      <c r="L41" s="3055"/>
      <c r="M41" s="3055"/>
      <c r="N41" s="3055"/>
      <c r="O41" s="3055"/>
      <c r="P41" s="3055"/>
      <c r="Q41" s="3055"/>
      <c r="R41" s="3055"/>
      <c r="S41" s="3055"/>
      <c r="T41" s="3055"/>
      <c r="U41" s="3055"/>
      <c r="V41" s="3055"/>
      <c r="W41" s="3055"/>
      <c r="X41" s="3055"/>
      <c r="Y41" s="3055"/>
      <c r="Z41" s="3055"/>
      <c r="AA41" s="3055"/>
      <c r="AB41" s="3055"/>
      <c r="AC41" s="3055"/>
      <c r="AD41" s="3055"/>
      <c r="AE41" s="3055"/>
      <c r="AF41" s="3055"/>
      <c r="AG41" s="3056" t="s">
        <v>3636</v>
      </c>
      <c r="AH41" s="3056"/>
      <c r="AI41" s="3056"/>
      <c r="AJ41" s="3056"/>
      <c r="AK41" s="3056"/>
      <c r="AL41" s="3056"/>
      <c r="AM41" s="2939"/>
      <c r="AN41" s="2939"/>
      <c r="AO41" s="2939"/>
      <c r="AP41" s="213"/>
      <c r="AQ41" s="213"/>
      <c r="AR41" s="213"/>
      <c r="AS41" s="213"/>
      <c r="AT41" s="213"/>
      <c r="AU41" s="213"/>
      <c r="AV41" s="213"/>
      <c r="AW41" s="213"/>
      <c r="AX41" s="213"/>
    </row>
    <row r="42" spans="1:50" s="576" customFormat="1" ht="15" customHeight="1" x14ac:dyDescent="0.2">
      <c r="A42" s="2939"/>
      <c r="B42" s="2939"/>
      <c r="C42" s="2939"/>
      <c r="D42" s="2939"/>
      <c r="E42" s="2939"/>
      <c r="F42" s="2939"/>
      <c r="G42" s="2939"/>
      <c r="H42" s="2939"/>
      <c r="I42" s="2939"/>
      <c r="J42" s="2939"/>
      <c r="K42" s="2939"/>
      <c r="L42" s="2939"/>
      <c r="M42" s="2939"/>
      <c r="N42" s="2939"/>
      <c r="O42" s="2939"/>
      <c r="P42" s="2939"/>
      <c r="Q42" s="2939"/>
      <c r="R42" s="2939"/>
      <c r="S42" s="2939"/>
      <c r="T42" s="2939"/>
      <c r="U42" s="2939"/>
      <c r="V42" s="2939"/>
      <c r="W42" s="2939"/>
      <c r="X42" s="2939"/>
      <c r="Y42" s="2939"/>
      <c r="Z42" s="2939"/>
      <c r="AA42" s="2939"/>
      <c r="AB42" s="2939"/>
      <c r="AC42" s="2939"/>
      <c r="AD42" s="2939"/>
      <c r="AE42" s="2939"/>
      <c r="AF42" s="2939"/>
      <c r="AG42" s="2939"/>
      <c r="AH42" s="2939"/>
      <c r="AI42" s="2939"/>
      <c r="AJ42" s="2939"/>
      <c r="AK42" s="2939"/>
      <c r="AL42" s="2939"/>
      <c r="AM42" s="2939"/>
      <c r="AN42" s="2939"/>
      <c r="AO42" s="2939"/>
      <c r="AP42" s="213"/>
      <c r="AQ42" s="213"/>
      <c r="AR42" s="213"/>
      <c r="AS42" s="213"/>
      <c r="AT42" s="213"/>
      <c r="AU42" s="213"/>
      <c r="AV42" s="213"/>
      <c r="AW42" s="213"/>
      <c r="AX42" s="213"/>
    </row>
    <row r="43" spans="1:50" s="576" customFormat="1" ht="15" customHeight="1" x14ac:dyDescent="0.2">
      <c r="A43" s="2939"/>
      <c r="B43" s="2939"/>
      <c r="C43" s="2939"/>
      <c r="D43" s="2939"/>
      <c r="E43" s="2939"/>
      <c r="F43" s="2939"/>
      <c r="G43" s="2939"/>
      <c r="H43" s="2939"/>
      <c r="I43" s="2939"/>
      <c r="J43" s="2939"/>
      <c r="K43" s="2939"/>
      <c r="L43" s="2939"/>
      <c r="M43" s="2939"/>
      <c r="N43" s="2939"/>
      <c r="O43" s="2939"/>
      <c r="P43" s="2939"/>
      <c r="Q43" s="2939"/>
      <c r="R43" s="2939"/>
      <c r="S43" s="2939"/>
      <c r="T43" s="2939"/>
      <c r="U43" s="2939"/>
      <c r="V43" s="2939"/>
      <c r="W43" s="2939"/>
      <c r="X43" s="2939"/>
      <c r="Y43" s="2939"/>
      <c r="Z43" s="2939"/>
      <c r="AA43" s="2939"/>
      <c r="AB43" s="2939"/>
      <c r="AC43" s="2939"/>
      <c r="AD43" s="2939"/>
      <c r="AE43" s="2939"/>
      <c r="AF43" s="2939"/>
      <c r="AG43" s="2939"/>
      <c r="AH43" s="2939"/>
      <c r="AI43" s="2939"/>
      <c r="AJ43" s="2939"/>
      <c r="AK43" s="2939"/>
      <c r="AL43" s="2939"/>
      <c r="AM43" s="2939"/>
      <c r="AN43" s="2939"/>
      <c r="AO43" s="2939"/>
      <c r="AP43" s="213"/>
      <c r="AQ43" s="213"/>
      <c r="AR43" s="213"/>
      <c r="AS43" s="213"/>
      <c r="AT43" s="213"/>
      <c r="AU43" s="213"/>
      <c r="AV43" s="213"/>
      <c r="AW43" s="213"/>
      <c r="AX43" s="213"/>
    </row>
    <row r="44" spans="1:50" s="576" customFormat="1" ht="15" customHeight="1" x14ac:dyDescent="0.2">
      <c r="A44" s="2939"/>
      <c r="B44" s="2939"/>
      <c r="C44" s="2939"/>
      <c r="D44" s="2939"/>
      <c r="E44" s="2939"/>
      <c r="F44" s="2939"/>
      <c r="G44" s="2939"/>
      <c r="H44" s="2939"/>
      <c r="I44" s="2939"/>
      <c r="J44" s="2939"/>
      <c r="K44" s="2939"/>
      <c r="L44" s="2939"/>
      <c r="M44" s="2939"/>
      <c r="N44" s="2939"/>
      <c r="O44" s="2939"/>
      <c r="P44" s="2939"/>
      <c r="Q44" s="2939"/>
      <c r="R44" s="2939"/>
      <c r="S44" s="2939"/>
      <c r="T44" s="2939"/>
      <c r="U44" s="2939"/>
      <c r="V44" s="2939"/>
      <c r="W44" s="2939"/>
      <c r="X44" s="2939"/>
      <c r="Y44" s="2939"/>
      <c r="Z44" s="2939"/>
      <c r="AA44" s="2939"/>
      <c r="AB44" s="2939"/>
      <c r="AC44" s="2939"/>
      <c r="AD44" s="2939"/>
      <c r="AE44" s="2939"/>
      <c r="AF44" s="2939"/>
      <c r="AG44" s="2939"/>
      <c r="AH44" s="2939"/>
      <c r="AI44" s="2939"/>
      <c r="AJ44" s="2939"/>
      <c r="AK44" s="2939"/>
      <c r="AL44" s="2939"/>
      <c r="AM44" s="2939"/>
      <c r="AN44" s="2939"/>
      <c r="AO44" s="2939"/>
      <c r="AP44" s="213"/>
      <c r="AQ44" s="213"/>
      <c r="AR44" s="213"/>
      <c r="AS44" s="213"/>
      <c r="AT44" s="213"/>
      <c r="AU44" s="213"/>
      <c r="AV44" s="213"/>
      <c r="AW44" s="213"/>
      <c r="AX44" s="213"/>
    </row>
    <row r="45" spans="1:50" s="576" customFormat="1" ht="6.75" customHeight="1" x14ac:dyDescent="0.2">
      <c r="A45" s="2939"/>
      <c r="B45" s="2939"/>
      <c r="C45" s="2939"/>
      <c r="D45" s="2939"/>
      <c r="E45" s="2939"/>
      <c r="F45" s="2939"/>
      <c r="G45" s="2939"/>
      <c r="H45" s="2939"/>
      <c r="I45" s="2939"/>
      <c r="J45" s="2939"/>
      <c r="K45" s="2939"/>
      <c r="L45" s="2939"/>
      <c r="M45" s="2939"/>
      <c r="N45" s="2939"/>
      <c r="O45" s="2939"/>
      <c r="P45" s="2939"/>
      <c r="Q45" s="2939"/>
      <c r="R45" s="2939"/>
      <c r="S45" s="2939"/>
      <c r="T45" s="2939"/>
      <c r="U45" s="2939"/>
      <c r="V45" s="2939"/>
      <c r="W45" s="2939"/>
      <c r="X45" s="2939"/>
      <c r="Y45" s="2939"/>
      <c r="Z45" s="2939"/>
      <c r="AA45" s="2939"/>
      <c r="AB45" s="2939"/>
      <c r="AC45" s="2939"/>
      <c r="AD45" s="2939"/>
      <c r="AE45" s="2939"/>
      <c r="AF45" s="2939"/>
      <c r="AG45" s="2939"/>
      <c r="AH45" s="2939"/>
      <c r="AI45" s="2939"/>
      <c r="AJ45" s="2939"/>
      <c r="AK45" s="2939"/>
      <c r="AL45" s="2939"/>
      <c r="AM45" s="2939"/>
      <c r="AN45" s="2939"/>
      <c r="AO45" s="2939"/>
      <c r="AP45" s="213"/>
      <c r="AQ45" s="213"/>
      <c r="AR45" s="213"/>
      <c r="AS45" s="213"/>
      <c r="AT45" s="213"/>
      <c r="AU45" s="213"/>
      <c r="AV45" s="213"/>
      <c r="AW45" s="213"/>
      <c r="AX45" s="213"/>
    </row>
    <row r="46" spans="1:50" s="588" customFormat="1" ht="15" customHeight="1" x14ac:dyDescent="0.2">
      <c r="A46" s="213"/>
      <c r="B46" s="213"/>
      <c r="C46" s="213"/>
      <c r="D46" s="213"/>
      <c r="E46" s="213"/>
      <c r="F46" s="213"/>
      <c r="G46" s="213"/>
      <c r="H46" s="213"/>
      <c r="I46" s="213"/>
      <c r="J46" s="213"/>
      <c r="K46" s="213"/>
      <c r="L46" s="213"/>
      <c r="M46" s="213"/>
      <c r="N46" s="213"/>
      <c r="O46" s="213"/>
      <c r="P46" s="213"/>
      <c r="Q46" s="213"/>
      <c r="R46" s="213"/>
      <c r="S46" s="213"/>
      <c r="T46" s="213"/>
      <c r="U46" s="213"/>
      <c r="V46" s="213"/>
      <c r="W46" s="213"/>
      <c r="X46" s="213"/>
      <c r="Y46" s="213"/>
      <c r="Z46" s="213"/>
      <c r="AA46" s="213"/>
      <c r="AB46" s="213"/>
      <c r="AC46" s="213"/>
      <c r="AD46" s="213"/>
      <c r="AE46" s="213"/>
      <c r="AF46" s="213"/>
      <c r="AG46" s="213"/>
      <c r="AH46" s="213"/>
      <c r="AI46" s="213"/>
      <c r="AJ46" s="213"/>
      <c r="AK46" s="213"/>
      <c r="AL46" s="213"/>
      <c r="AM46" s="213"/>
      <c r="AN46" s="213"/>
      <c r="AO46" s="213"/>
      <c r="AP46" s="213"/>
      <c r="AQ46" s="213"/>
      <c r="AR46" s="213"/>
      <c r="AS46" s="213"/>
      <c r="AT46" s="213"/>
      <c r="AU46" s="213"/>
      <c r="AV46" s="213"/>
      <c r="AW46" s="213"/>
      <c r="AX46" s="213"/>
    </row>
    <row r="47" spans="1:50" ht="15" hidden="1" customHeight="1" x14ac:dyDescent="0.2">
      <c r="A47" s="580"/>
      <c r="B47" s="580"/>
      <c r="C47" s="580"/>
      <c r="D47" s="580"/>
      <c r="E47" s="580"/>
      <c r="F47" s="580"/>
      <c r="G47" s="580"/>
      <c r="H47" s="580"/>
      <c r="I47" s="580"/>
      <c r="J47" s="580"/>
      <c r="K47" s="580"/>
      <c r="L47" s="580"/>
      <c r="M47" s="580"/>
      <c r="N47" s="580"/>
      <c r="O47" s="580"/>
      <c r="P47" s="580"/>
      <c r="Q47" s="580"/>
      <c r="R47" s="580"/>
      <c r="S47" s="580"/>
      <c r="T47" s="580"/>
      <c r="U47" s="580"/>
      <c r="V47" s="580"/>
      <c r="W47" s="580"/>
      <c r="X47" s="580"/>
      <c r="Y47" s="580"/>
      <c r="Z47" s="580"/>
      <c r="AA47" s="580"/>
      <c r="AB47" s="580"/>
      <c r="AC47" s="580"/>
      <c r="AD47" s="580"/>
      <c r="AE47" s="580"/>
      <c r="AF47" s="580"/>
      <c r="AG47" s="580"/>
      <c r="AH47" s="580"/>
      <c r="AI47" s="580"/>
      <c r="AJ47" s="580"/>
      <c r="AK47" s="580"/>
      <c r="AL47" s="580"/>
      <c r="AM47" s="580"/>
      <c r="AN47" s="580"/>
      <c r="AO47" s="580"/>
      <c r="AP47" s="213"/>
      <c r="AQ47" s="213"/>
      <c r="AR47" s="213"/>
      <c r="AS47" s="213"/>
      <c r="AT47" s="213"/>
      <c r="AU47" s="213"/>
      <c r="AV47" s="213"/>
      <c r="AW47" s="213"/>
      <c r="AX47" s="213"/>
    </row>
    <row r="48" spans="1:50" ht="15" hidden="1" customHeight="1" x14ac:dyDescent="0.2">
      <c r="A48" s="580"/>
      <c r="B48" s="580"/>
      <c r="C48" s="580"/>
      <c r="D48" s="580"/>
      <c r="E48" s="580"/>
      <c r="F48" s="580"/>
      <c r="G48" s="580"/>
      <c r="H48" s="580"/>
      <c r="I48" s="580"/>
      <c r="J48" s="580"/>
      <c r="K48" s="580"/>
      <c r="L48" s="580"/>
      <c r="M48" s="580"/>
      <c r="N48" s="580"/>
      <c r="O48" s="580"/>
      <c r="P48" s="580"/>
      <c r="Q48" s="580"/>
      <c r="R48" s="580"/>
      <c r="S48" s="580"/>
      <c r="T48" s="580"/>
      <c r="U48" s="580"/>
      <c r="V48" s="580"/>
      <c r="W48" s="580"/>
      <c r="X48" s="580"/>
      <c r="Y48" s="580"/>
      <c r="Z48" s="580"/>
      <c r="AA48" s="580"/>
      <c r="AB48" s="580"/>
      <c r="AC48" s="580"/>
      <c r="AD48" s="580"/>
      <c r="AE48" s="580"/>
      <c r="AF48" s="580"/>
      <c r="AG48" s="580"/>
      <c r="AH48" s="580"/>
      <c r="AI48" s="580"/>
      <c r="AJ48" s="580"/>
      <c r="AK48" s="580"/>
      <c r="AL48" s="580"/>
      <c r="AM48" s="580"/>
      <c r="AN48" s="580"/>
      <c r="AO48" s="580"/>
      <c r="AP48" s="213"/>
      <c r="AQ48" s="213"/>
      <c r="AR48" s="213"/>
      <c r="AS48" s="213"/>
      <c r="AT48" s="213"/>
      <c r="AU48" s="213"/>
      <c r="AV48" s="213"/>
      <c r="AW48" s="213"/>
      <c r="AX48" s="213"/>
    </row>
    <row r="49" spans="1:50" ht="15" hidden="1" customHeight="1" x14ac:dyDescent="0.2">
      <c r="A49" s="580"/>
      <c r="B49" s="580"/>
      <c r="C49" s="580"/>
      <c r="D49" s="580"/>
      <c r="E49" s="580"/>
      <c r="F49" s="580"/>
      <c r="G49" s="580"/>
      <c r="H49" s="580"/>
      <c r="I49" s="580"/>
      <c r="J49" s="580"/>
      <c r="K49" s="580"/>
      <c r="L49" s="580"/>
      <c r="M49" s="580"/>
      <c r="N49" s="580"/>
      <c r="O49" s="580"/>
      <c r="P49" s="580"/>
      <c r="Q49" s="580"/>
      <c r="R49" s="580"/>
      <c r="S49" s="580"/>
      <c r="T49" s="580"/>
      <c r="U49" s="580"/>
      <c r="V49" s="580"/>
      <c r="W49" s="580"/>
      <c r="X49" s="580"/>
      <c r="Y49" s="580"/>
      <c r="Z49" s="580"/>
      <c r="AA49" s="580"/>
      <c r="AB49" s="580"/>
      <c r="AC49" s="580"/>
      <c r="AD49" s="580"/>
      <c r="AE49" s="580"/>
      <c r="AF49" s="580"/>
      <c r="AG49" s="580"/>
      <c r="AH49" s="580"/>
      <c r="AI49" s="580"/>
      <c r="AJ49" s="580"/>
      <c r="AK49" s="580"/>
      <c r="AL49" s="580"/>
      <c r="AM49" s="580"/>
      <c r="AN49" s="580"/>
      <c r="AO49" s="580"/>
      <c r="AP49" s="213"/>
      <c r="AQ49" s="213"/>
      <c r="AR49" s="213"/>
      <c r="AS49" s="213"/>
      <c r="AT49" s="213"/>
      <c r="AU49" s="213"/>
      <c r="AV49" s="213"/>
      <c r="AW49" s="213"/>
      <c r="AX49" s="213"/>
    </row>
    <row r="50" spans="1:50" ht="15" hidden="1" customHeight="1" x14ac:dyDescent="0.2">
      <c r="A50" s="580"/>
      <c r="B50" s="580"/>
      <c r="C50" s="580"/>
      <c r="D50" s="580"/>
      <c r="E50" s="580"/>
      <c r="F50" s="580"/>
      <c r="G50" s="580"/>
      <c r="H50" s="580"/>
      <c r="I50" s="580"/>
      <c r="J50" s="580"/>
      <c r="K50" s="580"/>
      <c r="L50" s="580"/>
      <c r="M50" s="580"/>
      <c r="N50" s="580"/>
      <c r="O50" s="580"/>
      <c r="P50" s="580"/>
      <c r="Q50" s="580"/>
      <c r="R50" s="580"/>
      <c r="S50" s="580"/>
      <c r="T50" s="580"/>
      <c r="U50" s="580"/>
      <c r="V50" s="580"/>
      <c r="W50" s="580"/>
      <c r="X50" s="580"/>
      <c r="Y50" s="580"/>
      <c r="Z50" s="580"/>
      <c r="AA50" s="580"/>
      <c r="AB50" s="580"/>
      <c r="AC50" s="580"/>
      <c r="AD50" s="580"/>
      <c r="AE50" s="580"/>
      <c r="AF50" s="580"/>
      <c r="AG50" s="580"/>
      <c r="AH50" s="580"/>
      <c r="AI50" s="580"/>
      <c r="AJ50" s="580"/>
      <c r="AK50" s="580"/>
      <c r="AL50" s="580"/>
      <c r="AM50" s="580"/>
      <c r="AN50" s="580"/>
      <c r="AO50" s="580"/>
      <c r="AP50" s="213"/>
      <c r="AQ50" s="213"/>
      <c r="AR50" s="213"/>
      <c r="AS50" s="213"/>
      <c r="AT50" s="213"/>
      <c r="AU50" s="213"/>
      <c r="AV50" s="213"/>
      <c r="AW50" s="213"/>
      <c r="AX50" s="213"/>
    </row>
    <row r="51" spans="1:50" ht="15" hidden="1" customHeight="1" x14ac:dyDescent="0.2">
      <c r="A51" s="580"/>
      <c r="B51" s="580"/>
      <c r="C51" s="580"/>
      <c r="D51" s="580"/>
      <c r="E51" s="580"/>
      <c r="F51" s="580"/>
      <c r="G51" s="580"/>
      <c r="H51" s="580"/>
      <c r="I51" s="580"/>
      <c r="J51" s="580"/>
      <c r="K51" s="580"/>
      <c r="L51" s="580"/>
      <c r="M51" s="580"/>
      <c r="N51" s="580"/>
      <c r="O51" s="580"/>
      <c r="P51" s="580"/>
      <c r="Q51" s="580"/>
      <c r="R51" s="580"/>
      <c r="S51" s="580"/>
      <c r="T51" s="580"/>
      <c r="U51" s="580"/>
      <c r="V51" s="580"/>
      <c r="W51" s="580"/>
      <c r="X51" s="580"/>
      <c r="Y51" s="580"/>
      <c r="Z51" s="580"/>
      <c r="AA51" s="580"/>
      <c r="AB51" s="580"/>
      <c r="AC51" s="580"/>
      <c r="AD51" s="580"/>
      <c r="AE51" s="580"/>
      <c r="AF51" s="580"/>
      <c r="AG51" s="580"/>
      <c r="AH51" s="580"/>
      <c r="AI51" s="580"/>
      <c r="AJ51" s="580"/>
      <c r="AK51" s="580"/>
      <c r="AL51" s="580"/>
      <c r="AM51" s="580"/>
      <c r="AN51" s="580"/>
      <c r="AO51" s="580"/>
      <c r="AP51" s="213"/>
      <c r="AQ51" s="213"/>
      <c r="AR51" s="213"/>
      <c r="AS51" s="213"/>
      <c r="AT51" s="213"/>
      <c r="AU51" s="213"/>
      <c r="AV51" s="213"/>
      <c r="AW51" s="213"/>
      <c r="AX51" s="213"/>
    </row>
    <row r="52" spans="1:50" ht="9.75" hidden="1" customHeight="1" x14ac:dyDescent="0.2">
      <c r="A52" s="580"/>
      <c r="B52" s="580"/>
      <c r="C52" s="580"/>
      <c r="D52" s="580"/>
      <c r="E52" s="580"/>
      <c r="F52" s="580"/>
      <c r="G52" s="580"/>
      <c r="H52" s="580"/>
      <c r="I52" s="580"/>
      <c r="J52" s="580"/>
      <c r="K52" s="580"/>
      <c r="L52" s="580"/>
      <c r="M52" s="580"/>
      <c r="N52" s="580"/>
      <c r="O52" s="580"/>
      <c r="P52" s="580"/>
      <c r="Q52" s="580"/>
      <c r="R52" s="580"/>
      <c r="S52" s="580"/>
      <c r="T52" s="580"/>
      <c r="U52" s="580"/>
      <c r="V52" s="580"/>
      <c r="W52" s="580"/>
      <c r="X52" s="580"/>
      <c r="Y52" s="580"/>
      <c r="Z52" s="580"/>
      <c r="AA52" s="580"/>
      <c r="AB52" s="580"/>
      <c r="AC52" s="580"/>
      <c r="AD52" s="580"/>
      <c r="AE52" s="580"/>
      <c r="AF52" s="580"/>
      <c r="AG52" s="580"/>
      <c r="AH52" s="580"/>
      <c r="AI52" s="580"/>
      <c r="AJ52" s="580"/>
      <c r="AK52" s="580"/>
      <c r="AL52" s="580"/>
      <c r="AM52" s="580"/>
      <c r="AN52" s="580"/>
      <c r="AO52" s="580"/>
      <c r="AP52" s="213"/>
      <c r="AQ52" s="213"/>
      <c r="AR52" s="213"/>
      <c r="AS52" s="213"/>
      <c r="AT52" s="213"/>
      <c r="AU52" s="213"/>
      <c r="AV52" s="213"/>
      <c r="AW52" s="213"/>
      <c r="AX52" s="213"/>
    </row>
    <row r="53" spans="1:50" ht="15" hidden="1" customHeight="1" x14ac:dyDescent="0.2"/>
    <row r="54" spans="1:50" ht="15" hidden="1" customHeight="1" x14ac:dyDescent="0.2"/>
    <row r="55" spans="1:50" ht="15" hidden="1" customHeight="1" x14ac:dyDescent="0.2"/>
    <row r="56" spans="1:50" ht="15" hidden="1" customHeight="1" x14ac:dyDescent="0.2"/>
    <row r="57" spans="1:50" ht="15" hidden="1" customHeight="1" x14ac:dyDescent="0.2"/>
    <row r="58" spans="1:50" ht="15" hidden="1" customHeight="1" x14ac:dyDescent="0.2"/>
    <row r="59" spans="1:50" ht="15" hidden="1" customHeight="1" x14ac:dyDescent="0.2"/>
    <row r="60" spans="1:50" ht="15" hidden="1" customHeight="1" x14ac:dyDescent="0.2"/>
    <row r="61" spans="1:50" ht="15" hidden="1" customHeight="1" x14ac:dyDescent="0.2"/>
    <row r="62" spans="1:50" ht="15" hidden="1" customHeight="1" x14ac:dyDescent="0.2"/>
    <row r="63" spans="1:50" ht="15" hidden="1" customHeight="1" x14ac:dyDescent="0.2"/>
    <row r="64" spans="1:50" ht="15" hidden="1" customHeight="1" x14ac:dyDescent="0.2"/>
    <row r="65" ht="15" hidden="1" customHeight="1" x14ac:dyDescent="0.2"/>
    <row r="66" ht="15" hidden="1" customHeight="1" x14ac:dyDescent="0.2"/>
    <row r="67" ht="15" hidden="1" customHeight="1" x14ac:dyDescent="0.2"/>
    <row r="68" ht="15" hidden="1" customHeight="1" x14ac:dyDescent="0.2"/>
    <row r="69" ht="15" hidden="1" customHeight="1" x14ac:dyDescent="0.2"/>
    <row r="70" ht="15" hidden="1" customHeight="1" x14ac:dyDescent="0.2"/>
    <row r="71" ht="15" hidden="1" customHeight="1" x14ac:dyDescent="0.2"/>
    <row r="72" ht="15" hidden="1" customHeight="1" x14ac:dyDescent="0.2"/>
    <row r="73" ht="15" hidden="1" customHeight="1" x14ac:dyDescent="0.2"/>
    <row r="74" ht="15" hidden="1" customHeight="1" x14ac:dyDescent="0.2"/>
    <row r="75" ht="15" hidden="1" customHeight="1" x14ac:dyDescent="0.2"/>
    <row r="76" ht="15" hidden="1" customHeight="1" x14ac:dyDescent="0.2"/>
    <row r="77" ht="15" hidden="1" customHeight="1" x14ac:dyDescent="0.2"/>
    <row r="78" ht="15" hidden="1" customHeight="1" x14ac:dyDescent="0.2"/>
  </sheetData>
  <sheetProtection sheet="1" objects="1" scenarios="1" selectLockedCells="1"/>
  <mergeCells count="71">
    <mergeCell ref="D1:AL1"/>
    <mergeCell ref="E19:AL19"/>
    <mergeCell ref="E11:AL11"/>
    <mergeCell ref="E12:AL12"/>
    <mergeCell ref="E13:AL13"/>
    <mergeCell ref="E6:AL6"/>
    <mergeCell ref="D10:E10"/>
    <mergeCell ref="F10:H10"/>
    <mergeCell ref="I10:P10"/>
    <mergeCell ref="Q10:AL10"/>
    <mergeCell ref="E14:AL14"/>
    <mergeCell ref="E15:AL15"/>
    <mergeCell ref="E16:AL16"/>
    <mergeCell ref="E17:AL17"/>
    <mergeCell ref="E18:AL18"/>
    <mergeCell ref="A1:C45"/>
    <mergeCell ref="AM1:AO45"/>
    <mergeCell ref="D2:AA2"/>
    <mergeCell ref="AB2:AF2"/>
    <mergeCell ref="AG2:AL2"/>
    <mergeCell ref="D3:AL3"/>
    <mergeCell ref="D4:AL4"/>
    <mergeCell ref="D5:AL5"/>
    <mergeCell ref="D7:F7"/>
    <mergeCell ref="G7:I7"/>
    <mergeCell ref="J7:Q7"/>
    <mergeCell ref="R7:AL7"/>
    <mergeCell ref="D8:AL8"/>
    <mergeCell ref="D9:H9"/>
    <mergeCell ref="I9:P9"/>
    <mergeCell ref="Q9:AL9"/>
    <mergeCell ref="E20:AL20"/>
    <mergeCell ref="E21:AL21"/>
    <mergeCell ref="E22:AL22"/>
    <mergeCell ref="E23:AL23"/>
    <mergeCell ref="E24:AL24"/>
    <mergeCell ref="E25:AL25"/>
    <mergeCell ref="E26:AL26"/>
    <mergeCell ref="D27:AL27"/>
    <mergeCell ref="D28:E29"/>
    <mergeCell ref="F28:I29"/>
    <mergeCell ref="J28:M29"/>
    <mergeCell ref="N28:O29"/>
    <mergeCell ref="P28:AL28"/>
    <mergeCell ref="P29:AL29"/>
    <mergeCell ref="D30:H30"/>
    <mergeCell ref="I30:P30"/>
    <mergeCell ref="Q30:AL30"/>
    <mergeCell ref="D31:E31"/>
    <mergeCell ref="F31:H31"/>
    <mergeCell ref="I31:P31"/>
    <mergeCell ref="Q31:AL31"/>
    <mergeCell ref="E32:AL32"/>
    <mergeCell ref="E33:AL33"/>
    <mergeCell ref="E34:AL34"/>
    <mergeCell ref="D35:AL35"/>
    <mergeCell ref="D36:F36"/>
    <mergeCell ref="G36:Q36"/>
    <mergeCell ref="R36:AL36"/>
    <mergeCell ref="D37:AL37"/>
    <mergeCell ref="D38:M39"/>
    <mergeCell ref="N38:R38"/>
    <mergeCell ref="T38:AL38"/>
    <mergeCell ref="N39:R39"/>
    <mergeCell ref="T39:AG39"/>
    <mergeCell ref="AI39:AL39"/>
    <mergeCell ref="D40:AB40"/>
    <mergeCell ref="AC40:AL40"/>
    <mergeCell ref="D41:AF41"/>
    <mergeCell ref="AG41:AL41"/>
    <mergeCell ref="D42:AL45"/>
  </mergeCells>
  <phoneticPr fontId="7"/>
  <dataValidations count="3">
    <dataValidation imeMode="hiragana" allowBlank="1" showInputMessage="1" showErrorMessage="1" sqref="D46 A53:AO1048576 A1 AM1 G36 R36 S38:T39 N38:N39 D40:D42 E20:E23 E25:E26 D20:D28 D35:D38 D1 AP1:AY1048576 BA1:XFD1048576 AZ1 AZ11:AZ1048576" xr:uid="{00000000-0002-0000-2100-000000000000}"/>
    <dataValidation type="list" allowBlank="1" showInputMessage="1" sqref="J28:M29" xr:uid="{00000000-0002-0000-2100-000001000000}">
      <formula1>$AZ$2:$AZ$10</formula1>
    </dataValidation>
    <dataValidation type="list" imeMode="hiragana" allowBlank="1" showInputMessage="1" sqref="AZ2:AZ10" xr:uid="{00000000-0002-0000-2100-000002000000}">
      <formula1>$AZ$2:$AZ$10</formula1>
    </dataValidation>
  </dataValidations>
  <printOptions horizontalCentered="1" verticalCentered="1"/>
  <pageMargins left="0" right="0" top="0" bottom="0" header="0.31496062992125984" footer="0.31496062992125984"/>
  <pageSetup paperSize="9" orientation="portrait" blackAndWhite="1" horizontalDpi="4294967292"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FF0000"/>
    <pageSetUpPr autoPageBreaks="0" fitToPage="1"/>
  </sheetPr>
  <dimension ref="A1:AX53"/>
  <sheetViews>
    <sheetView showGridLines="0" showRowColHeaders="0" topLeftCell="A4" workbookViewId="0">
      <selection activeCell="AW22" sqref="AW22"/>
    </sheetView>
  </sheetViews>
  <sheetFormatPr defaultColWidth="0" defaultRowHeight="15" customHeight="1" zeroHeight="1" x14ac:dyDescent="0.2"/>
  <cols>
    <col min="1" max="1" width="2.7265625" style="108" customWidth="1"/>
    <col min="2" max="40" width="2.36328125" style="108" customWidth="1"/>
    <col min="41" max="41" width="2.7265625" style="108" customWidth="1"/>
    <col min="42" max="50" width="2.36328125" style="108" customWidth="1"/>
    <col min="51" max="16384" width="9" style="108" hidden="1"/>
  </cols>
  <sheetData>
    <row r="1" spans="1:50" s="576" customFormat="1" ht="45" customHeight="1" x14ac:dyDescent="0.2">
      <c r="A1" s="3101"/>
      <c r="B1" s="3101"/>
      <c r="C1" s="3101"/>
      <c r="D1" s="2939"/>
      <c r="E1" s="2939"/>
      <c r="F1" s="2939"/>
      <c r="G1" s="2939"/>
      <c r="H1" s="2939"/>
      <c r="I1" s="2939"/>
      <c r="J1" s="2939"/>
      <c r="K1" s="2939"/>
      <c r="L1" s="2939"/>
      <c r="M1" s="2939"/>
      <c r="N1" s="2939"/>
      <c r="O1" s="2939"/>
      <c r="P1" s="2939"/>
      <c r="Q1" s="2939"/>
      <c r="R1" s="2939"/>
      <c r="S1" s="2939"/>
      <c r="T1" s="2939"/>
      <c r="U1" s="2939"/>
      <c r="V1" s="2939"/>
      <c r="W1" s="2939"/>
      <c r="X1" s="2939"/>
      <c r="Y1" s="2939"/>
      <c r="Z1" s="2939"/>
      <c r="AA1" s="2939"/>
      <c r="AB1" s="2939"/>
      <c r="AC1" s="2939"/>
      <c r="AD1" s="2939"/>
      <c r="AE1" s="2939"/>
      <c r="AF1" s="2939"/>
      <c r="AG1" s="2939"/>
      <c r="AH1" s="2939"/>
      <c r="AI1" s="2939"/>
      <c r="AJ1" s="2939"/>
      <c r="AK1" s="2939"/>
      <c r="AL1" s="2939"/>
      <c r="AM1" s="2939"/>
      <c r="AN1" s="2939"/>
      <c r="AO1" s="2939"/>
      <c r="AP1" s="213"/>
      <c r="AQ1" s="213"/>
      <c r="AR1" s="213"/>
      <c r="AS1" s="213"/>
      <c r="AT1" s="213"/>
      <c r="AU1" s="213"/>
      <c r="AV1" s="213"/>
      <c r="AW1" s="213"/>
      <c r="AX1" s="213"/>
    </row>
    <row r="2" spans="1:50" s="576" customFormat="1" ht="28.5" customHeight="1" x14ac:dyDescent="0.2">
      <c r="A2" s="3101"/>
      <c r="B2" s="3101"/>
      <c r="C2" s="3101"/>
      <c r="D2" s="3051"/>
      <c r="E2" s="3051"/>
      <c r="F2" s="3051"/>
      <c r="G2" s="3051"/>
      <c r="H2" s="3051"/>
      <c r="I2" s="3051"/>
      <c r="J2" s="3051"/>
      <c r="K2" s="3051"/>
      <c r="L2" s="3051"/>
      <c r="M2" s="3051"/>
      <c r="N2" s="3051"/>
      <c r="O2" s="3051"/>
      <c r="P2" s="3051"/>
      <c r="Q2" s="3051"/>
      <c r="R2" s="3051"/>
      <c r="S2" s="3051"/>
      <c r="T2" s="3051"/>
      <c r="U2" s="3051"/>
      <c r="V2" s="3051"/>
      <c r="W2" s="3051"/>
      <c r="X2" s="3051"/>
      <c r="Y2" s="3051"/>
      <c r="Z2" s="3051"/>
      <c r="AA2" s="3102"/>
      <c r="AB2" s="3079" t="s">
        <v>1102</v>
      </c>
      <c r="AC2" s="3080"/>
      <c r="AD2" s="3080"/>
      <c r="AE2" s="3080"/>
      <c r="AF2" s="3081"/>
      <c r="AG2" s="2955" t="s">
        <v>1107</v>
      </c>
      <c r="AH2" s="2956"/>
      <c r="AI2" s="2956"/>
      <c r="AJ2" s="2956"/>
      <c r="AK2" s="2956"/>
      <c r="AL2" s="2957"/>
      <c r="AM2" s="2939"/>
      <c r="AN2" s="2939"/>
      <c r="AO2" s="2939"/>
      <c r="AP2" s="213"/>
      <c r="AQ2" s="213"/>
      <c r="AR2" s="213"/>
      <c r="AS2" s="213"/>
      <c r="AT2" s="213"/>
      <c r="AU2" s="213"/>
      <c r="AV2" s="213"/>
      <c r="AW2" s="213"/>
      <c r="AX2" s="213"/>
    </row>
    <row r="3" spans="1:50" s="576" customFormat="1" ht="45" customHeight="1" x14ac:dyDescent="0.2">
      <c r="A3" s="3101"/>
      <c r="B3" s="3101"/>
      <c r="C3" s="3101"/>
      <c r="D3" s="3079"/>
      <c r="E3" s="3080"/>
      <c r="F3" s="3080"/>
      <c r="G3" s="3080"/>
      <c r="H3" s="3080"/>
      <c r="I3" s="3080"/>
      <c r="J3" s="3080"/>
      <c r="K3" s="3080"/>
      <c r="L3" s="3080"/>
      <c r="M3" s="3080"/>
      <c r="N3" s="3080"/>
      <c r="O3" s="3080"/>
      <c r="P3" s="3080"/>
      <c r="Q3" s="3080"/>
      <c r="R3" s="3080"/>
      <c r="S3" s="3080"/>
      <c r="T3" s="3080"/>
      <c r="U3" s="3080"/>
      <c r="V3" s="3080"/>
      <c r="W3" s="3080"/>
      <c r="X3" s="3080"/>
      <c r="Y3" s="3080"/>
      <c r="Z3" s="3080"/>
      <c r="AA3" s="3080"/>
      <c r="AB3" s="3080"/>
      <c r="AC3" s="3080"/>
      <c r="AD3" s="3080"/>
      <c r="AE3" s="3080"/>
      <c r="AF3" s="3080"/>
      <c r="AG3" s="3080"/>
      <c r="AH3" s="3080"/>
      <c r="AI3" s="3080"/>
      <c r="AJ3" s="3080"/>
      <c r="AK3" s="3080"/>
      <c r="AL3" s="3081"/>
      <c r="AM3" s="2939"/>
      <c r="AN3" s="2939"/>
      <c r="AO3" s="2939"/>
      <c r="AP3" s="213"/>
      <c r="AQ3" s="213"/>
      <c r="AR3" s="213"/>
      <c r="AS3" s="213"/>
      <c r="AT3" s="213"/>
      <c r="AU3" s="213"/>
      <c r="AV3" s="213"/>
      <c r="AW3" s="213"/>
      <c r="AX3" s="213"/>
    </row>
    <row r="4" spans="1:50" s="576" customFormat="1" ht="30" customHeight="1" x14ac:dyDescent="0.2">
      <c r="A4" s="3101"/>
      <c r="B4" s="3101"/>
      <c r="C4" s="3101"/>
      <c r="D4" s="3103" t="s">
        <v>1106</v>
      </c>
      <c r="E4" s="3104"/>
      <c r="F4" s="3104"/>
      <c r="G4" s="3104"/>
      <c r="H4" s="3104"/>
      <c r="I4" s="3104"/>
      <c r="J4" s="3104"/>
      <c r="K4" s="3104"/>
      <c r="L4" s="3104"/>
      <c r="M4" s="3104"/>
      <c r="N4" s="3104"/>
      <c r="O4" s="3104"/>
      <c r="P4" s="3104"/>
      <c r="Q4" s="3104"/>
      <c r="R4" s="3104"/>
      <c r="S4" s="3104"/>
      <c r="T4" s="3104"/>
      <c r="U4" s="3104"/>
      <c r="V4" s="3104"/>
      <c r="W4" s="3104"/>
      <c r="X4" s="3104"/>
      <c r="Y4" s="3104"/>
      <c r="Z4" s="3104"/>
      <c r="AA4" s="3104"/>
      <c r="AB4" s="3104"/>
      <c r="AC4" s="3104"/>
      <c r="AD4" s="3104"/>
      <c r="AE4" s="3104"/>
      <c r="AF4" s="3104"/>
      <c r="AG4" s="3104"/>
      <c r="AH4" s="3104"/>
      <c r="AI4" s="3104"/>
      <c r="AJ4" s="3104"/>
      <c r="AK4" s="3104"/>
      <c r="AL4" s="3105"/>
      <c r="AM4" s="2939"/>
      <c r="AN4" s="2939"/>
      <c r="AO4" s="2939"/>
      <c r="AP4" s="213"/>
      <c r="AQ4" s="213"/>
      <c r="AR4" s="213"/>
      <c r="AS4" s="213"/>
      <c r="AT4" s="213"/>
      <c r="AU4" s="213"/>
      <c r="AV4" s="213"/>
      <c r="AW4" s="213"/>
      <c r="AX4" s="213"/>
    </row>
    <row r="5" spans="1:50" s="576" customFormat="1" ht="60" customHeight="1" x14ac:dyDescent="0.2">
      <c r="A5" s="3101"/>
      <c r="B5" s="3101"/>
      <c r="C5" s="3101"/>
      <c r="D5" s="3057"/>
      <c r="E5" s="2939"/>
      <c r="F5" s="2939"/>
      <c r="G5" s="2939"/>
      <c r="H5" s="2939"/>
      <c r="I5" s="2939"/>
      <c r="J5" s="2939"/>
      <c r="K5" s="2939"/>
      <c r="L5" s="2939"/>
      <c r="M5" s="2939"/>
      <c r="N5" s="2939"/>
      <c r="O5" s="2939"/>
      <c r="P5" s="2939"/>
      <c r="Q5" s="2939"/>
      <c r="R5" s="2939"/>
      <c r="S5" s="2939"/>
      <c r="T5" s="2939"/>
      <c r="U5" s="2939"/>
      <c r="V5" s="2939"/>
      <c r="W5" s="2939"/>
      <c r="X5" s="2939"/>
      <c r="Y5" s="2939"/>
      <c r="Z5" s="2939"/>
      <c r="AA5" s="2939"/>
      <c r="AB5" s="2939"/>
      <c r="AC5" s="2939"/>
      <c r="AD5" s="2939"/>
      <c r="AE5" s="2939"/>
      <c r="AF5" s="2939"/>
      <c r="AG5" s="2939"/>
      <c r="AH5" s="2939"/>
      <c r="AI5" s="2939"/>
      <c r="AJ5" s="2939"/>
      <c r="AK5" s="2939"/>
      <c r="AL5" s="2958"/>
      <c r="AM5" s="2939"/>
      <c r="AN5" s="2939"/>
      <c r="AO5" s="2939"/>
      <c r="AP5" s="213"/>
      <c r="AQ5" s="213"/>
      <c r="AR5" s="213"/>
      <c r="AS5" s="213"/>
      <c r="AT5" s="213"/>
      <c r="AU5" s="213"/>
      <c r="AV5" s="213"/>
      <c r="AW5" s="213"/>
      <c r="AX5" s="213"/>
    </row>
    <row r="6" spans="1:50" s="576" customFormat="1" ht="22.5" customHeight="1" x14ac:dyDescent="0.2">
      <c r="A6" s="3101"/>
      <c r="B6" s="3101"/>
      <c r="C6" s="3101"/>
      <c r="D6" s="3057"/>
      <c r="E6" s="2939"/>
      <c r="F6" s="3106" t="s">
        <v>1104</v>
      </c>
      <c r="G6" s="3106"/>
      <c r="H6" s="3106"/>
      <c r="I6" s="3106"/>
      <c r="J6" s="3106"/>
      <c r="K6" s="3106"/>
      <c r="L6" s="3106"/>
      <c r="M6" s="3106"/>
      <c r="N6" s="3106"/>
      <c r="O6" s="3106"/>
      <c r="P6" s="3106"/>
      <c r="Q6" s="3106"/>
      <c r="R6" s="3106"/>
      <c r="S6" s="3106"/>
      <c r="T6" s="3106"/>
      <c r="U6" s="3106"/>
      <c r="V6" s="3106"/>
      <c r="W6" s="3106"/>
      <c r="X6" s="3106"/>
      <c r="Y6" s="3106"/>
      <c r="Z6" s="3106"/>
      <c r="AA6" s="3106"/>
      <c r="AB6" s="3106"/>
      <c r="AC6" s="3106"/>
      <c r="AD6" s="3106"/>
      <c r="AE6" s="3106"/>
      <c r="AF6" s="3106"/>
      <c r="AG6" s="3106"/>
      <c r="AH6" s="3106"/>
      <c r="AI6" s="3106"/>
      <c r="AJ6" s="3106"/>
      <c r="AK6" s="3106"/>
      <c r="AL6" s="3088"/>
      <c r="AM6" s="2939"/>
      <c r="AN6" s="2939"/>
      <c r="AO6" s="2939"/>
      <c r="AP6" s="213"/>
      <c r="AQ6" s="213"/>
      <c r="AR6" s="213"/>
      <c r="AS6" s="213"/>
      <c r="AT6" s="213"/>
      <c r="AU6" s="213"/>
      <c r="AV6" s="213"/>
      <c r="AW6" s="213"/>
      <c r="AX6" s="213"/>
    </row>
    <row r="7" spans="1:50" s="576" customFormat="1" ht="15" customHeight="1" x14ac:dyDescent="0.2">
      <c r="A7" s="3101"/>
      <c r="B7" s="3101"/>
      <c r="C7" s="3101"/>
      <c r="D7" s="3057"/>
      <c r="E7" s="2939"/>
      <c r="F7" s="2939"/>
      <c r="G7" s="2939"/>
      <c r="H7" s="2939"/>
      <c r="I7" s="2939"/>
      <c r="J7" s="2939"/>
      <c r="K7" s="2939"/>
      <c r="L7" s="2939"/>
      <c r="M7" s="2939"/>
      <c r="N7" s="2939"/>
      <c r="O7" s="2939"/>
      <c r="P7" s="2939"/>
      <c r="Q7" s="2939"/>
      <c r="R7" s="2939"/>
      <c r="S7" s="2939"/>
      <c r="T7" s="2939"/>
      <c r="U7" s="2939"/>
      <c r="V7" s="2939"/>
      <c r="W7" s="2939"/>
      <c r="X7" s="2939"/>
      <c r="Y7" s="2939"/>
      <c r="Z7" s="2939"/>
      <c r="AA7" s="2939"/>
      <c r="AB7" s="2939"/>
      <c r="AC7" s="2939"/>
      <c r="AD7" s="2939"/>
      <c r="AE7" s="2939"/>
      <c r="AF7" s="2939"/>
      <c r="AG7" s="2939"/>
      <c r="AH7" s="2939"/>
      <c r="AI7" s="2939"/>
      <c r="AJ7" s="2939"/>
      <c r="AK7" s="2939"/>
      <c r="AL7" s="2958"/>
      <c r="AM7" s="2939"/>
      <c r="AN7" s="2939"/>
      <c r="AO7" s="2939"/>
      <c r="AP7" s="213"/>
      <c r="AQ7" s="213"/>
      <c r="AR7" s="213"/>
      <c r="AS7" s="213"/>
      <c r="AT7" s="213"/>
      <c r="AU7" s="213"/>
      <c r="AV7" s="213"/>
      <c r="AW7" s="213"/>
      <c r="AX7" s="213"/>
    </row>
    <row r="8" spans="1:50" s="576" customFormat="1" ht="22.5" customHeight="1" x14ac:dyDescent="0.2">
      <c r="A8" s="3101"/>
      <c r="B8" s="3101"/>
      <c r="C8" s="3101"/>
      <c r="D8" s="3057"/>
      <c r="E8" s="3055"/>
      <c r="F8" s="3055"/>
      <c r="G8" s="2939" t="s">
        <v>1066</v>
      </c>
      <c r="H8" s="2939"/>
      <c r="I8" s="2939"/>
      <c r="J8" s="3107" t="s">
        <v>3609</v>
      </c>
      <c r="K8" s="3107"/>
      <c r="L8" s="3107"/>
      <c r="M8" s="3107"/>
      <c r="N8" s="3107"/>
      <c r="O8" s="3107"/>
      <c r="P8" s="3107"/>
      <c r="Q8" s="3107"/>
      <c r="R8" s="2939" t="s">
        <v>43</v>
      </c>
      <c r="S8" s="2939"/>
      <c r="T8" s="2939"/>
      <c r="U8" s="2939"/>
      <c r="V8" s="2939"/>
      <c r="W8" s="2939"/>
      <c r="X8" s="2939"/>
      <c r="Y8" s="2939"/>
      <c r="Z8" s="2939"/>
      <c r="AA8" s="2939"/>
      <c r="AB8" s="2939"/>
      <c r="AC8" s="2939"/>
      <c r="AD8" s="2939"/>
      <c r="AE8" s="2939"/>
      <c r="AF8" s="2939"/>
      <c r="AG8" s="2939"/>
      <c r="AH8" s="2939"/>
      <c r="AI8" s="2939"/>
      <c r="AJ8" s="2939"/>
      <c r="AK8" s="2939"/>
      <c r="AL8" s="2958"/>
      <c r="AM8" s="2939"/>
      <c r="AN8" s="2939"/>
      <c r="AO8" s="2939"/>
      <c r="AP8" s="213"/>
      <c r="AQ8" s="213"/>
      <c r="AR8" s="213"/>
      <c r="AS8" s="213"/>
      <c r="AT8" s="213"/>
      <c r="AU8" s="213"/>
      <c r="AV8" s="213"/>
      <c r="AW8" s="213"/>
      <c r="AX8" s="213"/>
    </row>
    <row r="9" spans="1:50" s="576" customFormat="1" ht="45" customHeight="1" x14ac:dyDescent="0.2">
      <c r="A9" s="3101"/>
      <c r="B9" s="3101"/>
      <c r="C9" s="3101"/>
      <c r="D9" s="3057"/>
      <c r="E9" s="2939"/>
      <c r="F9" s="2939"/>
      <c r="G9" s="2939"/>
      <c r="H9" s="2939"/>
      <c r="I9" s="2939"/>
      <c r="J9" s="2939"/>
      <c r="K9" s="2939"/>
      <c r="L9" s="2939"/>
      <c r="M9" s="2939"/>
      <c r="N9" s="2939"/>
      <c r="O9" s="2939"/>
      <c r="P9" s="2939"/>
      <c r="Q9" s="2939"/>
      <c r="R9" s="2939"/>
      <c r="S9" s="2939"/>
      <c r="T9" s="2939"/>
      <c r="U9" s="2939"/>
      <c r="V9" s="2939"/>
      <c r="W9" s="2939"/>
      <c r="X9" s="2939"/>
      <c r="Y9" s="2939"/>
      <c r="Z9" s="2939"/>
      <c r="AA9" s="2939"/>
      <c r="AB9" s="2939"/>
      <c r="AC9" s="2939"/>
      <c r="AD9" s="2939"/>
      <c r="AE9" s="2939"/>
      <c r="AF9" s="2939"/>
      <c r="AG9" s="2939"/>
      <c r="AH9" s="2939"/>
      <c r="AI9" s="2939"/>
      <c r="AJ9" s="2939"/>
      <c r="AK9" s="2939"/>
      <c r="AL9" s="2958"/>
      <c r="AM9" s="2939"/>
      <c r="AN9" s="2939"/>
      <c r="AO9" s="2939"/>
      <c r="AP9" s="213"/>
      <c r="AQ9" s="213"/>
      <c r="AR9" s="213"/>
      <c r="AS9" s="213"/>
      <c r="AT9" s="213"/>
      <c r="AU9" s="213"/>
      <c r="AV9" s="213"/>
      <c r="AW9" s="213"/>
      <c r="AX9" s="213"/>
    </row>
    <row r="10" spans="1:50" s="576" customFormat="1" ht="37.5" customHeight="1" x14ac:dyDescent="0.2">
      <c r="A10" s="3101"/>
      <c r="B10" s="3101"/>
      <c r="C10" s="3101"/>
      <c r="D10" s="581"/>
      <c r="E10" s="3063" t="s">
        <v>3644</v>
      </c>
      <c r="F10" s="3063"/>
      <c r="G10" s="3063"/>
      <c r="H10" s="3063"/>
      <c r="I10" s="3063"/>
      <c r="J10" s="3063"/>
      <c r="K10" s="3063"/>
      <c r="L10" s="3063"/>
      <c r="M10" s="3063"/>
      <c r="N10" s="3063"/>
      <c r="O10" s="3063"/>
      <c r="P10" s="3063"/>
      <c r="Q10" s="3063"/>
      <c r="R10" s="3063"/>
      <c r="S10" s="3063"/>
      <c r="T10" s="3063"/>
      <c r="U10" s="3063"/>
      <c r="V10" s="3063"/>
      <c r="W10" s="3063"/>
      <c r="X10" s="3063"/>
      <c r="Y10" s="3063"/>
      <c r="Z10" s="3063"/>
      <c r="AA10" s="3063"/>
      <c r="AB10" s="3063"/>
      <c r="AC10" s="3063"/>
      <c r="AD10" s="3063"/>
      <c r="AE10" s="3063"/>
      <c r="AF10" s="3063"/>
      <c r="AG10" s="3063"/>
      <c r="AH10" s="3063"/>
      <c r="AI10" s="3063"/>
      <c r="AJ10" s="3063"/>
      <c r="AK10" s="3063"/>
      <c r="AL10" s="3064"/>
      <c r="AM10" s="2939"/>
      <c r="AN10" s="2939"/>
      <c r="AO10" s="2939"/>
      <c r="AP10" s="213"/>
      <c r="AQ10" s="213"/>
      <c r="AR10" s="213"/>
      <c r="AS10" s="213"/>
      <c r="AT10" s="213"/>
      <c r="AU10" s="213"/>
      <c r="AV10" s="213"/>
      <c r="AW10" s="213"/>
      <c r="AX10" s="213"/>
    </row>
    <row r="11" spans="1:50" s="576" customFormat="1" ht="37.5" customHeight="1" x14ac:dyDescent="0.2">
      <c r="A11" s="3101"/>
      <c r="B11" s="3101"/>
      <c r="C11" s="3101"/>
      <c r="D11" s="581"/>
      <c r="E11" s="3097" t="s">
        <v>3645</v>
      </c>
      <c r="F11" s="3097"/>
      <c r="G11" s="3097"/>
      <c r="H11" s="3097"/>
      <c r="I11" s="3097"/>
      <c r="J11" s="3097"/>
      <c r="K11" s="3097"/>
      <c r="L11" s="3097"/>
      <c r="M11" s="3097"/>
      <c r="N11" s="3097"/>
      <c r="O11" s="3097"/>
      <c r="P11" s="3097"/>
      <c r="Q11" s="3097"/>
      <c r="R11" s="3097"/>
      <c r="S11" s="3097"/>
      <c r="T11" s="3097"/>
      <c r="U11" s="3097"/>
      <c r="V11" s="3097"/>
      <c r="W11" s="3097"/>
      <c r="X11" s="3097"/>
      <c r="Y11" s="3097"/>
      <c r="Z11" s="3097"/>
      <c r="AA11" s="3097"/>
      <c r="AB11" s="3097"/>
      <c r="AC11" s="3097"/>
      <c r="AD11" s="3097"/>
      <c r="AE11" s="3097"/>
      <c r="AF11" s="3097"/>
      <c r="AG11" s="3097"/>
      <c r="AH11" s="3097"/>
      <c r="AI11" s="3097"/>
      <c r="AJ11" s="3097"/>
      <c r="AK11" s="3097"/>
      <c r="AL11" s="3064"/>
      <c r="AM11" s="2939"/>
      <c r="AN11" s="2939"/>
      <c r="AO11" s="2939"/>
      <c r="AP11" s="213"/>
      <c r="AQ11" s="213"/>
      <c r="AR11" s="213"/>
      <c r="AS11" s="213"/>
      <c r="AT11" s="213"/>
      <c r="AU11" s="213"/>
      <c r="AV11" s="213"/>
      <c r="AW11" s="213"/>
      <c r="AX11" s="213"/>
    </row>
    <row r="12" spans="1:50" s="576" customFormat="1" ht="37.5" customHeight="1" x14ac:dyDescent="0.2">
      <c r="A12" s="3101"/>
      <c r="B12" s="3101"/>
      <c r="C12" s="3101"/>
      <c r="D12" s="581"/>
      <c r="E12" s="3097" t="s">
        <v>3646</v>
      </c>
      <c r="F12" s="3097"/>
      <c r="G12" s="3097"/>
      <c r="H12" s="3097"/>
      <c r="I12" s="3097"/>
      <c r="J12" s="3097"/>
      <c r="K12" s="3097"/>
      <c r="L12" s="3097"/>
      <c r="M12" s="3097"/>
      <c r="N12" s="3097"/>
      <c r="O12" s="3097"/>
      <c r="P12" s="3097"/>
      <c r="Q12" s="3097"/>
      <c r="R12" s="3097"/>
      <c r="S12" s="3097"/>
      <c r="T12" s="3097"/>
      <c r="U12" s="3097"/>
      <c r="V12" s="3097"/>
      <c r="W12" s="3097"/>
      <c r="X12" s="3097"/>
      <c r="Y12" s="3097"/>
      <c r="Z12" s="3097"/>
      <c r="AA12" s="3097"/>
      <c r="AB12" s="3097"/>
      <c r="AC12" s="3097"/>
      <c r="AD12" s="3097"/>
      <c r="AE12" s="3097"/>
      <c r="AF12" s="3097"/>
      <c r="AG12" s="3097"/>
      <c r="AH12" s="3097"/>
      <c r="AI12" s="3097"/>
      <c r="AJ12" s="3097"/>
      <c r="AK12" s="3097"/>
      <c r="AL12" s="3064"/>
      <c r="AM12" s="2939"/>
      <c r="AN12" s="2939"/>
      <c r="AO12" s="2939"/>
      <c r="AP12" s="213"/>
      <c r="AQ12" s="213"/>
      <c r="AR12" s="213"/>
      <c r="AS12" s="213"/>
      <c r="AT12" s="213"/>
      <c r="AU12" s="213"/>
      <c r="AV12" s="213"/>
      <c r="AW12" s="213"/>
      <c r="AX12" s="213"/>
    </row>
    <row r="13" spans="1:50" s="576" customFormat="1" ht="37.5" customHeight="1" x14ac:dyDescent="0.2">
      <c r="A13" s="3101"/>
      <c r="B13" s="3101"/>
      <c r="C13" s="3101"/>
      <c r="D13" s="581"/>
      <c r="E13" s="3097" t="s">
        <v>3647</v>
      </c>
      <c r="F13" s="3097"/>
      <c r="G13" s="3097"/>
      <c r="H13" s="3097"/>
      <c r="I13" s="3097"/>
      <c r="J13" s="3097"/>
      <c r="K13" s="3097"/>
      <c r="L13" s="3097"/>
      <c r="M13" s="3097"/>
      <c r="N13" s="3097"/>
      <c r="O13" s="3097"/>
      <c r="P13" s="3097"/>
      <c r="Q13" s="3097"/>
      <c r="R13" s="3097"/>
      <c r="S13" s="3097"/>
      <c r="T13" s="3097"/>
      <c r="U13" s="3097"/>
      <c r="V13" s="3097"/>
      <c r="W13" s="3097"/>
      <c r="X13" s="3097"/>
      <c r="Y13" s="3097"/>
      <c r="Z13" s="3097"/>
      <c r="AA13" s="3097"/>
      <c r="AB13" s="3097"/>
      <c r="AC13" s="3097"/>
      <c r="AD13" s="3097"/>
      <c r="AE13" s="3097"/>
      <c r="AF13" s="3097"/>
      <c r="AG13" s="3097"/>
      <c r="AH13" s="3097"/>
      <c r="AI13" s="3097"/>
      <c r="AJ13" s="3097"/>
      <c r="AK13" s="3097"/>
      <c r="AL13" s="3064"/>
      <c r="AM13" s="2939"/>
      <c r="AN13" s="2939"/>
      <c r="AO13" s="2939"/>
      <c r="AP13" s="213"/>
      <c r="AQ13" s="213"/>
      <c r="AR13" s="213"/>
      <c r="AS13" s="213"/>
      <c r="AT13" s="213"/>
      <c r="AU13" s="213"/>
      <c r="AV13" s="213"/>
      <c r="AW13" s="213"/>
      <c r="AX13" s="213"/>
    </row>
    <row r="14" spans="1:50" s="576" customFormat="1" ht="37.5" customHeight="1" x14ac:dyDescent="0.2">
      <c r="A14" s="3101"/>
      <c r="B14" s="3101"/>
      <c r="C14" s="3101"/>
      <c r="D14" s="581"/>
      <c r="E14" s="3097" t="s">
        <v>3648</v>
      </c>
      <c r="F14" s="3097"/>
      <c r="G14" s="3097"/>
      <c r="H14" s="3097"/>
      <c r="I14" s="3097"/>
      <c r="J14" s="3097"/>
      <c r="K14" s="3097"/>
      <c r="L14" s="3097"/>
      <c r="M14" s="3097"/>
      <c r="N14" s="3097"/>
      <c r="O14" s="3097"/>
      <c r="P14" s="3097"/>
      <c r="Q14" s="3097"/>
      <c r="R14" s="3097"/>
      <c r="S14" s="3097"/>
      <c r="T14" s="3097"/>
      <c r="U14" s="3097"/>
      <c r="V14" s="3097"/>
      <c r="W14" s="3097"/>
      <c r="X14" s="3097"/>
      <c r="Y14" s="3097"/>
      <c r="Z14" s="3097"/>
      <c r="AA14" s="3097"/>
      <c r="AB14" s="3097"/>
      <c r="AC14" s="3097"/>
      <c r="AD14" s="3097"/>
      <c r="AE14" s="3097"/>
      <c r="AF14" s="3097"/>
      <c r="AG14" s="3097"/>
      <c r="AH14" s="3097"/>
      <c r="AI14" s="3097"/>
      <c r="AJ14" s="3097"/>
      <c r="AK14" s="3097"/>
      <c r="AL14" s="3064"/>
      <c r="AM14" s="2939"/>
      <c r="AN14" s="2939"/>
      <c r="AO14" s="2939"/>
      <c r="AP14" s="213"/>
      <c r="AQ14" s="213"/>
      <c r="AR14" s="213"/>
      <c r="AS14" s="213"/>
      <c r="AT14" s="213"/>
      <c r="AU14" s="213"/>
      <c r="AV14" s="213"/>
      <c r="AW14" s="213"/>
      <c r="AX14" s="213"/>
    </row>
    <row r="15" spans="1:50" s="576" customFormat="1" ht="37.5" customHeight="1" x14ac:dyDescent="0.2">
      <c r="A15" s="3101"/>
      <c r="B15" s="3101"/>
      <c r="C15" s="3101"/>
      <c r="D15" s="581"/>
      <c r="E15" s="3097" t="s">
        <v>3649</v>
      </c>
      <c r="F15" s="3097"/>
      <c r="G15" s="3097"/>
      <c r="H15" s="3097"/>
      <c r="I15" s="3097"/>
      <c r="J15" s="3097"/>
      <c r="K15" s="3097"/>
      <c r="L15" s="3097"/>
      <c r="M15" s="3097"/>
      <c r="N15" s="3097"/>
      <c r="O15" s="3097"/>
      <c r="P15" s="3097"/>
      <c r="Q15" s="3097"/>
      <c r="R15" s="3097"/>
      <c r="S15" s="3097"/>
      <c r="T15" s="3097"/>
      <c r="U15" s="3097"/>
      <c r="V15" s="3097"/>
      <c r="W15" s="3097"/>
      <c r="X15" s="3097"/>
      <c r="Y15" s="3097"/>
      <c r="Z15" s="3097"/>
      <c r="AA15" s="3097"/>
      <c r="AB15" s="3097"/>
      <c r="AC15" s="3097"/>
      <c r="AD15" s="3097"/>
      <c r="AE15" s="3097"/>
      <c r="AF15" s="3097"/>
      <c r="AG15" s="3097"/>
      <c r="AH15" s="3097"/>
      <c r="AI15" s="3097"/>
      <c r="AJ15" s="3097"/>
      <c r="AK15" s="3097"/>
      <c r="AL15" s="3064"/>
      <c r="AM15" s="2939"/>
      <c r="AN15" s="2939"/>
      <c r="AO15" s="2939"/>
      <c r="AP15" s="213"/>
      <c r="AQ15" s="213"/>
      <c r="AR15" s="213"/>
      <c r="AS15" s="213"/>
      <c r="AT15" s="213"/>
      <c r="AU15" s="213"/>
      <c r="AV15" s="213"/>
      <c r="AW15" s="213"/>
      <c r="AX15" s="213"/>
    </row>
    <row r="16" spans="1:50" s="576" customFormat="1" ht="37.5" customHeight="1" x14ac:dyDescent="0.2">
      <c r="A16" s="3101"/>
      <c r="B16" s="3101"/>
      <c r="C16" s="3101"/>
      <c r="D16" s="581"/>
      <c r="E16" s="3097" t="s">
        <v>3650</v>
      </c>
      <c r="F16" s="3097"/>
      <c r="G16" s="3097"/>
      <c r="H16" s="3097"/>
      <c r="I16" s="3097"/>
      <c r="J16" s="3097"/>
      <c r="K16" s="3097"/>
      <c r="L16" s="3097"/>
      <c r="M16" s="3097"/>
      <c r="N16" s="3097"/>
      <c r="O16" s="3097"/>
      <c r="P16" s="3097"/>
      <c r="Q16" s="3097"/>
      <c r="R16" s="3097"/>
      <c r="S16" s="3097"/>
      <c r="T16" s="3097"/>
      <c r="U16" s="3097"/>
      <c r="V16" s="3097"/>
      <c r="W16" s="3097"/>
      <c r="X16" s="3097"/>
      <c r="Y16" s="3097"/>
      <c r="Z16" s="3097"/>
      <c r="AA16" s="3097"/>
      <c r="AB16" s="3097"/>
      <c r="AC16" s="3097"/>
      <c r="AD16" s="3097"/>
      <c r="AE16" s="3097"/>
      <c r="AF16" s="3097"/>
      <c r="AG16" s="3097"/>
      <c r="AH16" s="3097"/>
      <c r="AI16" s="3097"/>
      <c r="AJ16" s="3097"/>
      <c r="AK16" s="3097"/>
      <c r="AL16" s="3064"/>
      <c r="AM16" s="2939"/>
      <c r="AN16" s="2939"/>
      <c r="AO16" s="2939"/>
      <c r="AP16" s="213"/>
      <c r="AQ16" s="213"/>
      <c r="AR16" s="213"/>
      <c r="AS16" s="213"/>
      <c r="AT16" s="213"/>
      <c r="AU16" s="213"/>
      <c r="AV16" s="213"/>
      <c r="AW16" s="213"/>
      <c r="AX16" s="213"/>
    </row>
    <row r="17" spans="1:50" s="576" customFormat="1" ht="60" customHeight="1" x14ac:dyDescent="0.2">
      <c r="A17" s="3101"/>
      <c r="B17" s="3101"/>
      <c r="C17" s="3101"/>
      <c r="D17" s="581"/>
      <c r="E17" s="3098"/>
      <c r="F17" s="3098"/>
      <c r="G17" s="3098"/>
      <c r="H17" s="3098"/>
      <c r="I17" s="3098"/>
      <c r="J17" s="3098"/>
      <c r="K17" s="3098"/>
      <c r="L17" s="3098"/>
      <c r="M17" s="3098"/>
      <c r="N17" s="3098"/>
      <c r="O17" s="3098"/>
      <c r="P17" s="3098"/>
      <c r="Q17" s="3098"/>
      <c r="R17" s="3098"/>
      <c r="S17" s="3098"/>
      <c r="T17" s="3098"/>
      <c r="U17" s="3098"/>
      <c r="V17" s="3098"/>
      <c r="W17" s="3098"/>
      <c r="X17" s="3098"/>
      <c r="Y17" s="3098"/>
      <c r="Z17" s="3098"/>
      <c r="AA17" s="3098"/>
      <c r="AB17" s="3098"/>
      <c r="AC17" s="3098"/>
      <c r="AD17" s="3098"/>
      <c r="AE17" s="3098"/>
      <c r="AF17" s="3098"/>
      <c r="AG17" s="3098"/>
      <c r="AH17" s="3098"/>
      <c r="AI17" s="3098"/>
      <c r="AJ17" s="3098"/>
      <c r="AK17" s="3098"/>
      <c r="AL17" s="3099"/>
      <c r="AM17" s="2939"/>
      <c r="AN17" s="2939"/>
      <c r="AO17" s="2939"/>
      <c r="AP17" s="213"/>
      <c r="AQ17" s="213"/>
      <c r="AR17" s="213"/>
      <c r="AS17" s="213"/>
      <c r="AT17" s="213"/>
      <c r="AU17" s="213"/>
      <c r="AV17" s="213"/>
      <c r="AW17" s="213"/>
      <c r="AX17" s="213"/>
    </row>
    <row r="18" spans="1:50" s="576" customFormat="1" ht="22.5" customHeight="1" x14ac:dyDescent="0.2">
      <c r="A18" s="3101"/>
      <c r="B18" s="3101"/>
      <c r="C18" s="3101"/>
      <c r="D18" s="3057"/>
      <c r="E18" s="2939"/>
      <c r="F18" s="2939"/>
      <c r="G18" s="3100" t="s">
        <v>3391</v>
      </c>
      <c r="H18" s="3100"/>
      <c r="I18" s="3100"/>
      <c r="J18" s="3100"/>
      <c r="K18" s="3100"/>
      <c r="L18" s="3100"/>
      <c r="M18" s="3100"/>
      <c r="N18" s="3100"/>
      <c r="O18" s="3100"/>
      <c r="P18" s="3100"/>
      <c r="Q18" s="3100"/>
      <c r="R18" s="2939"/>
      <c r="S18" s="2939"/>
      <c r="T18" s="2939"/>
      <c r="U18" s="2939"/>
      <c r="V18" s="2939"/>
      <c r="W18" s="2939"/>
      <c r="X18" s="2939"/>
      <c r="Y18" s="2939"/>
      <c r="Z18" s="2939"/>
      <c r="AA18" s="2939"/>
      <c r="AB18" s="2939"/>
      <c r="AC18" s="2939"/>
      <c r="AD18" s="2939"/>
      <c r="AE18" s="2939"/>
      <c r="AF18" s="2939"/>
      <c r="AG18" s="2939"/>
      <c r="AH18" s="2939"/>
      <c r="AI18" s="2939"/>
      <c r="AJ18" s="2939"/>
      <c r="AK18" s="2939"/>
      <c r="AL18" s="2958"/>
      <c r="AM18" s="2939"/>
      <c r="AN18" s="2939"/>
      <c r="AO18" s="2939"/>
      <c r="AP18" s="213"/>
      <c r="AQ18" s="213"/>
      <c r="AR18" s="213"/>
      <c r="AS18" s="213"/>
      <c r="AT18" s="213"/>
      <c r="AU18" s="213"/>
      <c r="AV18" s="213"/>
      <c r="AW18" s="213"/>
      <c r="AX18" s="213"/>
    </row>
    <row r="19" spans="1:50" s="576" customFormat="1" ht="15" customHeight="1" x14ac:dyDescent="0.2">
      <c r="A19" s="3101"/>
      <c r="B19" s="3101"/>
      <c r="C19" s="3101"/>
      <c r="D19" s="3057"/>
      <c r="E19" s="2939"/>
      <c r="F19" s="2939"/>
      <c r="G19" s="2939"/>
      <c r="H19" s="2939"/>
      <c r="I19" s="2939"/>
      <c r="J19" s="2939"/>
      <c r="K19" s="2939"/>
      <c r="L19" s="2939"/>
      <c r="M19" s="2939"/>
      <c r="N19" s="2939"/>
      <c r="O19" s="2939"/>
      <c r="P19" s="2939"/>
      <c r="Q19" s="2939"/>
      <c r="R19" s="2939"/>
      <c r="S19" s="2939"/>
      <c r="T19" s="2939"/>
      <c r="U19" s="2939"/>
      <c r="V19" s="2939"/>
      <c r="W19" s="2939"/>
      <c r="X19" s="2939"/>
      <c r="Y19" s="2939"/>
      <c r="Z19" s="2939"/>
      <c r="AA19" s="2939"/>
      <c r="AB19" s="2939"/>
      <c r="AC19" s="2939"/>
      <c r="AD19" s="2939"/>
      <c r="AE19" s="2939"/>
      <c r="AF19" s="2939"/>
      <c r="AG19" s="2939"/>
      <c r="AH19" s="2939"/>
      <c r="AI19" s="2939"/>
      <c r="AJ19" s="2939"/>
      <c r="AK19" s="2939"/>
      <c r="AL19" s="2958"/>
      <c r="AM19" s="2939"/>
      <c r="AN19" s="2939"/>
      <c r="AO19" s="2939"/>
      <c r="AP19" s="213"/>
      <c r="AQ19" s="213"/>
      <c r="AR19" s="213"/>
      <c r="AS19" s="213"/>
      <c r="AT19" s="213"/>
      <c r="AU19" s="213"/>
      <c r="AV19" s="213"/>
      <c r="AW19" s="213"/>
      <c r="AX19" s="213"/>
    </row>
    <row r="20" spans="1:50" s="576" customFormat="1" ht="30" customHeight="1" x14ac:dyDescent="0.2">
      <c r="A20" s="3101"/>
      <c r="B20" s="3101"/>
      <c r="C20" s="3101"/>
      <c r="D20" s="3057"/>
      <c r="E20" s="2939"/>
      <c r="F20" s="2939"/>
      <c r="G20" s="2939"/>
      <c r="H20" s="2939"/>
      <c r="I20" s="2939"/>
      <c r="J20" s="2939"/>
      <c r="K20" s="2939"/>
      <c r="L20" s="2939"/>
      <c r="M20" s="2939"/>
      <c r="N20" s="3091" t="s">
        <v>1108</v>
      </c>
      <c r="O20" s="3091"/>
      <c r="P20" s="3091"/>
      <c r="Q20" s="3091"/>
      <c r="R20" s="3091"/>
      <c r="S20" s="580"/>
      <c r="T20" s="3092"/>
      <c r="U20" s="3092"/>
      <c r="V20" s="3092"/>
      <c r="W20" s="3092"/>
      <c r="X20" s="3092"/>
      <c r="Y20" s="3092"/>
      <c r="Z20" s="3092"/>
      <c r="AA20" s="3092"/>
      <c r="AB20" s="3092"/>
      <c r="AC20" s="3092"/>
      <c r="AD20" s="3092"/>
      <c r="AE20" s="3092"/>
      <c r="AF20" s="3092"/>
      <c r="AG20" s="3092"/>
      <c r="AH20" s="3092"/>
      <c r="AI20" s="3092"/>
      <c r="AJ20" s="3092"/>
      <c r="AK20" s="3092"/>
      <c r="AL20" s="3060"/>
      <c r="AM20" s="2939"/>
      <c r="AN20" s="2939"/>
      <c r="AO20" s="2939"/>
      <c r="AP20" s="213"/>
      <c r="AQ20" s="213"/>
      <c r="AR20" s="213"/>
      <c r="AS20" s="213"/>
      <c r="AT20" s="213"/>
      <c r="AU20" s="213"/>
      <c r="AV20" s="213"/>
      <c r="AW20" s="213"/>
      <c r="AX20" s="213"/>
    </row>
    <row r="21" spans="1:50" s="576" customFormat="1" ht="15.75" customHeight="1" x14ac:dyDescent="0.2">
      <c r="A21" s="3101"/>
      <c r="B21" s="3101"/>
      <c r="C21" s="3101"/>
      <c r="D21" s="3057"/>
      <c r="E21" s="2939"/>
      <c r="F21" s="2939"/>
      <c r="G21" s="2939"/>
      <c r="H21" s="2939"/>
      <c r="I21" s="2939"/>
      <c r="J21" s="2939"/>
      <c r="K21" s="2939"/>
      <c r="L21" s="2939"/>
      <c r="M21" s="2939"/>
      <c r="N21" s="3093"/>
      <c r="O21" s="3093"/>
      <c r="P21" s="3093"/>
      <c r="Q21" s="3093"/>
      <c r="R21" s="3093"/>
      <c r="S21" s="3093"/>
      <c r="T21" s="3093"/>
      <c r="U21" s="3093"/>
      <c r="V21" s="3093"/>
      <c r="W21" s="3093"/>
      <c r="X21" s="3093"/>
      <c r="Y21" s="3093"/>
      <c r="Z21" s="3093"/>
      <c r="AA21" s="3093"/>
      <c r="AB21" s="3093"/>
      <c r="AC21" s="3093"/>
      <c r="AD21" s="3093"/>
      <c r="AE21" s="3093"/>
      <c r="AF21" s="3093"/>
      <c r="AG21" s="3093"/>
      <c r="AH21" s="3093"/>
      <c r="AI21" s="3093"/>
      <c r="AJ21" s="3093"/>
      <c r="AK21" s="3093"/>
      <c r="AL21" s="3094"/>
      <c r="AM21" s="2939"/>
      <c r="AN21" s="2939"/>
      <c r="AO21" s="2939"/>
      <c r="AP21" s="213"/>
      <c r="AQ21" s="213"/>
      <c r="AR21" s="213"/>
      <c r="AS21" s="213"/>
      <c r="AT21" s="213"/>
      <c r="AU21" s="213"/>
      <c r="AV21" s="213"/>
      <c r="AW21" s="213"/>
      <c r="AX21" s="213"/>
    </row>
    <row r="22" spans="1:50" s="576" customFormat="1" ht="37.5" customHeight="1" x14ac:dyDescent="0.2">
      <c r="A22" s="3101"/>
      <c r="B22" s="3101"/>
      <c r="C22" s="3101"/>
      <c r="D22" s="3057"/>
      <c r="E22" s="2939"/>
      <c r="F22" s="2939"/>
      <c r="G22" s="2939"/>
      <c r="H22" s="2939"/>
      <c r="I22" s="2939"/>
      <c r="J22" s="2939"/>
      <c r="K22" s="2939"/>
      <c r="L22" s="2939"/>
      <c r="M22" s="2939"/>
      <c r="N22" s="3095" t="s">
        <v>3651</v>
      </c>
      <c r="O22" s="3093"/>
      <c r="P22" s="3093"/>
      <c r="Q22" s="3093"/>
      <c r="R22" s="3093"/>
      <c r="S22" s="580"/>
      <c r="T22" s="3092"/>
      <c r="U22" s="3092"/>
      <c r="V22" s="3092"/>
      <c r="W22" s="3092"/>
      <c r="X22" s="3092"/>
      <c r="Y22" s="3092"/>
      <c r="Z22" s="3092"/>
      <c r="AA22" s="3092"/>
      <c r="AB22" s="3092"/>
      <c r="AC22" s="3092"/>
      <c r="AD22" s="3092"/>
      <c r="AE22" s="3092"/>
      <c r="AF22" s="3092"/>
      <c r="AG22" s="3092"/>
      <c r="AH22" s="587" t="s">
        <v>3643</v>
      </c>
      <c r="AI22" s="3096"/>
      <c r="AJ22" s="3096"/>
      <c r="AK22" s="3096"/>
      <c r="AL22" s="3062"/>
      <c r="AM22" s="2939"/>
      <c r="AN22" s="2939"/>
      <c r="AO22" s="2939"/>
      <c r="AP22" s="213"/>
      <c r="AQ22" s="213"/>
      <c r="AR22" s="213"/>
      <c r="AS22" s="213"/>
      <c r="AT22" s="213"/>
      <c r="AU22" s="213"/>
      <c r="AV22" s="213"/>
      <c r="AW22" s="213"/>
      <c r="AX22" s="213"/>
    </row>
    <row r="23" spans="1:50" s="576" customFormat="1" ht="60" customHeight="1" x14ac:dyDescent="0.15">
      <c r="A23" s="3101"/>
      <c r="B23" s="3101"/>
      <c r="C23" s="3101"/>
      <c r="D23" s="3050"/>
      <c r="E23" s="3051"/>
      <c r="F23" s="3051"/>
      <c r="G23" s="3051"/>
      <c r="H23" s="3051"/>
      <c r="I23" s="3051"/>
      <c r="J23" s="3051"/>
      <c r="K23" s="3051"/>
      <c r="L23" s="3051"/>
      <c r="M23" s="3051"/>
      <c r="N23" s="3051"/>
      <c r="O23" s="3051"/>
      <c r="P23" s="3051"/>
      <c r="Q23" s="3051"/>
      <c r="R23" s="3051"/>
      <c r="S23" s="3051"/>
      <c r="T23" s="3051"/>
      <c r="U23" s="3051"/>
      <c r="V23" s="3051"/>
      <c r="W23" s="3051"/>
      <c r="X23" s="3051"/>
      <c r="Y23" s="3051"/>
      <c r="Z23" s="3051"/>
      <c r="AA23" s="3051"/>
      <c r="AB23" s="3051"/>
      <c r="AC23" s="3052"/>
      <c r="AD23" s="3053"/>
      <c r="AE23" s="3053"/>
      <c r="AF23" s="3053"/>
      <c r="AG23" s="3053"/>
      <c r="AH23" s="3053"/>
      <c r="AI23" s="3053"/>
      <c r="AJ23" s="3053"/>
      <c r="AK23" s="3053"/>
      <c r="AL23" s="3054"/>
      <c r="AM23" s="2939"/>
      <c r="AN23" s="2939"/>
      <c r="AO23" s="2939"/>
      <c r="AP23" s="213"/>
      <c r="AQ23" s="213"/>
      <c r="AR23" s="213"/>
      <c r="AS23" s="213"/>
      <c r="AT23" s="213"/>
      <c r="AU23" s="213"/>
      <c r="AV23" s="213"/>
      <c r="AW23" s="213"/>
      <c r="AX23" s="213"/>
    </row>
    <row r="24" spans="1:50" s="576" customFormat="1" ht="15" customHeight="1" x14ac:dyDescent="0.2">
      <c r="A24" s="3101"/>
      <c r="B24" s="3101"/>
      <c r="C24" s="3101"/>
      <c r="D24" s="3089"/>
      <c r="E24" s="3089"/>
      <c r="F24" s="3089"/>
      <c r="G24" s="3089"/>
      <c r="H24" s="3089"/>
      <c r="I24" s="3089"/>
      <c r="J24" s="3089"/>
      <c r="K24" s="3089"/>
      <c r="L24" s="3089"/>
      <c r="M24" s="3089"/>
      <c r="N24" s="3089"/>
      <c r="O24" s="3089"/>
      <c r="P24" s="3089"/>
      <c r="Q24" s="3089"/>
      <c r="R24" s="3089"/>
      <c r="S24" s="3089"/>
      <c r="T24" s="3089"/>
      <c r="U24" s="3089"/>
      <c r="V24" s="3089"/>
      <c r="W24" s="3089"/>
      <c r="X24" s="3089"/>
      <c r="Y24" s="3089"/>
      <c r="Z24" s="3089"/>
      <c r="AA24" s="3089"/>
      <c r="AB24" s="3089"/>
      <c r="AC24" s="3089"/>
      <c r="AD24" s="3089"/>
      <c r="AE24" s="3089"/>
      <c r="AF24" s="3089"/>
      <c r="AG24" s="3090" t="s">
        <v>3652</v>
      </c>
      <c r="AH24" s="3090"/>
      <c r="AI24" s="3090"/>
      <c r="AJ24" s="3090"/>
      <c r="AK24" s="3090"/>
      <c r="AL24" s="3090"/>
      <c r="AM24" s="2939"/>
      <c r="AN24" s="2939"/>
      <c r="AO24" s="2939"/>
      <c r="AP24" s="213"/>
      <c r="AQ24" s="213"/>
      <c r="AR24" s="213"/>
      <c r="AS24" s="213"/>
      <c r="AT24" s="213"/>
      <c r="AU24" s="213"/>
      <c r="AV24" s="213"/>
      <c r="AW24" s="213"/>
      <c r="AX24" s="213"/>
    </row>
    <row r="25" spans="1:50" s="576" customFormat="1" ht="15" customHeight="1" x14ac:dyDescent="0.2">
      <c r="A25" s="3101"/>
      <c r="B25" s="3101"/>
      <c r="C25" s="3101"/>
      <c r="D25" s="2939"/>
      <c r="E25" s="2939"/>
      <c r="F25" s="2939"/>
      <c r="G25" s="2939"/>
      <c r="H25" s="2939"/>
      <c r="I25" s="2939"/>
      <c r="J25" s="2939"/>
      <c r="K25" s="2939"/>
      <c r="L25" s="2939"/>
      <c r="M25" s="2939"/>
      <c r="N25" s="2939"/>
      <c r="O25" s="2939"/>
      <c r="P25" s="2939"/>
      <c r="Q25" s="2939"/>
      <c r="R25" s="2939"/>
      <c r="S25" s="2939"/>
      <c r="T25" s="2939"/>
      <c r="U25" s="2939"/>
      <c r="V25" s="2939"/>
      <c r="W25" s="2939"/>
      <c r="X25" s="2939"/>
      <c r="Y25" s="2939"/>
      <c r="Z25" s="2939"/>
      <c r="AA25" s="2939"/>
      <c r="AB25" s="2939"/>
      <c r="AC25" s="2939"/>
      <c r="AD25" s="2939"/>
      <c r="AE25" s="2939"/>
      <c r="AF25" s="2939"/>
      <c r="AG25" s="2939"/>
      <c r="AH25" s="2939"/>
      <c r="AI25" s="2939"/>
      <c r="AJ25" s="2939"/>
      <c r="AK25" s="2939"/>
      <c r="AL25" s="2939"/>
      <c r="AM25" s="2939"/>
      <c r="AN25" s="2939"/>
      <c r="AO25" s="2939"/>
      <c r="AP25" s="213"/>
      <c r="AQ25" s="213"/>
      <c r="AR25" s="213"/>
      <c r="AS25" s="213"/>
      <c r="AT25" s="213"/>
      <c r="AU25" s="213"/>
      <c r="AV25" s="213"/>
      <c r="AW25" s="213"/>
      <c r="AX25" s="213"/>
    </row>
    <row r="26" spans="1:50" s="576" customFormat="1" ht="15" customHeight="1" x14ac:dyDescent="0.2">
      <c r="A26" s="3101"/>
      <c r="B26" s="3101"/>
      <c r="C26" s="3101"/>
      <c r="D26" s="2939"/>
      <c r="E26" s="2939"/>
      <c r="F26" s="2939"/>
      <c r="G26" s="2939"/>
      <c r="H26" s="2939"/>
      <c r="I26" s="2939"/>
      <c r="J26" s="2939"/>
      <c r="K26" s="2939"/>
      <c r="L26" s="2939"/>
      <c r="M26" s="2939"/>
      <c r="N26" s="2939"/>
      <c r="O26" s="2939"/>
      <c r="P26" s="2939"/>
      <c r="Q26" s="2939"/>
      <c r="R26" s="2939"/>
      <c r="S26" s="2939"/>
      <c r="T26" s="2939"/>
      <c r="U26" s="2939"/>
      <c r="V26" s="2939"/>
      <c r="W26" s="2939"/>
      <c r="X26" s="2939"/>
      <c r="Y26" s="2939"/>
      <c r="Z26" s="2939"/>
      <c r="AA26" s="2939"/>
      <c r="AB26" s="2939"/>
      <c r="AC26" s="2939"/>
      <c r="AD26" s="2939"/>
      <c r="AE26" s="2939"/>
      <c r="AF26" s="2939"/>
      <c r="AG26" s="2939"/>
      <c r="AH26" s="2939"/>
      <c r="AI26" s="2939"/>
      <c r="AJ26" s="2939"/>
      <c r="AK26" s="2939"/>
      <c r="AL26" s="2939"/>
      <c r="AM26" s="2939"/>
      <c r="AN26" s="2939"/>
      <c r="AO26" s="2939"/>
      <c r="AP26" s="213"/>
      <c r="AQ26" s="213"/>
      <c r="AR26" s="213"/>
      <c r="AS26" s="213"/>
      <c r="AT26" s="213"/>
      <c r="AU26" s="213"/>
      <c r="AV26" s="213"/>
      <c r="AW26" s="213"/>
      <c r="AX26" s="213"/>
    </row>
    <row r="27" spans="1:50" s="576" customFormat="1" ht="15" customHeight="1" x14ac:dyDescent="0.2">
      <c r="A27" s="3101"/>
      <c r="B27" s="3101"/>
      <c r="C27" s="3101"/>
      <c r="D27" s="2939"/>
      <c r="E27" s="2939"/>
      <c r="F27" s="2939"/>
      <c r="G27" s="2939"/>
      <c r="H27" s="2939"/>
      <c r="I27" s="2939"/>
      <c r="J27" s="2939"/>
      <c r="K27" s="2939"/>
      <c r="L27" s="2939"/>
      <c r="M27" s="2939"/>
      <c r="N27" s="2939"/>
      <c r="O27" s="2939"/>
      <c r="P27" s="2939"/>
      <c r="Q27" s="2939"/>
      <c r="R27" s="2939"/>
      <c r="S27" s="2939"/>
      <c r="T27" s="2939"/>
      <c r="U27" s="2939"/>
      <c r="V27" s="2939"/>
      <c r="W27" s="2939"/>
      <c r="X27" s="2939"/>
      <c r="Y27" s="2939"/>
      <c r="Z27" s="2939"/>
      <c r="AA27" s="2939"/>
      <c r="AB27" s="2939"/>
      <c r="AC27" s="2939"/>
      <c r="AD27" s="2939"/>
      <c r="AE27" s="2939"/>
      <c r="AF27" s="2939"/>
      <c r="AG27" s="2939"/>
      <c r="AH27" s="2939"/>
      <c r="AI27" s="2939"/>
      <c r="AJ27" s="2939"/>
      <c r="AK27" s="2939"/>
      <c r="AL27" s="2939"/>
      <c r="AM27" s="2939"/>
      <c r="AN27" s="2939"/>
      <c r="AO27" s="2939"/>
      <c r="AP27" s="213"/>
      <c r="AQ27" s="213"/>
      <c r="AR27" s="213"/>
      <c r="AS27" s="213"/>
      <c r="AT27" s="213"/>
      <c r="AU27" s="213"/>
      <c r="AV27" s="213"/>
      <c r="AW27" s="213"/>
      <c r="AX27" s="213"/>
    </row>
    <row r="28" spans="1:50" s="576" customFormat="1" ht="15" customHeight="1" x14ac:dyDescent="0.2">
      <c r="A28" s="3101"/>
      <c r="B28" s="3101"/>
      <c r="C28" s="3101"/>
      <c r="D28" s="2939"/>
      <c r="E28" s="2939"/>
      <c r="F28" s="2939"/>
      <c r="G28" s="2939"/>
      <c r="H28" s="2939"/>
      <c r="I28" s="2939"/>
      <c r="J28" s="2939"/>
      <c r="K28" s="2939"/>
      <c r="L28" s="2939"/>
      <c r="M28" s="2939"/>
      <c r="N28" s="2939"/>
      <c r="O28" s="2939"/>
      <c r="P28" s="2939"/>
      <c r="Q28" s="2939"/>
      <c r="R28" s="2939"/>
      <c r="S28" s="2939"/>
      <c r="T28" s="2939"/>
      <c r="U28" s="2939"/>
      <c r="V28" s="2939"/>
      <c r="W28" s="2939"/>
      <c r="X28" s="2939"/>
      <c r="Y28" s="2939"/>
      <c r="Z28" s="2939"/>
      <c r="AA28" s="2939"/>
      <c r="AB28" s="2939"/>
      <c r="AC28" s="2939"/>
      <c r="AD28" s="2939"/>
      <c r="AE28" s="2939"/>
      <c r="AF28" s="2939"/>
      <c r="AG28" s="2939"/>
      <c r="AH28" s="2939"/>
      <c r="AI28" s="2939"/>
      <c r="AJ28" s="2939"/>
      <c r="AK28" s="2939"/>
      <c r="AL28" s="2939"/>
      <c r="AM28" s="2939"/>
      <c r="AN28" s="2939"/>
      <c r="AO28" s="2939"/>
      <c r="AP28" s="213"/>
      <c r="AQ28" s="213"/>
      <c r="AR28" s="213"/>
      <c r="AS28" s="213"/>
      <c r="AT28" s="213"/>
      <c r="AU28" s="213"/>
      <c r="AV28" s="213"/>
      <c r="AW28" s="213"/>
      <c r="AX28" s="213"/>
    </row>
    <row r="29" spans="1:50" s="576" customFormat="1" ht="9.75" customHeight="1" x14ac:dyDescent="0.2">
      <c r="A29" s="3101"/>
      <c r="B29" s="3101"/>
      <c r="C29" s="3101"/>
      <c r="D29" s="2939"/>
      <c r="E29" s="2939"/>
      <c r="F29" s="2939"/>
      <c r="G29" s="2939"/>
      <c r="H29" s="2939"/>
      <c r="I29" s="2939"/>
      <c r="J29" s="2939"/>
      <c r="K29" s="2939"/>
      <c r="L29" s="2939"/>
      <c r="M29" s="2939"/>
      <c r="N29" s="2939"/>
      <c r="O29" s="2939"/>
      <c r="P29" s="2939"/>
      <c r="Q29" s="2939"/>
      <c r="R29" s="2939"/>
      <c r="S29" s="2939"/>
      <c r="T29" s="2939"/>
      <c r="U29" s="2939"/>
      <c r="V29" s="2939"/>
      <c r="W29" s="2939"/>
      <c r="X29" s="2939"/>
      <c r="Y29" s="2939"/>
      <c r="Z29" s="2939"/>
      <c r="AA29" s="2939"/>
      <c r="AB29" s="2939"/>
      <c r="AC29" s="2939"/>
      <c r="AD29" s="2939"/>
      <c r="AE29" s="2939"/>
      <c r="AF29" s="2939"/>
      <c r="AG29" s="2939"/>
      <c r="AH29" s="2939"/>
      <c r="AI29" s="2939"/>
      <c r="AJ29" s="2939"/>
      <c r="AK29" s="2939"/>
      <c r="AL29" s="2939"/>
      <c r="AM29" s="2939"/>
      <c r="AN29" s="2939"/>
      <c r="AO29" s="2939"/>
      <c r="AP29" s="213"/>
      <c r="AQ29" s="213"/>
      <c r="AR29" s="213"/>
      <c r="AS29" s="213"/>
      <c r="AT29" s="213"/>
      <c r="AU29" s="213"/>
      <c r="AV29" s="213"/>
      <c r="AW29" s="213"/>
      <c r="AX29" s="213"/>
    </row>
    <row r="30" spans="1:50" ht="15" hidden="1" customHeight="1" x14ac:dyDescent="0.2"/>
    <row r="31" spans="1:50" ht="15" hidden="1" customHeight="1" x14ac:dyDescent="0.2"/>
    <row r="32" spans="1:50" ht="15" hidden="1" customHeight="1" x14ac:dyDescent="0.2"/>
    <row r="33" ht="15" hidden="1" customHeight="1" x14ac:dyDescent="0.2"/>
    <row r="34" ht="15" hidden="1" customHeight="1" x14ac:dyDescent="0.2"/>
    <row r="35" ht="15" hidden="1" customHeight="1" x14ac:dyDescent="0.2"/>
    <row r="36" ht="15" hidden="1" customHeight="1" x14ac:dyDescent="0.2"/>
    <row r="37" ht="15" hidden="1" customHeight="1" x14ac:dyDescent="0.2"/>
    <row r="38" ht="15" hidden="1" customHeight="1" x14ac:dyDescent="0.2"/>
    <row r="39" ht="15" hidden="1" customHeight="1" x14ac:dyDescent="0.2"/>
    <row r="40" ht="15" hidden="1" customHeight="1" x14ac:dyDescent="0.2"/>
    <row r="41" ht="15" hidden="1" customHeight="1" x14ac:dyDescent="0.2"/>
    <row r="42" ht="15" hidden="1" customHeight="1" x14ac:dyDescent="0.2"/>
    <row r="43" ht="15" hidden="1" customHeight="1" x14ac:dyDescent="0.2"/>
    <row r="44" ht="15" hidden="1" customHeight="1" x14ac:dyDescent="0.2"/>
    <row r="45" ht="15" hidden="1" customHeight="1" x14ac:dyDescent="0.2"/>
    <row r="46" ht="15" hidden="1" customHeight="1" x14ac:dyDescent="0.2"/>
    <row r="47" ht="15" hidden="1" customHeight="1" x14ac:dyDescent="0.2"/>
    <row r="48" ht="15" hidden="1" customHeight="1" x14ac:dyDescent="0.2"/>
    <row r="49" ht="15" hidden="1" customHeight="1" x14ac:dyDescent="0.2"/>
    <row r="50" ht="15" hidden="1" customHeight="1" x14ac:dyDescent="0.2"/>
    <row r="51" ht="15" hidden="1" customHeight="1" x14ac:dyDescent="0.2"/>
    <row r="52" ht="15" hidden="1" customHeight="1" x14ac:dyDescent="0.2"/>
    <row r="53" ht="15" hidden="1" customHeight="1" x14ac:dyDescent="0.2"/>
  </sheetData>
  <sheetProtection sheet="1" objects="1" scenarios="1" selectLockedCells="1"/>
  <mergeCells count="41">
    <mergeCell ref="A1:C29"/>
    <mergeCell ref="D1:AL1"/>
    <mergeCell ref="AM1:AO29"/>
    <mergeCell ref="D2:AA2"/>
    <mergeCell ref="AB2:AF2"/>
    <mergeCell ref="AG2:AL2"/>
    <mergeCell ref="D3:AL3"/>
    <mergeCell ref="D4:AL4"/>
    <mergeCell ref="D5:AL5"/>
    <mergeCell ref="D6:E6"/>
    <mergeCell ref="F6:AL6"/>
    <mergeCell ref="D7:AL7"/>
    <mergeCell ref="D8:F8"/>
    <mergeCell ref="G8:I8"/>
    <mergeCell ref="J8:Q8"/>
    <mergeCell ref="R8:AL8"/>
    <mergeCell ref="D9:AL9"/>
    <mergeCell ref="E10:AL10"/>
    <mergeCell ref="E11:AL11"/>
    <mergeCell ref="E12:AL12"/>
    <mergeCell ref="E13:AL13"/>
    <mergeCell ref="E14:AL14"/>
    <mergeCell ref="E15:AL15"/>
    <mergeCell ref="E16:AL16"/>
    <mergeCell ref="E17:AL17"/>
    <mergeCell ref="D18:F18"/>
    <mergeCell ref="G18:Q18"/>
    <mergeCell ref="R18:AL18"/>
    <mergeCell ref="D19:AL19"/>
    <mergeCell ref="D20:M22"/>
    <mergeCell ref="N20:R20"/>
    <mergeCell ref="T20:AL20"/>
    <mergeCell ref="N21:AL21"/>
    <mergeCell ref="N22:R22"/>
    <mergeCell ref="T22:AG22"/>
    <mergeCell ref="AI22:AL22"/>
    <mergeCell ref="D23:AB23"/>
    <mergeCell ref="AC23:AL23"/>
    <mergeCell ref="D24:AF24"/>
    <mergeCell ref="AG24:AL24"/>
    <mergeCell ref="D25:AL29"/>
  </mergeCells>
  <phoneticPr fontId="7"/>
  <dataValidations count="2">
    <dataValidation imeMode="hiragana" allowBlank="1" showInputMessage="1" showErrorMessage="1" sqref="A30:AO1048576 A1 AM1 D1 D18:D21 R18 S22 N20:N22 D23:D24 S20 G18 AP1:XFD1048576" xr:uid="{00000000-0002-0000-2200-000000000000}"/>
    <dataValidation imeMode="off" allowBlank="1" showInputMessage="1" showErrorMessage="1" sqref="T22:AG22 T20:AL20" xr:uid="{00000000-0002-0000-2200-000001000000}"/>
  </dataValidations>
  <printOptions horizontalCentered="1" verticalCentered="1"/>
  <pageMargins left="0" right="0" top="0" bottom="0" header="0.31496062992125984" footer="0.31496062992125984"/>
  <pageSetup paperSize="9" scale="85" orientation="portrait" blackAndWhite="1" horizontalDpi="4294967292"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FF0000"/>
    <pageSetUpPr autoPageBreaks="0" fitToPage="1"/>
  </sheetPr>
  <dimension ref="A1:BC62"/>
  <sheetViews>
    <sheetView showGridLines="0" showRowColHeaders="0" topLeftCell="A2" workbookViewId="0">
      <selection activeCell="D2" sqref="D2:K3"/>
    </sheetView>
  </sheetViews>
  <sheetFormatPr defaultColWidth="0" defaultRowHeight="15" customHeight="1" zeroHeight="1" x14ac:dyDescent="0.2"/>
  <cols>
    <col min="1" max="1" width="2.7265625" style="109" customWidth="1"/>
    <col min="2" max="3" width="2.36328125" style="109" customWidth="1"/>
    <col min="4" max="7" width="1.26953125" style="109" customWidth="1"/>
    <col min="8" max="11" width="2.36328125" style="109" customWidth="1"/>
    <col min="12" max="13" width="1.26953125" style="109" customWidth="1"/>
    <col min="14" max="43" width="2.36328125" style="109" customWidth="1"/>
    <col min="44" max="44" width="2.7265625" style="109" customWidth="1"/>
    <col min="45" max="53" width="2.36328125" style="109" customWidth="1"/>
    <col min="54" max="54" width="9" style="109" hidden="1" customWidth="1"/>
    <col min="55" max="55" width="11" style="109" hidden="1" customWidth="1"/>
    <col min="56" max="16384" width="9" style="109" hidden="1"/>
  </cols>
  <sheetData>
    <row r="1" spans="1:55" ht="15" customHeight="1" x14ac:dyDescent="0.2">
      <c r="A1" s="3108"/>
      <c r="B1" s="3108"/>
      <c r="C1" s="3108"/>
      <c r="D1" s="3108"/>
      <c r="E1" s="3108"/>
      <c r="F1" s="3108"/>
      <c r="G1" s="3108"/>
      <c r="H1" s="3108"/>
      <c r="I1" s="3108"/>
      <c r="J1" s="3108"/>
      <c r="K1" s="3108"/>
      <c r="L1" s="3108"/>
      <c r="M1" s="3108"/>
      <c r="N1" s="3108"/>
      <c r="O1" s="3108"/>
      <c r="P1" s="3108"/>
      <c r="Q1" s="3108"/>
      <c r="R1" s="3108"/>
      <c r="S1" s="3108"/>
      <c r="T1" s="3108"/>
      <c r="U1" s="3108"/>
      <c r="V1" s="3108"/>
      <c r="W1" s="3108"/>
      <c r="X1" s="3108"/>
      <c r="Y1" s="3108"/>
      <c r="Z1" s="3108"/>
      <c r="AA1" s="3108"/>
      <c r="AB1" s="3108"/>
      <c r="AC1" s="3108"/>
      <c r="AD1" s="3108"/>
      <c r="AE1" s="3108"/>
      <c r="AF1" s="3108"/>
      <c r="AG1" s="3108"/>
      <c r="AH1" s="3108"/>
      <c r="AI1" s="3108"/>
      <c r="AJ1" s="3108"/>
      <c r="AK1" s="3108"/>
      <c r="AL1" s="3108"/>
      <c r="AM1" s="3108"/>
      <c r="AN1" s="3108"/>
      <c r="AO1" s="3108"/>
      <c r="AP1" s="3108"/>
      <c r="AQ1" s="3108"/>
      <c r="AR1" s="3108"/>
      <c r="AS1" s="217"/>
      <c r="AT1" s="217"/>
      <c r="AU1" s="217"/>
      <c r="AV1" s="217"/>
      <c r="AW1" s="217"/>
      <c r="AX1" s="217"/>
      <c r="AY1" s="217"/>
      <c r="AZ1" s="217"/>
      <c r="BA1" s="217"/>
      <c r="BC1" s="491" t="s">
        <v>3422</v>
      </c>
    </row>
    <row r="2" spans="1:55" ht="15" customHeight="1" x14ac:dyDescent="0.2">
      <c r="A2" s="3108"/>
      <c r="B2" s="3108"/>
      <c r="C2" s="3108"/>
      <c r="D2" s="3315" t="s">
        <v>3457</v>
      </c>
      <c r="E2" s="3316"/>
      <c r="F2" s="3316"/>
      <c r="G2" s="3316"/>
      <c r="H2" s="3316"/>
      <c r="I2" s="3316"/>
      <c r="J2" s="3316"/>
      <c r="K2" s="3317"/>
      <c r="L2" s="3110"/>
      <c r="M2" s="3110"/>
      <c r="N2" s="3110"/>
      <c r="O2" s="3110"/>
      <c r="P2" s="3110"/>
      <c r="Q2" s="3110"/>
      <c r="R2" s="3110"/>
      <c r="S2" s="3110"/>
      <c r="T2" s="3110"/>
      <c r="U2" s="3110"/>
      <c r="V2" s="3110"/>
      <c r="W2" s="3110"/>
      <c r="X2" s="3110"/>
      <c r="Y2" s="3110"/>
      <c r="Z2" s="3110"/>
      <c r="AA2" s="3110"/>
      <c r="AB2" s="3110"/>
      <c r="AC2" s="3110"/>
      <c r="AD2" s="3110"/>
      <c r="AE2" s="3110"/>
      <c r="AF2" s="3110"/>
      <c r="AG2" s="3314"/>
      <c r="AH2" s="3273"/>
      <c r="AI2" s="3273"/>
      <c r="AJ2" s="3273"/>
      <c r="AK2" s="3273"/>
      <c r="AL2" s="3273"/>
      <c r="AM2" s="3273"/>
      <c r="AN2" s="3273"/>
      <c r="AO2" s="3273"/>
      <c r="AP2" s="3108"/>
      <c r="AQ2" s="3108"/>
      <c r="AR2" s="3108"/>
      <c r="AS2" s="217"/>
      <c r="AT2" s="217"/>
      <c r="AU2" s="217"/>
      <c r="AV2" s="217"/>
      <c r="AW2" s="217"/>
      <c r="AX2" s="217"/>
      <c r="AY2" s="217"/>
      <c r="AZ2" s="217"/>
      <c r="BA2" s="217"/>
      <c r="BC2" s="109" t="s">
        <v>3426</v>
      </c>
    </row>
    <row r="3" spans="1:55" ht="15" customHeight="1" x14ac:dyDescent="0.2">
      <c r="A3" s="3108"/>
      <c r="B3" s="3108"/>
      <c r="C3" s="3108"/>
      <c r="D3" s="3318"/>
      <c r="E3" s="3319"/>
      <c r="F3" s="3319"/>
      <c r="G3" s="3319"/>
      <c r="H3" s="3319"/>
      <c r="I3" s="3319"/>
      <c r="J3" s="3319"/>
      <c r="K3" s="3320"/>
      <c r="L3" s="3110"/>
      <c r="M3" s="3110"/>
      <c r="N3" s="3321" t="s">
        <v>1109</v>
      </c>
      <c r="O3" s="3321"/>
      <c r="P3" s="3321"/>
      <c r="Q3" s="3321"/>
      <c r="R3" s="3321"/>
      <c r="S3" s="3321"/>
      <c r="T3" s="3321"/>
      <c r="U3" s="3321"/>
      <c r="V3" s="3321"/>
      <c r="W3" s="3321"/>
      <c r="X3" s="3321"/>
      <c r="Y3" s="3321"/>
      <c r="Z3" s="3321"/>
      <c r="AA3" s="3322" t="s">
        <v>1050</v>
      </c>
      <c r="AB3" s="3323" t="s">
        <v>3392</v>
      </c>
      <c r="AC3" s="3323"/>
      <c r="AD3" s="3323"/>
      <c r="AE3" s="3323"/>
      <c r="AF3" s="3322" t="s">
        <v>1098</v>
      </c>
      <c r="AG3" s="3314"/>
      <c r="AH3" s="3110"/>
      <c r="AI3" s="3110"/>
      <c r="AJ3" s="3110"/>
      <c r="AK3" s="3110"/>
      <c r="AL3" s="3110"/>
      <c r="AM3" s="3110"/>
      <c r="AN3" s="3110"/>
      <c r="AO3" s="3110"/>
      <c r="AP3" s="3108"/>
      <c r="AQ3" s="3108"/>
      <c r="AR3" s="3108"/>
      <c r="AS3" s="217"/>
      <c r="AT3" s="217"/>
      <c r="AU3" s="217"/>
      <c r="AV3" s="217"/>
      <c r="AW3" s="217"/>
      <c r="AX3" s="217"/>
      <c r="AY3" s="217"/>
      <c r="AZ3" s="217"/>
      <c r="BA3" s="217"/>
      <c r="BC3" s="109" t="s">
        <v>3427</v>
      </c>
    </row>
    <row r="4" spans="1:55" ht="15" customHeight="1" x14ac:dyDescent="0.2">
      <c r="A4" s="3108"/>
      <c r="B4" s="3108"/>
      <c r="C4" s="3108"/>
      <c r="D4" s="3001"/>
      <c r="E4" s="3001"/>
      <c r="F4" s="3001"/>
      <c r="G4" s="3001"/>
      <c r="H4" s="3001"/>
      <c r="I4" s="3001"/>
      <c r="J4" s="3001"/>
      <c r="K4" s="3001"/>
      <c r="L4" s="3110"/>
      <c r="M4" s="3110"/>
      <c r="N4" s="3321"/>
      <c r="O4" s="3321"/>
      <c r="P4" s="3321"/>
      <c r="Q4" s="3321"/>
      <c r="R4" s="3321"/>
      <c r="S4" s="3321"/>
      <c r="T4" s="3321"/>
      <c r="U4" s="3321"/>
      <c r="V4" s="3321"/>
      <c r="W4" s="3321"/>
      <c r="X4" s="3321"/>
      <c r="Y4" s="3321"/>
      <c r="Z4" s="3321"/>
      <c r="AA4" s="3322"/>
      <c r="AB4" s="3323"/>
      <c r="AC4" s="3323"/>
      <c r="AD4" s="3323"/>
      <c r="AE4" s="3323"/>
      <c r="AF4" s="3322"/>
      <c r="AG4" s="3314"/>
      <c r="AH4" s="3110"/>
      <c r="AI4" s="3110"/>
      <c r="AJ4" s="3110"/>
      <c r="AK4" s="3110"/>
      <c r="AL4" s="3110"/>
      <c r="AM4" s="3110"/>
      <c r="AN4" s="3110"/>
      <c r="AO4" s="3110"/>
      <c r="AP4" s="3108"/>
      <c r="AQ4" s="3108"/>
      <c r="AR4" s="3108"/>
      <c r="AS4" s="217"/>
      <c r="AT4" s="217"/>
      <c r="AU4" s="217"/>
      <c r="AV4" s="217"/>
      <c r="AW4" s="217"/>
      <c r="AX4" s="217"/>
      <c r="AY4" s="217"/>
      <c r="AZ4" s="217"/>
      <c r="BA4" s="217"/>
    </row>
    <row r="5" spans="1:55" ht="15" customHeight="1" x14ac:dyDescent="0.2">
      <c r="A5" s="3108"/>
      <c r="B5" s="3108"/>
      <c r="C5" s="3108"/>
      <c r="D5" s="3109" t="s">
        <v>1110</v>
      </c>
      <c r="E5" s="3109"/>
      <c r="F5" s="3109"/>
      <c r="G5" s="3109"/>
      <c r="H5" s="3109"/>
      <c r="I5" s="3109"/>
      <c r="J5" s="3109"/>
      <c r="K5" s="3109"/>
      <c r="L5" s="3110"/>
      <c r="M5" s="3110"/>
      <c r="N5" s="3109"/>
      <c r="O5" s="3109"/>
      <c r="P5" s="3109"/>
      <c r="Q5" s="3109"/>
      <c r="R5" s="3109"/>
      <c r="S5" s="3109"/>
      <c r="T5" s="3109"/>
      <c r="U5" s="3109"/>
      <c r="V5" s="3109"/>
      <c r="W5" s="3109"/>
      <c r="X5" s="3109"/>
      <c r="Y5" s="3109"/>
      <c r="Z5" s="3109"/>
      <c r="AA5" s="3109"/>
      <c r="AB5" s="3109"/>
      <c r="AC5" s="3109"/>
      <c r="AD5" s="3109"/>
      <c r="AE5" s="3109"/>
      <c r="AF5" s="2973"/>
      <c r="AG5" s="3314"/>
      <c r="AH5" s="3110"/>
      <c r="AI5" s="3110"/>
      <c r="AJ5" s="3110"/>
      <c r="AK5" s="3110"/>
      <c r="AL5" s="3110"/>
      <c r="AM5" s="3110"/>
      <c r="AN5" s="3110"/>
      <c r="AO5" s="3110"/>
      <c r="AP5" s="3108"/>
      <c r="AQ5" s="3108"/>
      <c r="AR5" s="3108"/>
      <c r="AS5" s="217"/>
      <c r="AT5" s="217"/>
      <c r="AU5" s="217"/>
      <c r="AV5" s="217"/>
      <c r="AW5" s="217"/>
      <c r="AX5" s="217"/>
      <c r="AY5" s="217"/>
      <c r="AZ5" s="217"/>
      <c r="BA5" s="217"/>
    </row>
    <row r="6" spans="1:55" ht="7.5" customHeight="1" thickBot="1" x14ac:dyDescent="0.25">
      <c r="A6" s="3108"/>
      <c r="B6" s="3108"/>
      <c r="C6" s="3108"/>
      <c r="D6" s="3109"/>
      <c r="E6" s="3109"/>
      <c r="F6" s="3109"/>
      <c r="G6" s="3109"/>
      <c r="H6" s="3109"/>
      <c r="I6" s="3109"/>
      <c r="J6" s="3109"/>
      <c r="K6" s="3109"/>
      <c r="L6" s="3109"/>
      <c r="M6" s="3109"/>
      <c r="N6" s="3109"/>
      <c r="O6" s="3109"/>
      <c r="P6" s="3109"/>
      <c r="Q6" s="3109"/>
      <c r="R6" s="3109"/>
      <c r="S6" s="3109"/>
      <c r="T6" s="3109"/>
      <c r="U6" s="3109"/>
      <c r="V6" s="3109"/>
      <c r="W6" s="3109"/>
      <c r="X6" s="3109"/>
      <c r="Y6" s="3109"/>
      <c r="Z6" s="3109"/>
      <c r="AA6" s="3109"/>
      <c r="AB6" s="3109"/>
      <c r="AC6" s="3109"/>
      <c r="AD6" s="3109"/>
      <c r="AE6" s="3109"/>
      <c r="AF6" s="3109"/>
      <c r="AG6" s="3109"/>
      <c r="AH6" s="3109"/>
      <c r="AI6" s="3109"/>
      <c r="AJ6" s="3109"/>
      <c r="AK6" s="3109"/>
      <c r="AL6" s="3109"/>
      <c r="AM6" s="3109"/>
      <c r="AN6" s="3109"/>
      <c r="AO6" s="3109"/>
      <c r="AP6" s="3108"/>
      <c r="AQ6" s="3108"/>
      <c r="AR6" s="3108"/>
      <c r="AS6" s="217"/>
      <c r="AT6" s="217"/>
      <c r="AU6" s="217"/>
      <c r="AV6" s="217"/>
      <c r="AW6" s="217"/>
      <c r="AX6" s="217"/>
      <c r="AY6" s="217"/>
      <c r="AZ6" s="217"/>
      <c r="BA6" s="217"/>
    </row>
    <row r="7" spans="1:55" ht="15" customHeight="1" x14ac:dyDescent="0.2">
      <c r="A7" s="3108"/>
      <c r="B7" s="3108"/>
      <c r="C7" s="3108"/>
      <c r="D7" s="3203"/>
      <c r="E7" s="3324" t="s">
        <v>1030</v>
      </c>
      <c r="F7" s="3324"/>
      <c r="G7" s="3324"/>
      <c r="H7" s="3324"/>
      <c r="I7" s="3324"/>
      <c r="J7" s="3324"/>
      <c r="K7" s="3324"/>
      <c r="L7" s="3324"/>
      <c r="M7" s="3325"/>
      <c r="N7" s="3326" t="str">
        <f>IF(★入力画面!M200="選択　▼","大臣・　　知事",★入力画面!M200)</f>
        <v>大臣・　　知事</v>
      </c>
      <c r="O7" s="3327"/>
      <c r="P7" s="3327"/>
      <c r="Q7" s="3327"/>
      <c r="R7" s="3327"/>
      <c r="S7" s="3327"/>
      <c r="T7" s="3330" t="str">
        <f>★入力画面!S200</f>
        <v>（　　）</v>
      </c>
      <c r="U7" s="3330"/>
      <c r="V7" s="3330"/>
      <c r="W7" s="3330"/>
      <c r="X7" s="3331" t="s">
        <v>1074</v>
      </c>
      <c r="Y7" s="3331"/>
      <c r="Z7" s="3330">
        <f>★入力画面!W200</f>
        <v>0</v>
      </c>
      <c r="AA7" s="3330"/>
      <c r="AB7" s="3330"/>
      <c r="AC7" s="3330"/>
      <c r="AD7" s="3330"/>
      <c r="AE7" s="3156" t="s">
        <v>1075</v>
      </c>
      <c r="AF7" s="3156"/>
      <c r="AG7" s="3157"/>
      <c r="AH7" s="3157"/>
      <c r="AI7" s="3157"/>
      <c r="AJ7" s="3157"/>
      <c r="AK7" s="3157"/>
      <c r="AL7" s="3157"/>
      <c r="AM7" s="3157"/>
      <c r="AN7" s="3157"/>
      <c r="AO7" s="3158"/>
      <c r="AP7" s="3108"/>
      <c r="AQ7" s="3108"/>
      <c r="AR7" s="3108"/>
      <c r="AS7" s="217"/>
      <c r="AT7" s="217"/>
      <c r="AU7" s="217"/>
      <c r="AV7" s="217"/>
      <c r="AW7" s="217"/>
      <c r="AX7" s="217"/>
      <c r="AY7" s="217"/>
      <c r="AZ7" s="217"/>
      <c r="BA7" s="217"/>
    </row>
    <row r="8" spans="1:55" ht="15" customHeight="1" x14ac:dyDescent="0.2">
      <c r="A8" s="3108"/>
      <c r="B8" s="3108"/>
      <c r="C8" s="3108"/>
      <c r="D8" s="3307"/>
      <c r="E8" s="3253"/>
      <c r="F8" s="3253"/>
      <c r="G8" s="3253"/>
      <c r="H8" s="3253"/>
      <c r="I8" s="3253"/>
      <c r="J8" s="3253"/>
      <c r="K8" s="3253"/>
      <c r="L8" s="3253"/>
      <c r="M8" s="3251"/>
      <c r="N8" s="3328"/>
      <c r="O8" s="3329"/>
      <c r="P8" s="3329"/>
      <c r="Q8" s="3329"/>
      <c r="R8" s="3329"/>
      <c r="S8" s="3329"/>
      <c r="T8" s="2878"/>
      <c r="U8" s="2878"/>
      <c r="V8" s="2878"/>
      <c r="W8" s="2878"/>
      <c r="X8" s="3110"/>
      <c r="Y8" s="3110"/>
      <c r="Z8" s="2878"/>
      <c r="AA8" s="2878"/>
      <c r="AB8" s="2878"/>
      <c r="AC8" s="2878"/>
      <c r="AD8" s="2878"/>
      <c r="AE8" s="2975"/>
      <c r="AF8" s="2975"/>
      <c r="AG8" s="2973"/>
      <c r="AH8" s="2973"/>
      <c r="AI8" s="2973"/>
      <c r="AJ8" s="2973"/>
      <c r="AK8" s="2973"/>
      <c r="AL8" s="2973"/>
      <c r="AM8" s="2973"/>
      <c r="AN8" s="2973"/>
      <c r="AO8" s="3159"/>
      <c r="AP8" s="3108"/>
      <c r="AQ8" s="3108"/>
      <c r="AR8" s="3108"/>
      <c r="AS8" s="217"/>
      <c r="AT8" s="217"/>
      <c r="AU8" s="217"/>
      <c r="AV8" s="217"/>
      <c r="AW8" s="217"/>
      <c r="AX8" s="217"/>
      <c r="AY8" s="217"/>
      <c r="AZ8" s="217"/>
      <c r="BA8" s="217"/>
    </row>
    <row r="9" spans="1:55" ht="15" customHeight="1" x14ac:dyDescent="0.2">
      <c r="A9" s="3108"/>
      <c r="B9" s="3108"/>
      <c r="C9" s="3108"/>
      <c r="D9" s="3301"/>
      <c r="E9" s="3252" t="s">
        <v>1073</v>
      </c>
      <c r="F9" s="3252"/>
      <c r="G9" s="3252"/>
      <c r="H9" s="3252"/>
      <c r="I9" s="3252"/>
      <c r="J9" s="3252"/>
      <c r="K9" s="3252"/>
      <c r="L9" s="3252"/>
      <c r="M9" s="2974"/>
      <c r="N9" s="3303" t="str">
        <f>IF(★入力画面!U201="","令和　　　年　　　月　　　日",★入力画面!BL201)</f>
        <v>令和　　　年　　　月　　　日</v>
      </c>
      <c r="O9" s="3304"/>
      <c r="P9" s="3304"/>
      <c r="Q9" s="3304"/>
      <c r="R9" s="3304"/>
      <c r="S9" s="3304"/>
      <c r="T9" s="3304"/>
      <c r="U9" s="3304"/>
      <c r="V9" s="3304"/>
      <c r="W9" s="3304"/>
      <c r="X9" s="3304"/>
      <c r="Y9" s="3304"/>
      <c r="Z9" s="3308" t="s">
        <v>1050</v>
      </c>
      <c r="AA9" s="2974" t="s">
        <v>1111</v>
      </c>
      <c r="AB9" s="2974"/>
      <c r="AC9" s="2974"/>
      <c r="AD9" s="3153" t="str">
        <f>IF(★入力画面!U202="","令和　　　年　　　月　　　日",★入力画面!BO202)</f>
        <v>令和　　　年　　　月　　　日</v>
      </c>
      <c r="AE9" s="3153"/>
      <c r="AF9" s="3153"/>
      <c r="AG9" s="3153"/>
      <c r="AH9" s="3153"/>
      <c r="AI9" s="3153"/>
      <c r="AJ9" s="3153"/>
      <c r="AK9" s="3153"/>
      <c r="AL9" s="3153"/>
      <c r="AM9" s="3153"/>
      <c r="AN9" s="3204" t="s">
        <v>1098</v>
      </c>
      <c r="AO9" s="3205"/>
      <c r="AP9" s="3108"/>
      <c r="AQ9" s="3108"/>
      <c r="AR9" s="3108"/>
      <c r="AS9" s="217"/>
      <c r="AT9" s="217"/>
      <c r="AU9" s="217"/>
      <c r="AV9" s="217"/>
      <c r="AW9" s="217"/>
      <c r="AX9" s="217"/>
      <c r="AY9" s="217"/>
      <c r="AZ9" s="217"/>
      <c r="BA9" s="217"/>
    </row>
    <row r="10" spans="1:55" ht="15" customHeight="1" x14ac:dyDescent="0.2">
      <c r="A10" s="3108"/>
      <c r="B10" s="3108"/>
      <c r="C10" s="3108"/>
      <c r="D10" s="3307"/>
      <c r="E10" s="3253"/>
      <c r="F10" s="3253"/>
      <c r="G10" s="3253"/>
      <c r="H10" s="3253"/>
      <c r="I10" s="3253"/>
      <c r="J10" s="3253"/>
      <c r="K10" s="3253"/>
      <c r="L10" s="3253"/>
      <c r="M10" s="2969"/>
      <c r="N10" s="3305"/>
      <c r="O10" s="3306"/>
      <c r="P10" s="3306"/>
      <c r="Q10" s="3306"/>
      <c r="R10" s="3306"/>
      <c r="S10" s="3306"/>
      <c r="T10" s="3306"/>
      <c r="U10" s="3306"/>
      <c r="V10" s="3306"/>
      <c r="W10" s="3306"/>
      <c r="X10" s="3306"/>
      <c r="Y10" s="3306"/>
      <c r="Z10" s="3309"/>
      <c r="AA10" s="2969"/>
      <c r="AB10" s="2969"/>
      <c r="AC10" s="2969"/>
      <c r="AD10" s="3280" t="str">
        <f>IF(★入力画面!AH202="","令和　　　年　　　月　　　日",★入力画面!BP202)</f>
        <v>令和　　　年　　　月　　　日</v>
      </c>
      <c r="AE10" s="3280"/>
      <c r="AF10" s="3280"/>
      <c r="AG10" s="3280"/>
      <c r="AH10" s="3280"/>
      <c r="AI10" s="3280"/>
      <c r="AJ10" s="3280"/>
      <c r="AK10" s="3280"/>
      <c r="AL10" s="3280"/>
      <c r="AM10" s="3280"/>
      <c r="AN10" s="3206"/>
      <c r="AO10" s="3207"/>
      <c r="AP10" s="3108"/>
      <c r="AQ10" s="3108"/>
      <c r="AR10" s="3108"/>
      <c r="AS10" s="217"/>
      <c r="AT10" s="217"/>
      <c r="AU10" s="217"/>
      <c r="AV10" s="217"/>
      <c r="AW10" s="217"/>
      <c r="AX10" s="217"/>
      <c r="AY10" s="217"/>
      <c r="AZ10" s="217"/>
      <c r="BA10" s="217"/>
    </row>
    <row r="11" spans="1:55" ht="11.25" customHeight="1" x14ac:dyDescent="0.2">
      <c r="A11" s="3108"/>
      <c r="B11" s="3108"/>
      <c r="C11" s="3108"/>
      <c r="D11" s="3301"/>
      <c r="E11" s="3250" t="s">
        <v>1112</v>
      </c>
      <c r="F11" s="3250"/>
      <c r="G11" s="3250"/>
      <c r="H11" s="3250"/>
      <c r="I11" s="3250"/>
      <c r="J11" s="3250"/>
      <c r="K11" s="3250"/>
      <c r="L11" s="3250"/>
      <c r="M11" s="2995"/>
      <c r="N11" s="3310">
        <f>★入力画面!M15</f>
        <v>0</v>
      </c>
      <c r="O11" s="3311"/>
      <c r="P11" s="3311"/>
      <c r="Q11" s="3311"/>
      <c r="R11" s="3311"/>
      <c r="S11" s="3311"/>
      <c r="T11" s="3311"/>
      <c r="U11" s="3311"/>
      <c r="V11" s="3311"/>
      <c r="W11" s="3311"/>
      <c r="X11" s="3311"/>
      <c r="Y11" s="3311"/>
      <c r="Z11" s="3311"/>
      <c r="AA11" s="3311"/>
      <c r="AB11" s="3311"/>
      <c r="AC11" s="3311"/>
      <c r="AD11" s="3311"/>
      <c r="AE11" s="3311"/>
      <c r="AF11" s="3311"/>
      <c r="AG11" s="3311"/>
      <c r="AH11" s="3311"/>
      <c r="AI11" s="3311"/>
      <c r="AJ11" s="3311"/>
      <c r="AK11" s="3311"/>
      <c r="AL11" s="3311"/>
      <c r="AM11" s="3311"/>
      <c r="AN11" s="3311"/>
      <c r="AO11" s="3312"/>
      <c r="AP11" s="3108"/>
      <c r="AQ11" s="3108"/>
      <c r="AR11" s="3108"/>
      <c r="AS11" s="217"/>
      <c r="AT11" s="217"/>
      <c r="AU11" s="217"/>
      <c r="AV11" s="217"/>
      <c r="AW11" s="217"/>
      <c r="AX11" s="217"/>
      <c r="AY11" s="217"/>
      <c r="AZ11" s="217"/>
      <c r="BA11" s="217"/>
    </row>
    <row r="12" spans="1:55" ht="18.75" customHeight="1" x14ac:dyDescent="0.2">
      <c r="A12" s="3108"/>
      <c r="B12" s="3108"/>
      <c r="C12" s="3108"/>
      <c r="D12" s="3307"/>
      <c r="E12" s="3253" t="s">
        <v>1031</v>
      </c>
      <c r="F12" s="3253"/>
      <c r="G12" s="3253"/>
      <c r="H12" s="3253"/>
      <c r="I12" s="3253"/>
      <c r="J12" s="3253"/>
      <c r="K12" s="3253"/>
      <c r="L12" s="3253"/>
      <c r="M12" s="3251"/>
      <c r="N12" s="3160">
        <f>★入力画面!M18</f>
        <v>0</v>
      </c>
      <c r="O12" s="3161"/>
      <c r="P12" s="3161"/>
      <c r="Q12" s="3161"/>
      <c r="R12" s="3161"/>
      <c r="S12" s="3161"/>
      <c r="T12" s="3161"/>
      <c r="U12" s="3161"/>
      <c r="V12" s="3161"/>
      <c r="W12" s="3161"/>
      <c r="X12" s="3161"/>
      <c r="Y12" s="3161"/>
      <c r="Z12" s="3161"/>
      <c r="AA12" s="3161"/>
      <c r="AB12" s="3161"/>
      <c r="AC12" s="3161"/>
      <c r="AD12" s="3161"/>
      <c r="AE12" s="3161"/>
      <c r="AF12" s="3161"/>
      <c r="AG12" s="3161"/>
      <c r="AH12" s="3161"/>
      <c r="AI12" s="3161"/>
      <c r="AJ12" s="3161"/>
      <c r="AK12" s="3161"/>
      <c r="AL12" s="3161"/>
      <c r="AM12" s="3161"/>
      <c r="AN12" s="3161"/>
      <c r="AO12" s="3162"/>
      <c r="AP12" s="3108"/>
      <c r="AQ12" s="3108"/>
      <c r="AR12" s="3108"/>
      <c r="AS12" s="217"/>
      <c r="AT12" s="217"/>
      <c r="AU12" s="217"/>
      <c r="AV12" s="217"/>
      <c r="AW12" s="217"/>
      <c r="AX12" s="217"/>
      <c r="AY12" s="217"/>
      <c r="AZ12" s="217"/>
      <c r="BA12" s="217"/>
    </row>
    <row r="13" spans="1:55" ht="11.25" customHeight="1" x14ac:dyDescent="0.2">
      <c r="A13" s="3108"/>
      <c r="B13" s="3108"/>
      <c r="C13" s="3108"/>
      <c r="D13" s="3301"/>
      <c r="E13" s="3332" t="s">
        <v>1113</v>
      </c>
      <c r="F13" s="3252"/>
      <c r="G13" s="3252"/>
      <c r="H13" s="3252"/>
      <c r="I13" s="3252"/>
      <c r="J13" s="3252"/>
      <c r="K13" s="3252"/>
      <c r="L13" s="3252"/>
      <c r="M13" s="2995"/>
      <c r="N13" s="3281" t="s">
        <v>1114</v>
      </c>
      <c r="O13" s="3009"/>
      <c r="P13" s="3282" t="str">
        <f>★入力画面!BL24</f>
        <v/>
      </c>
      <c r="Q13" s="3282"/>
      <c r="R13" s="3282"/>
      <c r="S13" s="3282"/>
      <c r="T13" s="3282"/>
      <c r="U13" s="2974" t="s">
        <v>1098</v>
      </c>
      <c r="V13" s="2974"/>
      <c r="W13" s="2974"/>
      <c r="X13" s="2974"/>
      <c r="Y13" s="2974"/>
      <c r="Z13" s="2974"/>
      <c r="AA13" s="2974"/>
      <c r="AB13" s="2974"/>
      <c r="AC13" s="2974"/>
      <c r="AD13" s="2974"/>
      <c r="AE13" s="2974"/>
      <c r="AF13" s="2974"/>
      <c r="AG13" s="2974"/>
      <c r="AH13" s="2974"/>
      <c r="AI13" s="2974"/>
      <c r="AJ13" s="2974"/>
      <c r="AK13" s="2974"/>
      <c r="AL13" s="2974"/>
      <c r="AM13" s="2974"/>
      <c r="AN13" s="2974"/>
      <c r="AO13" s="3163"/>
      <c r="AP13" s="3108"/>
      <c r="AQ13" s="3108"/>
      <c r="AR13" s="3108"/>
      <c r="AS13" s="217"/>
      <c r="AT13" s="217"/>
      <c r="AU13" s="217"/>
      <c r="AV13" s="217"/>
      <c r="AW13" s="217"/>
      <c r="AX13" s="217"/>
      <c r="AY13" s="217"/>
      <c r="AZ13" s="217"/>
      <c r="BA13" s="217"/>
    </row>
    <row r="14" spans="1:55" ht="18.75" customHeight="1" x14ac:dyDescent="0.2">
      <c r="A14" s="3108"/>
      <c r="B14" s="3108"/>
      <c r="C14" s="3108"/>
      <c r="D14" s="3164"/>
      <c r="E14" s="2972"/>
      <c r="F14" s="2972"/>
      <c r="G14" s="2972"/>
      <c r="H14" s="2972"/>
      <c r="I14" s="2972"/>
      <c r="J14" s="2972"/>
      <c r="K14" s="2972"/>
      <c r="L14" s="2972"/>
      <c r="M14" s="2996"/>
      <c r="N14" s="3134" t="str">
        <f>★入力画面!BL29</f>
        <v/>
      </c>
      <c r="O14" s="3135"/>
      <c r="P14" s="3135"/>
      <c r="Q14" s="3135"/>
      <c r="R14" s="3135"/>
      <c r="S14" s="3135"/>
      <c r="T14" s="3135"/>
      <c r="U14" s="3135"/>
      <c r="V14" s="3135"/>
      <c r="W14" s="3135"/>
      <c r="X14" s="3135"/>
      <c r="Y14" s="3135"/>
      <c r="Z14" s="3135"/>
      <c r="AA14" s="3135"/>
      <c r="AB14" s="3135"/>
      <c r="AC14" s="3135"/>
      <c r="AD14" s="3135"/>
      <c r="AE14" s="3135"/>
      <c r="AF14" s="3135"/>
      <c r="AG14" s="3135"/>
      <c r="AH14" s="3135"/>
      <c r="AI14" s="3135"/>
      <c r="AJ14" s="3135"/>
      <c r="AK14" s="3135"/>
      <c r="AL14" s="3135"/>
      <c r="AM14" s="3135"/>
      <c r="AN14" s="3135"/>
      <c r="AO14" s="3136"/>
      <c r="AP14" s="3108"/>
      <c r="AQ14" s="3108"/>
      <c r="AR14" s="3108"/>
      <c r="AS14" s="217"/>
      <c r="AT14" s="217"/>
      <c r="AU14" s="217"/>
      <c r="AV14" s="217"/>
      <c r="AW14" s="217"/>
      <c r="AX14" s="217"/>
      <c r="AY14" s="217"/>
      <c r="AZ14" s="217"/>
      <c r="BA14" s="217"/>
    </row>
    <row r="15" spans="1:55" ht="15" customHeight="1" thickBot="1" x14ac:dyDescent="0.25">
      <c r="A15" s="3108"/>
      <c r="B15" s="3108"/>
      <c r="C15" s="3108"/>
      <c r="D15" s="3171"/>
      <c r="E15" s="3333"/>
      <c r="F15" s="3333"/>
      <c r="G15" s="3333"/>
      <c r="H15" s="3333"/>
      <c r="I15" s="3333"/>
      <c r="J15" s="3333"/>
      <c r="K15" s="3333"/>
      <c r="L15" s="3333"/>
      <c r="M15" s="3302"/>
      <c r="N15" s="3285" t="s">
        <v>1115</v>
      </c>
      <c r="O15" s="3286"/>
      <c r="P15" s="3286"/>
      <c r="Q15" s="3287"/>
      <c r="R15" s="3283" t="str">
        <f>IF(★入力画面!M21="1．　主たる事務所",★入力画面!BL34,"")</f>
        <v/>
      </c>
      <c r="S15" s="3283"/>
      <c r="T15" s="3283"/>
      <c r="U15" s="3283"/>
      <c r="V15" s="3283"/>
      <c r="W15" s="3283"/>
      <c r="X15" s="3283"/>
      <c r="Y15" s="3283"/>
      <c r="Z15" s="3283"/>
      <c r="AA15" s="3284"/>
      <c r="AB15" s="3285" t="s">
        <v>1116</v>
      </c>
      <c r="AC15" s="3286"/>
      <c r="AD15" s="3286"/>
      <c r="AE15" s="3287"/>
      <c r="AF15" s="3283" t="str">
        <f>IF(★入力画面!M21="1．　主たる事務所",★入力画面!BL36,"")</f>
        <v/>
      </c>
      <c r="AG15" s="3283"/>
      <c r="AH15" s="3283"/>
      <c r="AI15" s="3283"/>
      <c r="AJ15" s="3283"/>
      <c r="AK15" s="3283"/>
      <c r="AL15" s="3283"/>
      <c r="AM15" s="3283"/>
      <c r="AN15" s="3283"/>
      <c r="AO15" s="3288"/>
      <c r="AP15" s="3108"/>
      <c r="AQ15" s="3108"/>
      <c r="AR15" s="3108"/>
      <c r="AS15" s="217"/>
      <c r="AT15" s="217"/>
      <c r="AU15" s="217"/>
      <c r="AV15" s="217"/>
      <c r="AW15" s="217"/>
      <c r="AX15" s="217"/>
      <c r="AY15" s="217"/>
      <c r="AZ15" s="217"/>
      <c r="BA15" s="217"/>
    </row>
    <row r="16" spans="1:55" ht="11.25" customHeight="1" x14ac:dyDescent="0.2">
      <c r="A16" s="3108"/>
      <c r="B16" s="3108"/>
      <c r="C16" s="3108"/>
      <c r="D16" s="3238"/>
      <c r="E16" s="3241" t="s">
        <v>1117</v>
      </c>
      <c r="F16" s="3242"/>
      <c r="G16" s="3242"/>
      <c r="H16" s="3242"/>
      <c r="I16" s="3242"/>
      <c r="J16" s="3242"/>
      <c r="K16" s="3242"/>
      <c r="L16" s="3242"/>
      <c r="M16" s="3245"/>
      <c r="N16" s="3248" t="s">
        <v>1114</v>
      </c>
      <c r="O16" s="3249"/>
      <c r="P16" s="3249"/>
      <c r="Q16" s="3249"/>
      <c r="R16" s="3249"/>
      <c r="S16" s="3249"/>
      <c r="T16" s="3249"/>
      <c r="U16" s="3289" t="s">
        <v>1098</v>
      </c>
      <c r="V16" s="3289"/>
      <c r="W16" s="3289"/>
      <c r="X16" s="3289"/>
      <c r="Y16" s="3289"/>
      <c r="Z16" s="3289"/>
      <c r="AA16" s="3289"/>
      <c r="AB16" s="3289"/>
      <c r="AC16" s="3289"/>
      <c r="AD16" s="3289"/>
      <c r="AE16" s="3289"/>
      <c r="AF16" s="3289"/>
      <c r="AG16" s="3289"/>
      <c r="AH16" s="3289"/>
      <c r="AI16" s="3289"/>
      <c r="AJ16" s="3289"/>
      <c r="AK16" s="3289"/>
      <c r="AL16" s="3289"/>
      <c r="AM16" s="3289"/>
      <c r="AN16" s="3289"/>
      <c r="AO16" s="3290"/>
      <c r="AP16" s="3108"/>
      <c r="AQ16" s="3108"/>
      <c r="AR16" s="3108"/>
      <c r="AS16" s="217"/>
      <c r="AT16" s="217"/>
      <c r="AU16" s="217"/>
      <c r="AV16" s="217"/>
      <c r="AW16" s="217"/>
      <c r="AX16" s="217"/>
      <c r="AY16" s="217"/>
      <c r="AZ16" s="217"/>
      <c r="BA16" s="217"/>
    </row>
    <row r="17" spans="1:53" ht="18.75" customHeight="1" x14ac:dyDescent="0.2">
      <c r="A17" s="3108"/>
      <c r="B17" s="3108"/>
      <c r="C17" s="3108"/>
      <c r="D17" s="3239"/>
      <c r="E17" s="3243"/>
      <c r="F17" s="3243"/>
      <c r="G17" s="3243"/>
      <c r="H17" s="3243"/>
      <c r="I17" s="3243"/>
      <c r="J17" s="3243"/>
      <c r="K17" s="3243"/>
      <c r="L17" s="3243"/>
      <c r="M17" s="3246"/>
      <c r="N17" s="3113"/>
      <c r="O17" s="3114"/>
      <c r="P17" s="3114"/>
      <c r="Q17" s="3114"/>
      <c r="R17" s="3114"/>
      <c r="S17" s="3114"/>
      <c r="T17" s="3114"/>
      <c r="U17" s="3114"/>
      <c r="V17" s="3114"/>
      <c r="W17" s="3114"/>
      <c r="X17" s="3114"/>
      <c r="Y17" s="3114"/>
      <c r="Z17" s="3114"/>
      <c r="AA17" s="3114"/>
      <c r="AB17" s="3114"/>
      <c r="AC17" s="3114"/>
      <c r="AD17" s="3114"/>
      <c r="AE17" s="3114"/>
      <c r="AF17" s="3114"/>
      <c r="AG17" s="3114"/>
      <c r="AH17" s="3114"/>
      <c r="AI17" s="3114"/>
      <c r="AJ17" s="3114"/>
      <c r="AK17" s="3114"/>
      <c r="AL17" s="3114"/>
      <c r="AM17" s="3114"/>
      <c r="AN17" s="3114"/>
      <c r="AO17" s="3115"/>
      <c r="AP17" s="3108"/>
      <c r="AQ17" s="3108"/>
      <c r="AR17" s="3108"/>
      <c r="AS17" s="217"/>
      <c r="AT17" s="217"/>
      <c r="AU17" s="217"/>
      <c r="AV17" s="217"/>
      <c r="AW17" s="217"/>
      <c r="AX17" s="217"/>
      <c r="AY17" s="217"/>
      <c r="AZ17" s="217"/>
      <c r="BA17" s="217"/>
    </row>
    <row r="18" spans="1:53" ht="15" customHeight="1" thickBot="1" x14ac:dyDescent="0.25">
      <c r="A18" s="3108"/>
      <c r="B18" s="3108"/>
      <c r="C18" s="3108"/>
      <c r="D18" s="3240"/>
      <c r="E18" s="3244"/>
      <c r="F18" s="3244"/>
      <c r="G18" s="3244"/>
      <c r="H18" s="3244"/>
      <c r="I18" s="3244"/>
      <c r="J18" s="3244"/>
      <c r="K18" s="3244"/>
      <c r="L18" s="3244"/>
      <c r="M18" s="3247"/>
      <c r="N18" s="3291" t="s">
        <v>1115</v>
      </c>
      <c r="O18" s="3292"/>
      <c r="P18" s="3292"/>
      <c r="Q18" s="3293"/>
      <c r="R18" s="3294"/>
      <c r="S18" s="3294"/>
      <c r="T18" s="3294"/>
      <c r="U18" s="3294"/>
      <c r="V18" s="3294"/>
      <c r="W18" s="3294"/>
      <c r="X18" s="3294"/>
      <c r="Y18" s="3294"/>
      <c r="Z18" s="3294"/>
      <c r="AA18" s="3295"/>
      <c r="AB18" s="3291" t="s">
        <v>1116</v>
      </c>
      <c r="AC18" s="3292"/>
      <c r="AD18" s="3292"/>
      <c r="AE18" s="3293"/>
      <c r="AF18" s="3294"/>
      <c r="AG18" s="3294"/>
      <c r="AH18" s="3294"/>
      <c r="AI18" s="3294"/>
      <c r="AJ18" s="3294"/>
      <c r="AK18" s="3294"/>
      <c r="AL18" s="3294"/>
      <c r="AM18" s="3294"/>
      <c r="AN18" s="3294"/>
      <c r="AO18" s="3296"/>
      <c r="AP18" s="3108"/>
      <c r="AQ18" s="3108"/>
      <c r="AR18" s="3108"/>
      <c r="AS18" s="217"/>
      <c r="AT18" s="217"/>
      <c r="AU18" s="217"/>
      <c r="AV18" s="217"/>
      <c r="AW18" s="217"/>
      <c r="AX18" s="217"/>
      <c r="AY18" s="217"/>
      <c r="AZ18" s="217"/>
      <c r="BA18" s="217"/>
    </row>
    <row r="19" spans="1:53" ht="10.5" customHeight="1" x14ac:dyDescent="0.2">
      <c r="A19" s="3108"/>
      <c r="B19" s="3108"/>
      <c r="C19" s="3108"/>
      <c r="D19" s="3257" t="s">
        <v>1076</v>
      </c>
      <c r="E19" s="3258"/>
      <c r="F19" s="3259"/>
      <c r="G19" s="141"/>
      <c r="H19" s="3278" t="s">
        <v>1112</v>
      </c>
      <c r="I19" s="3278"/>
      <c r="J19" s="3278"/>
      <c r="K19" s="3278"/>
      <c r="L19" s="3278"/>
      <c r="M19" s="2996"/>
      <c r="N19" s="3212">
        <f>★入力画面!M52</f>
        <v>0</v>
      </c>
      <c r="O19" s="3213"/>
      <c r="P19" s="3213"/>
      <c r="Q19" s="3213"/>
      <c r="R19" s="3213"/>
      <c r="S19" s="3213"/>
      <c r="T19" s="3213"/>
      <c r="U19" s="3213"/>
      <c r="V19" s="3213"/>
      <c r="W19" s="3213"/>
      <c r="X19" s="3213"/>
      <c r="Y19" s="3213"/>
      <c r="Z19" s="3213"/>
      <c r="AA19" s="3214"/>
      <c r="AB19" s="3147" t="s">
        <v>1034</v>
      </c>
      <c r="AC19" s="3110"/>
      <c r="AD19" s="3110"/>
      <c r="AE19" s="3148"/>
      <c r="AF19" s="3298" t="str">
        <f>IF(★入力画面!V56="","年　　 月 　　日",★入力画面!BL56)</f>
        <v>年　　 月 　　日</v>
      </c>
      <c r="AG19" s="3299"/>
      <c r="AH19" s="3299"/>
      <c r="AI19" s="3299"/>
      <c r="AJ19" s="3299"/>
      <c r="AK19" s="3299"/>
      <c r="AL19" s="3299"/>
      <c r="AM19" s="3299"/>
      <c r="AN19" s="3299"/>
      <c r="AO19" s="3300"/>
      <c r="AP19" s="3108"/>
      <c r="AQ19" s="3108"/>
      <c r="AR19" s="3108"/>
      <c r="AS19" s="217"/>
      <c r="AT19" s="217"/>
      <c r="AU19" s="217"/>
      <c r="AV19" s="217"/>
      <c r="AW19" s="217"/>
      <c r="AX19" s="217"/>
      <c r="AY19" s="217"/>
      <c r="AZ19" s="217"/>
      <c r="BA19" s="217"/>
    </row>
    <row r="20" spans="1:53" ht="18.75" customHeight="1" x14ac:dyDescent="0.2">
      <c r="A20" s="3108"/>
      <c r="B20" s="3108"/>
      <c r="C20" s="3108"/>
      <c r="D20" s="3257"/>
      <c r="E20" s="3258"/>
      <c r="F20" s="3259"/>
      <c r="G20" s="170"/>
      <c r="H20" s="3253" t="s">
        <v>1079</v>
      </c>
      <c r="I20" s="3253"/>
      <c r="J20" s="3253"/>
      <c r="K20" s="3253"/>
      <c r="L20" s="3253"/>
      <c r="M20" s="3251"/>
      <c r="N20" s="2850">
        <f>★入力画面!M54</f>
        <v>0</v>
      </c>
      <c r="O20" s="2851"/>
      <c r="P20" s="2851"/>
      <c r="Q20" s="2851"/>
      <c r="R20" s="2851"/>
      <c r="S20" s="2851"/>
      <c r="T20" s="2851"/>
      <c r="U20" s="2851"/>
      <c r="V20" s="2851"/>
      <c r="W20" s="2851"/>
      <c r="X20" s="2851"/>
      <c r="Y20" s="2851"/>
      <c r="Z20" s="2851"/>
      <c r="AA20" s="2852"/>
      <c r="AB20" s="3003"/>
      <c r="AC20" s="3004"/>
      <c r="AD20" s="3004"/>
      <c r="AE20" s="3005"/>
      <c r="AF20" s="3279"/>
      <c r="AG20" s="3280"/>
      <c r="AH20" s="3280"/>
      <c r="AI20" s="3280"/>
      <c r="AJ20" s="3280"/>
      <c r="AK20" s="3280"/>
      <c r="AL20" s="3280"/>
      <c r="AM20" s="3280"/>
      <c r="AN20" s="3280"/>
      <c r="AO20" s="3297"/>
      <c r="AP20" s="3108"/>
      <c r="AQ20" s="3108"/>
      <c r="AR20" s="3108"/>
      <c r="AS20" s="217"/>
      <c r="AT20" s="217"/>
      <c r="AU20" s="217"/>
      <c r="AV20" s="217"/>
      <c r="AW20" s="217"/>
      <c r="AX20" s="217"/>
      <c r="AY20" s="217"/>
      <c r="AZ20" s="217"/>
      <c r="BA20" s="217"/>
    </row>
    <row r="21" spans="1:53" ht="11.25" customHeight="1" x14ac:dyDescent="0.2">
      <c r="A21" s="3108"/>
      <c r="B21" s="3108"/>
      <c r="C21" s="3108"/>
      <c r="D21" s="3257"/>
      <c r="E21" s="3258"/>
      <c r="F21" s="3259"/>
      <c r="G21" s="3254"/>
      <c r="H21" s="3252" t="s">
        <v>1078</v>
      </c>
      <c r="I21" s="3252"/>
      <c r="J21" s="3252"/>
      <c r="K21" s="3252"/>
      <c r="L21" s="3252"/>
      <c r="M21" s="2995"/>
      <c r="N21" s="3281" t="s">
        <v>1114</v>
      </c>
      <c r="O21" s="3009"/>
      <c r="P21" s="3282" t="str">
        <f>★入力画面!BL58</f>
        <v/>
      </c>
      <c r="Q21" s="3282"/>
      <c r="R21" s="3282"/>
      <c r="S21" s="3282"/>
      <c r="T21" s="3282"/>
      <c r="U21" s="2974" t="s">
        <v>1098</v>
      </c>
      <c r="V21" s="2974"/>
      <c r="W21" s="2974"/>
      <c r="X21" s="2974"/>
      <c r="Y21" s="2974"/>
      <c r="Z21" s="2974"/>
      <c r="AA21" s="2974"/>
      <c r="AB21" s="2974"/>
      <c r="AC21" s="2974"/>
      <c r="AD21" s="2974"/>
      <c r="AE21" s="2974"/>
      <c r="AF21" s="2974"/>
      <c r="AG21" s="2974"/>
      <c r="AH21" s="2974"/>
      <c r="AI21" s="2974"/>
      <c r="AJ21" s="2974"/>
      <c r="AK21" s="2974"/>
      <c r="AL21" s="2974"/>
      <c r="AM21" s="2974"/>
      <c r="AN21" s="2974"/>
      <c r="AO21" s="3163"/>
      <c r="AP21" s="3108"/>
      <c r="AQ21" s="3108"/>
      <c r="AR21" s="3108"/>
      <c r="AS21" s="217"/>
      <c r="AT21" s="217"/>
      <c r="AU21" s="217"/>
      <c r="AV21" s="217"/>
      <c r="AW21" s="217"/>
      <c r="AX21" s="217"/>
      <c r="AY21" s="217"/>
      <c r="AZ21" s="217"/>
      <c r="BA21" s="217"/>
    </row>
    <row r="22" spans="1:53" ht="18.75" customHeight="1" x14ac:dyDescent="0.2">
      <c r="A22" s="3108"/>
      <c r="B22" s="3108"/>
      <c r="C22" s="3108"/>
      <c r="D22" s="3257"/>
      <c r="E22" s="3258"/>
      <c r="F22" s="3259"/>
      <c r="G22" s="3255"/>
      <c r="H22" s="2972"/>
      <c r="I22" s="2972"/>
      <c r="J22" s="2972"/>
      <c r="K22" s="2972"/>
      <c r="L22" s="2972"/>
      <c r="M22" s="2996"/>
      <c r="N22" s="3134">
        <f>★入力画面!M60</f>
        <v>0</v>
      </c>
      <c r="O22" s="3135"/>
      <c r="P22" s="3135"/>
      <c r="Q22" s="3135"/>
      <c r="R22" s="3135"/>
      <c r="S22" s="3135"/>
      <c r="T22" s="3135"/>
      <c r="U22" s="3135"/>
      <c r="V22" s="3135"/>
      <c r="W22" s="3135"/>
      <c r="X22" s="3135"/>
      <c r="Y22" s="3135"/>
      <c r="Z22" s="3135"/>
      <c r="AA22" s="3135"/>
      <c r="AB22" s="3135"/>
      <c r="AC22" s="3135"/>
      <c r="AD22" s="3135"/>
      <c r="AE22" s="3135"/>
      <c r="AF22" s="3135"/>
      <c r="AG22" s="3135"/>
      <c r="AH22" s="3135"/>
      <c r="AI22" s="3135"/>
      <c r="AJ22" s="3135"/>
      <c r="AK22" s="3135"/>
      <c r="AL22" s="3135"/>
      <c r="AM22" s="3135"/>
      <c r="AN22" s="3135"/>
      <c r="AO22" s="3136"/>
      <c r="AP22" s="3108"/>
      <c r="AQ22" s="3108"/>
      <c r="AR22" s="3108"/>
      <c r="AS22" s="217"/>
      <c r="AT22" s="217"/>
      <c r="AU22" s="217"/>
      <c r="AV22" s="217"/>
      <c r="AW22" s="217"/>
      <c r="AX22" s="217"/>
      <c r="AY22" s="217"/>
      <c r="AZ22" s="217"/>
      <c r="BA22" s="217"/>
    </row>
    <row r="23" spans="1:53" ht="15" customHeight="1" x14ac:dyDescent="0.2">
      <c r="A23" s="3108"/>
      <c r="B23" s="3108"/>
      <c r="C23" s="3108"/>
      <c r="D23" s="3257"/>
      <c r="E23" s="3258"/>
      <c r="F23" s="3259"/>
      <c r="G23" s="3256"/>
      <c r="H23" s="3253"/>
      <c r="I23" s="3253"/>
      <c r="J23" s="3253"/>
      <c r="K23" s="3253"/>
      <c r="L23" s="3253"/>
      <c r="M23" s="3251"/>
      <c r="N23" s="3137" t="s">
        <v>1115</v>
      </c>
      <c r="O23" s="3138"/>
      <c r="P23" s="3138"/>
      <c r="Q23" s="3139"/>
      <c r="R23" s="3140" t="str">
        <f>IF(★入力画面!M61="","-             -",★入力画面!BL61)</f>
        <v>-             -</v>
      </c>
      <c r="S23" s="3140"/>
      <c r="T23" s="3140"/>
      <c r="U23" s="3140"/>
      <c r="V23" s="3140"/>
      <c r="W23" s="3140"/>
      <c r="X23" s="3140"/>
      <c r="Y23" s="3140"/>
      <c r="Z23" s="3140"/>
      <c r="AA23" s="3141"/>
      <c r="AB23" s="3137" t="s">
        <v>1118</v>
      </c>
      <c r="AC23" s="3138"/>
      <c r="AD23" s="3138"/>
      <c r="AE23" s="3139"/>
      <c r="AF23" s="3140" t="str">
        <f>IF(★入力画面!M62="","-             -",★入力画面!BL62)</f>
        <v>-             -</v>
      </c>
      <c r="AG23" s="3140"/>
      <c r="AH23" s="3140"/>
      <c r="AI23" s="3140"/>
      <c r="AJ23" s="3140"/>
      <c r="AK23" s="3140"/>
      <c r="AL23" s="3140"/>
      <c r="AM23" s="3140"/>
      <c r="AN23" s="3140"/>
      <c r="AO23" s="3142"/>
      <c r="AP23" s="3108"/>
      <c r="AQ23" s="3108"/>
      <c r="AR23" s="3108"/>
      <c r="AS23" s="217"/>
      <c r="AT23" s="217"/>
      <c r="AU23" s="217"/>
      <c r="AV23" s="217"/>
      <c r="AW23" s="217"/>
      <c r="AX23" s="217"/>
      <c r="AY23" s="217"/>
      <c r="AZ23" s="217"/>
      <c r="BA23" s="217"/>
    </row>
    <row r="24" spans="1:53" ht="15" customHeight="1" x14ac:dyDescent="0.2">
      <c r="A24" s="3108"/>
      <c r="B24" s="3108"/>
      <c r="C24" s="3108"/>
      <c r="D24" s="3257"/>
      <c r="E24" s="3258"/>
      <c r="F24" s="3259"/>
      <c r="G24" s="3272" t="s">
        <v>1119</v>
      </c>
      <c r="H24" s="3273"/>
      <c r="I24" s="3273"/>
      <c r="J24" s="3273"/>
      <c r="K24" s="3273"/>
      <c r="L24" s="3273"/>
      <c r="M24" s="3274"/>
      <c r="N24" s="3143" t="str">
        <f>★入力画面!BP66</f>
        <v/>
      </c>
      <c r="O24" s="3144"/>
      <c r="P24" s="3144"/>
      <c r="Q24" s="3144"/>
      <c r="R24" s="3144"/>
      <c r="S24" s="3144"/>
      <c r="T24" s="3144"/>
      <c r="U24" s="3144"/>
      <c r="V24" s="3144"/>
      <c r="W24" s="3144"/>
      <c r="X24" s="3144"/>
      <c r="Y24" s="3144"/>
      <c r="Z24" s="3144"/>
      <c r="AA24" s="3144"/>
      <c r="AB24" s="3147" t="s">
        <v>1120</v>
      </c>
      <c r="AC24" s="3110"/>
      <c r="AD24" s="3110"/>
      <c r="AE24" s="3148"/>
      <c r="AF24" s="3152" t="str">
        <f>IF(★入力画面!$M$63="選択　▼","男・女",★入力画面!M63)</f>
        <v>男・女</v>
      </c>
      <c r="AG24" s="3153"/>
      <c r="AH24" s="3153"/>
      <c r="AI24" s="3153"/>
      <c r="AJ24" s="3153"/>
      <c r="AK24" s="3153"/>
      <c r="AL24" s="3153"/>
      <c r="AM24" s="3153"/>
      <c r="AN24" s="3153"/>
      <c r="AO24" s="3154"/>
      <c r="AP24" s="3108"/>
      <c r="AQ24" s="3108"/>
      <c r="AR24" s="3108"/>
      <c r="AS24" s="217"/>
      <c r="AT24" s="217"/>
      <c r="AU24" s="217"/>
      <c r="AV24" s="217"/>
      <c r="AW24" s="217"/>
      <c r="AX24" s="217"/>
      <c r="AY24" s="217"/>
      <c r="AZ24" s="217"/>
      <c r="BA24" s="217"/>
    </row>
    <row r="25" spans="1:53" ht="15" customHeight="1" x14ac:dyDescent="0.2">
      <c r="A25" s="3108"/>
      <c r="B25" s="3108"/>
      <c r="C25" s="3108"/>
      <c r="D25" s="3260"/>
      <c r="E25" s="3261"/>
      <c r="F25" s="3262"/>
      <c r="G25" s="2573"/>
      <c r="H25" s="2574"/>
      <c r="I25" s="2574"/>
      <c r="J25" s="2574"/>
      <c r="K25" s="2574"/>
      <c r="L25" s="2574"/>
      <c r="M25" s="2575"/>
      <c r="N25" s="3279"/>
      <c r="O25" s="3280"/>
      <c r="P25" s="3280"/>
      <c r="Q25" s="3280"/>
      <c r="R25" s="3280"/>
      <c r="S25" s="3280"/>
      <c r="T25" s="3280"/>
      <c r="U25" s="3280"/>
      <c r="V25" s="3280"/>
      <c r="W25" s="3280"/>
      <c r="X25" s="3280"/>
      <c r="Y25" s="3280"/>
      <c r="Z25" s="3280"/>
      <c r="AA25" s="3280"/>
      <c r="AB25" s="3003"/>
      <c r="AC25" s="3004"/>
      <c r="AD25" s="3004"/>
      <c r="AE25" s="3005"/>
      <c r="AF25" s="3279"/>
      <c r="AG25" s="3280"/>
      <c r="AH25" s="3280"/>
      <c r="AI25" s="3280"/>
      <c r="AJ25" s="3280"/>
      <c r="AK25" s="3280"/>
      <c r="AL25" s="3280"/>
      <c r="AM25" s="3280"/>
      <c r="AN25" s="3280"/>
      <c r="AO25" s="3297"/>
      <c r="AP25" s="3108"/>
      <c r="AQ25" s="3108"/>
      <c r="AR25" s="3108"/>
      <c r="AS25" s="217"/>
      <c r="AT25" s="217"/>
      <c r="AU25" s="217"/>
      <c r="AV25" s="217"/>
      <c r="AW25" s="217"/>
      <c r="AX25" s="217"/>
      <c r="AY25" s="217"/>
      <c r="AZ25" s="217"/>
      <c r="BA25" s="217"/>
    </row>
    <row r="26" spans="1:53" ht="10.5" customHeight="1" x14ac:dyDescent="0.2">
      <c r="A26" s="3108"/>
      <c r="B26" s="3108"/>
      <c r="C26" s="3108"/>
      <c r="D26" s="3263" t="s">
        <v>1147</v>
      </c>
      <c r="E26" s="3264"/>
      <c r="F26" s="3265"/>
      <c r="G26" s="142"/>
      <c r="H26" s="3250" t="s">
        <v>1112</v>
      </c>
      <c r="I26" s="3250"/>
      <c r="J26" s="3250"/>
      <c r="K26" s="3250"/>
      <c r="L26" s="3250"/>
      <c r="M26" s="2995"/>
      <c r="N26" s="3215">
        <f>★入力画面!M118</f>
        <v>0</v>
      </c>
      <c r="O26" s="3216"/>
      <c r="P26" s="3216"/>
      <c r="Q26" s="3216"/>
      <c r="R26" s="3216"/>
      <c r="S26" s="3216"/>
      <c r="T26" s="3216"/>
      <c r="U26" s="3216"/>
      <c r="V26" s="3216"/>
      <c r="W26" s="3216"/>
      <c r="X26" s="3216"/>
      <c r="Y26" s="3216"/>
      <c r="Z26" s="3216"/>
      <c r="AA26" s="3217"/>
      <c r="AB26" s="3000" t="s">
        <v>1034</v>
      </c>
      <c r="AC26" s="3001"/>
      <c r="AD26" s="3001"/>
      <c r="AE26" s="3002"/>
      <c r="AF26" s="3152" t="str">
        <f>IF(★入力画面!P125="","",★入力画面!BL125)</f>
        <v/>
      </c>
      <c r="AG26" s="3153"/>
      <c r="AH26" s="3153"/>
      <c r="AI26" s="3153"/>
      <c r="AJ26" s="3153"/>
      <c r="AK26" s="3153"/>
      <c r="AL26" s="3153"/>
      <c r="AM26" s="3153"/>
      <c r="AN26" s="3153"/>
      <c r="AO26" s="3154"/>
      <c r="AP26" s="3108"/>
      <c r="AQ26" s="3108"/>
      <c r="AR26" s="3108"/>
      <c r="AS26" s="217"/>
      <c r="AT26" s="217"/>
      <c r="AU26" s="217"/>
      <c r="AV26" s="217"/>
      <c r="AW26" s="217"/>
      <c r="AX26" s="217"/>
      <c r="AY26" s="217"/>
      <c r="AZ26" s="217"/>
      <c r="BA26" s="217"/>
    </row>
    <row r="27" spans="1:53" ht="18.75" customHeight="1" x14ac:dyDescent="0.2">
      <c r="A27" s="3108"/>
      <c r="B27" s="3108"/>
      <c r="C27" s="3108"/>
      <c r="D27" s="3266"/>
      <c r="E27" s="3267"/>
      <c r="F27" s="3268"/>
      <c r="G27" s="170"/>
      <c r="H27" s="3253" t="s">
        <v>1079</v>
      </c>
      <c r="I27" s="3253"/>
      <c r="J27" s="3253"/>
      <c r="K27" s="3253"/>
      <c r="L27" s="3253"/>
      <c r="M27" s="3251"/>
      <c r="N27" s="3160">
        <f>★入力画面!M120</f>
        <v>0</v>
      </c>
      <c r="O27" s="3161"/>
      <c r="P27" s="3161"/>
      <c r="Q27" s="3161"/>
      <c r="R27" s="3161"/>
      <c r="S27" s="3161"/>
      <c r="T27" s="3161"/>
      <c r="U27" s="3161"/>
      <c r="V27" s="3161"/>
      <c r="W27" s="3161"/>
      <c r="X27" s="3161"/>
      <c r="Y27" s="3161"/>
      <c r="Z27" s="3161"/>
      <c r="AA27" s="3196"/>
      <c r="AB27" s="3003"/>
      <c r="AC27" s="3004"/>
      <c r="AD27" s="3004"/>
      <c r="AE27" s="3005"/>
      <c r="AF27" s="3279"/>
      <c r="AG27" s="3280"/>
      <c r="AH27" s="3280"/>
      <c r="AI27" s="3280"/>
      <c r="AJ27" s="3280"/>
      <c r="AK27" s="3280"/>
      <c r="AL27" s="3280"/>
      <c r="AM27" s="3280"/>
      <c r="AN27" s="3280"/>
      <c r="AO27" s="3297"/>
      <c r="AP27" s="3108"/>
      <c r="AQ27" s="3108"/>
      <c r="AR27" s="3108"/>
      <c r="AS27" s="217"/>
      <c r="AT27" s="217"/>
      <c r="AU27" s="217"/>
      <c r="AV27" s="217"/>
      <c r="AW27" s="217"/>
      <c r="AX27" s="217"/>
      <c r="AY27" s="217"/>
      <c r="AZ27" s="217"/>
      <c r="BA27" s="217"/>
    </row>
    <row r="28" spans="1:53" ht="11.25" customHeight="1" x14ac:dyDescent="0.2">
      <c r="A28" s="3108"/>
      <c r="B28" s="3108"/>
      <c r="C28" s="3108"/>
      <c r="D28" s="3266"/>
      <c r="E28" s="3267"/>
      <c r="F28" s="3268"/>
      <c r="G28" s="3254"/>
      <c r="H28" s="3252" t="s">
        <v>1078</v>
      </c>
      <c r="I28" s="3252"/>
      <c r="J28" s="3252"/>
      <c r="K28" s="3252"/>
      <c r="L28" s="3252"/>
      <c r="M28" s="2995"/>
      <c r="N28" s="3281" t="s">
        <v>1114</v>
      </c>
      <c r="O28" s="3009"/>
      <c r="P28" s="3282" t="str">
        <f>★入力画面!BL126</f>
        <v/>
      </c>
      <c r="Q28" s="3282"/>
      <c r="R28" s="3282"/>
      <c r="S28" s="3282"/>
      <c r="T28" s="3282"/>
      <c r="U28" s="2974" t="s">
        <v>1098</v>
      </c>
      <c r="V28" s="2974"/>
      <c r="W28" s="2974"/>
      <c r="X28" s="2974"/>
      <c r="Y28" s="2974"/>
      <c r="Z28" s="2974"/>
      <c r="AA28" s="2974"/>
      <c r="AB28" s="2974"/>
      <c r="AC28" s="2974"/>
      <c r="AD28" s="2974"/>
      <c r="AE28" s="2974"/>
      <c r="AF28" s="2974"/>
      <c r="AG28" s="2974"/>
      <c r="AH28" s="2974"/>
      <c r="AI28" s="2974"/>
      <c r="AJ28" s="2974"/>
      <c r="AK28" s="2974"/>
      <c r="AL28" s="2974"/>
      <c r="AM28" s="2974"/>
      <c r="AN28" s="2974"/>
      <c r="AO28" s="3163"/>
      <c r="AP28" s="3108"/>
      <c r="AQ28" s="3108"/>
      <c r="AR28" s="3108"/>
      <c r="AS28" s="217"/>
      <c r="AT28" s="217"/>
      <c r="AU28" s="217"/>
      <c r="AV28" s="217"/>
      <c r="AW28" s="217"/>
      <c r="AX28" s="217"/>
      <c r="AY28" s="217"/>
      <c r="AZ28" s="217"/>
      <c r="BA28" s="217"/>
    </row>
    <row r="29" spans="1:53" ht="18.75" customHeight="1" x14ac:dyDescent="0.2">
      <c r="A29" s="3108"/>
      <c r="B29" s="3108"/>
      <c r="C29" s="3108"/>
      <c r="D29" s="3266"/>
      <c r="E29" s="3267"/>
      <c r="F29" s="3268"/>
      <c r="G29" s="3255"/>
      <c r="H29" s="2972"/>
      <c r="I29" s="2972"/>
      <c r="J29" s="2972"/>
      <c r="K29" s="2972"/>
      <c r="L29" s="2972"/>
      <c r="M29" s="2996"/>
      <c r="N29" s="3134">
        <f>★入力画面!M127</f>
        <v>0</v>
      </c>
      <c r="O29" s="3135"/>
      <c r="P29" s="3135"/>
      <c r="Q29" s="3135"/>
      <c r="R29" s="3135"/>
      <c r="S29" s="3135"/>
      <c r="T29" s="3135"/>
      <c r="U29" s="3135"/>
      <c r="V29" s="3135"/>
      <c r="W29" s="3135"/>
      <c r="X29" s="3135"/>
      <c r="Y29" s="3135"/>
      <c r="Z29" s="3135"/>
      <c r="AA29" s="3135"/>
      <c r="AB29" s="3135"/>
      <c r="AC29" s="3135"/>
      <c r="AD29" s="3135"/>
      <c r="AE29" s="3135"/>
      <c r="AF29" s="3135"/>
      <c r="AG29" s="3135"/>
      <c r="AH29" s="3135"/>
      <c r="AI29" s="3135"/>
      <c r="AJ29" s="3135"/>
      <c r="AK29" s="3135"/>
      <c r="AL29" s="3135"/>
      <c r="AM29" s="3135"/>
      <c r="AN29" s="3135"/>
      <c r="AO29" s="3136"/>
      <c r="AP29" s="3108"/>
      <c r="AQ29" s="3108"/>
      <c r="AR29" s="3108"/>
      <c r="AS29" s="217"/>
      <c r="AT29" s="217"/>
      <c r="AU29" s="217"/>
      <c r="AV29" s="217"/>
      <c r="AW29" s="217"/>
      <c r="AX29" s="217"/>
      <c r="AY29" s="217"/>
      <c r="AZ29" s="217"/>
      <c r="BA29" s="217"/>
    </row>
    <row r="30" spans="1:53" ht="15" customHeight="1" x14ac:dyDescent="0.2">
      <c r="A30" s="3108"/>
      <c r="B30" s="3108"/>
      <c r="C30" s="3108"/>
      <c r="D30" s="3266"/>
      <c r="E30" s="3267"/>
      <c r="F30" s="3268"/>
      <c r="G30" s="3256"/>
      <c r="H30" s="3253"/>
      <c r="I30" s="3253"/>
      <c r="J30" s="3253"/>
      <c r="K30" s="3253"/>
      <c r="L30" s="3253"/>
      <c r="M30" s="3251"/>
      <c r="N30" s="3137" t="s">
        <v>1115</v>
      </c>
      <c r="O30" s="3138"/>
      <c r="P30" s="3138"/>
      <c r="Q30" s="3139"/>
      <c r="R30" s="3140" t="str">
        <f>IF(★入力画面!M128="","-             -",★入力画面!BL128)</f>
        <v>-             -</v>
      </c>
      <c r="S30" s="3140"/>
      <c r="T30" s="3140"/>
      <c r="U30" s="3140"/>
      <c r="V30" s="3140"/>
      <c r="W30" s="3140"/>
      <c r="X30" s="3140"/>
      <c r="Y30" s="3140"/>
      <c r="Z30" s="3140"/>
      <c r="AA30" s="3141"/>
      <c r="AB30" s="3137" t="s">
        <v>1118</v>
      </c>
      <c r="AC30" s="3138"/>
      <c r="AD30" s="3138"/>
      <c r="AE30" s="3139"/>
      <c r="AF30" s="3140" t="str">
        <f>IF(★入力画面!M129="","-             -",★入力画面!BL129)</f>
        <v>-             -</v>
      </c>
      <c r="AG30" s="3140"/>
      <c r="AH30" s="3140"/>
      <c r="AI30" s="3140"/>
      <c r="AJ30" s="3140"/>
      <c r="AK30" s="3140"/>
      <c r="AL30" s="3140"/>
      <c r="AM30" s="3140"/>
      <c r="AN30" s="3140"/>
      <c r="AO30" s="3142"/>
      <c r="AP30" s="3108"/>
      <c r="AQ30" s="3108"/>
      <c r="AR30" s="3108"/>
      <c r="AS30" s="217"/>
      <c r="AT30" s="217"/>
      <c r="AU30" s="217"/>
      <c r="AV30" s="217"/>
      <c r="AW30" s="217"/>
      <c r="AX30" s="217"/>
      <c r="AY30" s="217"/>
      <c r="AZ30" s="217"/>
      <c r="BA30" s="217"/>
    </row>
    <row r="31" spans="1:53" ht="15" customHeight="1" x14ac:dyDescent="0.2">
      <c r="A31" s="3108"/>
      <c r="B31" s="3108"/>
      <c r="C31" s="3108"/>
      <c r="D31" s="3266"/>
      <c r="E31" s="3267"/>
      <c r="F31" s="3268"/>
      <c r="G31" s="3272" t="s">
        <v>1119</v>
      </c>
      <c r="H31" s="3273"/>
      <c r="I31" s="3273"/>
      <c r="J31" s="3273"/>
      <c r="K31" s="3273"/>
      <c r="L31" s="3273"/>
      <c r="M31" s="3274"/>
      <c r="N31" s="3143" t="str">
        <f>★入力画面!BP123</f>
        <v/>
      </c>
      <c r="O31" s="3144"/>
      <c r="P31" s="3144"/>
      <c r="Q31" s="3144"/>
      <c r="R31" s="3144"/>
      <c r="S31" s="3144"/>
      <c r="T31" s="3144"/>
      <c r="U31" s="3144"/>
      <c r="V31" s="3144"/>
      <c r="W31" s="3144"/>
      <c r="X31" s="3144"/>
      <c r="Y31" s="3144"/>
      <c r="Z31" s="3144"/>
      <c r="AA31" s="3144"/>
      <c r="AB31" s="3147" t="s">
        <v>1120</v>
      </c>
      <c r="AC31" s="3110"/>
      <c r="AD31" s="3110"/>
      <c r="AE31" s="3148"/>
      <c r="AF31" s="3152" t="str">
        <f>IF(★入力画面!$BL$130="","男・女",★入力画面!BL130)</f>
        <v>男・女</v>
      </c>
      <c r="AG31" s="3153"/>
      <c r="AH31" s="3153"/>
      <c r="AI31" s="3153"/>
      <c r="AJ31" s="3153"/>
      <c r="AK31" s="3153"/>
      <c r="AL31" s="3153"/>
      <c r="AM31" s="3153"/>
      <c r="AN31" s="3153"/>
      <c r="AO31" s="3154"/>
      <c r="AP31" s="3108"/>
      <c r="AQ31" s="3108"/>
      <c r="AR31" s="3108"/>
      <c r="AS31" s="217"/>
      <c r="AT31" s="217"/>
      <c r="AU31" s="217"/>
      <c r="AV31" s="217"/>
      <c r="AW31" s="217"/>
      <c r="AX31" s="217"/>
      <c r="AY31" s="217"/>
      <c r="AZ31" s="217"/>
      <c r="BA31" s="217"/>
    </row>
    <row r="32" spans="1:53" ht="15" customHeight="1" thickBot="1" x14ac:dyDescent="0.25">
      <c r="A32" s="3108"/>
      <c r="B32" s="3108"/>
      <c r="C32" s="3108"/>
      <c r="D32" s="3269"/>
      <c r="E32" s="3270"/>
      <c r="F32" s="3271"/>
      <c r="G32" s="3275"/>
      <c r="H32" s="3276"/>
      <c r="I32" s="3276"/>
      <c r="J32" s="3276"/>
      <c r="K32" s="3276"/>
      <c r="L32" s="3276"/>
      <c r="M32" s="3277"/>
      <c r="N32" s="3145"/>
      <c r="O32" s="3146"/>
      <c r="P32" s="3146"/>
      <c r="Q32" s="3146"/>
      <c r="R32" s="3146"/>
      <c r="S32" s="3146"/>
      <c r="T32" s="3146"/>
      <c r="U32" s="3146"/>
      <c r="V32" s="3146"/>
      <c r="W32" s="3146"/>
      <c r="X32" s="3146"/>
      <c r="Y32" s="3146"/>
      <c r="Z32" s="3146"/>
      <c r="AA32" s="3146"/>
      <c r="AB32" s="3149"/>
      <c r="AC32" s="3150"/>
      <c r="AD32" s="3150"/>
      <c r="AE32" s="3151"/>
      <c r="AF32" s="3145"/>
      <c r="AG32" s="3146"/>
      <c r="AH32" s="3146"/>
      <c r="AI32" s="3146"/>
      <c r="AJ32" s="3146"/>
      <c r="AK32" s="3146"/>
      <c r="AL32" s="3146"/>
      <c r="AM32" s="3146"/>
      <c r="AN32" s="3146"/>
      <c r="AO32" s="3155"/>
      <c r="AP32" s="3108"/>
      <c r="AQ32" s="3108"/>
      <c r="AR32" s="3108"/>
      <c r="AS32" s="217"/>
      <c r="AT32" s="217"/>
      <c r="AU32" s="217"/>
      <c r="AV32" s="217"/>
      <c r="AW32" s="217"/>
      <c r="AX32" s="217"/>
      <c r="AY32" s="217"/>
      <c r="AZ32" s="217"/>
      <c r="BA32" s="217"/>
    </row>
    <row r="33" spans="1:53" ht="10.5" customHeight="1" x14ac:dyDescent="0.2">
      <c r="A33" s="3108"/>
      <c r="B33" s="3108"/>
      <c r="C33" s="3108"/>
      <c r="D33" s="3218" t="s">
        <v>1123</v>
      </c>
      <c r="E33" s="3219"/>
      <c r="F33" s="3220"/>
      <c r="G33" s="3231" t="s">
        <v>1121</v>
      </c>
      <c r="H33" s="3232"/>
      <c r="I33" s="3227" t="s">
        <v>1126</v>
      </c>
      <c r="J33" s="3228"/>
      <c r="K33" s="3228"/>
      <c r="L33" s="3228"/>
      <c r="M33" s="3229"/>
      <c r="N33" s="3131"/>
      <c r="O33" s="3132"/>
      <c r="P33" s="3132"/>
      <c r="Q33" s="3132"/>
      <c r="R33" s="3132"/>
      <c r="S33" s="3132"/>
      <c r="T33" s="3132"/>
      <c r="U33" s="3132"/>
      <c r="V33" s="3132"/>
      <c r="W33" s="3132"/>
      <c r="X33" s="3132"/>
      <c r="Y33" s="3132"/>
      <c r="Z33" s="3132"/>
      <c r="AA33" s="3133"/>
      <c r="AB33" s="3122" t="s">
        <v>1034</v>
      </c>
      <c r="AC33" s="3123"/>
      <c r="AD33" s="3123"/>
      <c r="AE33" s="3195"/>
      <c r="AF33" s="3122"/>
      <c r="AG33" s="3123"/>
      <c r="AH33" s="3123"/>
      <c r="AI33" s="3123"/>
      <c r="AJ33" s="3123"/>
      <c r="AK33" s="3123"/>
      <c r="AL33" s="3123"/>
      <c r="AM33" s="3123"/>
      <c r="AN33" s="3123"/>
      <c r="AO33" s="3124"/>
      <c r="AP33" s="3108"/>
      <c r="AQ33" s="3108"/>
      <c r="AR33" s="3108"/>
      <c r="AS33" s="217"/>
      <c r="AT33" s="217"/>
      <c r="AU33" s="217"/>
      <c r="AV33" s="217"/>
      <c r="AW33" s="217"/>
      <c r="AX33" s="217"/>
      <c r="AY33" s="217"/>
      <c r="AZ33" s="217"/>
      <c r="BA33" s="217"/>
    </row>
    <row r="34" spans="1:53" ht="18.75" customHeight="1" x14ac:dyDescent="0.2">
      <c r="A34" s="3108"/>
      <c r="B34" s="3108"/>
      <c r="C34" s="3108"/>
      <c r="D34" s="3221"/>
      <c r="E34" s="3222"/>
      <c r="F34" s="3223"/>
      <c r="G34" s="3174"/>
      <c r="H34" s="3175"/>
      <c r="I34" s="3125" t="s">
        <v>1124</v>
      </c>
      <c r="J34" s="3126"/>
      <c r="K34" s="3126"/>
      <c r="L34" s="3126"/>
      <c r="M34" s="3182"/>
      <c r="N34" s="3128"/>
      <c r="O34" s="3129"/>
      <c r="P34" s="3129"/>
      <c r="Q34" s="3129"/>
      <c r="R34" s="3129"/>
      <c r="S34" s="3129"/>
      <c r="T34" s="3129"/>
      <c r="U34" s="3129"/>
      <c r="V34" s="3129"/>
      <c r="W34" s="3129"/>
      <c r="X34" s="3129"/>
      <c r="Y34" s="3129"/>
      <c r="Z34" s="3129"/>
      <c r="AA34" s="3130"/>
      <c r="AB34" s="3125"/>
      <c r="AC34" s="3126"/>
      <c r="AD34" s="3126"/>
      <c r="AE34" s="3182"/>
      <c r="AF34" s="3125"/>
      <c r="AG34" s="3126"/>
      <c r="AH34" s="3126"/>
      <c r="AI34" s="3126"/>
      <c r="AJ34" s="3126"/>
      <c r="AK34" s="3126"/>
      <c r="AL34" s="3126"/>
      <c r="AM34" s="3126"/>
      <c r="AN34" s="3126"/>
      <c r="AO34" s="3127"/>
      <c r="AP34" s="3108"/>
      <c r="AQ34" s="3108"/>
      <c r="AR34" s="3108"/>
      <c r="AS34" s="217"/>
      <c r="AT34" s="217"/>
      <c r="AU34" s="217"/>
      <c r="AV34" s="217"/>
      <c r="AW34" s="217"/>
      <c r="AX34" s="217"/>
      <c r="AY34" s="217"/>
      <c r="AZ34" s="217"/>
      <c r="BA34" s="217"/>
    </row>
    <row r="35" spans="1:53" ht="11.25" customHeight="1" x14ac:dyDescent="0.2">
      <c r="A35" s="3108"/>
      <c r="B35" s="3108"/>
      <c r="C35" s="3108"/>
      <c r="D35" s="3221"/>
      <c r="E35" s="3222"/>
      <c r="F35" s="3223"/>
      <c r="G35" s="3174"/>
      <c r="H35" s="3175"/>
      <c r="I35" s="3189" t="s">
        <v>1125</v>
      </c>
      <c r="J35" s="3190"/>
      <c r="K35" s="3190"/>
      <c r="L35" s="3190"/>
      <c r="M35" s="3191"/>
      <c r="N35" s="3197" t="s">
        <v>1114</v>
      </c>
      <c r="O35" s="3198"/>
      <c r="P35" s="3198"/>
      <c r="Q35" s="3198"/>
      <c r="R35" s="3198"/>
      <c r="S35" s="3198"/>
      <c r="T35" s="3198"/>
      <c r="U35" s="3111" t="s">
        <v>1098</v>
      </c>
      <c r="V35" s="3111"/>
      <c r="W35" s="3111"/>
      <c r="X35" s="3111"/>
      <c r="Y35" s="3111"/>
      <c r="Z35" s="3111"/>
      <c r="AA35" s="3111"/>
      <c r="AB35" s="3111"/>
      <c r="AC35" s="3111"/>
      <c r="AD35" s="3111"/>
      <c r="AE35" s="3111"/>
      <c r="AF35" s="3111"/>
      <c r="AG35" s="3111"/>
      <c r="AH35" s="3111"/>
      <c r="AI35" s="3111"/>
      <c r="AJ35" s="3111"/>
      <c r="AK35" s="3111"/>
      <c r="AL35" s="3111"/>
      <c r="AM35" s="3111"/>
      <c r="AN35" s="3111"/>
      <c r="AO35" s="3112"/>
      <c r="AP35" s="3108"/>
      <c r="AQ35" s="3108"/>
      <c r="AR35" s="3108"/>
      <c r="AS35" s="217"/>
      <c r="AT35" s="217"/>
      <c r="AU35" s="217"/>
      <c r="AV35" s="217"/>
      <c r="AW35" s="217"/>
      <c r="AX35" s="217"/>
      <c r="AY35" s="217"/>
      <c r="AZ35" s="217"/>
      <c r="BA35" s="217"/>
    </row>
    <row r="36" spans="1:53" ht="18.75" customHeight="1" x14ac:dyDescent="0.2">
      <c r="A36" s="3108"/>
      <c r="B36" s="3108"/>
      <c r="C36" s="3108"/>
      <c r="D36" s="3221"/>
      <c r="E36" s="3222"/>
      <c r="F36" s="3223"/>
      <c r="G36" s="3174"/>
      <c r="H36" s="3175"/>
      <c r="I36" s="3192"/>
      <c r="J36" s="3193"/>
      <c r="K36" s="3193"/>
      <c r="L36" s="3193"/>
      <c r="M36" s="3194"/>
      <c r="N36" s="3113"/>
      <c r="O36" s="3114"/>
      <c r="P36" s="3114"/>
      <c r="Q36" s="3114"/>
      <c r="R36" s="3114"/>
      <c r="S36" s="3114"/>
      <c r="T36" s="3114"/>
      <c r="U36" s="3114"/>
      <c r="V36" s="3114"/>
      <c r="W36" s="3114"/>
      <c r="X36" s="3114"/>
      <c r="Y36" s="3114"/>
      <c r="Z36" s="3114"/>
      <c r="AA36" s="3114"/>
      <c r="AB36" s="3114"/>
      <c r="AC36" s="3114"/>
      <c r="AD36" s="3114"/>
      <c r="AE36" s="3114"/>
      <c r="AF36" s="3114"/>
      <c r="AG36" s="3114"/>
      <c r="AH36" s="3114"/>
      <c r="AI36" s="3114"/>
      <c r="AJ36" s="3114"/>
      <c r="AK36" s="3114"/>
      <c r="AL36" s="3114"/>
      <c r="AM36" s="3114"/>
      <c r="AN36" s="3114"/>
      <c r="AO36" s="3115"/>
      <c r="AP36" s="3108"/>
      <c r="AQ36" s="3108"/>
      <c r="AR36" s="3108"/>
      <c r="AS36" s="217"/>
      <c r="AT36" s="217"/>
      <c r="AU36" s="217"/>
      <c r="AV36" s="217"/>
      <c r="AW36" s="217"/>
      <c r="AX36" s="217"/>
      <c r="AY36" s="217"/>
      <c r="AZ36" s="217"/>
      <c r="BA36" s="217"/>
    </row>
    <row r="37" spans="1:53" ht="15" customHeight="1" x14ac:dyDescent="0.2">
      <c r="A37" s="3108"/>
      <c r="B37" s="3108"/>
      <c r="C37" s="3108"/>
      <c r="D37" s="3221"/>
      <c r="E37" s="3222"/>
      <c r="F37" s="3223"/>
      <c r="G37" s="3174"/>
      <c r="H37" s="3175"/>
      <c r="I37" s="3192"/>
      <c r="J37" s="3193"/>
      <c r="K37" s="3193"/>
      <c r="L37" s="3193"/>
      <c r="M37" s="3194"/>
      <c r="N37" s="3116" t="s">
        <v>1115</v>
      </c>
      <c r="O37" s="3117"/>
      <c r="P37" s="3117"/>
      <c r="Q37" s="3118"/>
      <c r="R37" s="3119" t="s">
        <v>3541</v>
      </c>
      <c r="S37" s="3119"/>
      <c r="T37" s="3119"/>
      <c r="U37" s="3119"/>
      <c r="V37" s="3119"/>
      <c r="W37" s="3119"/>
      <c r="X37" s="3119"/>
      <c r="Y37" s="3119"/>
      <c r="Z37" s="3119"/>
      <c r="AA37" s="3120"/>
      <c r="AB37" s="3116" t="s">
        <v>1118</v>
      </c>
      <c r="AC37" s="3117"/>
      <c r="AD37" s="3117"/>
      <c r="AE37" s="3118"/>
      <c r="AF37" s="3119" t="s">
        <v>3542</v>
      </c>
      <c r="AG37" s="3119"/>
      <c r="AH37" s="3119"/>
      <c r="AI37" s="3119"/>
      <c r="AJ37" s="3119"/>
      <c r="AK37" s="3119"/>
      <c r="AL37" s="3119"/>
      <c r="AM37" s="3119"/>
      <c r="AN37" s="3119"/>
      <c r="AO37" s="3121"/>
      <c r="AP37" s="3108"/>
      <c r="AQ37" s="3108"/>
      <c r="AR37" s="3108"/>
      <c r="AS37" s="217"/>
      <c r="AT37" s="217"/>
      <c r="AU37" s="217"/>
      <c r="AV37" s="217"/>
      <c r="AW37" s="217"/>
      <c r="AX37" s="217"/>
      <c r="AY37" s="217"/>
      <c r="AZ37" s="217"/>
      <c r="BA37" s="217"/>
    </row>
    <row r="38" spans="1:53" ht="15" customHeight="1" x14ac:dyDescent="0.2">
      <c r="A38" s="3108"/>
      <c r="B38" s="3108"/>
      <c r="C38" s="3108"/>
      <c r="D38" s="3221"/>
      <c r="E38" s="3222"/>
      <c r="F38" s="3223"/>
      <c r="G38" s="3174"/>
      <c r="H38" s="3175"/>
      <c r="I38" s="3183" t="s">
        <v>1122</v>
      </c>
      <c r="J38" s="3184"/>
      <c r="K38" s="3184"/>
      <c r="L38" s="3184"/>
      <c r="M38" s="3185"/>
      <c r="N38" s="3192"/>
      <c r="O38" s="3193"/>
      <c r="P38" s="3193"/>
      <c r="Q38" s="3193"/>
      <c r="R38" s="3193"/>
      <c r="S38" s="3193"/>
      <c r="T38" s="3193"/>
      <c r="U38" s="3193"/>
      <c r="V38" s="3193"/>
      <c r="W38" s="3193"/>
      <c r="X38" s="3193"/>
      <c r="Y38" s="3193"/>
      <c r="Z38" s="3193"/>
      <c r="AA38" s="3193"/>
      <c r="AB38" s="3192" t="s">
        <v>1120</v>
      </c>
      <c r="AC38" s="3193"/>
      <c r="AD38" s="3193"/>
      <c r="AE38" s="3194"/>
      <c r="AF38" s="3189" t="s">
        <v>3543</v>
      </c>
      <c r="AG38" s="3190"/>
      <c r="AH38" s="3190"/>
      <c r="AI38" s="3190"/>
      <c r="AJ38" s="3190"/>
      <c r="AK38" s="3190"/>
      <c r="AL38" s="3190"/>
      <c r="AM38" s="3190"/>
      <c r="AN38" s="3190"/>
      <c r="AO38" s="3208"/>
      <c r="AP38" s="3108"/>
      <c r="AQ38" s="3108"/>
      <c r="AR38" s="3108"/>
      <c r="AS38" s="217"/>
      <c r="AT38" s="217"/>
      <c r="AU38" s="217"/>
      <c r="AV38" s="217"/>
      <c r="AW38" s="217"/>
      <c r="AX38" s="217"/>
      <c r="AY38" s="217"/>
      <c r="AZ38" s="217"/>
      <c r="BA38" s="217"/>
    </row>
    <row r="39" spans="1:53" ht="15" customHeight="1" x14ac:dyDescent="0.2">
      <c r="A39" s="3108"/>
      <c r="B39" s="3108"/>
      <c r="C39" s="3108"/>
      <c r="D39" s="3221"/>
      <c r="E39" s="3222"/>
      <c r="F39" s="3223"/>
      <c r="G39" s="3233"/>
      <c r="H39" s="3234"/>
      <c r="I39" s="3186" t="s">
        <v>3583</v>
      </c>
      <c r="J39" s="3187"/>
      <c r="K39" s="3187"/>
      <c r="L39" s="3187"/>
      <c r="M39" s="3188"/>
      <c r="N39" s="3125"/>
      <c r="O39" s="3126"/>
      <c r="P39" s="3126"/>
      <c r="Q39" s="3126"/>
      <c r="R39" s="3126"/>
      <c r="S39" s="3126"/>
      <c r="T39" s="3126"/>
      <c r="U39" s="3126"/>
      <c r="V39" s="3126"/>
      <c r="W39" s="3126"/>
      <c r="X39" s="3126"/>
      <c r="Y39" s="3126"/>
      <c r="Z39" s="3126"/>
      <c r="AA39" s="3126"/>
      <c r="AB39" s="3125"/>
      <c r="AC39" s="3126"/>
      <c r="AD39" s="3126"/>
      <c r="AE39" s="3182"/>
      <c r="AF39" s="3125"/>
      <c r="AG39" s="3126"/>
      <c r="AH39" s="3126"/>
      <c r="AI39" s="3126"/>
      <c r="AJ39" s="3126"/>
      <c r="AK39" s="3126"/>
      <c r="AL39" s="3126"/>
      <c r="AM39" s="3126"/>
      <c r="AN39" s="3126"/>
      <c r="AO39" s="3127"/>
      <c r="AP39" s="3108"/>
      <c r="AQ39" s="3108"/>
      <c r="AR39" s="3108"/>
      <c r="AS39" s="217"/>
      <c r="AT39" s="217"/>
      <c r="AU39" s="217"/>
      <c r="AV39" s="217"/>
      <c r="AW39" s="217"/>
      <c r="AX39" s="217"/>
      <c r="AY39" s="217"/>
      <c r="AZ39" s="217"/>
      <c r="BA39" s="217"/>
    </row>
    <row r="40" spans="1:53" ht="10.5" customHeight="1" x14ac:dyDescent="0.2">
      <c r="A40" s="3108"/>
      <c r="B40" s="3108"/>
      <c r="C40" s="3108"/>
      <c r="D40" s="3221"/>
      <c r="E40" s="3222"/>
      <c r="F40" s="3223"/>
      <c r="G40" s="3174" t="s">
        <v>3544</v>
      </c>
      <c r="H40" s="3175"/>
      <c r="I40" s="3179" t="s">
        <v>1127</v>
      </c>
      <c r="J40" s="3180"/>
      <c r="K40" s="3180"/>
      <c r="L40" s="3180"/>
      <c r="M40" s="3181"/>
      <c r="N40" s="3235"/>
      <c r="O40" s="3236"/>
      <c r="P40" s="3236"/>
      <c r="Q40" s="3236"/>
      <c r="R40" s="3236"/>
      <c r="S40" s="3236"/>
      <c r="T40" s="3236"/>
      <c r="U40" s="3236"/>
      <c r="V40" s="3236"/>
      <c r="W40" s="3236"/>
      <c r="X40" s="3236"/>
      <c r="Y40" s="3236"/>
      <c r="Z40" s="3236"/>
      <c r="AA40" s="3237"/>
      <c r="AB40" s="3189" t="s">
        <v>109</v>
      </c>
      <c r="AC40" s="3190"/>
      <c r="AD40" s="3190"/>
      <c r="AE40" s="3191"/>
      <c r="AF40" s="3189"/>
      <c r="AG40" s="3190"/>
      <c r="AH40" s="3190"/>
      <c r="AI40" s="3190"/>
      <c r="AJ40" s="3190"/>
      <c r="AK40" s="3190"/>
      <c r="AL40" s="3190"/>
      <c r="AM40" s="3190"/>
      <c r="AN40" s="3190"/>
      <c r="AO40" s="3208"/>
      <c r="AP40" s="3108"/>
      <c r="AQ40" s="3108"/>
      <c r="AR40" s="3108"/>
      <c r="AS40" s="217"/>
      <c r="AT40" s="217"/>
      <c r="AU40" s="217"/>
      <c r="AV40" s="217"/>
      <c r="AW40" s="217"/>
      <c r="AX40" s="217"/>
      <c r="AY40" s="217"/>
      <c r="AZ40" s="217"/>
      <c r="BA40" s="217"/>
    </row>
    <row r="41" spans="1:53" ht="18.75" customHeight="1" x14ac:dyDescent="0.2">
      <c r="A41" s="3108"/>
      <c r="B41" s="3108"/>
      <c r="C41" s="3108"/>
      <c r="D41" s="3221"/>
      <c r="E41" s="3222"/>
      <c r="F41" s="3223"/>
      <c r="G41" s="3174"/>
      <c r="H41" s="3175"/>
      <c r="I41" s="3125" t="s">
        <v>1124</v>
      </c>
      <c r="J41" s="3126"/>
      <c r="K41" s="3126"/>
      <c r="L41" s="3126"/>
      <c r="M41" s="3182"/>
      <c r="N41" s="3128" t="str">
        <f>IF(★入力画面!M21="1．　主たる事務所","",★入力画面!M120)</f>
        <v/>
      </c>
      <c r="O41" s="3129"/>
      <c r="P41" s="3129"/>
      <c r="Q41" s="3129"/>
      <c r="R41" s="3129"/>
      <c r="S41" s="3129"/>
      <c r="T41" s="3129"/>
      <c r="U41" s="3129"/>
      <c r="V41" s="3129"/>
      <c r="W41" s="3129"/>
      <c r="X41" s="3129"/>
      <c r="Y41" s="3129"/>
      <c r="Z41" s="3129"/>
      <c r="AA41" s="3130"/>
      <c r="AB41" s="3125"/>
      <c r="AC41" s="3126"/>
      <c r="AD41" s="3126"/>
      <c r="AE41" s="3182"/>
      <c r="AF41" s="3125"/>
      <c r="AG41" s="3126"/>
      <c r="AH41" s="3126"/>
      <c r="AI41" s="3126"/>
      <c r="AJ41" s="3126"/>
      <c r="AK41" s="3126"/>
      <c r="AL41" s="3126"/>
      <c r="AM41" s="3126"/>
      <c r="AN41" s="3126"/>
      <c r="AO41" s="3127"/>
      <c r="AP41" s="3108"/>
      <c r="AQ41" s="3108"/>
      <c r="AR41" s="3108"/>
      <c r="AS41" s="217"/>
      <c r="AT41" s="217"/>
      <c r="AU41" s="217"/>
      <c r="AV41" s="217"/>
      <c r="AW41" s="217"/>
      <c r="AX41" s="217"/>
      <c r="AY41" s="217"/>
      <c r="AZ41" s="217"/>
      <c r="BA41" s="217"/>
    </row>
    <row r="42" spans="1:53" ht="11.25" customHeight="1" x14ac:dyDescent="0.2">
      <c r="A42" s="3108"/>
      <c r="B42" s="3108"/>
      <c r="C42" s="3108"/>
      <c r="D42" s="3221"/>
      <c r="E42" s="3222"/>
      <c r="F42" s="3223"/>
      <c r="G42" s="3174"/>
      <c r="H42" s="3175"/>
      <c r="I42" s="3189" t="s">
        <v>1125</v>
      </c>
      <c r="J42" s="3190"/>
      <c r="K42" s="3190"/>
      <c r="L42" s="3190"/>
      <c r="M42" s="3191"/>
      <c r="N42" s="3197" t="s">
        <v>1114</v>
      </c>
      <c r="O42" s="3198"/>
      <c r="P42" s="3198"/>
      <c r="Q42" s="3198"/>
      <c r="R42" s="3198"/>
      <c r="S42" s="3198"/>
      <c r="T42" s="3198"/>
      <c r="U42" s="3111" t="s">
        <v>1051</v>
      </c>
      <c r="V42" s="3111"/>
      <c r="W42" s="3111"/>
      <c r="X42" s="3111"/>
      <c r="Y42" s="3111"/>
      <c r="Z42" s="3111"/>
      <c r="AA42" s="3111"/>
      <c r="AB42" s="3111"/>
      <c r="AC42" s="3111"/>
      <c r="AD42" s="3111"/>
      <c r="AE42" s="3111"/>
      <c r="AF42" s="3111"/>
      <c r="AG42" s="3111"/>
      <c r="AH42" s="3111"/>
      <c r="AI42" s="3111"/>
      <c r="AJ42" s="3111"/>
      <c r="AK42" s="3111"/>
      <c r="AL42" s="3111"/>
      <c r="AM42" s="3111"/>
      <c r="AN42" s="3111"/>
      <c r="AO42" s="3112"/>
      <c r="AP42" s="3108"/>
      <c r="AQ42" s="3108"/>
      <c r="AR42" s="3108"/>
      <c r="AS42" s="217"/>
      <c r="AT42" s="217"/>
      <c r="AU42" s="217"/>
      <c r="AV42" s="217"/>
      <c r="AW42" s="217"/>
      <c r="AX42" s="217"/>
      <c r="AY42" s="217"/>
      <c r="AZ42" s="217"/>
      <c r="BA42" s="217"/>
    </row>
    <row r="43" spans="1:53" ht="18.75" customHeight="1" x14ac:dyDescent="0.2">
      <c r="A43" s="3108"/>
      <c r="B43" s="3108"/>
      <c r="C43" s="3108"/>
      <c r="D43" s="3221"/>
      <c r="E43" s="3222"/>
      <c r="F43" s="3223"/>
      <c r="G43" s="3174"/>
      <c r="H43" s="3175"/>
      <c r="I43" s="3192"/>
      <c r="J43" s="3193"/>
      <c r="K43" s="3193"/>
      <c r="L43" s="3193"/>
      <c r="M43" s="3194"/>
      <c r="N43" s="3113"/>
      <c r="O43" s="3114"/>
      <c r="P43" s="3114"/>
      <c r="Q43" s="3114"/>
      <c r="R43" s="3114"/>
      <c r="S43" s="3114"/>
      <c r="T43" s="3114"/>
      <c r="U43" s="3114"/>
      <c r="V43" s="3114"/>
      <c r="W43" s="3114"/>
      <c r="X43" s="3114"/>
      <c r="Y43" s="3114"/>
      <c r="Z43" s="3114"/>
      <c r="AA43" s="3114"/>
      <c r="AB43" s="3114"/>
      <c r="AC43" s="3114"/>
      <c r="AD43" s="3114"/>
      <c r="AE43" s="3114"/>
      <c r="AF43" s="3114"/>
      <c r="AG43" s="3114"/>
      <c r="AH43" s="3114"/>
      <c r="AI43" s="3114"/>
      <c r="AJ43" s="3114"/>
      <c r="AK43" s="3114"/>
      <c r="AL43" s="3114"/>
      <c r="AM43" s="3114"/>
      <c r="AN43" s="3114"/>
      <c r="AO43" s="3115"/>
      <c r="AP43" s="3108"/>
      <c r="AQ43" s="3108"/>
      <c r="AR43" s="3108"/>
      <c r="AS43" s="217"/>
      <c r="AT43" s="217"/>
      <c r="AU43" s="217"/>
      <c r="AV43" s="217"/>
      <c r="AW43" s="217"/>
      <c r="AX43" s="217"/>
      <c r="AY43" s="217"/>
      <c r="AZ43" s="217"/>
      <c r="BA43" s="217"/>
    </row>
    <row r="44" spans="1:53" ht="15" customHeight="1" x14ac:dyDescent="0.2">
      <c r="A44" s="3108"/>
      <c r="B44" s="3108"/>
      <c r="C44" s="3108"/>
      <c r="D44" s="3221"/>
      <c r="E44" s="3222"/>
      <c r="F44" s="3223"/>
      <c r="G44" s="3174"/>
      <c r="H44" s="3175"/>
      <c r="I44" s="3192"/>
      <c r="J44" s="3193"/>
      <c r="K44" s="3193"/>
      <c r="L44" s="3193"/>
      <c r="M44" s="3194"/>
      <c r="N44" s="3116" t="s">
        <v>1115</v>
      </c>
      <c r="O44" s="3117"/>
      <c r="P44" s="3117"/>
      <c r="Q44" s="3118"/>
      <c r="R44" s="3119" t="s">
        <v>3541</v>
      </c>
      <c r="S44" s="3119"/>
      <c r="T44" s="3119"/>
      <c r="U44" s="3119"/>
      <c r="V44" s="3119"/>
      <c r="W44" s="3119"/>
      <c r="X44" s="3119"/>
      <c r="Y44" s="3119"/>
      <c r="Z44" s="3119"/>
      <c r="AA44" s="3120"/>
      <c r="AB44" s="3116" t="s">
        <v>1118</v>
      </c>
      <c r="AC44" s="3117"/>
      <c r="AD44" s="3117"/>
      <c r="AE44" s="3118"/>
      <c r="AF44" s="3119" t="s">
        <v>3542</v>
      </c>
      <c r="AG44" s="3119"/>
      <c r="AH44" s="3119"/>
      <c r="AI44" s="3119"/>
      <c r="AJ44" s="3119"/>
      <c r="AK44" s="3119"/>
      <c r="AL44" s="3119"/>
      <c r="AM44" s="3119"/>
      <c r="AN44" s="3119"/>
      <c r="AO44" s="3121"/>
      <c r="AP44" s="3108"/>
      <c r="AQ44" s="3108"/>
      <c r="AR44" s="3108"/>
      <c r="AS44" s="217"/>
      <c r="AT44" s="217"/>
      <c r="AU44" s="217"/>
      <c r="AV44" s="217"/>
      <c r="AW44" s="217"/>
      <c r="AX44" s="217"/>
      <c r="AY44" s="217"/>
      <c r="AZ44" s="217"/>
      <c r="BA44" s="217"/>
    </row>
    <row r="45" spans="1:53" ht="15" customHeight="1" x14ac:dyDescent="0.2">
      <c r="A45" s="3108"/>
      <c r="B45" s="3108"/>
      <c r="C45" s="3108"/>
      <c r="D45" s="3221"/>
      <c r="E45" s="3222"/>
      <c r="F45" s="3223"/>
      <c r="G45" s="3174"/>
      <c r="H45" s="3176"/>
      <c r="I45" s="3183" t="s">
        <v>1122</v>
      </c>
      <c r="J45" s="3184"/>
      <c r="K45" s="3184"/>
      <c r="L45" s="3184"/>
      <c r="M45" s="3185"/>
      <c r="N45" s="3192"/>
      <c r="O45" s="3193"/>
      <c r="P45" s="3193"/>
      <c r="Q45" s="3193"/>
      <c r="R45" s="3193"/>
      <c r="S45" s="3193"/>
      <c r="T45" s="3193"/>
      <c r="U45" s="3193"/>
      <c r="V45" s="3193"/>
      <c r="W45" s="3193"/>
      <c r="X45" s="3193"/>
      <c r="Y45" s="3193"/>
      <c r="Z45" s="3193"/>
      <c r="AA45" s="3193"/>
      <c r="AB45" s="3192" t="s">
        <v>1120</v>
      </c>
      <c r="AC45" s="3193"/>
      <c r="AD45" s="3193"/>
      <c r="AE45" s="3194"/>
      <c r="AF45" s="3189" t="s">
        <v>3543</v>
      </c>
      <c r="AG45" s="3190"/>
      <c r="AH45" s="3190"/>
      <c r="AI45" s="3190"/>
      <c r="AJ45" s="3190"/>
      <c r="AK45" s="3190"/>
      <c r="AL45" s="3190"/>
      <c r="AM45" s="3190"/>
      <c r="AN45" s="3190"/>
      <c r="AO45" s="3208"/>
      <c r="AP45" s="3108"/>
      <c r="AQ45" s="3108"/>
      <c r="AR45" s="3108"/>
      <c r="AS45" s="217"/>
      <c r="AT45" s="217"/>
      <c r="AU45" s="217"/>
      <c r="AV45" s="217"/>
      <c r="AW45" s="217"/>
      <c r="AX45" s="217"/>
      <c r="AY45" s="217"/>
      <c r="AZ45" s="217"/>
      <c r="BA45" s="217"/>
    </row>
    <row r="46" spans="1:53" ht="15" customHeight="1" thickBot="1" x14ac:dyDescent="0.25">
      <c r="A46" s="3108"/>
      <c r="B46" s="3108"/>
      <c r="C46" s="3108"/>
      <c r="D46" s="3224"/>
      <c r="E46" s="3225"/>
      <c r="F46" s="3226"/>
      <c r="G46" s="3177"/>
      <c r="H46" s="3178"/>
      <c r="I46" s="3186" t="s">
        <v>3583</v>
      </c>
      <c r="J46" s="3187"/>
      <c r="K46" s="3187"/>
      <c r="L46" s="3187"/>
      <c r="M46" s="3188"/>
      <c r="N46" s="3209"/>
      <c r="O46" s="3210"/>
      <c r="P46" s="3210"/>
      <c r="Q46" s="3210"/>
      <c r="R46" s="3210"/>
      <c r="S46" s="3210"/>
      <c r="T46" s="3210"/>
      <c r="U46" s="3210"/>
      <c r="V46" s="3210"/>
      <c r="W46" s="3210"/>
      <c r="X46" s="3210"/>
      <c r="Y46" s="3210"/>
      <c r="Z46" s="3210"/>
      <c r="AA46" s="3210"/>
      <c r="AB46" s="3209"/>
      <c r="AC46" s="3210"/>
      <c r="AD46" s="3210"/>
      <c r="AE46" s="3230"/>
      <c r="AF46" s="3209"/>
      <c r="AG46" s="3210"/>
      <c r="AH46" s="3210"/>
      <c r="AI46" s="3210"/>
      <c r="AJ46" s="3210"/>
      <c r="AK46" s="3210"/>
      <c r="AL46" s="3210"/>
      <c r="AM46" s="3210"/>
      <c r="AN46" s="3210"/>
      <c r="AO46" s="3211"/>
      <c r="AP46" s="3108"/>
      <c r="AQ46" s="3108"/>
      <c r="AR46" s="3108"/>
      <c r="AS46" s="217"/>
      <c r="AT46" s="217"/>
      <c r="AU46" s="217"/>
      <c r="AV46" s="217"/>
      <c r="AW46" s="217"/>
      <c r="AX46" s="217"/>
      <c r="AY46" s="217"/>
      <c r="AZ46" s="217"/>
      <c r="BA46" s="217"/>
    </row>
    <row r="47" spans="1:53" ht="7.5" customHeight="1" x14ac:dyDescent="0.2">
      <c r="A47" s="3108"/>
      <c r="B47" s="3108"/>
      <c r="C47" s="3108"/>
      <c r="D47" s="3203"/>
      <c r="E47" s="3157"/>
      <c r="F47" s="3157"/>
      <c r="G47" s="3157"/>
      <c r="H47" s="3157"/>
      <c r="I47" s="3157"/>
      <c r="J47" s="3157"/>
      <c r="K47" s="3157"/>
      <c r="L47" s="3157"/>
      <c r="M47" s="3157"/>
      <c r="N47" s="3157"/>
      <c r="O47" s="3157"/>
      <c r="P47" s="3157"/>
      <c r="Q47" s="3157"/>
      <c r="R47" s="3157"/>
      <c r="S47" s="3157"/>
      <c r="T47" s="3157"/>
      <c r="U47" s="3157"/>
      <c r="V47" s="3157"/>
      <c r="W47" s="3157"/>
      <c r="X47" s="3157"/>
      <c r="Y47" s="3157"/>
      <c r="Z47" s="3157"/>
      <c r="AA47" s="3157"/>
      <c r="AB47" s="3157"/>
      <c r="AC47" s="3157"/>
      <c r="AD47" s="3157"/>
      <c r="AE47" s="3157"/>
      <c r="AF47" s="3157"/>
      <c r="AG47" s="3157"/>
      <c r="AH47" s="3157"/>
      <c r="AI47" s="3157"/>
      <c r="AJ47" s="3157"/>
      <c r="AK47" s="3157"/>
      <c r="AL47" s="3157"/>
      <c r="AM47" s="3157"/>
      <c r="AN47" s="3157"/>
      <c r="AO47" s="3158"/>
      <c r="AP47" s="3108"/>
      <c r="AQ47" s="3108"/>
      <c r="AR47" s="3108"/>
      <c r="AS47" s="217"/>
      <c r="AT47" s="217"/>
      <c r="AU47" s="217"/>
      <c r="AV47" s="217"/>
      <c r="AW47" s="217"/>
      <c r="AX47" s="217"/>
      <c r="AY47" s="217"/>
      <c r="AZ47" s="217"/>
      <c r="BA47" s="217"/>
    </row>
    <row r="48" spans="1:53" ht="15" customHeight="1" x14ac:dyDescent="0.2">
      <c r="A48" s="3108"/>
      <c r="B48" s="3108"/>
      <c r="C48" s="3108"/>
      <c r="D48" s="3164"/>
      <c r="E48" s="2973"/>
      <c r="F48" s="2973"/>
      <c r="G48" s="2973"/>
      <c r="H48" s="2973"/>
      <c r="I48" s="3313" t="str">
        <f>★入力画面!BL196</f>
        <v>令和      年      月      日</v>
      </c>
      <c r="J48" s="3313"/>
      <c r="K48" s="3313"/>
      <c r="L48" s="3313"/>
      <c r="M48" s="3313"/>
      <c r="N48" s="3313"/>
      <c r="O48" s="3313"/>
      <c r="P48" s="3313"/>
      <c r="Q48" s="3313"/>
      <c r="R48" s="3313"/>
      <c r="S48" s="3313"/>
      <c r="T48" s="2973"/>
      <c r="U48" s="2973"/>
      <c r="V48" s="2973"/>
      <c r="W48" s="2973"/>
      <c r="X48" s="2973"/>
      <c r="Y48" s="2973"/>
      <c r="Z48" s="2973"/>
      <c r="AA48" s="2973"/>
      <c r="AB48" s="2973"/>
      <c r="AC48" s="2973"/>
      <c r="AD48" s="2973"/>
      <c r="AE48" s="2973"/>
      <c r="AF48" s="2973"/>
      <c r="AG48" s="2973"/>
      <c r="AH48" s="2973"/>
      <c r="AI48" s="2973"/>
      <c r="AJ48" s="2973"/>
      <c r="AK48" s="2973"/>
      <c r="AL48" s="2973"/>
      <c r="AM48" s="2973"/>
      <c r="AN48" s="2973"/>
      <c r="AO48" s="3159"/>
      <c r="AP48" s="3108"/>
      <c r="AQ48" s="3108"/>
      <c r="AR48" s="3108"/>
      <c r="AS48" s="217"/>
      <c r="AT48" s="217"/>
      <c r="AU48" s="217"/>
      <c r="AV48" s="217"/>
      <c r="AW48" s="217"/>
      <c r="AX48" s="217"/>
      <c r="AY48" s="217"/>
      <c r="AZ48" s="217"/>
      <c r="BA48" s="217"/>
    </row>
    <row r="49" spans="1:53" ht="7.5" customHeight="1" x14ac:dyDescent="0.2">
      <c r="A49" s="3108"/>
      <c r="B49" s="3108"/>
      <c r="C49" s="3108"/>
      <c r="D49" s="3164"/>
      <c r="E49" s="2973"/>
      <c r="F49" s="2973"/>
      <c r="G49" s="2973"/>
      <c r="H49" s="2973"/>
      <c r="I49" s="2973"/>
      <c r="J49" s="2973"/>
      <c r="K49" s="2973"/>
      <c r="L49" s="2973"/>
      <c r="M49" s="2973"/>
      <c r="N49" s="2973"/>
      <c r="O49" s="2973"/>
      <c r="P49" s="2973"/>
      <c r="Q49" s="2973"/>
      <c r="R49" s="2973"/>
      <c r="S49" s="2973"/>
      <c r="T49" s="2973"/>
      <c r="U49" s="2973"/>
      <c r="V49" s="2973"/>
      <c r="W49" s="2973"/>
      <c r="X49" s="2973"/>
      <c r="Y49" s="2973"/>
      <c r="Z49" s="2973"/>
      <c r="AA49" s="2973"/>
      <c r="AB49" s="2973"/>
      <c r="AC49" s="2973"/>
      <c r="AD49" s="2973"/>
      <c r="AE49" s="2973"/>
      <c r="AF49" s="2973"/>
      <c r="AG49" s="2973"/>
      <c r="AH49" s="2973"/>
      <c r="AI49" s="2973"/>
      <c r="AJ49" s="2973"/>
      <c r="AK49" s="2973"/>
      <c r="AL49" s="2973"/>
      <c r="AM49" s="2973"/>
      <c r="AN49" s="2973"/>
      <c r="AO49" s="3159"/>
      <c r="AP49" s="3108"/>
      <c r="AQ49" s="3108"/>
      <c r="AR49" s="3108"/>
      <c r="AS49" s="217"/>
      <c r="AT49" s="217"/>
      <c r="AU49" s="217"/>
      <c r="AV49" s="217"/>
      <c r="AW49" s="217"/>
      <c r="AX49" s="217"/>
      <c r="AY49" s="217"/>
      <c r="AZ49" s="217"/>
      <c r="BA49" s="217"/>
    </row>
    <row r="50" spans="1:53" ht="15" customHeight="1" x14ac:dyDescent="0.2">
      <c r="A50" s="3108"/>
      <c r="B50" s="3108"/>
      <c r="C50" s="3108"/>
      <c r="D50" s="3164"/>
      <c r="E50" s="2973"/>
      <c r="F50" s="2973"/>
      <c r="G50" s="2973"/>
      <c r="H50" s="2973"/>
      <c r="I50" s="2973"/>
      <c r="J50" s="2973" t="s">
        <v>1128</v>
      </c>
      <c r="K50" s="2973"/>
      <c r="L50" s="2973"/>
      <c r="M50" s="2973"/>
      <c r="N50" s="2973"/>
      <c r="O50" s="2973"/>
      <c r="P50" s="2973"/>
      <c r="Q50" s="2973"/>
      <c r="R50" s="2973"/>
      <c r="S50" s="2973"/>
      <c r="T50" s="2973"/>
      <c r="U50" s="2973"/>
      <c r="V50" s="2973"/>
      <c r="W50" s="2973"/>
      <c r="X50" s="2973"/>
      <c r="Y50" s="2973"/>
      <c r="Z50" s="2973"/>
      <c r="AA50" s="2973"/>
      <c r="AB50" s="2973"/>
      <c r="AC50" s="2973"/>
      <c r="AD50" s="2973"/>
      <c r="AE50" s="2973"/>
      <c r="AF50" s="2973"/>
      <c r="AG50" s="2973"/>
      <c r="AH50" s="2973"/>
      <c r="AI50" s="2973"/>
      <c r="AJ50" s="2973"/>
      <c r="AK50" s="2973"/>
      <c r="AL50" s="2973"/>
      <c r="AM50" s="2973"/>
      <c r="AN50" s="2973"/>
      <c r="AO50" s="3159"/>
      <c r="AP50" s="3108"/>
      <c r="AQ50" s="3108"/>
      <c r="AR50" s="3108"/>
      <c r="AS50" s="217"/>
      <c r="AT50" s="217"/>
      <c r="AU50" s="217"/>
      <c r="AV50" s="217"/>
      <c r="AW50" s="217"/>
      <c r="AX50" s="217"/>
      <c r="AY50" s="217"/>
      <c r="AZ50" s="217"/>
      <c r="BA50" s="217"/>
    </row>
    <row r="51" spans="1:53" ht="7.5" customHeight="1" x14ac:dyDescent="0.2">
      <c r="A51" s="3108"/>
      <c r="B51" s="3108"/>
      <c r="C51" s="3108"/>
      <c r="D51" s="3164"/>
      <c r="E51" s="2973"/>
      <c r="F51" s="2973"/>
      <c r="G51" s="2973"/>
      <c r="H51" s="2973"/>
      <c r="I51" s="2973"/>
      <c r="J51" s="2973"/>
      <c r="K51" s="2973"/>
      <c r="L51" s="2973"/>
      <c r="M51" s="2973"/>
      <c r="N51" s="2973"/>
      <c r="O51" s="2973"/>
      <c r="P51" s="2973"/>
      <c r="Q51" s="2973"/>
      <c r="R51" s="2973"/>
      <c r="S51" s="2973"/>
      <c r="T51" s="2973"/>
      <c r="U51" s="2973"/>
      <c r="V51" s="2973"/>
      <c r="W51" s="2973"/>
      <c r="X51" s="2973"/>
      <c r="Y51" s="2973"/>
      <c r="Z51" s="2973"/>
      <c r="AA51" s="2973"/>
      <c r="AB51" s="2973"/>
      <c r="AC51" s="2973"/>
      <c r="AD51" s="2973"/>
      <c r="AE51" s="2973"/>
      <c r="AF51" s="2973"/>
      <c r="AG51" s="2973"/>
      <c r="AH51" s="2973"/>
      <c r="AI51" s="2973"/>
      <c r="AJ51" s="2973"/>
      <c r="AK51" s="2973"/>
      <c r="AL51" s="2973"/>
      <c r="AM51" s="2973"/>
      <c r="AN51" s="2973"/>
      <c r="AO51" s="3159"/>
      <c r="AP51" s="3108"/>
      <c r="AQ51" s="3108"/>
      <c r="AR51" s="3108"/>
      <c r="AS51" s="217"/>
      <c r="AT51" s="217"/>
      <c r="AU51" s="217"/>
      <c r="AV51" s="217"/>
      <c r="AW51" s="217"/>
      <c r="AX51" s="217"/>
      <c r="AY51" s="217"/>
      <c r="AZ51" s="217"/>
      <c r="BA51" s="217"/>
    </row>
    <row r="52" spans="1:53" ht="22.5" customHeight="1" x14ac:dyDescent="0.25">
      <c r="A52" s="3108"/>
      <c r="B52" s="3108"/>
      <c r="C52" s="3108"/>
      <c r="D52" s="3164"/>
      <c r="E52" s="2973"/>
      <c r="F52" s="2973"/>
      <c r="G52" s="2973"/>
      <c r="H52" s="2973"/>
      <c r="I52" s="2973"/>
      <c r="J52" s="2973"/>
      <c r="K52" s="2973"/>
      <c r="L52" s="2973" t="s">
        <v>1129</v>
      </c>
      <c r="M52" s="2973"/>
      <c r="N52" s="2973"/>
      <c r="O52" s="2973"/>
      <c r="P52" s="167"/>
      <c r="Q52" s="3201" t="s">
        <v>3708</v>
      </c>
      <c r="R52" s="3201"/>
      <c r="S52" s="3201"/>
      <c r="T52" s="3201"/>
      <c r="U52" s="3201"/>
      <c r="V52" s="3201"/>
      <c r="W52" s="3201"/>
      <c r="X52" s="3201"/>
      <c r="Y52" s="3201"/>
      <c r="Z52" s="3200" t="s">
        <v>1044</v>
      </c>
      <c r="AA52" s="3200"/>
      <c r="AB52" s="2973"/>
      <c r="AC52" s="2973"/>
      <c r="AD52" s="2973"/>
      <c r="AE52" s="2973"/>
      <c r="AF52" s="2973"/>
      <c r="AG52" s="2973"/>
      <c r="AH52" s="2973"/>
      <c r="AI52" s="2973"/>
      <c r="AJ52" s="2973"/>
      <c r="AK52" s="2973"/>
      <c r="AL52" s="2973"/>
      <c r="AM52" s="2973"/>
      <c r="AN52" s="2973"/>
      <c r="AO52" s="3159"/>
      <c r="AP52" s="3108"/>
      <c r="AQ52" s="3108"/>
      <c r="AR52" s="3108"/>
      <c r="AS52" s="217"/>
      <c r="AT52" s="217"/>
      <c r="AU52" s="217"/>
      <c r="AV52" s="217"/>
      <c r="AW52" s="217"/>
      <c r="AX52" s="217"/>
      <c r="AY52" s="217"/>
      <c r="AZ52" s="217"/>
      <c r="BA52" s="217"/>
    </row>
    <row r="53" spans="1:53" ht="7.5" customHeight="1" x14ac:dyDescent="0.2">
      <c r="A53" s="3108"/>
      <c r="B53" s="3108"/>
      <c r="C53" s="3108"/>
      <c r="D53" s="3164"/>
      <c r="E53" s="2973"/>
      <c r="F53" s="2973"/>
      <c r="G53" s="2973"/>
      <c r="H53" s="2973"/>
      <c r="I53" s="2973"/>
      <c r="J53" s="2973"/>
      <c r="K53" s="2973"/>
      <c r="L53" s="2973"/>
      <c r="M53" s="2973"/>
      <c r="N53" s="2973"/>
      <c r="O53" s="2973"/>
      <c r="P53" s="2973"/>
      <c r="Q53" s="2973"/>
      <c r="R53" s="2973"/>
      <c r="S53" s="2973"/>
      <c r="T53" s="2973"/>
      <c r="U53" s="2973"/>
      <c r="V53" s="2973"/>
      <c r="W53" s="2973"/>
      <c r="X53" s="2973"/>
      <c r="Y53" s="2973"/>
      <c r="Z53" s="2973"/>
      <c r="AA53" s="2973"/>
      <c r="AB53" s="2973"/>
      <c r="AC53" s="2973"/>
      <c r="AD53" s="2973"/>
      <c r="AE53" s="2973"/>
      <c r="AF53" s="2973"/>
      <c r="AG53" s="2973"/>
      <c r="AH53" s="2973"/>
      <c r="AI53" s="2973"/>
      <c r="AJ53" s="2973"/>
      <c r="AK53" s="2973"/>
      <c r="AL53" s="2973"/>
      <c r="AM53" s="2973"/>
      <c r="AN53" s="2973"/>
      <c r="AO53" s="3159"/>
      <c r="AP53" s="3108"/>
      <c r="AQ53" s="3108"/>
      <c r="AR53" s="3108"/>
      <c r="AS53" s="217"/>
      <c r="AT53" s="217"/>
      <c r="AU53" s="217"/>
      <c r="AV53" s="217"/>
      <c r="AW53" s="217"/>
      <c r="AX53" s="217"/>
      <c r="AY53" s="217"/>
      <c r="AZ53" s="217"/>
      <c r="BA53" s="217"/>
    </row>
    <row r="54" spans="1:53" ht="22.5" customHeight="1" x14ac:dyDescent="0.2">
      <c r="A54" s="3108"/>
      <c r="B54" s="3108"/>
      <c r="C54" s="3108"/>
      <c r="D54" s="3164"/>
      <c r="E54" s="2973"/>
      <c r="F54" s="2973"/>
      <c r="G54" s="2973"/>
      <c r="H54" s="2973"/>
      <c r="I54" s="2973"/>
      <c r="J54" s="2973"/>
      <c r="K54" s="2973"/>
      <c r="L54" s="2973"/>
      <c r="M54" s="2973"/>
      <c r="N54" s="2973"/>
      <c r="O54" s="2973"/>
      <c r="P54" s="2973"/>
      <c r="Q54" s="2973"/>
      <c r="R54" s="2973"/>
      <c r="S54" s="2973"/>
      <c r="T54" s="2973" t="s">
        <v>1109</v>
      </c>
      <c r="U54" s="2973"/>
      <c r="V54" s="2973"/>
      <c r="W54" s="2973"/>
      <c r="X54" s="2973" t="s">
        <v>1072</v>
      </c>
      <c r="Y54" s="2973"/>
      <c r="Z54" s="2973"/>
      <c r="AA54" s="3202">
        <f>★入力画面!M18</f>
        <v>0</v>
      </c>
      <c r="AB54" s="3202"/>
      <c r="AC54" s="3202"/>
      <c r="AD54" s="3202"/>
      <c r="AE54" s="3202"/>
      <c r="AF54" s="3202"/>
      <c r="AG54" s="3202"/>
      <c r="AH54" s="3202"/>
      <c r="AI54" s="3202"/>
      <c r="AJ54" s="3202"/>
      <c r="AK54" s="3202"/>
      <c r="AL54" s="3202"/>
      <c r="AM54" s="2973"/>
      <c r="AN54" s="2973"/>
      <c r="AO54" s="3159"/>
      <c r="AP54" s="3108"/>
      <c r="AQ54" s="3108"/>
      <c r="AR54" s="3108"/>
      <c r="AS54" s="217"/>
      <c r="AT54" s="217"/>
      <c r="AU54" s="217"/>
      <c r="AV54" s="217"/>
      <c r="AW54" s="217"/>
      <c r="AX54" s="217"/>
      <c r="AY54" s="217"/>
      <c r="AZ54" s="217"/>
      <c r="BA54" s="217"/>
    </row>
    <row r="55" spans="1:53" ht="22.5" customHeight="1" x14ac:dyDescent="0.2">
      <c r="A55" s="3108"/>
      <c r="B55" s="3108"/>
      <c r="C55" s="3108"/>
      <c r="D55" s="3164"/>
      <c r="E55" s="2973"/>
      <c r="F55" s="2973"/>
      <c r="G55" s="2973"/>
      <c r="H55" s="2973"/>
      <c r="I55" s="2973"/>
      <c r="J55" s="2973"/>
      <c r="K55" s="2973"/>
      <c r="L55" s="2973"/>
      <c r="M55" s="2973"/>
      <c r="N55" s="2973"/>
      <c r="O55" s="2973"/>
      <c r="P55" s="2973"/>
      <c r="Q55" s="2973"/>
      <c r="R55" s="2973"/>
      <c r="S55" s="2973"/>
      <c r="T55" s="2973"/>
      <c r="U55" s="2973"/>
      <c r="V55" s="2973"/>
      <c r="W55" s="2973"/>
      <c r="X55" s="2973" t="s">
        <v>1076</v>
      </c>
      <c r="Y55" s="2973"/>
      <c r="Z55" s="2973"/>
      <c r="AA55" s="3202" t="str">
        <f>★入力画面!BL54</f>
        <v/>
      </c>
      <c r="AB55" s="3202"/>
      <c r="AC55" s="3202"/>
      <c r="AD55" s="3202"/>
      <c r="AE55" s="3202"/>
      <c r="AF55" s="3202"/>
      <c r="AG55" s="3202"/>
      <c r="AH55" s="3202"/>
      <c r="AI55" s="3202"/>
      <c r="AJ55" s="3202"/>
      <c r="AK55" s="3202"/>
      <c r="AL55" s="3202"/>
      <c r="AM55" s="2973"/>
      <c r="AN55" s="2973"/>
      <c r="AO55" s="3159"/>
      <c r="AP55" s="3108"/>
      <c r="AQ55" s="3108"/>
      <c r="AR55" s="3108"/>
      <c r="AS55" s="217"/>
      <c r="AT55" s="217"/>
      <c r="AU55" s="217"/>
      <c r="AV55" s="217"/>
      <c r="AW55" s="217"/>
      <c r="AX55" s="217"/>
      <c r="AY55" s="217"/>
      <c r="AZ55" s="217"/>
      <c r="BA55" s="217"/>
    </row>
    <row r="56" spans="1:53" ht="7.5" customHeight="1" thickBot="1" x14ac:dyDescent="0.25">
      <c r="A56" s="3108"/>
      <c r="B56" s="3108"/>
      <c r="C56" s="3108"/>
      <c r="D56" s="3171"/>
      <c r="E56" s="3172"/>
      <c r="F56" s="3172"/>
      <c r="G56" s="3172"/>
      <c r="H56" s="3172"/>
      <c r="I56" s="3172"/>
      <c r="J56" s="3172"/>
      <c r="K56" s="3172"/>
      <c r="L56" s="3172"/>
      <c r="M56" s="3172"/>
      <c r="N56" s="3172"/>
      <c r="O56" s="3172"/>
      <c r="P56" s="3172"/>
      <c r="Q56" s="3172"/>
      <c r="R56" s="3172"/>
      <c r="S56" s="3172"/>
      <c r="T56" s="3172"/>
      <c r="U56" s="3172"/>
      <c r="V56" s="3172"/>
      <c r="W56" s="3172"/>
      <c r="X56" s="3172"/>
      <c r="Y56" s="3172"/>
      <c r="Z56" s="3172"/>
      <c r="AA56" s="3172"/>
      <c r="AB56" s="3172"/>
      <c r="AC56" s="3172"/>
      <c r="AD56" s="3172"/>
      <c r="AE56" s="3172"/>
      <c r="AF56" s="3172"/>
      <c r="AG56" s="3172"/>
      <c r="AH56" s="3172"/>
      <c r="AI56" s="3172"/>
      <c r="AJ56" s="3172"/>
      <c r="AK56" s="3172"/>
      <c r="AL56" s="3172"/>
      <c r="AM56" s="3172"/>
      <c r="AN56" s="3172"/>
      <c r="AO56" s="3173"/>
      <c r="AP56" s="3108"/>
      <c r="AQ56" s="3108"/>
      <c r="AR56" s="3108"/>
      <c r="AS56" s="217"/>
      <c r="AT56" s="217"/>
      <c r="AU56" s="217"/>
      <c r="AV56" s="217"/>
      <c r="AW56" s="217"/>
      <c r="AX56" s="217"/>
      <c r="AY56" s="217"/>
      <c r="AZ56" s="217"/>
      <c r="BA56" s="217"/>
    </row>
    <row r="57" spans="1:53" ht="22.5" customHeight="1" x14ac:dyDescent="0.2">
      <c r="A57" s="3108"/>
      <c r="B57" s="3108"/>
      <c r="C57" s="3108"/>
      <c r="D57" s="3168" t="s">
        <v>3666</v>
      </c>
      <c r="E57" s="3168"/>
      <c r="F57" s="3168"/>
      <c r="G57" s="3168"/>
      <c r="H57" s="3168"/>
      <c r="I57" s="3168"/>
      <c r="J57" s="3168"/>
      <c r="K57" s="3168"/>
      <c r="L57" s="3168"/>
      <c r="M57" s="3168"/>
      <c r="N57" s="3168"/>
      <c r="O57" s="3168"/>
      <c r="P57" s="3168"/>
      <c r="Q57" s="3168"/>
      <c r="R57" s="3168"/>
      <c r="S57" s="3168"/>
      <c r="T57" s="3168"/>
      <c r="U57" s="3168"/>
      <c r="V57" s="3168"/>
      <c r="W57" s="3168"/>
      <c r="X57" s="3168"/>
      <c r="Y57" s="3168"/>
      <c r="Z57" s="3168"/>
      <c r="AA57" s="3168"/>
      <c r="AB57" s="3168"/>
      <c r="AC57" s="3168"/>
      <c r="AD57" s="3168"/>
      <c r="AE57" s="3168"/>
      <c r="AF57" s="3165"/>
      <c r="AG57" s="3166"/>
      <c r="AH57" s="3166"/>
      <c r="AI57" s="3166"/>
      <c r="AJ57" s="3166"/>
      <c r="AK57" s="3166"/>
      <c r="AL57" s="3166"/>
      <c r="AM57" s="3166"/>
      <c r="AN57" s="3166"/>
      <c r="AO57" s="3167"/>
      <c r="AP57" s="3108"/>
      <c r="AQ57" s="3108"/>
      <c r="AR57" s="3108"/>
      <c r="AS57" s="217"/>
      <c r="AT57" s="217"/>
      <c r="AU57" s="217"/>
      <c r="AV57" s="217"/>
      <c r="AW57" s="217"/>
      <c r="AX57" s="217"/>
      <c r="AY57" s="217"/>
      <c r="AZ57" s="217"/>
      <c r="BA57" s="217"/>
    </row>
    <row r="58" spans="1:53" ht="15" customHeight="1" x14ac:dyDescent="0.2">
      <c r="A58" s="3108"/>
      <c r="B58" s="3108"/>
      <c r="C58" s="3108"/>
      <c r="D58" s="3169"/>
      <c r="E58" s="3169"/>
      <c r="F58" s="3169"/>
      <c r="G58" s="3169"/>
      <c r="H58" s="3169"/>
      <c r="I58" s="3169"/>
      <c r="J58" s="3169"/>
      <c r="K58" s="3169"/>
      <c r="L58" s="3169"/>
      <c r="M58" s="3169"/>
      <c r="N58" s="3169"/>
      <c r="O58" s="3169"/>
      <c r="P58" s="3169"/>
      <c r="Q58" s="3169"/>
      <c r="R58" s="3169"/>
      <c r="S58" s="3169"/>
      <c r="T58" s="3169"/>
      <c r="U58" s="3169"/>
      <c r="V58" s="3169"/>
      <c r="W58" s="3169"/>
      <c r="X58" s="3169"/>
      <c r="Y58" s="3169"/>
      <c r="Z58" s="3169"/>
      <c r="AA58" s="3169"/>
      <c r="AB58" s="3169"/>
      <c r="AC58" s="3169"/>
      <c r="AD58" s="3169"/>
      <c r="AE58" s="3169"/>
      <c r="AF58" s="3170"/>
      <c r="AG58" s="3170"/>
      <c r="AH58" s="3170"/>
      <c r="AI58" s="3170"/>
      <c r="AJ58" s="3170"/>
      <c r="AK58" s="3170"/>
      <c r="AL58" s="3170"/>
      <c r="AM58" s="3170"/>
      <c r="AN58" s="3170"/>
      <c r="AO58" s="3170"/>
      <c r="AP58" s="3108"/>
      <c r="AQ58" s="3108"/>
      <c r="AR58" s="3108"/>
      <c r="AS58" s="217"/>
      <c r="AT58" s="217"/>
      <c r="AU58" s="217"/>
      <c r="AV58" s="217"/>
      <c r="AW58" s="217"/>
      <c r="AX58" s="217"/>
      <c r="AY58" s="217"/>
      <c r="AZ58" s="217"/>
      <c r="BA58" s="217"/>
    </row>
    <row r="59" spans="1:53" ht="15" customHeight="1" x14ac:dyDescent="0.2">
      <c r="A59" s="3108"/>
      <c r="B59" s="3108"/>
      <c r="C59" s="3108"/>
      <c r="D59" s="3169"/>
      <c r="E59" s="3169"/>
      <c r="F59" s="3169"/>
      <c r="G59" s="3169"/>
      <c r="H59" s="3169"/>
      <c r="I59" s="3169"/>
      <c r="J59" s="3169"/>
      <c r="K59" s="3169"/>
      <c r="L59" s="3169"/>
      <c r="M59" s="3169"/>
      <c r="N59" s="3169"/>
      <c r="O59" s="3169"/>
      <c r="P59" s="3169"/>
      <c r="Q59" s="3169"/>
      <c r="R59" s="3169"/>
      <c r="S59" s="3169"/>
      <c r="T59" s="3169"/>
      <c r="U59" s="3169"/>
      <c r="V59" s="3169"/>
      <c r="W59" s="3169"/>
      <c r="X59" s="3169"/>
      <c r="Y59" s="3169"/>
      <c r="Z59" s="3169"/>
      <c r="AA59" s="3169"/>
      <c r="AB59" s="3169"/>
      <c r="AC59" s="3169"/>
      <c r="AD59" s="3169"/>
      <c r="AE59" s="3169"/>
      <c r="AF59" s="3169"/>
      <c r="AG59" s="3169"/>
      <c r="AH59" s="3169"/>
      <c r="AI59" s="3169"/>
      <c r="AJ59" s="3169"/>
      <c r="AK59" s="3169"/>
      <c r="AL59" s="3169"/>
      <c r="AM59" s="3169"/>
      <c r="AN59" s="3169"/>
      <c r="AO59" s="3169"/>
      <c r="AP59" s="3108"/>
      <c r="AQ59" s="3108"/>
      <c r="AR59" s="3108"/>
      <c r="AS59" s="217"/>
      <c r="AT59" s="217"/>
      <c r="AU59" s="217"/>
      <c r="AV59" s="217"/>
      <c r="AW59" s="217"/>
      <c r="AX59" s="217"/>
      <c r="AY59" s="217"/>
      <c r="AZ59" s="217"/>
      <c r="BA59" s="217"/>
    </row>
    <row r="60" spans="1:53" ht="7.5" customHeight="1" x14ac:dyDescent="0.2">
      <c r="A60" s="3108"/>
      <c r="B60" s="3108"/>
      <c r="C60" s="3108"/>
      <c r="D60" s="3169"/>
      <c r="E60" s="3169"/>
      <c r="F60" s="3169"/>
      <c r="G60" s="3169"/>
      <c r="H60" s="3169"/>
      <c r="I60" s="3169"/>
      <c r="J60" s="3169"/>
      <c r="K60" s="3169"/>
      <c r="L60" s="3169"/>
      <c r="M60" s="3169"/>
      <c r="N60" s="3169"/>
      <c r="O60" s="3169"/>
      <c r="P60" s="3169"/>
      <c r="Q60" s="3169"/>
      <c r="R60" s="3169"/>
      <c r="S60" s="3169"/>
      <c r="T60" s="3169"/>
      <c r="U60" s="3169"/>
      <c r="V60" s="3169"/>
      <c r="W60" s="3169"/>
      <c r="X60" s="3169"/>
      <c r="Y60" s="3169"/>
      <c r="Z60" s="3169"/>
      <c r="AA60" s="3169"/>
      <c r="AB60" s="3169"/>
      <c r="AC60" s="3169"/>
      <c r="AD60" s="3169"/>
      <c r="AE60" s="3169"/>
      <c r="AF60" s="3169"/>
      <c r="AG60" s="3169"/>
      <c r="AH60" s="3169"/>
      <c r="AI60" s="3169"/>
      <c r="AJ60" s="3169"/>
      <c r="AK60" s="3169"/>
      <c r="AL60" s="3169"/>
      <c r="AM60" s="3169"/>
      <c r="AN60" s="3169"/>
      <c r="AO60" s="3169"/>
      <c r="AP60" s="3108"/>
      <c r="AQ60" s="3108"/>
      <c r="AR60" s="3108"/>
      <c r="AS60" s="217"/>
      <c r="AT60" s="217"/>
      <c r="AU60" s="217"/>
      <c r="AV60" s="217"/>
      <c r="AW60" s="217"/>
      <c r="AX60" s="217"/>
      <c r="AY60" s="217"/>
      <c r="AZ60" s="217"/>
      <c r="BA60" s="217"/>
    </row>
    <row r="61" spans="1:53" ht="15" customHeight="1" x14ac:dyDescent="0.2">
      <c r="A61" s="3108"/>
      <c r="B61" s="3108"/>
      <c r="C61" s="3108"/>
      <c r="D61" s="3199"/>
      <c r="E61" s="3199"/>
      <c r="F61" s="3199"/>
      <c r="G61" s="3199"/>
      <c r="H61" s="3199"/>
      <c r="I61" s="3199"/>
      <c r="J61" s="3199"/>
      <c r="K61" s="3199"/>
      <c r="L61" s="3199"/>
      <c r="M61" s="3199"/>
      <c r="N61" s="3199"/>
      <c r="O61" s="3199"/>
      <c r="P61" s="3199"/>
      <c r="Q61" s="3199"/>
      <c r="R61" s="3199"/>
      <c r="S61" s="3199"/>
      <c r="T61" s="3199"/>
      <c r="U61" s="3199"/>
      <c r="V61" s="3199"/>
      <c r="W61" s="3199"/>
      <c r="X61" s="3199"/>
      <c r="Y61" s="3199"/>
      <c r="Z61" s="3199"/>
      <c r="AA61" s="3199"/>
      <c r="AB61" s="3199"/>
      <c r="AC61" s="3199"/>
      <c r="AD61" s="3199"/>
      <c r="AE61" s="3199"/>
      <c r="AF61" s="3199"/>
      <c r="AG61" s="3199"/>
      <c r="AH61" s="3199"/>
      <c r="AI61" s="3199"/>
      <c r="AJ61" s="3199"/>
      <c r="AK61" s="3199"/>
      <c r="AL61" s="3199"/>
      <c r="AM61" s="3199"/>
      <c r="AN61" s="3199"/>
      <c r="AO61" s="3199"/>
      <c r="AP61" s="3108"/>
      <c r="AQ61" s="3108"/>
      <c r="AR61" s="3108"/>
      <c r="AS61" s="217"/>
      <c r="AT61" s="217"/>
      <c r="AU61" s="217"/>
      <c r="AV61" s="217"/>
      <c r="AW61" s="217"/>
      <c r="AX61" s="217"/>
      <c r="AY61" s="217"/>
      <c r="AZ61" s="217"/>
      <c r="BA61" s="217"/>
    </row>
    <row r="62" spans="1:53" ht="15" customHeight="1" x14ac:dyDescent="0.2">
      <c r="A62" s="3108"/>
      <c r="B62" s="3108"/>
      <c r="C62" s="3108"/>
      <c r="D62" s="3199"/>
      <c r="E62" s="3199"/>
      <c r="F62" s="3199"/>
      <c r="G62" s="3199"/>
      <c r="H62" s="3199"/>
      <c r="I62" s="3199"/>
      <c r="J62" s="3199"/>
      <c r="K62" s="3199"/>
      <c r="L62" s="3199"/>
      <c r="M62" s="3199"/>
      <c r="N62" s="3199"/>
      <c r="O62" s="3199"/>
      <c r="P62" s="3199"/>
      <c r="Q62" s="3199"/>
      <c r="R62" s="3199"/>
      <c r="S62" s="3199"/>
      <c r="T62" s="3199"/>
      <c r="U62" s="3199"/>
      <c r="V62" s="3199"/>
      <c r="W62" s="3199"/>
      <c r="X62" s="3199"/>
      <c r="Y62" s="3199"/>
      <c r="Z62" s="3199"/>
      <c r="AA62" s="3199"/>
      <c r="AB62" s="3199"/>
      <c r="AC62" s="3199"/>
      <c r="AD62" s="3199"/>
      <c r="AE62" s="3199"/>
      <c r="AF62" s="3199"/>
      <c r="AG62" s="3199"/>
      <c r="AH62" s="3199"/>
      <c r="AI62" s="3199"/>
      <c r="AJ62" s="3199"/>
      <c r="AK62" s="3199"/>
      <c r="AL62" s="3199"/>
      <c r="AM62" s="3199"/>
      <c r="AN62" s="3199"/>
      <c r="AO62" s="3199"/>
      <c r="AP62" s="3108"/>
      <c r="AQ62" s="3108"/>
      <c r="AR62" s="3108"/>
      <c r="AS62" s="217"/>
      <c r="AT62" s="217"/>
      <c r="AU62" s="217"/>
      <c r="AV62" s="217"/>
      <c r="AW62" s="217"/>
      <c r="AX62" s="217"/>
      <c r="AY62" s="217"/>
      <c r="AZ62" s="217"/>
      <c r="BA62" s="217"/>
    </row>
  </sheetData>
  <sheetProtection sheet="1" objects="1" scenarios="1" selectLockedCells="1"/>
  <mergeCells count="185">
    <mergeCell ref="I48:S48"/>
    <mergeCell ref="D1:AO1"/>
    <mergeCell ref="AL2:AO2"/>
    <mergeCell ref="AL3:AO5"/>
    <mergeCell ref="AH2:AK2"/>
    <mergeCell ref="AH3:AK5"/>
    <mergeCell ref="AG2:AG5"/>
    <mergeCell ref="D2:K3"/>
    <mergeCell ref="N2:Z2"/>
    <mergeCell ref="N5:Z5"/>
    <mergeCell ref="N3:Z4"/>
    <mergeCell ref="AA3:AA4"/>
    <mergeCell ref="AF3:AF4"/>
    <mergeCell ref="D5:K5"/>
    <mergeCell ref="AB3:AE4"/>
    <mergeCell ref="D6:AO6"/>
    <mergeCell ref="E7:L8"/>
    <mergeCell ref="D7:D8"/>
    <mergeCell ref="M7:M8"/>
    <mergeCell ref="N7:S8"/>
    <mergeCell ref="T7:W8"/>
    <mergeCell ref="X7:Y8"/>
    <mergeCell ref="Z7:AD8"/>
    <mergeCell ref="E13:L15"/>
    <mergeCell ref="D13:D15"/>
    <mergeCell ref="M13:M15"/>
    <mergeCell ref="N13:O13"/>
    <mergeCell ref="P13:T13"/>
    <mergeCell ref="N14:AO14"/>
    <mergeCell ref="N15:Q15"/>
    <mergeCell ref="N9:Y10"/>
    <mergeCell ref="AD9:AM9"/>
    <mergeCell ref="AD10:AM10"/>
    <mergeCell ref="D11:D12"/>
    <mergeCell ref="M11:M12"/>
    <mergeCell ref="E11:L11"/>
    <mergeCell ref="E12:L12"/>
    <mergeCell ref="Z9:Z10"/>
    <mergeCell ref="AA9:AC10"/>
    <mergeCell ref="N11:AO11"/>
    <mergeCell ref="D9:D10"/>
    <mergeCell ref="E9:L10"/>
    <mergeCell ref="M9:M10"/>
    <mergeCell ref="M28:M30"/>
    <mergeCell ref="N28:O28"/>
    <mergeCell ref="P28:T28"/>
    <mergeCell ref="R15:AA15"/>
    <mergeCell ref="AB15:AE15"/>
    <mergeCell ref="AF15:AO15"/>
    <mergeCell ref="U16:AO16"/>
    <mergeCell ref="N17:AO17"/>
    <mergeCell ref="N18:Q18"/>
    <mergeCell ref="R18:AA18"/>
    <mergeCell ref="AB18:AE18"/>
    <mergeCell ref="AF18:AO18"/>
    <mergeCell ref="R23:AA23"/>
    <mergeCell ref="AB23:AE23"/>
    <mergeCell ref="AF23:AO23"/>
    <mergeCell ref="AB26:AE27"/>
    <mergeCell ref="AF26:AO27"/>
    <mergeCell ref="AB19:AE20"/>
    <mergeCell ref="AF19:AO20"/>
    <mergeCell ref="AB24:AE25"/>
    <mergeCell ref="AF24:AO25"/>
    <mergeCell ref="N22:AO22"/>
    <mergeCell ref="N23:Q23"/>
    <mergeCell ref="U28:AO28"/>
    <mergeCell ref="D16:D18"/>
    <mergeCell ref="E16:L18"/>
    <mergeCell ref="M16:M18"/>
    <mergeCell ref="N16:O16"/>
    <mergeCell ref="P16:T16"/>
    <mergeCell ref="H26:L26"/>
    <mergeCell ref="M21:M23"/>
    <mergeCell ref="H21:L23"/>
    <mergeCell ref="G21:G23"/>
    <mergeCell ref="D19:F25"/>
    <mergeCell ref="D26:F32"/>
    <mergeCell ref="M26:M27"/>
    <mergeCell ref="G31:M32"/>
    <mergeCell ref="M19:M20"/>
    <mergeCell ref="H19:L19"/>
    <mergeCell ref="H20:L20"/>
    <mergeCell ref="G24:M25"/>
    <mergeCell ref="N24:AA25"/>
    <mergeCell ref="H27:L27"/>
    <mergeCell ref="G28:G30"/>
    <mergeCell ref="H28:L30"/>
    <mergeCell ref="N21:O21"/>
    <mergeCell ref="P21:T21"/>
    <mergeCell ref="U21:AO21"/>
    <mergeCell ref="D33:F46"/>
    <mergeCell ref="I33:M33"/>
    <mergeCell ref="I34:M34"/>
    <mergeCell ref="I35:M37"/>
    <mergeCell ref="N44:Q44"/>
    <mergeCell ref="R44:AA44"/>
    <mergeCell ref="AB44:AE44"/>
    <mergeCell ref="AF44:AO44"/>
    <mergeCell ref="N45:AA46"/>
    <mergeCell ref="P42:T42"/>
    <mergeCell ref="U42:AO42"/>
    <mergeCell ref="N43:AO43"/>
    <mergeCell ref="N38:AA39"/>
    <mergeCell ref="AB38:AE39"/>
    <mergeCell ref="AB45:AE46"/>
    <mergeCell ref="G33:H39"/>
    <mergeCell ref="AF40:AO41"/>
    <mergeCell ref="N41:AA41"/>
    <mergeCell ref="N42:O42"/>
    <mergeCell ref="AF38:AO39"/>
    <mergeCell ref="N40:AA40"/>
    <mergeCell ref="AB40:AE41"/>
    <mergeCell ref="A1:C62"/>
    <mergeCell ref="D61:AO61"/>
    <mergeCell ref="D62:AO62"/>
    <mergeCell ref="Z52:AA52"/>
    <mergeCell ref="Q52:Y52"/>
    <mergeCell ref="L51:AA51"/>
    <mergeCell ref="AB51:AO52"/>
    <mergeCell ref="D54:S54"/>
    <mergeCell ref="D55:S55"/>
    <mergeCell ref="T54:W55"/>
    <mergeCell ref="X54:Z54"/>
    <mergeCell ref="X55:Z55"/>
    <mergeCell ref="AM54:AO54"/>
    <mergeCell ref="AM55:AO55"/>
    <mergeCell ref="AA54:AL54"/>
    <mergeCell ref="AA55:AL55"/>
    <mergeCell ref="D51:K52"/>
    <mergeCell ref="L52:O52"/>
    <mergeCell ref="D47:H49"/>
    <mergeCell ref="AN9:AO10"/>
    <mergeCell ref="AF45:AO46"/>
    <mergeCell ref="N19:AA19"/>
    <mergeCell ref="N20:AA20"/>
    <mergeCell ref="N26:AA26"/>
    <mergeCell ref="D4:K4"/>
    <mergeCell ref="L2:M5"/>
    <mergeCell ref="D53:AO53"/>
    <mergeCell ref="AF57:AO57"/>
    <mergeCell ref="D57:AE60"/>
    <mergeCell ref="AF58:AO60"/>
    <mergeCell ref="D56:AO56"/>
    <mergeCell ref="T47:AO49"/>
    <mergeCell ref="I49:S49"/>
    <mergeCell ref="I47:S47"/>
    <mergeCell ref="G40:H46"/>
    <mergeCell ref="I40:M40"/>
    <mergeCell ref="I41:M41"/>
    <mergeCell ref="I45:M45"/>
    <mergeCell ref="I46:M46"/>
    <mergeCell ref="I42:M44"/>
    <mergeCell ref="D50:I50"/>
    <mergeCell ref="J50:AO50"/>
    <mergeCell ref="I38:M38"/>
    <mergeCell ref="I39:M39"/>
    <mergeCell ref="AB33:AE34"/>
    <mergeCell ref="N27:AA27"/>
    <mergeCell ref="N35:O35"/>
    <mergeCell ref="P35:T35"/>
    <mergeCell ref="AP1:AR62"/>
    <mergeCell ref="AA5:AF5"/>
    <mergeCell ref="AA2:AF2"/>
    <mergeCell ref="U35:AO35"/>
    <mergeCell ref="N36:AO36"/>
    <mergeCell ref="N37:Q37"/>
    <mergeCell ref="R37:AA37"/>
    <mergeCell ref="AB37:AE37"/>
    <mergeCell ref="AF37:AO37"/>
    <mergeCell ref="AF33:AO34"/>
    <mergeCell ref="N34:AA34"/>
    <mergeCell ref="N33:AA33"/>
    <mergeCell ref="N29:AO29"/>
    <mergeCell ref="N30:Q30"/>
    <mergeCell ref="R30:AA30"/>
    <mergeCell ref="AB30:AE30"/>
    <mergeCell ref="AF30:AO30"/>
    <mergeCell ref="N31:AA32"/>
    <mergeCell ref="AB31:AE32"/>
    <mergeCell ref="AF31:AO32"/>
    <mergeCell ref="AE7:AF8"/>
    <mergeCell ref="AG7:AO8"/>
    <mergeCell ref="N12:AO12"/>
    <mergeCell ref="U13:AO13"/>
  </mergeCells>
  <phoneticPr fontId="7"/>
  <dataValidations count="3">
    <dataValidation imeMode="hiragana" allowBlank="1" showInputMessage="1" showErrorMessage="1" sqref="AS1:XFD1048576 A63:AR1048576" xr:uid="{00000000-0002-0000-2300-000000000000}"/>
    <dataValidation imeMode="off" allowBlank="1" showInputMessage="1" showErrorMessage="1" sqref="AI1:AR8 AN9 AP9:AR10 AB3 AB1:AH2 AF3:AH3 T1:Y8 AH4:AH8 N49:S62 A1:C62 T11:Y62 D1:K1 N1:S47 AB5:AE62 AF4:AG62 Z1:AA62 AH11:AR62 L1:M62 D4:K62" xr:uid="{00000000-0002-0000-2300-000001000000}"/>
    <dataValidation type="list" imeMode="off" allowBlank="1" showInputMessage="1" showErrorMessage="1" sqref="D2:K3" xr:uid="{00000000-0002-0000-2300-000002000000}">
      <formula1>$BC$2:$BC$3</formula1>
    </dataValidation>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FF0000"/>
    <pageSetUpPr autoPageBreaks="0" fitToPage="1"/>
  </sheetPr>
  <dimension ref="A1:AX57"/>
  <sheetViews>
    <sheetView showGridLines="0" showRowColHeaders="0" workbookViewId="0">
      <selection activeCell="L14" sqref="L14:W15"/>
    </sheetView>
  </sheetViews>
  <sheetFormatPr defaultColWidth="0" defaultRowHeight="15" customHeight="1" zeroHeight="1" x14ac:dyDescent="0.2"/>
  <cols>
    <col min="1" max="1" width="2.7265625" style="107" customWidth="1"/>
    <col min="2" max="40" width="2.36328125" style="107" customWidth="1"/>
    <col min="41" max="41" width="2.7265625" style="107" customWidth="1"/>
    <col min="42" max="50" width="2.36328125" style="107" customWidth="1"/>
    <col min="51" max="16384" width="9" style="107" hidden="1"/>
  </cols>
  <sheetData>
    <row r="1" spans="1:50" ht="15" customHeight="1" x14ac:dyDescent="0.2">
      <c r="A1" s="3338"/>
      <c r="B1" s="3338"/>
      <c r="C1" s="3338"/>
      <c r="D1" s="3347"/>
      <c r="E1" s="3347"/>
      <c r="F1" s="3347"/>
      <c r="G1" s="3347"/>
      <c r="H1" s="3347"/>
      <c r="I1" s="3347"/>
      <c r="J1" s="3347"/>
      <c r="K1" s="3347"/>
      <c r="L1" s="3347"/>
      <c r="M1" s="3347"/>
      <c r="N1" s="3347"/>
      <c r="O1" s="3347"/>
      <c r="P1" s="3347"/>
      <c r="Q1" s="3347"/>
      <c r="R1" s="3347"/>
      <c r="S1" s="3347"/>
      <c r="T1" s="3347"/>
      <c r="U1" s="3347"/>
      <c r="V1" s="3347"/>
      <c r="W1" s="3347"/>
      <c r="X1" s="3347"/>
      <c r="Y1" s="3347"/>
      <c r="Z1" s="3347"/>
      <c r="AA1" s="3347"/>
      <c r="AB1" s="3347"/>
      <c r="AC1" s="3347"/>
      <c r="AD1" s="3347"/>
      <c r="AE1" s="3347"/>
      <c r="AF1" s="3347"/>
      <c r="AG1" s="3347"/>
      <c r="AH1" s="3347"/>
      <c r="AI1" s="3347"/>
      <c r="AJ1" s="3347"/>
      <c r="AK1" s="3347"/>
      <c r="AL1" s="3347"/>
      <c r="AM1" s="3347"/>
      <c r="AN1" s="3347"/>
      <c r="AO1" s="3347"/>
      <c r="AP1" s="222"/>
      <c r="AQ1" s="222"/>
      <c r="AR1" s="222"/>
      <c r="AS1" s="222"/>
      <c r="AT1" s="222"/>
      <c r="AU1" s="222"/>
      <c r="AV1" s="222"/>
      <c r="AW1" s="222"/>
      <c r="AX1" s="222"/>
    </row>
    <row r="2" spans="1:50" ht="15" customHeight="1" x14ac:dyDescent="0.2">
      <c r="A2" s="3338"/>
      <c r="B2" s="3338"/>
      <c r="C2" s="3338"/>
      <c r="D2" s="3347"/>
      <c r="E2" s="3347"/>
      <c r="F2" s="3347"/>
      <c r="G2" s="3347"/>
      <c r="H2" s="3347"/>
      <c r="I2" s="3347"/>
      <c r="J2" s="3347"/>
      <c r="K2" s="3347"/>
      <c r="L2" s="3347"/>
      <c r="M2" s="3347"/>
      <c r="N2" s="3347"/>
      <c r="O2" s="3347"/>
      <c r="P2" s="3347"/>
      <c r="Q2" s="3347"/>
      <c r="R2" s="3347"/>
      <c r="S2" s="3347"/>
      <c r="T2" s="3347"/>
      <c r="U2" s="3347"/>
      <c r="V2" s="3347"/>
      <c r="W2" s="3347"/>
      <c r="X2" s="3347"/>
      <c r="Y2" s="3347"/>
      <c r="Z2" s="3347"/>
      <c r="AA2" s="3347"/>
      <c r="AB2" s="3347"/>
      <c r="AC2" s="3347"/>
      <c r="AD2" s="3347"/>
      <c r="AE2" s="3347"/>
      <c r="AF2" s="3347"/>
      <c r="AG2" s="3338"/>
      <c r="AH2" s="3354"/>
      <c r="AI2" s="3354"/>
      <c r="AJ2" s="3354"/>
      <c r="AK2" s="3354"/>
      <c r="AL2" s="3354"/>
      <c r="AM2" s="3347"/>
      <c r="AN2" s="3347"/>
      <c r="AO2" s="3347"/>
      <c r="AP2" s="222"/>
      <c r="AQ2" s="222"/>
      <c r="AR2" s="222"/>
      <c r="AS2" s="222"/>
      <c r="AT2" s="222"/>
      <c r="AU2" s="222"/>
      <c r="AV2" s="222"/>
      <c r="AW2" s="222"/>
      <c r="AX2" s="222"/>
    </row>
    <row r="3" spans="1:50" ht="15" customHeight="1" x14ac:dyDescent="0.2">
      <c r="A3" s="3338"/>
      <c r="B3" s="3338"/>
      <c r="C3" s="3338"/>
      <c r="D3" s="3347"/>
      <c r="E3" s="3347"/>
      <c r="F3" s="3347"/>
      <c r="G3" s="3347"/>
      <c r="H3" s="3347"/>
      <c r="I3" s="3347"/>
      <c r="J3" s="3347"/>
      <c r="K3" s="3347"/>
      <c r="L3" s="3347"/>
      <c r="M3" s="3347"/>
      <c r="N3" s="3347"/>
      <c r="O3" s="3347"/>
      <c r="P3" s="3347"/>
      <c r="Q3" s="3347"/>
      <c r="R3" s="3347"/>
      <c r="S3" s="3347"/>
      <c r="T3" s="3347"/>
      <c r="U3" s="3347"/>
      <c r="V3" s="3347"/>
      <c r="W3" s="3347"/>
      <c r="X3" s="3347"/>
      <c r="Y3" s="3347"/>
      <c r="Z3" s="3347"/>
      <c r="AA3" s="3347"/>
      <c r="AB3" s="3347"/>
      <c r="AC3" s="3347"/>
      <c r="AD3" s="3347"/>
      <c r="AE3" s="3347"/>
      <c r="AF3" s="3347"/>
      <c r="AG3" s="3338"/>
      <c r="AH3" s="3055"/>
      <c r="AI3" s="3055"/>
      <c r="AJ3" s="3055"/>
      <c r="AK3" s="3055"/>
      <c r="AL3" s="3055"/>
      <c r="AM3" s="3347"/>
      <c r="AN3" s="3347"/>
      <c r="AO3" s="3347"/>
      <c r="AP3" s="222"/>
      <c r="AQ3" s="222"/>
      <c r="AR3" s="222"/>
      <c r="AS3" s="222"/>
      <c r="AT3" s="222"/>
      <c r="AU3" s="222"/>
      <c r="AV3" s="222"/>
      <c r="AW3" s="222"/>
      <c r="AX3" s="222"/>
    </row>
    <row r="4" spans="1:50" ht="15" customHeight="1" x14ac:dyDescent="0.2">
      <c r="A4" s="3338"/>
      <c r="B4" s="3338"/>
      <c r="C4" s="3338"/>
      <c r="D4" s="3347"/>
      <c r="E4" s="3347"/>
      <c r="F4" s="3347"/>
      <c r="G4" s="3347"/>
      <c r="H4" s="3347"/>
      <c r="I4" s="3347"/>
      <c r="J4" s="3347"/>
      <c r="K4" s="3347"/>
      <c r="L4" s="3347"/>
      <c r="M4" s="3347"/>
      <c r="N4" s="3347"/>
      <c r="O4" s="3347"/>
      <c r="P4" s="3347"/>
      <c r="Q4" s="3347"/>
      <c r="R4" s="3347"/>
      <c r="S4" s="3347"/>
      <c r="T4" s="3347"/>
      <c r="U4" s="3347"/>
      <c r="V4" s="3347"/>
      <c r="W4" s="3347"/>
      <c r="X4" s="3347"/>
      <c r="Y4" s="3347"/>
      <c r="Z4" s="3347"/>
      <c r="AA4" s="3347"/>
      <c r="AB4" s="3347"/>
      <c r="AC4" s="3347"/>
      <c r="AD4" s="3347"/>
      <c r="AE4" s="3347"/>
      <c r="AF4" s="3347"/>
      <c r="AG4" s="3338"/>
      <c r="AH4" s="3055"/>
      <c r="AI4" s="3055"/>
      <c r="AJ4" s="3055"/>
      <c r="AK4" s="3055"/>
      <c r="AL4" s="3055"/>
      <c r="AM4" s="3347"/>
      <c r="AN4" s="3347"/>
      <c r="AO4" s="3347"/>
      <c r="AP4" s="222"/>
      <c r="AQ4" s="222"/>
      <c r="AR4" s="222"/>
      <c r="AS4" s="222"/>
      <c r="AT4" s="222"/>
      <c r="AU4" s="222"/>
      <c r="AV4" s="222"/>
      <c r="AW4" s="222"/>
      <c r="AX4" s="222"/>
    </row>
    <row r="5" spans="1:50" ht="15" customHeight="1" x14ac:dyDescent="0.2">
      <c r="A5" s="3338"/>
      <c r="B5" s="3338"/>
      <c r="C5" s="3338"/>
      <c r="D5" s="3347"/>
      <c r="E5" s="3347"/>
      <c r="F5" s="3347"/>
      <c r="G5" s="3347"/>
      <c r="H5" s="3347"/>
      <c r="I5" s="3347"/>
      <c r="J5" s="3347"/>
      <c r="K5" s="3347"/>
      <c r="L5" s="3347"/>
      <c r="M5" s="3347"/>
      <c r="N5" s="3347"/>
      <c r="O5" s="3347"/>
      <c r="P5" s="3347"/>
      <c r="Q5" s="3347"/>
      <c r="R5" s="3347"/>
      <c r="S5" s="3347"/>
      <c r="T5" s="3347"/>
      <c r="U5" s="3347"/>
      <c r="V5" s="3347"/>
      <c r="W5" s="3347"/>
      <c r="X5" s="3347"/>
      <c r="Y5" s="3347"/>
      <c r="Z5" s="3347"/>
      <c r="AA5" s="3347"/>
      <c r="AB5" s="3347"/>
      <c r="AC5" s="3347"/>
      <c r="AD5" s="3347"/>
      <c r="AE5" s="3347"/>
      <c r="AF5" s="3347"/>
      <c r="AG5" s="3338"/>
      <c r="AH5" s="3055"/>
      <c r="AI5" s="3055"/>
      <c r="AJ5" s="3055"/>
      <c r="AK5" s="3055"/>
      <c r="AL5" s="3055"/>
      <c r="AM5" s="3347"/>
      <c r="AN5" s="3347"/>
      <c r="AO5" s="3347"/>
      <c r="AP5" s="222"/>
      <c r="AQ5" s="222"/>
      <c r="AR5" s="222"/>
      <c r="AS5" s="222"/>
      <c r="AT5" s="222"/>
      <c r="AU5" s="222"/>
      <c r="AV5" s="222"/>
      <c r="AW5" s="222"/>
      <c r="AX5" s="222"/>
    </row>
    <row r="6" spans="1:50" ht="15" customHeight="1" x14ac:dyDescent="0.2">
      <c r="A6" s="3338"/>
      <c r="B6" s="3338"/>
      <c r="C6" s="3338"/>
      <c r="D6" s="3347"/>
      <c r="E6" s="3347"/>
      <c r="F6" s="3347"/>
      <c r="G6" s="3347"/>
      <c r="H6" s="3347"/>
      <c r="I6" s="3347"/>
      <c r="J6" s="3347"/>
      <c r="K6" s="3347"/>
      <c r="L6" s="3347"/>
      <c r="M6" s="3347"/>
      <c r="N6" s="3347"/>
      <c r="O6" s="3347"/>
      <c r="P6" s="3347"/>
      <c r="Q6" s="3347"/>
      <c r="R6" s="3347"/>
      <c r="S6" s="3347"/>
      <c r="T6" s="3347"/>
      <c r="U6" s="3347"/>
      <c r="V6" s="3347"/>
      <c r="W6" s="3347"/>
      <c r="X6" s="3347"/>
      <c r="Y6" s="3347"/>
      <c r="Z6" s="3347"/>
      <c r="AA6" s="3347"/>
      <c r="AB6" s="3347"/>
      <c r="AC6" s="3347"/>
      <c r="AD6" s="3347"/>
      <c r="AE6" s="3347"/>
      <c r="AF6" s="3347"/>
      <c r="AG6" s="3347"/>
      <c r="AH6" s="3347"/>
      <c r="AI6" s="3347"/>
      <c r="AJ6" s="3347"/>
      <c r="AK6" s="3347"/>
      <c r="AL6" s="3347"/>
      <c r="AM6" s="3347"/>
      <c r="AN6" s="3347"/>
      <c r="AO6" s="3347"/>
      <c r="AP6" s="222"/>
      <c r="AQ6" s="222"/>
      <c r="AR6" s="222"/>
      <c r="AS6" s="222"/>
      <c r="AT6" s="222"/>
      <c r="AU6" s="222"/>
      <c r="AV6" s="222"/>
      <c r="AW6" s="222"/>
      <c r="AX6" s="222"/>
    </row>
    <row r="7" spans="1:50" ht="15" customHeight="1" x14ac:dyDescent="0.2">
      <c r="A7" s="3338"/>
      <c r="B7" s="3338"/>
      <c r="C7" s="3338"/>
      <c r="D7" s="3358"/>
      <c r="E7" s="3359"/>
      <c r="F7" s="3359"/>
      <c r="G7" s="3359"/>
      <c r="H7" s="3359"/>
      <c r="I7" s="3359"/>
      <c r="J7" s="3359"/>
      <c r="K7" s="3359"/>
      <c r="L7" s="3359"/>
      <c r="M7" s="3359"/>
      <c r="N7" s="3359"/>
      <c r="O7" s="3359"/>
      <c r="P7" s="3359"/>
      <c r="Q7" s="3359"/>
      <c r="R7" s="3359"/>
      <c r="S7" s="3359"/>
      <c r="T7" s="3359"/>
      <c r="U7" s="3359"/>
      <c r="V7" s="3359"/>
      <c r="W7" s="3359"/>
      <c r="X7" s="3359"/>
      <c r="Y7" s="3359"/>
      <c r="Z7" s="3359"/>
      <c r="AA7" s="3359"/>
      <c r="AB7" s="3359"/>
      <c r="AC7" s="3359"/>
      <c r="AD7" s="3359"/>
      <c r="AE7" s="3359"/>
      <c r="AF7" s="3359"/>
      <c r="AG7" s="3359"/>
      <c r="AH7" s="3359"/>
      <c r="AI7" s="3359"/>
      <c r="AJ7" s="3359"/>
      <c r="AK7" s="3359"/>
      <c r="AL7" s="3360"/>
      <c r="AM7" s="3347"/>
      <c r="AN7" s="3347"/>
      <c r="AO7" s="3347"/>
      <c r="AP7" s="222"/>
      <c r="AQ7" s="222"/>
      <c r="AR7" s="222"/>
      <c r="AS7" s="222"/>
      <c r="AT7" s="222"/>
      <c r="AU7" s="222"/>
      <c r="AV7" s="222"/>
      <c r="AW7" s="222"/>
      <c r="AX7" s="222"/>
    </row>
    <row r="8" spans="1:50" ht="22.5" customHeight="1" x14ac:dyDescent="0.2">
      <c r="A8" s="3338"/>
      <c r="B8" s="3338"/>
      <c r="C8" s="3338"/>
      <c r="D8" s="3361" t="s">
        <v>1130</v>
      </c>
      <c r="E8" s="3362"/>
      <c r="F8" s="3362"/>
      <c r="G8" s="3362"/>
      <c r="H8" s="3362"/>
      <c r="I8" s="3362"/>
      <c r="J8" s="3362"/>
      <c r="K8" s="3362"/>
      <c r="L8" s="3362"/>
      <c r="M8" s="3362"/>
      <c r="N8" s="3362"/>
      <c r="O8" s="3362"/>
      <c r="P8" s="3362"/>
      <c r="Q8" s="3362"/>
      <c r="R8" s="3362"/>
      <c r="S8" s="3362"/>
      <c r="T8" s="3362"/>
      <c r="U8" s="3362"/>
      <c r="V8" s="3362"/>
      <c r="W8" s="3362"/>
      <c r="X8" s="3362"/>
      <c r="Y8" s="3362"/>
      <c r="Z8" s="3362"/>
      <c r="AA8" s="3362"/>
      <c r="AB8" s="3362"/>
      <c r="AC8" s="3362"/>
      <c r="AD8" s="3362"/>
      <c r="AE8" s="3362"/>
      <c r="AF8" s="3362"/>
      <c r="AG8" s="3362"/>
      <c r="AH8" s="3362"/>
      <c r="AI8" s="3362"/>
      <c r="AJ8" s="3362"/>
      <c r="AK8" s="3362"/>
      <c r="AL8" s="3363"/>
      <c r="AM8" s="3347"/>
      <c r="AN8" s="3347"/>
      <c r="AO8" s="3347"/>
      <c r="AP8" s="222"/>
      <c r="AQ8" s="222"/>
      <c r="AR8" s="222"/>
      <c r="AS8" s="222"/>
      <c r="AT8" s="222"/>
      <c r="AU8" s="222"/>
      <c r="AV8" s="222"/>
      <c r="AW8" s="222"/>
      <c r="AX8" s="222"/>
    </row>
    <row r="9" spans="1:50" ht="15" customHeight="1" x14ac:dyDescent="0.2">
      <c r="A9" s="3338"/>
      <c r="B9" s="3338"/>
      <c r="C9" s="3338"/>
      <c r="D9" s="3337"/>
      <c r="E9" s="3338"/>
      <c r="F9" s="3338"/>
      <c r="G9" s="3338"/>
      <c r="H9" s="3338"/>
      <c r="I9" s="3338"/>
      <c r="J9" s="3338"/>
      <c r="K9" s="3338"/>
      <c r="L9" s="3338"/>
      <c r="M9" s="3338"/>
      <c r="N9" s="3338"/>
      <c r="O9" s="3338"/>
      <c r="P9" s="3338"/>
      <c r="Q9" s="3338"/>
      <c r="R9" s="3338"/>
      <c r="S9" s="3338"/>
      <c r="T9" s="3338"/>
      <c r="U9" s="3338"/>
      <c r="V9" s="3338"/>
      <c r="W9" s="3338"/>
      <c r="X9" s="3338"/>
      <c r="Y9" s="3338"/>
      <c r="Z9" s="3338"/>
      <c r="AA9" s="3338"/>
      <c r="AB9" s="3338"/>
      <c r="AC9" s="3338"/>
      <c r="AD9" s="3338"/>
      <c r="AE9" s="3338"/>
      <c r="AF9" s="3338"/>
      <c r="AG9" s="3338"/>
      <c r="AH9" s="3338"/>
      <c r="AI9" s="3338"/>
      <c r="AJ9" s="3338"/>
      <c r="AK9" s="3338"/>
      <c r="AL9" s="3348"/>
      <c r="AM9" s="3347"/>
      <c r="AN9" s="3347"/>
      <c r="AO9" s="3347"/>
      <c r="AP9" s="222"/>
      <c r="AQ9" s="222"/>
      <c r="AR9" s="222"/>
      <c r="AS9" s="222"/>
      <c r="AT9" s="222"/>
      <c r="AU9" s="222"/>
      <c r="AV9" s="222"/>
      <c r="AW9" s="222"/>
      <c r="AX9" s="222"/>
    </row>
    <row r="10" spans="1:50" ht="15" customHeight="1" x14ac:dyDescent="0.2">
      <c r="A10" s="3338"/>
      <c r="B10" s="3338"/>
      <c r="C10" s="3338"/>
      <c r="D10" s="3337"/>
      <c r="E10" s="3338"/>
      <c r="F10" s="3338"/>
      <c r="G10" s="3338"/>
      <c r="H10" s="3338"/>
      <c r="I10" s="3338"/>
      <c r="J10" s="3338"/>
      <c r="K10" s="3338"/>
      <c r="L10" s="3338"/>
      <c r="M10" s="3338"/>
      <c r="N10" s="3338"/>
      <c r="O10" s="3338"/>
      <c r="P10" s="3338"/>
      <c r="Q10" s="3338"/>
      <c r="R10" s="3338"/>
      <c r="S10" s="3338"/>
      <c r="T10" s="3338"/>
      <c r="U10" s="3338"/>
      <c r="V10" s="3338"/>
      <c r="W10" s="3338"/>
      <c r="X10" s="3338"/>
      <c r="Y10" s="3338"/>
      <c r="Z10" s="3338"/>
      <c r="AA10" s="3338"/>
      <c r="AB10" s="3338"/>
      <c r="AC10" s="3338"/>
      <c r="AD10" s="3338"/>
      <c r="AE10" s="3338"/>
      <c r="AF10" s="3338"/>
      <c r="AG10" s="3338"/>
      <c r="AH10" s="3338"/>
      <c r="AI10" s="3338"/>
      <c r="AJ10" s="3338"/>
      <c r="AK10" s="3338"/>
      <c r="AL10" s="3348"/>
      <c r="AM10" s="3347"/>
      <c r="AN10" s="3347"/>
      <c r="AO10" s="3347"/>
      <c r="AP10" s="222"/>
      <c r="AQ10" s="222"/>
      <c r="AR10" s="222"/>
      <c r="AS10" s="222"/>
      <c r="AT10" s="222"/>
      <c r="AU10" s="222"/>
      <c r="AV10" s="222"/>
      <c r="AW10" s="222"/>
      <c r="AX10" s="222"/>
    </row>
    <row r="11" spans="1:50" ht="15" customHeight="1" x14ac:dyDescent="0.2">
      <c r="A11" s="3338"/>
      <c r="B11" s="3338"/>
      <c r="C11" s="3338"/>
      <c r="D11" s="3337"/>
      <c r="E11" s="3338"/>
      <c r="F11" s="3335" t="s">
        <v>1131</v>
      </c>
      <c r="G11" s="3335"/>
      <c r="H11" s="3335"/>
      <c r="I11" s="3335"/>
      <c r="J11" s="3335"/>
      <c r="K11" s="3334" t="s">
        <v>1062</v>
      </c>
      <c r="L11" s="3334"/>
      <c r="M11" s="3334"/>
      <c r="N11" s="3334"/>
      <c r="O11" s="3334"/>
      <c r="P11" s="3334"/>
      <c r="Q11" s="3334"/>
      <c r="R11" s="3334"/>
      <c r="S11" s="3334"/>
      <c r="T11" s="3334"/>
      <c r="U11" s="3334"/>
      <c r="V11" s="3334"/>
      <c r="W11" s="3334"/>
      <c r="X11" s="3041"/>
      <c r="Y11" s="3335"/>
      <c r="Z11" s="1737"/>
      <c r="AA11" s="1737"/>
      <c r="AB11" s="1737"/>
      <c r="AC11" s="1737"/>
      <c r="AD11" s="1737"/>
      <c r="AE11" s="1737"/>
      <c r="AF11" s="1737"/>
      <c r="AG11" s="1737"/>
      <c r="AH11" s="1737"/>
      <c r="AI11" s="1737"/>
      <c r="AJ11" s="1737"/>
      <c r="AK11" s="3338"/>
      <c r="AL11" s="3348"/>
      <c r="AM11" s="3347"/>
      <c r="AN11" s="3347"/>
      <c r="AO11" s="3347"/>
      <c r="AP11" s="222"/>
      <c r="AQ11" s="222"/>
      <c r="AR11" s="222"/>
      <c r="AS11" s="222"/>
      <c r="AT11" s="222"/>
      <c r="AU11" s="222"/>
      <c r="AV11" s="222"/>
      <c r="AW11" s="222"/>
      <c r="AX11" s="222"/>
    </row>
    <row r="12" spans="1:50" ht="15" customHeight="1" x14ac:dyDescent="0.2">
      <c r="A12" s="3338"/>
      <c r="B12" s="3338"/>
      <c r="C12" s="3338"/>
      <c r="D12" s="3337"/>
      <c r="E12" s="3338"/>
      <c r="F12" s="3335" t="s">
        <v>1131</v>
      </c>
      <c r="G12" s="3335"/>
      <c r="H12" s="3335"/>
      <c r="I12" s="3335"/>
      <c r="J12" s="3335"/>
      <c r="K12" s="3334" t="s">
        <v>1063</v>
      </c>
      <c r="L12" s="3334"/>
      <c r="M12" s="3334"/>
      <c r="N12" s="3334"/>
      <c r="O12" s="3334"/>
      <c r="P12" s="3334"/>
      <c r="Q12" s="3334"/>
      <c r="R12" s="3334"/>
      <c r="S12" s="3334"/>
      <c r="T12" s="3334"/>
      <c r="U12" s="3334"/>
      <c r="V12" s="3334"/>
      <c r="W12" s="3334"/>
      <c r="X12" s="3041"/>
      <c r="Y12" s="1737"/>
      <c r="Z12" s="1737"/>
      <c r="AA12" s="1737"/>
      <c r="AB12" s="1737"/>
      <c r="AC12" s="1737"/>
      <c r="AD12" s="1737"/>
      <c r="AE12" s="1737"/>
      <c r="AF12" s="1737"/>
      <c r="AG12" s="1737"/>
      <c r="AH12" s="1737"/>
      <c r="AI12" s="1737"/>
      <c r="AJ12" s="1737"/>
      <c r="AK12" s="3338"/>
      <c r="AL12" s="3348"/>
      <c r="AM12" s="3347"/>
      <c r="AN12" s="3347"/>
      <c r="AO12" s="3347"/>
      <c r="AP12" s="222"/>
      <c r="AQ12" s="222"/>
      <c r="AR12" s="222"/>
      <c r="AS12" s="222"/>
      <c r="AT12" s="222"/>
      <c r="AU12" s="222"/>
      <c r="AV12" s="222"/>
      <c r="AW12" s="222"/>
      <c r="AX12" s="222"/>
    </row>
    <row r="13" spans="1:50" ht="7.5" customHeight="1" x14ac:dyDescent="0.2">
      <c r="A13" s="3338"/>
      <c r="B13" s="3338"/>
      <c r="C13" s="3338"/>
      <c r="D13" s="3337"/>
      <c r="E13" s="3338"/>
      <c r="F13" s="3338"/>
      <c r="G13" s="3338"/>
      <c r="H13" s="3338"/>
      <c r="I13" s="3338"/>
      <c r="J13" s="3338"/>
      <c r="K13" s="3338"/>
      <c r="L13" s="3338"/>
      <c r="M13" s="3338"/>
      <c r="N13" s="3338"/>
      <c r="O13" s="3338"/>
      <c r="P13" s="3338"/>
      <c r="Q13" s="3338"/>
      <c r="R13" s="3338"/>
      <c r="S13" s="3338"/>
      <c r="T13" s="3338"/>
      <c r="U13" s="3338"/>
      <c r="V13" s="3338"/>
      <c r="W13" s="3338"/>
      <c r="X13" s="3338"/>
      <c r="Y13" s="3338"/>
      <c r="Z13" s="3338"/>
      <c r="AA13" s="3338"/>
      <c r="AB13" s="3338"/>
      <c r="AC13" s="3338"/>
      <c r="AD13" s="3338"/>
      <c r="AE13" s="3338"/>
      <c r="AF13" s="3338"/>
      <c r="AG13" s="3338"/>
      <c r="AH13" s="3338"/>
      <c r="AI13" s="564"/>
      <c r="AJ13" s="564"/>
      <c r="AK13" s="3338"/>
      <c r="AL13" s="3348"/>
      <c r="AM13" s="3347"/>
      <c r="AN13" s="3347"/>
      <c r="AO13" s="3347"/>
      <c r="AP13" s="222"/>
      <c r="AQ13" s="222"/>
      <c r="AR13" s="222"/>
      <c r="AS13" s="222"/>
      <c r="AT13" s="222"/>
      <c r="AU13" s="222"/>
      <c r="AV13" s="222"/>
      <c r="AW13" s="222"/>
      <c r="AX13" s="222"/>
    </row>
    <row r="14" spans="1:50" s="116" customFormat="1" ht="15" customHeight="1" x14ac:dyDescent="0.2">
      <c r="A14" s="3338"/>
      <c r="B14" s="3338"/>
      <c r="C14" s="3338"/>
      <c r="D14" s="3337"/>
      <c r="E14" s="3338"/>
      <c r="F14" s="3336"/>
      <c r="G14" s="3336"/>
      <c r="H14" s="3356" t="s">
        <v>1132</v>
      </c>
      <c r="I14" s="3356"/>
      <c r="J14" s="3356"/>
      <c r="K14" s="3356"/>
      <c r="L14" s="3355" t="s">
        <v>3706</v>
      </c>
      <c r="M14" s="3355"/>
      <c r="N14" s="3355"/>
      <c r="O14" s="3355"/>
      <c r="P14" s="3355"/>
      <c r="Q14" s="3355"/>
      <c r="R14" s="3355"/>
      <c r="S14" s="3355"/>
      <c r="T14" s="3355"/>
      <c r="U14" s="3355"/>
      <c r="V14" s="3355"/>
      <c r="W14" s="3355"/>
      <c r="X14" s="3353" t="s">
        <v>1044</v>
      </c>
      <c r="Y14" s="3353"/>
      <c r="Z14" s="3336"/>
      <c r="AA14" s="3336"/>
      <c r="AB14" s="3336"/>
      <c r="AC14" s="3336"/>
      <c r="AD14" s="3336"/>
      <c r="AE14" s="3336"/>
      <c r="AF14" s="3336"/>
      <c r="AG14" s="3336"/>
      <c r="AH14" s="3336"/>
      <c r="AI14" s="3336"/>
      <c r="AJ14" s="3336"/>
      <c r="AK14" s="3338"/>
      <c r="AL14" s="3348"/>
      <c r="AM14" s="3347"/>
      <c r="AN14" s="3347"/>
      <c r="AO14" s="3347"/>
      <c r="AP14" s="223"/>
      <c r="AQ14" s="223"/>
      <c r="AR14" s="223"/>
      <c r="AS14" s="223"/>
      <c r="AT14" s="223"/>
      <c r="AU14" s="223"/>
      <c r="AV14" s="223"/>
      <c r="AW14" s="223"/>
      <c r="AX14" s="223"/>
    </row>
    <row r="15" spans="1:50" s="116" customFormat="1" ht="15" customHeight="1" x14ac:dyDescent="0.2">
      <c r="A15" s="3338"/>
      <c r="B15" s="3338"/>
      <c r="C15" s="3338"/>
      <c r="D15" s="3337"/>
      <c r="E15" s="3338"/>
      <c r="F15" s="3336"/>
      <c r="G15" s="3336"/>
      <c r="H15" s="3356"/>
      <c r="I15" s="3356"/>
      <c r="J15" s="3356"/>
      <c r="K15" s="3356"/>
      <c r="L15" s="3355"/>
      <c r="M15" s="3355"/>
      <c r="N15" s="3355"/>
      <c r="O15" s="3355"/>
      <c r="P15" s="3355"/>
      <c r="Q15" s="3355"/>
      <c r="R15" s="3355"/>
      <c r="S15" s="3355"/>
      <c r="T15" s="3355"/>
      <c r="U15" s="3355"/>
      <c r="V15" s="3355"/>
      <c r="W15" s="3355"/>
      <c r="X15" s="3353"/>
      <c r="Y15" s="3353"/>
      <c r="Z15" s="3336"/>
      <c r="AA15" s="3336"/>
      <c r="AB15" s="3336"/>
      <c r="AC15" s="3336"/>
      <c r="AD15" s="3336"/>
      <c r="AE15" s="3336"/>
      <c r="AF15" s="3336"/>
      <c r="AG15" s="3336"/>
      <c r="AH15" s="3336"/>
      <c r="AI15" s="3336"/>
      <c r="AJ15" s="3336"/>
      <c r="AK15" s="3338"/>
      <c r="AL15" s="3348"/>
      <c r="AM15" s="3347"/>
      <c r="AN15" s="3347"/>
      <c r="AO15" s="3347"/>
      <c r="AP15" s="223"/>
      <c r="AQ15" s="223"/>
      <c r="AR15" s="223"/>
      <c r="AS15" s="223"/>
      <c r="AT15" s="223"/>
      <c r="AU15" s="223"/>
      <c r="AV15" s="223"/>
      <c r="AW15" s="223"/>
      <c r="AX15" s="223"/>
    </row>
    <row r="16" spans="1:50" s="116" customFormat="1" ht="15" customHeight="1" x14ac:dyDescent="0.2">
      <c r="A16" s="3338"/>
      <c r="B16" s="3338"/>
      <c r="C16" s="3338"/>
      <c r="D16" s="3337"/>
      <c r="E16" s="3338"/>
      <c r="F16" s="3336"/>
      <c r="G16" s="3336"/>
      <c r="H16" s="3336"/>
      <c r="I16" s="3336"/>
      <c r="J16" s="3336"/>
      <c r="K16" s="3336"/>
      <c r="L16" s="3336"/>
      <c r="M16" s="3336"/>
      <c r="N16" s="3336"/>
      <c r="O16" s="3336"/>
      <c r="P16" s="3336"/>
      <c r="Q16" s="3336"/>
      <c r="R16" s="3336"/>
      <c r="S16" s="3336"/>
      <c r="T16" s="3336"/>
      <c r="U16" s="3336"/>
      <c r="V16" s="3336"/>
      <c r="W16" s="3336"/>
      <c r="X16" s="3336"/>
      <c r="Y16" s="3336"/>
      <c r="Z16" s="3336"/>
      <c r="AA16" s="3336"/>
      <c r="AB16" s="3336"/>
      <c r="AC16" s="3336"/>
      <c r="AD16" s="3336"/>
      <c r="AE16" s="3336"/>
      <c r="AF16" s="3336"/>
      <c r="AG16" s="3336"/>
      <c r="AH16" s="3336"/>
      <c r="AI16" s="3336"/>
      <c r="AJ16" s="3336"/>
      <c r="AK16" s="3338"/>
      <c r="AL16" s="3348"/>
      <c r="AM16" s="3347"/>
      <c r="AN16" s="3347"/>
      <c r="AO16" s="3347"/>
      <c r="AP16" s="223"/>
      <c r="AQ16" s="223"/>
      <c r="AR16" s="223"/>
      <c r="AS16" s="223"/>
      <c r="AT16" s="223"/>
      <c r="AU16" s="223"/>
      <c r="AV16" s="223"/>
      <c r="AW16" s="223"/>
      <c r="AX16" s="223"/>
    </row>
    <row r="17" spans="1:50" s="116" customFormat="1" ht="15" customHeight="1" x14ac:dyDescent="0.2">
      <c r="A17" s="3338"/>
      <c r="B17" s="3338"/>
      <c r="C17" s="3338"/>
      <c r="D17" s="3337"/>
      <c r="E17" s="3338"/>
      <c r="F17" s="3336" t="s">
        <v>3546</v>
      </c>
      <c r="G17" s="3336"/>
      <c r="H17" s="3336"/>
      <c r="I17" s="3336"/>
      <c r="J17" s="3336"/>
      <c r="K17" s="3336"/>
      <c r="L17" s="3336"/>
      <c r="M17" s="3336"/>
      <c r="N17" s="3336"/>
      <c r="O17" s="3336"/>
      <c r="P17" s="3336"/>
      <c r="Q17" s="3336"/>
      <c r="R17" s="3336"/>
      <c r="S17" s="3336"/>
      <c r="T17" s="3336"/>
      <c r="U17" s="3336"/>
      <c r="V17" s="3336"/>
      <c r="W17" s="3336"/>
      <c r="X17" s="3336"/>
      <c r="Y17" s="3336"/>
      <c r="Z17" s="3336"/>
      <c r="AA17" s="3336"/>
      <c r="AB17" s="3336"/>
      <c r="AC17" s="3336"/>
      <c r="AD17" s="3336"/>
      <c r="AE17" s="3336"/>
      <c r="AF17" s="3336"/>
      <c r="AG17" s="3336"/>
      <c r="AH17" s="3336"/>
      <c r="AI17" s="3336"/>
      <c r="AJ17" s="3336"/>
      <c r="AK17" s="3338"/>
      <c r="AL17" s="3348"/>
      <c r="AM17" s="3347"/>
      <c r="AN17" s="3347"/>
      <c r="AO17" s="3347"/>
      <c r="AP17" s="223"/>
      <c r="AQ17" s="223"/>
      <c r="AR17" s="223"/>
      <c r="AS17" s="223"/>
      <c r="AT17" s="223"/>
      <c r="AU17" s="223"/>
      <c r="AV17" s="223"/>
      <c r="AW17" s="223"/>
      <c r="AX17" s="223"/>
    </row>
    <row r="18" spans="1:50" s="116" customFormat="1" ht="15" customHeight="1" x14ac:dyDescent="0.2">
      <c r="A18" s="3338"/>
      <c r="B18" s="3338"/>
      <c r="C18" s="3338"/>
      <c r="D18" s="3337"/>
      <c r="E18" s="3338"/>
      <c r="F18" s="3364"/>
      <c r="G18" s="3364"/>
      <c r="H18" s="3364"/>
      <c r="I18" s="3364"/>
      <c r="J18" s="3364"/>
      <c r="K18" s="3364"/>
      <c r="L18" s="3364"/>
      <c r="M18" s="3364"/>
      <c r="N18" s="3364"/>
      <c r="O18" s="3364"/>
      <c r="P18" s="3364"/>
      <c r="Q18" s="3364"/>
      <c r="R18" s="3364"/>
      <c r="S18" s="3364"/>
      <c r="T18" s="3364"/>
      <c r="U18" s="3364"/>
      <c r="V18" s="3364"/>
      <c r="W18" s="3364"/>
      <c r="X18" s="3364"/>
      <c r="Y18" s="3364"/>
      <c r="Z18" s="3364"/>
      <c r="AA18" s="3364"/>
      <c r="AB18" s="3364"/>
      <c r="AC18" s="3364"/>
      <c r="AD18" s="3364"/>
      <c r="AE18" s="3364"/>
      <c r="AF18" s="3364"/>
      <c r="AG18" s="3364"/>
      <c r="AH18" s="3364"/>
      <c r="AI18" s="3364"/>
      <c r="AJ18" s="3364"/>
      <c r="AK18" s="3338"/>
      <c r="AL18" s="3348"/>
      <c r="AM18" s="3347"/>
      <c r="AN18" s="3347"/>
      <c r="AO18" s="3347"/>
      <c r="AP18" s="223"/>
      <c r="AQ18" s="223"/>
      <c r="AR18" s="223"/>
      <c r="AS18" s="223"/>
      <c r="AT18" s="223"/>
      <c r="AU18" s="223"/>
      <c r="AV18" s="223"/>
      <c r="AW18" s="223"/>
      <c r="AX18" s="223"/>
    </row>
    <row r="19" spans="1:50" s="116" customFormat="1" ht="15" customHeight="1" x14ac:dyDescent="0.2">
      <c r="A19" s="3338"/>
      <c r="B19" s="3338"/>
      <c r="C19" s="3338"/>
      <c r="D19" s="3337"/>
      <c r="E19" s="3338"/>
      <c r="F19" s="3357" t="s">
        <v>1133</v>
      </c>
      <c r="G19" s="3357"/>
      <c r="H19" s="3357"/>
      <c r="I19" s="3357"/>
      <c r="J19" s="3357"/>
      <c r="K19" s="3357"/>
      <c r="L19" s="3357"/>
      <c r="M19" s="3357"/>
      <c r="N19" s="3357"/>
      <c r="O19" s="3357"/>
      <c r="P19" s="3357"/>
      <c r="Q19" s="3357"/>
      <c r="R19" s="3357"/>
      <c r="S19" s="3357"/>
      <c r="T19" s="3357"/>
      <c r="U19" s="3357"/>
      <c r="V19" s="3357"/>
      <c r="W19" s="3357"/>
      <c r="X19" s="3357"/>
      <c r="Y19" s="3357"/>
      <c r="Z19" s="3357"/>
      <c r="AA19" s="3357"/>
      <c r="AB19" s="3357"/>
      <c r="AC19" s="3357"/>
      <c r="AD19" s="3357"/>
      <c r="AE19" s="3357"/>
      <c r="AF19" s="3357"/>
      <c r="AG19" s="3357"/>
      <c r="AH19" s="3357"/>
      <c r="AI19" s="3357"/>
      <c r="AJ19" s="3357"/>
      <c r="AK19" s="3338"/>
      <c r="AL19" s="3348"/>
      <c r="AM19" s="3347"/>
      <c r="AN19" s="3347"/>
      <c r="AO19" s="3347"/>
      <c r="AP19" s="223"/>
      <c r="AQ19" s="223"/>
      <c r="AR19" s="223"/>
      <c r="AS19" s="223"/>
      <c r="AT19" s="223"/>
      <c r="AU19" s="223"/>
      <c r="AV19" s="223"/>
      <c r="AW19" s="223"/>
      <c r="AX19" s="223"/>
    </row>
    <row r="20" spans="1:50" s="116" customFormat="1" ht="15" customHeight="1" x14ac:dyDescent="0.2">
      <c r="A20" s="3338"/>
      <c r="B20" s="3338"/>
      <c r="C20" s="3338"/>
      <c r="D20" s="3337"/>
      <c r="E20" s="3338"/>
      <c r="F20" s="3364"/>
      <c r="G20" s="3364"/>
      <c r="H20" s="3364"/>
      <c r="I20" s="3364"/>
      <c r="J20" s="3364"/>
      <c r="K20" s="3364"/>
      <c r="L20" s="3364"/>
      <c r="M20" s="3364"/>
      <c r="N20" s="3364"/>
      <c r="O20" s="3364"/>
      <c r="P20" s="3364"/>
      <c r="Q20" s="3364"/>
      <c r="R20" s="3364"/>
      <c r="S20" s="3364"/>
      <c r="T20" s="3364"/>
      <c r="U20" s="3364"/>
      <c r="V20" s="3364"/>
      <c r="W20" s="3364"/>
      <c r="X20" s="3364"/>
      <c r="Y20" s="3364"/>
      <c r="Z20" s="3364"/>
      <c r="AA20" s="3364"/>
      <c r="AB20" s="3364"/>
      <c r="AC20" s="3364"/>
      <c r="AD20" s="3364"/>
      <c r="AE20" s="3364"/>
      <c r="AF20" s="3364"/>
      <c r="AG20" s="3364"/>
      <c r="AH20" s="3364"/>
      <c r="AI20" s="3364"/>
      <c r="AJ20" s="3364"/>
      <c r="AK20" s="3338"/>
      <c r="AL20" s="3348"/>
      <c r="AM20" s="3347"/>
      <c r="AN20" s="3347"/>
      <c r="AO20" s="3347"/>
      <c r="AP20" s="223"/>
      <c r="AQ20" s="223"/>
      <c r="AR20" s="223"/>
      <c r="AS20" s="223"/>
      <c r="AT20" s="223"/>
      <c r="AU20" s="223"/>
      <c r="AV20" s="223"/>
      <c r="AW20" s="223"/>
      <c r="AX20" s="223"/>
    </row>
    <row r="21" spans="1:50" s="116" customFormat="1" ht="15" customHeight="1" x14ac:dyDescent="0.2">
      <c r="A21" s="3338"/>
      <c r="B21" s="3338"/>
      <c r="C21" s="3338"/>
      <c r="D21" s="3337"/>
      <c r="E21" s="3338"/>
      <c r="F21" s="3335" t="s">
        <v>3547</v>
      </c>
      <c r="G21" s="3335"/>
      <c r="H21" s="3335"/>
      <c r="I21" s="3335"/>
      <c r="J21" s="3335"/>
      <c r="K21" s="3335"/>
      <c r="L21" s="3335"/>
      <c r="M21" s="3335"/>
      <c r="N21" s="3335"/>
      <c r="O21" s="3335"/>
      <c r="P21" s="3335"/>
      <c r="Q21" s="3335"/>
      <c r="R21" s="3335"/>
      <c r="S21" s="3335"/>
      <c r="T21" s="3335"/>
      <c r="U21" s="3335"/>
      <c r="V21" s="3335"/>
      <c r="W21" s="3335"/>
      <c r="X21" s="3335"/>
      <c r="Y21" s="3335"/>
      <c r="Z21" s="3335"/>
      <c r="AA21" s="3335"/>
      <c r="AB21" s="3335"/>
      <c r="AC21" s="3335"/>
      <c r="AD21" s="3335"/>
      <c r="AE21" s="3335"/>
      <c r="AF21" s="3335"/>
      <c r="AG21" s="3335"/>
      <c r="AH21" s="3335"/>
      <c r="AI21" s="3335"/>
      <c r="AJ21" s="3335"/>
      <c r="AK21" s="3338"/>
      <c r="AL21" s="3348"/>
      <c r="AM21" s="3347"/>
      <c r="AN21" s="3347"/>
      <c r="AO21" s="3347"/>
      <c r="AP21" s="223"/>
      <c r="AQ21" s="223"/>
      <c r="AR21" s="223"/>
      <c r="AS21" s="223"/>
      <c r="AT21" s="223"/>
      <c r="AU21" s="223"/>
      <c r="AV21" s="223"/>
      <c r="AW21" s="223"/>
      <c r="AX21" s="223"/>
    </row>
    <row r="22" spans="1:50" s="116" customFormat="1" ht="15" customHeight="1" x14ac:dyDescent="0.2">
      <c r="A22" s="3338"/>
      <c r="B22" s="3338"/>
      <c r="C22" s="3338"/>
      <c r="D22" s="3337"/>
      <c r="E22" s="3338"/>
      <c r="F22" s="3336" t="s">
        <v>3548</v>
      </c>
      <c r="G22" s="3336"/>
      <c r="H22" s="3336"/>
      <c r="I22" s="3336"/>
      <c r="J22" s="3336"/>
      <c r="K22" s="3336"/>
      <c r="L22" s="3336"/>
      <c r="M22" s="3336"/>
      <c r="N22" s="3336"/>
      <c r="O22" s="3336"/>
      <c r="P22" s="3336"/>
      <c r="Q22" s="3336"/>
      <c r="R22" s="3336"/>
      <c r="S22" s="3336"/>
      <c r="T22" s="3336"/>
      <c r="U22" s="3336"/>
      <c r="V22" s="3336"/>
      <c r="W22" s="3336"/>
      <c r="X22" s="3336"/>
      <c r="Y22" s="3336"/>
      <c r="Z22" s="3336"/>
      <c r="AA22" s="3336"/>
      <c r="AB22" s="3336"/>
      <c r="AC22" s="3336"/>
      <c r="AD22" s="3336"/>
      <c r="AE22" s="3336"/>
      <c r="AF22" s="3336"/>
      <c r="AG22" s="3336"/>
      <c r="AH22" s="3336"/>
      <c r="AI22" s="3336"/>
      <c r="AJ22" s="3336"/>
      <c r="AK22" s="3338"/>
      <c r="AL22" s="3348"/>
      <c r="AM22" s="3347"/>
      <c r="AN22" s="3347"/>
      <c r="AO22" s="3347"/>
      <c r="AP22" s="223"/>
      <c r="AQ22" s="223"/>
      <c r="AR22" s="223"/>
      <c r="AS22" s="223"/>
      <c r="AT22" s="223"/>
      <c r="AU22" s="223"/>
      <c r="AV22" s="223"/>
      <c r="AW22" s="223"/>
      <c r="AX22" s="223"/>
    </row>
    <row r="23" spans="1:50" s="116" customFormat="1" ht="15" customHeight="1" x14ac:dyDescent="0.2">
      <c r="A23" s="3338"/>
      <c r="B23" s="3338"/>
      <c r="C23" s="3338"/>
      <c r="D23" s="3337"/>
      <c r="E23" s="3338"/>
      <c r="F23" s="3336" t="s">
        <v>3561</v>
      </c>
      <c r="G23" s="3336"/>
      <c r="H23" s="3336"/>
      <c r="I23" s="3336"/>
      <c r="J23" s="3336"/>
      <c r="K23" s="3336"/>
      <c r="L23" s="3336"/>
      <c r="M23" s="3336"/>
      <c r="N23" s="3336"/>
      <c r="O23" s="3336"/>
      <c r="P23" s="3336"/>
      <c r="Q23" s="3336"/>
      <c r="R23" s="3336"/>
      <c r="S23" s="3336"/>
      <c r="T23" s="3336"/>
      <c r="U23" s="3336"/>
      <c r="V23" s="3336"/>
      <c r="W23" s="3336"/>
      <c r="X23" s="3336"/>
      <c r="Y23" s="3336"/>
      <c r="Z23" s="3336"/>
      <c r="AA23" s="3336"/>
      <c r="AB23" s="3336"/>
      <c r="AC23" s="3336"/>
      <c r="AD23" s="3336"/>
      <c r="AE23" s="3336"/>
      <c r="AF23" s="3336"/>
      <c r="AG23" s="3336"/>
      <c r="AH23" s="3336"/>
      <c r="AI23" s="3336"/>
      <c r="AJ23" s="3336"/>
      <c r="AK23" s="3338"/>
      <c r="AL23" s="3348"/>
      <c r="AM23" s="3347"/>
      <c r="AN23" s="3347"/>
      <c r="AO23" s="3347"/>
      <c r="AP23" s="223"/>
      <c r="AQ23" s="223"/>
      <c r="AR23" s="223"/>
      <c r="AS23" s="223"/>
      <c r="AT23" s="223"/>
      <c r="AU23" s="223"/>
      <c r="AV23" s="223"/>
      <c r="AW23" s="223"/>
      <c r="AX23" s="223"/>
    </row>
    <row r="24" spans="1:50" s="116" customFormat="1" ht="15" customHeight="1" x14ac:dyDescent="0.2">
      <c r="A24" s="3338"/>
      <c r="B24" s="3338"/>
      <c r="C24" s="3338"/>
      <c r="D24" s="3337"/>
      <c r="E24" s="3338"/>
      <c r="F24" s="3336" t="s">
        <v>3562</v>
      </c>
      <c r="G24" s="3336"/>
      <c r="H24" s="3336"/>
      <c r="I24" s="3336"/>
      <c r="J24" s="3336"/>
      <c r="K24" s="3336"/>
      <c r="L24" s="3336"/>
      <c r="M24" s="3336"/>
      <c r="N24" s="3336"/>
      <c r="O24" s="3336"/>
      <c r="P24" s="3336"/>
      <c r="Q24" s="3336"/>
      <c r="R24" s="3336"/>
      <c r="S24" s="3336"/>
      <c r="T24" s="3336"/>
      <c r="U24" s="3336"/>
      <c r="V24" s="3336"/>
      <c r="W24" s="3336"/>
      <c r="X24" s="3336"/>
      <c r="Y24" s="3336"/>
      <c r="Z24" s="3336"/>
      <c r="AA24" s="3336"/>
      <c r="AB24" s="3336"/>
      <c r="AC24" s="3336"/>
      <c r="AD24" s="3336"/>
      <c r="AE24" s="3336"/>
      <c r="AF24" s="3336"/>
      <c r="AG24" s="3336"/>
      <c r="AH24" s="3336"/>
      <c r="AI24" s="3336"/>
      <c r="AJ24" s="3336"/>
      <c r="AK24" s="3338"/>
      <c r="AL24" s="3348"/>
      <c r="AM24" s="3347"/>
      <c r="AN24" s="3347"/>
      <c r="AO24" s="3347"/>
      <c r="AP24" s="223"/>
      <c r="AQ24" s="223"/>
      <c r="AR24" s="223"/>
      <c r="AS24" s="223"/>
      <c r="AT24" s="223"/>
      <c r="AU24" s="223"/>
      <c r="AV24" s="223"/>
      <c r="AW24" s="223"/>
      <c r="AX24" s="223"/>
    </row>
    <row r="25" spans="1:50" s="116" customFormat="1" ht="15" customHeight="1" x14ac:dyDescent="0.2">
      <c r="A25" s="3338"/>
      <c r="B25" s="3338"/>
      <c r="C25" s="3338"/>
      <c r="D25" s="3337"/>
      <c r="E25" s="3338"/>
      <c r="F25" s="3336" t="s">
        <v>1134</v>
      </c>
      <c r="G25" s="3336"/>
      <c r="H25" s="3336"/>
      <c r="I25" s="3336"/>
      <c r="J25" s="3336"/>
      <c r="K25" s="3336"/>
      <c r="L25" s="3336"/>
      <c r="M25" s="3336"/>
      <c r="N25" s="3336"/>
      <c r="O25" s="3336"/>
      <c r="P25" s="3336"/>
      <c r="Q25" s="3336"/>
      <c r="R25" s="3336"/>
      <c r="S25" s="3336"/>
      <c r="T25" s="3336"/>
      <c r="U25" s="3336"/>
      <c r="V25" s="3336"/>
      <c r="W25" s="3336"/>
      <c r="X25" s="3336"/>
      <c r="Y25" s="3336"/>
      <c r="Z25" s="3336"/>
      <c r="AA25" s="3336"/>
      <c r="AB25" s="3336"/>
      <c r="AC25" s="3336"/>
      <c r="AD25" s="3336"/>
      <c r="AE25" s="3336"/>
      <c r="AF25" s="3336"/>
      <c r="AG25" s="3336"/>
      <c r="AH25" s="3336"/>
      <c r="AI25" s="3336"/>
      <c r="AJ25" s="3336"/>
      <c r="AK25" s="3338"/>
      <c r="AL25" s="3348"/>
      <c r="AM25" s="3347"/>
      <c r="AN25" s="3347"/>
      <c r="AO25" s="3347"/>
      <c r="AP25" s="223"/>
      <c r="AQ25" s="223"/>
      <c r="AR25" s="223"/>
      <c r="AS25" s="223"/>
      <c r="AT25" s="223"/>
      <c r="AU25" s="223"/>
      <c r="AV25" s="223"/>
      <c r="AW25" s="223"/>
      <c r="AX25" s="223"/>
    </row>
    <row r="26" spans="1:50" s="116" customFormat="1" ht="15" customHeight="1" x14ac:dyDescent="0.2">
      <c r="A26" s="3338"/>
      <c r="B26" s="3338"/>
      <c r="C26" s="3338"/>
      <c r="D26" s="3337"/>
      <c r="E26" s="3338"/>
      <c r="F26" s="3336" t="s">
        <v>1135</v>
      </c>
      <c r="G26" s="3336"/>
      <c r="H26" s="3336"/>
      <c r="I26" s="3336"/>
      <c r="J26" s="3336"/>
      <c r="K26" s="3336"/>
      <c r="L26" s="3336"/>
      <c r="M26" s="3336"/>
      <c r="N26" s="3336"/>
      <c r="O26" s="3336"/>
      <c r="P26" s="3336"/>
      <c r="Q26" s="3336"/>
      <c r="R26" s="3336"/>
      <c r="S26" s="3336"/>
      <c r="T26" s="3336"/>
      <c r="U26" s="3336"/>
      <c r="V26" s="3336"/>
      <c r="W26" s="3336"/>
      <c r="X26" s="3336"/>
      <c r="Y26" s="3336"/>
      <c r="Z26" s="3336"/>
      <c r="AA26" s="3336"/>
      <c r="AB26" s="3336"/>
      <c r="AC26" s="3336"/>
      <c r="AD26" s="3336"/>
      <c r="AE26" s="3336"/>
      <c r="AF26" s="3336"/>
      <c r="AG26" s="3336"/>
      <c r="AH26" s="3336"/>
      <c r="AI26" s="3336"/>
      <c r="AJ26" s="3336"/>
      <c r="AK26" s="3338"/>
      <c r="AL26" s="3348"/>
      <c r="AM26" s="3347"/>
      <c r="AN26" s="3347"/>
      <c r="AO26" s="3347"/>
      <c r="AP26" s="223"/>
      <c r="AQ26" s="223"/>
      <c r="AR26" s="223"/>
      <c r="AS26" s="223"/>
      <c r="AT26" s="223"/>
      <c r="AU26" s="223"/>
      <c r="AV26" s="223"/>
      <c r="AW26" s="223"/>
      <c r="AX26" s="223"/>
    </row>
    <row r="27" spans="1:50" s="116" customFormat="1" ht="15" customHeight="1" x14ac:dyDescent="0.2">
      <c r="A27" s="3338"/>
      <c r="B27" s="3338"/>
      <c r="C27" s="3338"/>
      <c r="D27" s="3337"/>
      <c r="E27" s="3338"/>
      <c r="F27" s="3336" t="s">
        <v>3549</v>
      </c>
      <c r="G27" s="3336"/>
      <c r="H27" s="3336"/>
      <c r="I27" s="3336"/>
      <c r="J27" s="3336"/>
      <c r="K27" s="3336"/>
      <c r="L27" s="3336"/>
      <c r="M27" s="3336"/>
      <c r="N27" s="3336"/>
      <c r="O27" s="3336"/>
      <c r="P27" s="3336"/>
      <c r="Q27" s="3336"/>
      <c r="R27" s="3336"/>
      <c r="S27" s="3336"/>
      <c r="T27" s="3336"/>
      <c r="U27" s="3336"/>
      <c r="V27" s="3336"/>
      <c r="W27" s="3336"/>
      <c r="X27" s="3336"/>
      <c r="Y27" s="3336"/>
      <c r="Z27" s="3336"/>
      <c r="AA27" s="3336"/>
      <c r="AB27" s="3336"/>
      <c r="AC27" s="3336"/>
      <c r="AD27" s="3336"/>
      <c r="AE27" s="3336"/>
      <c r="AF27" s="3336"/>
      <c r="AG27" s="3336"/>
      <c r="AH27" s="3336"/>
      <c r="AI27" s="3336"/>
      <c r="AJ27" s="3336"/>
      <c r="AK27" s="3338"/>
      <c r="AL27" s="3348"/>
      <c r="AM27" s="3347"/>
      <c r="AN27" s="3347"/>
      <c r="AO27" s="3347"/>
      <c r="AP27" s="223"/>
      <c r="AQ27" s="223"/>
      <c r="AR27" s="223"/>
      <c r="AS27" s="223"/>
      <c r="AT27" s="223"/>
      <c r="AU27" s="223"/>
      <c r="AV27" s="223"/>
      <c r="AW27" s="223"/>
      <c r="AX27" s="223"/>
    </row>
    <row r="28" spans="1:50" s="116" customFormat="1" ht="15" customHeight="1" x14ac:dyDescent="0.2">
      <c r="A28" s="3338"/>
      <c r="B28" s="3338"/>
      <c r="C28" s="3338"/>
      <c r="D28" s="3337"/>
      <c r="E28" s="3338"/>
      <c r="F28" s="3336" t="s">
        <v>3550</v>
      </c>
      <c r="G28" s="3336"/>
      <c r="H28" s="3336"/>
      <c r="I28" s="3336"/>
      <c r="J28" s="3336"/>
      <c r="K28" s="3336"/>
      <c r="L28" s="3336"/>
      <c r="M28" s="3336"/>
      <c r="N28" s="3336"/>
      <c r="O28" s="3336"/>
      <c r="P28" s="3336"/>
      <c r="Q28" s="3336"/>
      <c r="R28" s="3336"/>
      <c r="S28" s="3336"/>
      <c r="T28" s="3336"/>
      <c r="U28" s="3336"/>
      <c r="V28" s="3336"/>
      <c r="W28" s="3336"/>
      <c r="X28" s="3336"/>
      <c r="Y28" s="3336"/>
      <c r="Z28" s="3336"/>
      <c r="AA28" s="3336"/>
      <c r="AB28" s="3336"/>
      <c r="AC28" s="3336"/>
      <c r="AD28" s="3336"/>
      <c r="AE28" s="3336"/>
      <c r="AF28" s="3336"/>
      <c r="AG28" s="3336"/>
      <c r="AH28" s="3336"/>
      <c r="AI28" s="3336"/>
      <c r="AJ28" s="3336"/>
      <c r="AK28" s="3338"/>
      <c r="AL28" s="3348"/>
      <c r="AM28" s="3347"/>
      <c r="AN28" s="3347"/>
      <c r="AO28" s="3347"/>
      <c r="AP28" s="223"/>
      <c r="AQ28" s="223"/>
      <c r="AR28" s="223"/>
      <c r="AS28" s="223"/>
      <c r="AT28" s="223"/>
      <c r="AU28" s="223"/>
      <c r="AV28" s="223"/>
      <c r="AW28" s="223"/>
      <c r="AX28" s="223"/>
    </row>
    <row r="29" spans="1:50" s="116" customFormat="1" ht="15" customHeight="1" x14ac:dyDescent="0.2">
      <c r="A29" s="3338"/>
      <c r="B29" s="3338"/>
      <c r="C29" s="3338"/>
      <c r="D29" s="3337"/>
      <c r="E29" s="3338"/>
      <c r="F29" s="3336" t="s">
        <v>1137</v>
      </c>
      <c r="G29" s="3336"/>
      <c r="H29" s="3336"/>
      <c r="I29" s="3336"/>
      <c r="J29" s="3336"/>
      <c r="K29" s="3336"/>
      <c r="L29" s="3336"/>
      <c r="M29" s="3336"/>
      <c r="N29" s="3336"/>
      <c r="O29" s="3336"/>
      <c r="P29" s="3336"/>
      <c r="Q29" s="3336"/>
      <c r="R29" s="3336"/>
      <c r="S29" s="3336"/>
      <c r="T29" s="3336"/>
      <c r="U29" s="3336"/>
      <c r="V29" s="3336"/>
      <c r="W29" s="3336"/>
      <c r="X29" s="3336"/>
      <c r="Y29" s="3336"/>
      <c r="Z29" s="3336"/>
      <c r="AA29" s="3336"/>
      <c r="AB29" s="3336"/>
      <c r="AC29" s="3336"/>
      <c r="AD29" s="3336"/>
      <c r="AE29" s="3336"/>
      <c r="AF29" s="3336"/>
      <c r="AG29" s="3336"/>
      <c r="AH29" s="3336"/>
      <c r="AI29" s="3336"/>
      <c r="AJ29" s="3336"/>
      <c r="AK29" s="3338"/>
      <c r="AL29" s="3348"/>
      <c r="AM29" s="3347"/>
      <c r="AN29" s="3347"/>
      <c r="AO29" s="3347"/>
      <c r="AP29" s="223"/>
      <c r="AQ29" s="223"/>
      <c r="AR29" s="223"/>
      <c r="AS29" s="223"/>
      <c r="AT29" s="223"/>
      <c r="AU29" s="223"/>
      <c r="AV29" s="223"/>
      <c r="AW29" s="223"/>
      <c r="AX29" s="223"/>
    </row>
    <row r="30" spans="1:50" s="116" customFormat="1" ht="15" customHeight="1" x14ac:dyDescent="0.2">
      <c r="A30" s="3338"/>
      <c r="B30" s="3338"/>
      <c r="C30" s="3338"/>
      <c r="D30" s="3337"/>
      <c r="E30" s="3338"/>
      <c r="F30" s="3336" t="s">
        <v>1136</v>
      </c>
      <c r="G30" s="3336"/>
      <c r="H30" s="3336"/>
      <c r="I30" s="3336"/>
      <c r="J30" s="3336"/>
      <c r="K30" s="3336"/>
      <c r="L30" s="3336"/>
      <c r="M30" s="3336"/>
      <c r="N30" s="3336"/>
      <c r="O30" s="3336"/>
      <c r="P30" s="3336"/>
      <c r="Q30" s="3336"/>
      <c r="R30" s="3336"/>
      <c r="S30" s="3336"/>
      <c r="T30" s="3336"/>
      <c r="U30" s="3336"/>
      <c r="V30" s="3336"/>
      <c r="W30" s="3336"/>
      <c r="X30" s="3336"/>
      <c r="Y30" s="3336"/>
      <c r="Z30" s="3336"/>
      <c r="AA30" s="3336"/>
      <c r="AB30" s="3336"/>
      <c r="AC30" s="3336"/>
      <c r="AD30" s="3336"/>
      <c r="AE30" s="3336"/>
      <c r="AF30" s="3336"/>
      <c r="AG30" s="3336"/>
      <c r="AH30" s="3336"/>
      <c r="AI30" s="3336"/>
      <c r="AJ30" s="3336"/>
      <c r="AK30" s="3338"/>
      <c r="AL30" s="3348"/>
      <c r="AM30" s="3347"/>
      <c r="AN30" s="3347"/>
      <c r="AO30" s="3347"/>
      <c r="AP30" s="223"/>
      <c r="AQ30" s="223"/>
      <c r="AR30" s="223"/>
      <c r="AS30" s="223"/>
      <c r="AT30" s="223"/>
      <c r="AU30" s="223"/>
      <c r="AV30" s="223"/>
      <c r="AW30" s="223"/>
      <c r="AX30" s="223"/>
    </row>
    <row r="31" spans="1:50" s="116" customFormat="1" ht="15" customHeight="1" x14ac:dyDescent="0.2">
      <c r="A31" s="3338"/>
      <c r="B31" s="3338"/>
      <c r="C31" s="3338"/>
      <c r="D31" s="3337"/>
      <c r="E31" s="3338"/>
      <c r="F31" s="3336" t="s">
        <v>3556</v>
      </c>
      <c r="G31" s="3336"/>
      <c r="H31" s="3336"/>
      <c r="I31" s="3336"/>
      <c r="J31" s="3336"/>
      <c r="K31" s="3336"/>
      <c r="L31" s="3336"/>
      <c r="M31" s="3336"/>
      <c r="N31" s="3336"/>
      <c r="O31" s="3336"/>
      <c r="P31" s="3336"/>
      <c r="Q31" s="3336"/>
      <c r="R31" s="3336"/>
      <c r="S31" s="3336"/>
      <c r="T31" s="3336"/>
      <c r="U31" s="3336"/>
      <c r="V31" s="3336"/>
      <c r="W31" s="3336"/>
      <c r="X31" s="3336"/>
      <c r="Y31" s="3336"/>
      <c r="Z31" s="3336"/>
      <c r="AA31" s="3336"/>
      <c r="AB31" s="3336"/>
      <c r="AC31" s="3336"/>
      <c r="AD31" s="3336"/>
      <c r="AE31" s="3336"/>
      <c r="AF31" s="3336"/>
      <c r="AG31" s="3336"/>
      <c r="AH31" s="3336"/>
      <c r="AI31" s="3336"/>
      <c r="AJ31" s="3336"/>
      <c r="AK31" s="3338"/>
      <c r="AL31" s="3348"/>
      <c r="AM31" s="3347"/>
      <c r="AN31" s="3347"/>
      <c r="AO31" s="3347"/>
      <c r="AP31" s="223"/>
      <c r="AQ31" s="223"/>
      <c r="AR31" s="223"/>
      <c r="AS31" s="223"/>
      <c r="AT31" s="223"/>
      <c r="AU31" s="223"/>
      <c r="AV31" s="223"/>
      <c r="AW31" s="223"/>
      <c r="AX31" s="223"/>
    </row>
    <row r="32" spans="1:50" s="116" customFormat="1" ht="15" customHeight="1" x14ac:dyDescent="0.2">
      <c r="A32" s="3338"/>
      <c r="B32" s="3338"/>
      <c r="C32" s="3338"/>
      <c r="D32" s="3337"/>
      <c r="E32" s="3338"/>
      <c r="F32" s="3336" t="s">
        <v>3557</v>
      </c>
      <c r="G32" s="3336"/>
      <c r="H32" s="3336"/>
      <c r="I32" s="3336"/>
      <c r="J32" s="3336"/>
      <c r="K32" s="3336"/>
      <c r="L32" s="3336"/>
      <c r="M32" s="3336"/>
      <c r="N32" s="3336"/>
      <c r="O32" s="3336"/>
      <c r="P32" s="3336"/>
      <c r="Q32" s="3336"/>
      <c r="R32" s="3336"/>
      <c r="S32" s="3336"/>
      <c r="T32" s="3336"/>
      <c r="U32" s="3336"/>
      <c r="V32" s="3336"/>
      <c r="W32" s="3336"/>
      <c r="X32" s="3336"/>
      <c r="Y32" s="3336"/>
      <c r="Z32" s="3336"/>
      <c r="AA32" s="3336"/>
      <c r="AB32" s="3336"/>
      <c r="AC32" s="3336"/>
      <c r="AD32" s="3336"/>
      <c r="AE32" s="3336"/>
      <c r="AF32" s="3336"/>
      <c r="AG32" s="3336"/>
      <c r="AH32" s="3336"/>
      <c r="AI32" s="3336"/>
      <c r="AJ32" s="3336"/>
      <c r="AK32" s="3338"/>
      <c r="AL32" s="3348"/>
      <c r="AM32" s="3347"/>
      <c r="AN32" s="3347"/>
      <c r="AO32" s="3347"/>
      <c r="AP32" s="223"/>
      <c r="AQ32" s="223"/>
      <c r="AR32" s="223"/>
      <c r="AS32" s="223"/>
      <c r="AT32" s="223"/>
      <c r="AU32" s="223"/>
      <c r="AV32" s="223"/>
      <c r="AW32" s="223"/>
      <c r="AX32" s="223"/>
    </row>
    <row r="33" spans="1:50" s="116" customFormat="1" ht="15" customHeight="1" x14ac:dyDescent="0.2">
      <c r="A33" s="3338"/>
      <c r="B33" s="3338"/>
      <c r="C33" s="3338"/>
      <c r="D33" s="3337"/>
      <c r="E33" s="3338"/>
      <c r="F33" s="3336" t="s">
        <v>3558</v>
      </c>
      <c r="G33" s="3336"/>
      <c r="H33" s="3336"/>
      <c r="I33" s="3336"/>
      <c r="J33" s="3336"/>
      <c r="K33" s="3336"/>
      <c r="L33" s="3336"/>
      <c r="M33" s="3336"/>
      <c r="N33" s="3336"/>
      <c r="O33" s="3336"/>
      <c r="P33" s="3336"/>
      <c r="Q33" s="3336"/>
      <c r="R33" s="3336"/>
      <c r="S33" s="3336"/>
      <c r="T33" s="3336"/>
      <c r="U33" s="3336"/>
      <c r="V33" s="3336"/>
      <c r="W33" s="3336"/>
      <c r="X33" s="3336"/>
      <c r="Y33" s="3336"/>
      <c r="Z33" s="3336"/>
      <c r="AA33" s="3336"/>
      <c r="AB33" s="3336"/>
      <c r="AC33" s="3336"/>
      <c r="AD33" s="3336"/>
      <c r="AE33" s="3336"/>
      <c r="AF33" s="3336"/>
      <c r="AG33" s="3336"/>
      <c r="AH33" s="3336"/>
      <c r="AI33" s="3336"/>
      <c r="AJ33" s="3336"/>
      <c r="AK33" s="3338"/>
      <c r="AL33" s="3348"/>
      <c r="AM33" s="3347"/>
      <c r="AN33" s="3347"/>
      <c r="AO33" s="3347"/>
      <c r="AP33" s="223"/>
      <c r="AQ33" s="223"/>
      <c r="AR33" s="223"/>
      <c r="AS33" s="223"/>
      <c r="AT33" s="223"/>
      <c r="AU33" s="223"/>
      <c r="AV33" s="223"/>
      <c r="AW33" s="223"/>
      <c r="AX33" s="223"/>
    </row>
    <row r="34" spans="1:50" s="116" customFormat="1" ht="15" customHeight="1" x14ac:dyDescent="0.2">
      <c r="A34" s="3338"/>
      <c r="B34" s="3338"/>
      <c r="C34" s="3338"/>
      <c r="D34" s="3337"/>
      <c r="E34" s="3338"/>
      <c r="F34" s="3336" t="s">
        <v>3551</v>
      </c>
      <c r="G34" s="3336"/>
      <c r="H34" s="3336"/>
      <c r="I34" s="3336"/>
      <c r="J34" s="3336"/>
      <c r="K34" s="3336"/>
      <c r="L34" s="3336"/>
      <c r="M34" s="3336"/>
      <c r="N34" s="3336"/>
      <c r="O34" s="3336"/>
      <c r="P34" s="3336"/>
      <c r="Q34" s="3336"/>
      <c r="R34" s="3336"/>
      <c r="S34" s="3336"/>
      <c r="T34" s="3336"/>
      <c r="U34" s="3336"/>
      <c r="V34" s="3336"/>
      <c r="W34" s="3336"/>
      <c r="X34" s="3336"/>
      <c r="Y34" s="3336"/>
      <c r="Z34" s="3336"/>
      <c r="AA34" s="3336"/>
      <c r="AB34" s="3336"/>
      <c r="AC34" s="3336"/>
      <c r="AD34" s="3336"/>
      <c r="AE34" s="3336"/>
      <c r="AF34" s="3336"/>
      <c r="AG34" s="3336"/>
      <c r="AH34" s="3336"/>
      <c r="AI34" s="3336"/>
      <c r="AJ34" s="3336"/>
      <c r="AK34" s="3338"/>
      <c r="AL34" s="3348"/>
      <c r="AM34" s="3347"/>
      <c r="AN34" s="3347"/>
      <c r="AO34" s="3347"/>
      <c r="AP34" s="223"/>
      <c r="AQ34" s="223"/>
      <c r="AR34" s="223"/>
      <c r="AS34" s="223"/>
      <c r="AT34" s="223"/>
      <c r="AU34" s="223"/>
      <c r="AV34" s="223"/>
      <c r="AW34" s="223"/>
      <c r="AX34" s="223"/>
    </row>
    <row r="35" spans="1:50" s="116" customFormat="1" ht="15" customHeight="1" x14ac:dyDescent="0.2">
      <c r="A35" s="3338"/>
      <c r="B35" s="3338"/>
      <c r="C35" s="3338"/>
      <c r="D35" s="3337"/>
      <c r="E35" s="3338"/>
      <c r="F35" s="3336" t="s">
        <v>3552</v>
      </c>
      <c r="G35" s="3336"/>
      <c r="H35" s="3336"/>
      <c r="I35" s="3336"/>
      <c r="J35" s="3336"/>
      <c r="K35" s="3336"/>
      <c r="L35" s="3336"/>
      <c r="M35" s="3336"/>
      <c r="N35" s="3336"/>
      <c r="O35" s="3336"/>
      <c r="P35" s="3336"/>
      <c r="Q35" s="3336"/>
      <c r="R35" s="3336"/>
      <c r="S35" s="3336"/>
      <c r="T35" s="3336"/>
      <c r="U35" s="3336"/>
      <c r="V35" s="3336"/>
      <c r="W35" s="3336"/>
      <c r="X35" s="3336"/>
      <c r="Y35" s="3336"/>
      <c r="Z35" s="3336"/>
      <c r="AA35" s="3336"/>
      <c r="AB35" s="3336"/>
      <c r="AC35" s="3336"/>
      <c r="AD35" s="3336"/>
      <c r="AE35" s="3336"/>
      <c r="AF35" s="3336"/>
      <c r="AG35" s="3336"/>
      <c r="AH35" s="3336"/>
      <c r="AI35" s="3336"/>
      <c r="AJ35" s="3336"/>
      <c r="AK35" s="3338"/>
      <c r="AL35" s="3348"/>
      <c r="AM35" s="3347"/>
      <c r="AN35" s="3347"/>
      <c r="AO35" s="3347"/>
      <c r="AP35" s="223"/>
      <c r="AQ35" s="223"/>
      <c r="AR35" s="223"/>
      <c r="AS35" s="223"/>
      <c r="AT35" s="223"/>
      <c r="AU35" s="223"/>
      <c r="AV35" s="223"/>
      <c r="AW35" s="223"/>
      <c r="AX35" s="223"/>
    </row>
    <row r="36" spans="1:50" s="116" customFormat="1" ht="15" customHeight="1" x14ac:dyDescent="0.2">
      <c r="A36" s="3338"/>
      <c r="B36" s="3338"/>
      <c r="C36" s="3338"/>
      <c r="D36" s="3337"/>
      <c r="E36" s="3338"/>
      <c r="F36" s="3336" t="s">
        <v>3553</v>
      </c>
      <c r="G36" s="3336"/>
      <c r="H36" s="3336"/>
      <c r="I36" s="3336"/>
      <c r="J36" s="3336"/>
      <c r="K36" s="3336"/>
      <c r="L36" s="3336"/>
      <c r="M36" s="3336"/>
      <c r="N36" s="3336"/>
      <c r="O36" s="3336"/>
      <c r="P36" s="3336"/>
      <c r="Q36" s="3336"/>
      <c r="R36" s="3336"/>
      <c r="S36" s="3336"/>
      <c r="T36" s="3336"/>
      <c r="U36" s="3336"/>
      <c r="V36" s="3336"/>
      <c r="W36" s="3336"/>
      <c r="X36" s="3336"/>
      <c r="Y36" s="3336"/>
      <c r="Z36" s="3336"/>
      <c r="AA36" s="3336"/>
      <c r="AB36" s="3336"/>
      <c r="AC36" s="3336"/>
      <c r="AD36" s="3336"/>
      <c r="AE36" s="3336"/>
      <c r="AF36" s="3336"/>
      <c r="AG36" s="3336"/>
      <c r="AH36" s="3336"/>
      <c r="AI36" s="3336"/>
      <c r="AJ36" s="3336"/>
      <c r="AK36" s="3338"/>
      <c r="AL36" s="3348"/>
      <c r="AM36" s="3347"/>
      <c r="AN36" s="3347"/>
      <c r="AO36" s="3347"/>
      <c r="AP36" s="223"/>
      <c r="AQ36" s="223"/>
      <c r="AR36" s="223"/>
      <c r="AS36" s="223"/>
      <c r="AT36" s="223"/>
      <c r="AU36" s="223"/>
      <c r="AV36" s="223"/>
      <c r="AW36" s="223"/>
      <c r="AX36" s="223"/>
    </row>
    <row r="37" spans="1:50" s="116" customFormat="1" ht="15" customHeight="1" x14ac:dyDescent="0.2">
      <c r="A37" s="3338"/>
      <c r="B37" s="3338"/>
      <c r="C37" s="3338"/>
      <c r="D37" s="3337"/>
      <c r="E37" s="3338"/>
      <c r="F37" s="3336" t="s">
        <v>3554</v>
      </c>
      <c r="G37" s="3336"/>
      <c r="H37" s="3336"/>
      <c r="I37" s="3336"/>
      <c r="J37" s="3336"/>
      <c r="K37" s="3336"/>
      <c r="L37" s="3336"/>
      <c r="M37" s="3336"/>
      <c r="N37" s="3336"/>
      <c r="O37" s="3336"/>
      <c r="P37" s="3336"/>
      <c r="Q37" s="3336"/>
      <c r="R37" s="3336"/>
      <c r="S37" s="3336"/>
      <c r="T37" s="3336"/>
      <c r="U37" s="3336"/>
      <c r="V37" s="3336"/>
      <c r="W37" s="3336"/>
      <c r="X37" s="3336"/>
      <c r="Y37" s="3336"/>
      <c r="Z37" s="3336"/>
      <c r="AA37" s="3336"/>
      <c r="AB37" s="3336"/>
      <c r="AC37" s="3336"/>
      <c r="AD37" s="3336"/>
      <c r="AE37" s="3336"/>
      <c r="AF37" s="3336"/>
      <c r="AG37" s="3336"/>
      <c r="AH37" s="3336"/>
      <c r="AI37" s="3336"/>
      <c r="AJ37" s="3336"/>
      <c r="AK37" s="3338"/>
      <c r="AL37" s="3348"/>
      <c r="AM37" s="3347"/>
      <c r="AN37" s="3347"/>
      <c r="AO37" s="3347"/>
      <c r="AP37" s="223"/>
      <c r="AQ37" s="223"/>
      <c r="AR37" s="223"/>
      <c r="AS37" s="223"/>
      <c r="AT37" s="223"/>
      <c r="AU37" s="223"/>
      <c r="AV37" s="223"/>
      <c r="AW37" s="223"/>
      <c r="AX37" s="223"/>
    </row>
    <row r="38" spans="1:50" s="116" customFormat="1" ht="22.5" customHeight="1" x14ac:dyDescent="0.2">
      <c r="A38" s="3338"/>
      <c r="B38" s="3338"/>
      <c r="C38" s="3338"/>
      <c r="D38" s="3337"/>
      <c r="E38" s="3338"/>
      <c r="F38" s="3345"/>
      <c r="G38" s="3345"/>
      <c r="H38" s="3345"/>
      <c r="I38" s="3345"/>
      <c r="J38" s="3345"/>
      <c r="K38" s="3345"/>
      <c r="L38" s="3345"/>
      <c r="M38" s="3345"/>
      <c r="N38" s="3345"/>
      <c r="O38" s="3345"/>
      <c r="P38" s="3345"/>
      <c r="Q38" s="3345"/>
      <c r="R38" s="3345"/>
      <c r="S38" s="3345"/>
      <c r="T38" s="3345"/>
      <c r="U38" s="3345"/>
      <c r="V38" s="3345"/>
      <c r="W38" s="3345"/>
      <c r="X38" s="3345"/>
      <c r="Y38" s="3345"/>
      <c r="Z38" s="3345"/>
      <c r="AA38" s="3345"/>
      <c r="AB38" s="3345"/>
      <c r="AC38" s="3345"/>
      <c r="AD38" s="3345"/>
      <c r="AE38" s="3345"/>
      <c r="AF38" s="3345"/>
      <c r="AG38" s="3345"/>
      <c r="AH38" s="3345"/>
      <c r="AI38" s="3345"/>
      <c r="AJ38" s="3345"/>
      <c r="AK38" s="3338"/>
      <c r="AL38" s="3348"/>
      <c r="AM38" s="3347"/>
      <c r="AN38" s="3347"/>
      <c r="AO38" s="3347"/>
      <c r="AP38" s="223"/>
      <c r="AQ38" s="223"/>
      <c r="AR38" s="223"/>
      <c r="AS38" s="223"/>
      <c r="AT38" s="223"/>
      <c r="AU38" s="223"/>
      <c r="AV38" s="223"/>
      <c r="AW38" s="223"/>
      <c r="AX38" s="223"/>
    </row>
    <row r="39" spans="1:50" s="116" customFormat="1" ht="16.5" customHeight="1" x14ac:dyDescent="0.2">
      <c r="A39" s="3338"/>
      <c r="B39" s="3338"/>
      <c r="C39" s="3338"/>
      <c r="D39" s="3337"/>
      <c r="E39" s="3338"/>
      <c r="F39" s="3345" t="s">
        <v>3555</v>
      </c>
      <c r="G39" s="3345"/>
      <c r="H39" s="3345"/>
      <c r="I39" s="3345"/>
      <c r="J39" s="3345"/>
      <c r="K39" s="3345"/>
      <c r="L39" s="3345"/>
      <c r="M39" s="3345"/>
      <c r="N39" s="3345"/>
      <c r="O39" s="3345"/>
      <c r="P39" s="3345"/>
      <c r="Q39" s="3345"/>
      <c r="R39" s="3345"/>
      <c r="S39" s="3345"/>
      <c r="T39" s="3345"/>
      <c r="U39" s="3345"/>
      <c r="V39" s="3345"/>
      <c r="W39" s="3345"/>
      <c r="X39" s="3345"/>
      <c r="Y39" s="3345"/>
      <c r="Z39" s="3345"/>
      <c r="AA39" s="3345"/>
      <c r="AB39" s="3345"/>
      <c r="AC39" s="3345"/>
      <c r="AD39" s="3345"/>
      <c r="AE39" s="3345"/>
      <c r="AF39" s="3345"/>
      <c r="AG39" s="3345"/>
      <c r="AH39" s="3345"/>
      <c r="AI39" s="3345"/>
      <c r="AJ39" s="3345"/>
      <c r="AK39" s="3338"/>
      <c r="AL39" s="3348"/>
      <c r="AM39" s="3347"/>
      <c r="AN39" s="3347"/>
      <c r="AO39" s="3347"/>
      <c r="AP39" s="223"/>
      <c r="AQ39" s="223"/>
      <c r="AR39" s="223"/>
      <c r="AS39" s="223"/>
      <c r="AT39" s="223"/>
      <c r="AU39" s="223"/>
      <c r="AV39" s="223"/>
      <c r="AW39" s="223"/>
      <c r="AX39" s="223"/>
    </row>
    <row r="40" spans="1:50" s="116" customFormat="1" ht="16.5" customHeight="1" x14ac:dyDescent="0.2">
      <c r="A40" s="3338"/>
      <c r="B40" s="3338"/>
      <c r="C40" s="3338"/>
      <c r="D40" s="3337"/>
      <c r="E40" s="3338"/>
      <c r="F40" s="3345" t="s">
        <v>3559</v>
      </c>
      <c r="G40" s="3345"/>
      <c r="H40" s="3345"/>
      <c r="I40" s="3345"/>
      <c r="J40" s="3345"/>
      <c r="K40" s="3345"/>
      <c r="L40" s="3345"/>
      <c r="M40" s="3345"/>
      <c r="N40" s="3345"/>
      <c r="O40" s="3345"/>
      <c r="P40" s="3345"/>
      <c r="Q40" s="3345"/>
      <c r="R40" s="3345"/>
      <c r="S40" s="3345"/>
      <c r="T40" s="3345"/>
      <c r="U40" s="3345"/>
      <c r="V40" s="3345"/>
      <c r="W40" s="3345"/>
      <c r="X40" s="3345"/>
      <c r="Y40" s="3345"/>
      <c r="Z40" s="3345"/>
      <c r="AA40" s="3345"/>
      <c r="AB40" s="3345"/>
      <c r="AC40" s="3345"/>
      <c r="AD40" s="3345"/>
      <c r="AE40" s="3345"/>
      <c r="AF40" s="3345"/>
      <c r="AG40" s="3345"/>
      <c r="AH40" s="3345"/>
      <c r="AI40" s="3345"/>
      <c r="AJ40" s="3345"/>
      <c r="AK40" s="3338"/>
      <c r="AL40" s="3348"/>
      <c r="AM40" s="3347"/>
      <c r="AN40" s="3347"/>
      <c r="AO40" s="3347"/>
      <c r="AP40" s="223"/>
      <c r="AQ40" s="223"/>
      <c r="AR40" s="223"/>
      <c r="AS40" s="223"/>
      <c r="AT40" s="223"/>
      <c r="AU40" s="223"/>
      <c r="AV40" s="223"/>
      <c r="AW40" s="223"/>
      <c r="AX40" s="223"/>
    </row>
    <row r="41" spans="1:50" ht="16.5" customHeight="1" x14ac:dyDescent="0.2">
      <c r="A41" s="3338"/>
      <c r="B41" s="3338"/>
      <c r="C41" s="3338"/>
      <c r="D41" s="3337"/>
      <c r="E41" s="3338"/>
      <c r="F41" s="3345" t="s">
        <v>3560</v>
      </c>
      <c r="G41" s="3345"/>
      <c r="H41" s="3345"/>
      <c r="I41" s="3345"/>
      <c r="J41" s="3345"/>
      <c r="K41" s="3345"/>
      <c r="L41" s="3345"/>
      <c r="M41" s="3345"/>
      <c r="N41" s="3345"/>
      <c r="O41" s="3345"/>
      <c r="P41" s="3345"/>
      <c r="Q41" s="3345"/>
      <c r="R41" s="3345"/>
      <c r="S41" s="3345"/>
      <c r="T41" s="3345"/>
      <c r="U41" s="3345"/>
      <c r="V41" s="3345"/>
      <c r="W41" s="3345"/>
      <c r="X41" s="3345"/>
      <c r="Y41" s="3345"/>
      <c r="Z41" s="3345"/>
      <c r="AA41" s="3345"/>
      <c r="AB41" s="3345"/>
      <c r="AC41" s="3345"/>
      <c r="AD41" s="3345"/>
      <c r="AE41" s="3345"/>
      <c r="AF41" s="3345"/>
      <c r="AG41" s="3345"/>
      <c r="AH41" s="3345"/>
      <c r="AI41" s="3345"/>
      <c r="AJ41" s="3345"/>
      <c r="AK41" s="3338"/>
      <c r="AL41" s="3348"/>
      <c r="AM41" s="3347"/>
      <c r="AN41" s="3347"/>
      <c r="AO41" s="3347"/>
      <c r="AP41" s="222"/>
      <c r="AQ41" s="222"/>
      <c r="AR41" s="222"/>
      <c r="AS41" s="222"/>
      <c r="AT41" s="222"/>
      <c r="AU41" s="222"/>
      <c r="AV41" s="222"/>
      <c r="AW41" s="222"/>
      <c r="AX41" s="222"/>
    </row>
    <row r="42" spans="1:50" ht="26.25" customHeight="1" x14ac:dyDescent="0.2">
      <c r="A42" s="3338"/>
      <c r="B42" s="3338"/>
      <c r="C42" s="3338"/>
      <c r="D42" s="3337"/>
      <c r="E42" s="3338"/>
      <c r="F42" s="3338"/>
      <c r="G42" s="3338"/>
      <c r="H42" s="3338"/>
      <c r="I42" s="3338"/>
      <c r="J42" s="3338"/>
      <c r="K42" s="3338"/>
      <c r="L42" s="3338"/>
      <c r="M42" s="3338"/>
      <c r="N42" s="3338"/>
      <c r="O42" s="3338"/>
      <c r="P42" s="3338"/>
      <c r="Q42" s="3338"/>
      <c r="R42" s="3338"/>
      <c r="S42" s="3338"/>
      <c r="T42" s="3338"/>
      <c r="U42" s="3338"/>
      <c r="V42" s="3338"/>
      <c r="W42" s="3338"/>
      <c r="X42" s="3338"/>
      <c r="Y42" s="3338"/>
      <c r="Z42" s="3338"/>
      <c r="AA42" s="3338"/>
      <c r="AB42" s="3338"/>
      <c r="AC42" s="3338"/>
      <c r="AD42" s="3338"/>
      <c r="AE42" s="3338"/>
      <c r="AF42" s="3338"/>
      <c r="AG42" s="3338"/>
      <c r="AH42" s="3338"/>
      <c r="AI42" s="3338"/>
      <c r="AJ42" s="3338"/>
      <c r="AK42" s="3338"/>
      <c r="AL42" s="3348"/>
      <c r="AM42" s="3347"/>
      <c r="AN42" s="3347"/>
      <c r="AO42" s="3347"/>
      <c r="AP42" s="222"/>
      <c r="AQ42" s="222"/>
      <c r="AR42" s="222"/>
      <c r="AS42" s="222"/>
      <c r="AT42" s="222"/>
      <c r="AU42" s="222"/>
      <c r="AV42" s="222"/>
      <c r="AW42" s="222"/>
      <c r="AX42" s="222"/>
    </row>
    <row r="43" spans="1:50" ht="22.5" customHeight="1" x14ac:dyDescent="0.2">
      <c r="A43" s="3338"/>
      <c r="B43" s="3338"/>
      <c r="C43" s="3338"/>
      <c r="D43" s="3337"/>
      <c r="E43" s="3338"/>
      <c r="F43" s="3346"/>
      <c r="G43" s="3346"/>
      <c r="H43" s="3352" t="str">
        <f>★入力画面!BL196</f>
        <v>令和      年      月      日</v>
      </c>
      <c r="I43" s="3352"/>
      <c r="J43" s="3352"/>
      <c r="K43" s="3352"/>
      <c r="L43" s="3352"/>
      <c r="M43" s="3352"/>
      <c r="N43" s="3352"/>
      <c r="O43" s="3352"/>
      <c r="P43" s="3352"/>
      <c r="Q43" s="3352"/>
      <c r="R43" s="3352"/>
      <c r="S43" s="3352"/>
      <c r="T43" s="3346"/>
      <c r="U43" s="3346"/>
      <c r="V43" s="3346"/>
      <c r="W43" s="3346"/>
      <c r="X43" s="3346"/>
      <c r="Y43" s="3346"/>
      <c r="Z43" s="3346"/>
      <c r="AA43" s="3346"/>
      <c r="AB43" s="3346"/>
      <c r="AC43" s="3346"/>
      <c r="AD43" s="3346"/>
      <c r="AE43" s="3346"/>
      <c r="AF43" s="3346"/>
      <c r="AG43" s="3346"/>
      <c r="AH43" s="3346"/>
      <c r="AI43" s="3346"/>
      <c r="AJ43" s="3346"/>
      <c r="AK43" s="3338"/>
      <c r="AL43" s="3348"/>
      <c r="AM43" s="3347"/>
      <c r="AN43" s="3347"/>
      <c r="AO43" s="3347"/>
      <c r="AP43" s="222"/>
      <c r="AQ43" s="222"/>
      <c r="AR43" s="222"/>
      <c r="AS43" s="222"/>
      <c r="AT43" s="222"/>
      <c r="AU43" s="222"/>
      <c r="AV43" s="222"/>
      <c r="AW43" s="222"/>
      <c r="AX43" s="222"/>
    </row>
    <row r="44" spans="1:50" ht="11.25" customHeight="1" x14ac:dyDescent="0.2">
      <c r="A44" s="3338"/>
      <c r="B44" s="3338"/>
      <c r="C44" s="3338"/>
      <c r="D44" s="3337"/>
      <c r="E44" s="3338"/>
      <c r="F44" s="3346"/>
      <c r="G44" s="3346"/>
      <c r="H44" s="3346"/>
      <c r="I44" s="3346"/>
      <c r="J44" s="3346"/>
      <c r="K44" s="3346"/>
      <c r="L44" s="3346"/>
      <c r="M44" s="3346"/>
      <c r="N44" s="3346"/>
      <c r="O44" s="3346"/>
      <c r="P44" s="3346"/>
      <c r="Q44" s="3346"/>
      <c r="R44" s="3346"/>
      <c r="S44" s="3346"/>
      <c r="T44" s="3346"/>
      <c r="U44" s="3346"/>
      <c r="V44" s="3346"/>
      <c r="W44" s="3346"/>
      <c r="X44" s="3346"/>
      <c r="Y44" s="3346"/>
      <c r="Z44" s="3346"/>
      <c r="AA44" s="3346"/>
      <c r="AB44" s="3346"/>
      <c r="AC44" s="3346"/>
      <c r="AD44" s="3346"/>
      <c r="AE44" s="3346"/>
      <c r="AF44" s="3346"/>
      <c r="AG44" s="3346"/>
      <c r="AH44" s="3346"/>
      <c r="AI44" s="3346"/>
      <c r="AJ44" s="3346"/>
      <c r="AK44" s="3338"/>
      <c r="AL44" s="3348"/>
      <c r="AM44" s="3347"/>
      <c r="AN44" s="3347"/>
      <c r="AO44" s="3347"/>
      <c r="AP44" s="222"/>
      <c r="AQ44" s="222"/>
      <c r="AR44" s="222"/>
      <c r="AS44" s="222"/>
      <c r="AT44" s="222"/>
      <c r="AU44" s="222"/>
      <c r="AV44" s="222"/>
      <c r="AW44" s="222"/>
      <c r="AX44" s="222"/>
    </row>
    <row r="45" spans="1:50" ht="26.25" customHeight="1" x14ac:dyDescent="0.2">
      <c r="A45" s="3338"/>
      <c r="B45" s="3338"/>
      <c r="C45" s="3338"/>
      <c r="D45" s="3337"/>
      <c r="E45" s="3338"/>
      <c r="F45" s="3341" t="s">
        <v>1030</v>
      </c>
      <c r="G45" s="3341"/>
      <c r="H45" s="3341"/>
      <c r="I45" s="3341"/>
      <c r="J45" s="3341"/>
      <c r="K45" s="566"/>
      <c r="L45" s="3342" t="str">
        <f>IF(★入力画面!W200="","　　  　        大臣・　　  　知事 （　  　）第　  　　　 　号",★入力画面!BL200)</f>
        <v>　　  　        大臣・　　  　知事 （　  　）第　  　　　 　号</v>
      </c>
      <c r="M45" s="3342"/>
      <c r="N45" s="3342"/>
      <c r="O45" s="3342"/>
      <c r="P45" s="3342"/>
      <c r="Q45" s="3342"/>
      <c r="R45" s="3342"/>
      <c r="S45" s="3342"/>
      <c r="T45" s="3342"/>
      <c r="U45" s="3342"/>
      <c r="V45" s="3342"/>
      <c r="W45" s="3342"/>
      <c r="X45" s="3342"/>
      <c r="Y45" s="3342"/>
      <c r="Z45" s="3342"/>
      <c r="AA45" s="3342"/>
      <c r="AB45" s="3342"/>
      <c r="AC45" s="3342"/>
      <c r="AD45" s="3342"/>
      <c r="AE45" s="3342"/>
      <c r="AF45" s="3342"/>
      <c r="AG45" s="3342"/>
      <c r="AH45" s="3342"/>
      <c r="AI45" s="3342"/>
      <c r="AJ45" s="3342"/>
      <c r="AK45" s="3338"/>
      <c r="AL45" s="3348"/>
      <c r="AM45" s="3347"/>
      <c r="AN45" s="3347"/>
      <c r="AO45" s="3347"/>
      <c r="AP45" s="222"/>
      <c r="AQ45" s="222"/>
      <c r="AR45" s="222"/>
      <c r="AS45" s="222"/>
      <c r="AT45" s="222"/>
      <c r="AU45" s="222"/>
      <c r="AV45" s="222"/>
      <c r="AW45" s="222"/>
      <c r="AX45" s="222"/>
    </row>
    <row r="46" spans="1:50" ht="7.5" customHeight="1" x14ac:dyDescent="0.2">
      <c r="A46" s="3338"/>
      <c r="B46" s="3338"/>
      <c r="C46" s="3338"/>
      <c r="D46" s="3337"/>
      <c r="E46" s="3338"/>
      <c r="F46" s="3344"/>
      <c r="G46" s="3344"/>
      <c r="H46" s="3344"/>
      <c r="I46" s="3344"/>
      <c r="J46" s="3344"/>
      <c r="K46" s="3344"/>
      <c r="L46" s="3344"/>
      <c r="M46" s="3344"/>
      <c r="N46" s="3344"/>
      <c r="O46" s="3344"/>
      <c r="P46" s="3344"/>
      <c r="Q46" s="3344"/>
      <c r="R46" s="3344"/>
      <c r="S46" s="3344"/>
      <c r="T46" s="3344"/>
      <c r="U46" s="3344"/>
      <c r="V46" s="3344"/>
      <c r="W46" s="3344"/>
      <c r="X46" s="3344"/>
      <c r="Y46" s="3344"/>
      <c r="Z46" s="3344"/>
      <c r="AA46" s="3344"/>
      <c r="AB46" s="3344"/>
      <c r="AC46" s="3344"/>
      <c r="AD46" s="3344"/>
      <c r="AE46" s="3344"/>
      <c r="AF46" s="3344"/>
      <c r="AG46" s="3344"/>
      <c r="AH46" s="3344"/>
      <c r="AI46" s="3344"/>
      <c r="AJ46" s="3344"/>
      <c r="AK46" s="3338"/>
      <c r="AL46" s="3348"/>
      <c r="AM46" s="3347"/>
      <c r="AN46" s="3347"/>
      <c r="AO46" s="3347"/>
      <c r="AP46" s="222"/>
      <c r="AQ46" s="222"/>
      <c r="AR46" s="222"/>
      <c r="AS46" s="222"/>
      <c r="AT46" s="222"/>
      <c r="AU46" s="222"/>
      <c r="AV46" s="222"/>
      <c r="AW46" s="222"/>
      <c r="AX46" s="222"/>
    </row>
    <row r="47" spans="1:50" ht="26.25" customHeight="1" x14ac:dyDescent="0.2">
      <c r="A47" s="3338"/>
      <c r="B47" s="3338"/>
      <c r="C47" s="3338"/>
      <c r="D47" s="3337"/>
      <c r="E47" s="3338"/>
      <c r="F47" s="3341" t="s">
        <v>1031</v>
      </c>
      <c r="G47" s="3341"/>
      <c r="H47" s="3341"/>
      <c r="I47" s="3341"/>
      <c r="J47" s="3341"/>
      <c r="K47" s="566"/>
      <c r="L47" s="3342">
        <f>★入力画面!M18</f>
        <v>0</v>
      </c>
      <c r="M47" s="3342"/>
      <c r="N47" s="3342"/>
      <c r="O47" s="3342"/>
      <c r="P47" s="3342"/>
      <c r="Q47" s="3342"/>
      <c r="R47" s="3342"/>
      <c r="S47" s="3342"/>
      <c r="T47" s="3342"/>
      <c r="U47" s="3342"/>
      <c r="V47" s="3342"/>
      <c r="W47" s="3342"/>
      <c r="X47" s="3342"/>
      <c r="Y47" s="3342"/>
      <c r="Z47" s="3342"/>
      <c r="AA47" s="3342"/>
      <c r="AB47" s="3342"/>
      <c r="AC47" s="3342"/>
      <c r="AD47" s="3342"/>
      <c r="AE47" s="3342"/>
      <c r="AF47" s="3342"/>
      <c r="AG47" s="3342"/>
      <c r="AH47" s="3342"/>
      <c r="AI47" s="3342"/>
      <c r="AJ47" s="3342"/>
      <c r="AK47" s="3338"/>
      <c r="AL47" s="3348"/>
      <c r="AM47" s="3347"/>
      <c r="AN47" s="3347"/>
      <c r="AO47" s="3347"/>
      <c r="AP47" s="222"/>
      <c r="AQ47" s="222"/>
      <c r="AR47" s="222"/>
      <c r="AS47" s="222"/>
      <c r="AT47" s="222"/>
      <c r="AU47" s="222"/>
      <c r="AV47" s="222"/>
      <c r="AW47" s="222"/>
      <c r="AX47" s="222"/>
    </row>
    <row r="48" spans="1:50" ht="7.5" customHeight="1" x14ac:dyDescent="0.2">
      <c r="A48" s="3338"/>
      <c r="B48" s="3338"/>
      <c r="C48" s="3338"/>
      <c r="D48" s="3337"/>
      <c r="E48" s="3338"/>
      <c r="F48" s="3344"/>
      <c r="G48" s="3344"/>
      <c r="H48" s="3344"/>
      <c r="I48" s="3344"/>
      <c r="J48" s="3344"/>
      <c r="K48" s="3344"/>
      <c r="L48" s="3344"/>
      <c r="M48" s="3344"/>
      <c r="N48" s="3344"/>
      <c r="O48" s="3344"/>
      <c r="P48" s="3344"/>
      <c r="Q48" s="3344"/>
      <c r="R48" s="3344"/>
      <c r="S48" s="3344"/>
      <c r="T48" s="3344"/>
      <c r="U48" s="3344"/>
      <c r="V48" s="3344"/>
      <c r="W48" s="3344"/>
      <c r="X48" s="3344"/>
      <c r="Y48" s="3344"/>
      <c r="Z48" s="3344"/>
      <c r="AA48" s="3344"/>
      <c r="AB48" s="3344"/>
      <c r="AC48" s="3344"/>
      <c r="AD48" s="3344"/>
      <c r="AE48" s="3344"/>
      <c r="AF48" s="3344"/>
      <c r="AG48" s="3344"/>
      <c r="AH48" s="3344"/>
      <c r="AI48" s="3344"/>
      <c r="AJ48" s="3344"/>
      <c r="AK48" s="3338"/>
      <c r="AL48" s="3348"/>
      <c r="AM48" s="3347"/>
      <c r="AN48" s="3347"/>
      <c r="AO48" s="3347"/>
      <c r="AP48" s="222"/>
      <c r="AQ48" s="222"/>
      <c r="AR48" s="222"/>
      <c r="AS48" s="222"/>
      <c r="AT48" s="222"/>
      <c r="AU48" s="222"/>
      <c r="AV48" s="222"/>
      <c r="AW48" s="222"/>
      <c r="AX48" s="222"/>
    </row>
    <row r="49" spans="1:50" ht="26.25" customHeight="1" x14ac:dyDescent="0.2">
      <c r="A49" s="3338"/>
      <c r="B49" s="3338"/>
      <c r="C49" s="3338"/>
      <c r="D49" s="3337"/>
      <c r="E49" s="3338"/>
      <c r="F49" s="3341" t="s">
        <v>1138</v>
      </c>
      <c r="G49" s="3341"/>
      <c r="H49" s="3341"/>
      <c r="I49" s="3341"/>
      <c r="J49" s="3341"/>
      <c r="K49" s="566"/>
      <c r="L49" s="3342" t="str">
        <f>★入力画面!BL29</f>
        <v/>
      </c>
      <c r="M49" s="3342"/>
      <c r="N49" s="3342"/>
      <c r="O49" s="3342"/>
      <c r="P49" s="3342"/>
      <c r="Q49" s="3342"/>
      <c r="R49" s="3342"/>
      <c r="S49" s="3342"/>
      <c r="T49" s="3342"/>
      <c r="U49" s="3342"/>
      <c r="V49" s="3342"/>
      <c r="W49" s="3342"/>
      <c r="X49" s="3342"/>
      <c r="Y49" s="3342"/>
      <c r="Z49" s="3342"/>
      <c r="AA49" s="3342"/>
      <c r="AB49" s="3342"/>
      <c r="AC49" s="3342"/>
      <c r="AD49" s="3342"/>
      <c r="AE49" s="3342"/>
      <c r="AF49" s="3342"/>
      <c r="AG49" s="3342"/>
      <c r="AH49" s="3342"/>
      <c r="AI49" s="3342"/>
      <c r="AJ49" s="3342"/>
      <c r="AK49" s="3338"/>
      <c r="AL49" s="3348"/>
      <c r="AM49" s="3347"/>
      <c r="AN49" s="3347"/>
      <c r="AO49" s="3347"/>
      <c r="AP49" s="222"/>
      <c r="AQ49" s="222"/>
      <c r="AR49" s="222"/>
      <c r="AS49" s="222"/>
      <c r="AT49" s="222"/>
      <c r="AU49" s="222"/>
      <c r="AV49" s="222"/>
      <c r="AW49" s="222"/>
      <c r="AX49" s="222"/>
    </row>
    <row r="50" spans="1:50" ht="7.5" customHeight="1" x14ac:dyDescent="0.2">
      <c r="A50" s="3338"/>
      <c r="B50" s="3338"/>
      <c r="C50" s="3338"/>
      <c r="D50" s="3337"/>
      <c r="E50" s="3338"/>
      <c r="F50" s="3344"/>
      <c r="G50" s="3344"/>
      <c r="H50" s="3344"/>
      <c r="I50" s="3344"/>
      <c r="J50" s="3344"/>
      <c r="K50" s="3344"/>
      <c r="L50" s="3344"/>
      <c r="M50" s="3344"/>
      <c r="N50" s="3344"/>
      <c r="O50" s="3344"/>
      <c r="P50" s="3344"/>
      <c r="Q50" s="3344"/>
      <c r="R50" s="3344"/>
      <c r="S50" s="3344"/>
      <c r="T50" s="3344"/>
      <c r="U50" s="3344"/>
      <c r="V50" s="3344"/>
      <c r="W50" s="3344"/>
      <c r="X50" s="3344"/>
      <c r="Y50" s="3344"/>
      <c r="Z50" s="3344"/>
      <c r="AA50" s="3344"/>
      <c r="AB50" s="3344"/>
      <c r="AC50" s="3344"/>
      <c r="AD50" s="3344"/>
      <c r="AE50" s="3344"/>
      <c r="AF50" s="3344"/>
      <c r="AG50" s="3344"/>
      <c r="AH50" s="3344"/>
      <c r="AI50" s="3344"/>
      <c r="AJ50" s="3344"/>
      <c r="AK50" s="3338"/>
      <c r="AL50" s="3348"/>
      <c r="AM50" s="3347"/>
      <c r="AN50" s="3347"/>
      <c r="AO50" s="3347"/>
      <c r="AP50" s="222"/>
      <c r="AQ50" s="222"/>
      <c r="AR50" s="222"/>
      <c r="AS50" s="222"/>
      <c r="AT50" s="222"/>
      <c r="AU50" s="222"/>
      <c r="AV50" s="222"/>
      <c r="AW50" s="222"/>
      <c r="AX50" s="222"/>
    </row>
    <row r="51" spans="1:50" ht="26.25" customHeight="1" x14ac:dyDescent="0.2">
      <c r="A51" s="3338"/>
      <c r="B51" s="3338"/>
      <c r="C51" s="3338"/>
      <c r="D51" s="3337"/>
      <c r="E51" s="3338"/>
      <c r="F51" s="3341" t="s">
        <v>1076</v>
      </c>
      <c r="G51" s="3341"/>
      <c r="H51" s="3341"/>
      <c r="I51" s="3341"/>
      <c r="J51" s="3341"/>
      <c r="K51" s="566"/>
      <c r="L51" s="3351" t="str">
        <f>★入力画面!BL54</f>
        <v/>
      </c>
      <c r="M51" s="3351"/>
      <c r="N51" s="3351"/>
      <c r="O51" s="3351"/>
      <c r="P51" s="3351"/>
      <c r="Q51" s="3351"/>
      <c r="R51" s="3351"/>
      <c r="S51" s="3351"/>
      <c r="T51" s="3351"/>
      <c r="U51" s="3351"/>
      <c r="V51" s="3351"/>
      <c r="W51" s="3351"/>
      <c r="X51" s="3351"/>
      <c r="Y51" s="3351"/>
      <c r="Z51" s="3351"/>
      <c r="AA51" s="3351"/>
      <c r="AB51" s="3351"/>
      <c r="AC51" s="3351"/>
      <c r="AD51" s="3351"/>
      <c r="AE51" s="3351"/>
      <c r="AF51" s="3351"/>
      <c r="AG51" s="565"/>
      <c r="AH51" s="565"/>
      <c r="AI51" s="3343"/>
      <c r="AJ51" s="3343"/>
      <c r="AK51" s="3338"/>
      <c r="AL51" s="3348"/>
      <c r="AM51" s="3347"/>
      <c r="AN51" s="3347"/>
      <c r="AO51" s="3347"/>
      <c r="AP51" s="222"/>
      <c r="AQ51" s="222"/>
      <c r="AR51" s="222"/>
      <c r="AS51" s="222"/>
      <c r="AT51" s="222"/>
      <c r="AU51" s="222"/>
      <c r="AV51" s="222"/>
      <c r="AW51" s="222"/>
      <c r="AX51" s="222"/>
    </row>
    <row r="52" spans="1:50" ht="7.5" customHeight="1" x14ac:dyDescent="0.2">
      <c r="A52" s="3338"/>
      <c r="B52" s="3338"/>
      <c r="C52" s="3338"/>
      <c r="D52" s="3337"/>
      <c r="E52" s="3338"/>
      <c r="F52" s="3344"/>
      <c r="G52" s="3344"/>
      <c r="H52" s="3344"/>
      <c r="I52" s="3344"/>
      <c r="J52" s="3344"/>
      <c r="K52" s="3344"/>
      <c r="L52" s="3344"/>
      <c r="M52" s="3344"/>
      <c r="N52" s="3344"/>
      <c r="O52" s="3344"/>
      <c r="P52" s="3344"/>
      <c r="Q52" s="3344"/>
      <c r="R52" s="3344"/>
      <c r="S52" s="3344"/>
      <c r="T52" s="3344"/>
      <c r="U52" s="3344"/>
      <c r="V52" s="3344"/>
      <c r="W52" s="3344"/>
      <c r="X52" s="3344"/>
      <c r="Y52" s="3344"/>
      <c r="Z52" s="3344"/>
      <c r="AA52" s="3344"/>
      <c r="AB52" s="3344"/>
      <c r="AC52" s="3344"/>
      <c r="AD52" s="3344"/>
      <c r="AE52" s="3344"/>
      <c r="AF52" s="3344"/>
      <c r="AG52" s="3344"/>
      <c r="AH52" s="3344"/>
      <c r="AI52" s="3344"/>
      <c r="AJ52" s="3344"/>
      <c r="AK52" s="3338"/>
      <c r="AL52" s="3348"/>
      <c r="AM52" s="3347"/>
      <c r="AN52" s="3347"/>
      <c r="AO52" s="3347"/>
      <c r="AP52" s="222"/>
      <c r="AQ52" s="222"/>
      <c r="AR52" s="222"/>
      <c r="AS52" s="222"/>
      <c r="AT52" s="222"/>
      <c r="AU52" s="222"/>
      <c r="AV52" s="222"/>
      <c r="AW52" s="222"/>
      <c r="AX52" s="222"/>
    </row>
    <row r="53" spans="1:50" ht="26.25" customHeight="1" x14ac:dyDescent="0.2">
      <c r="A53" s="3338"/>
      <c r="B53" s="3338"/>
      <c r="C53" s="3338"/>
      <c r="D53" s="3337"/>
      <c r="E53" s="3338"/>
      <c r="F53" s="3341" t="s">
        <v>1139</v>
      </c>
      <c r="G53" s="3341"/>
      <c r="H53" s="3341"/>
      <c r="I53" s="3341"/>
      <c r="J53" s="3341"/>
      <c r="K53" s="566"/>
      <c r="L53" s="3350"/>
      <c r="M53" s="3350"/>
      <c r="N53" s="3350"/>
      <c r="O53" s="3350"/>
      <c r="P53" s="3350"/>
      <c r="Q53" s="3350"/>
      <c r="R53" s="3350"/>
      <c r="S53" s="3350"/>
      <c r="T53" s="3350"/>
      <c r="U53" s="3350"/>
      <c r="V53" s="3350"/>
      <c r="W53" s="3350"/>
      <c r="X53" s="3350"/>
      <c r="Y53" s="3350"/>
      <c r="Z53" s="3350"/>
      <c r="AA53" s="3350"/>
      <c r="AB53" s="3350"/>
      <c r="AC53" s="3350"/>
      <c r="AD53" s="3350"/>
      <c r="AE53" s="3350"/>
      <c r="AF53" s="3350"/>
      <c r="AG53" s="565"/>
      <c r="AH53" s="565"/>
      <c r="AI53" s="3343"/>
      <c r="AJ53" s="3343"/>
      <c r="AK53" s="3338"/>
      <c r="AL53" s="3348"/>
      <c r="AM53" s="3347"/>
      <c r="AN53" s="3347"/>
      <c r="AO53" s="3347"/>
      <c r="AP53" s="222"/>
      <c r="AQ53" s="222"/>
      <c r="AR53" s="222"/>
      <c r="AS53" s="222"/>
      <c r="AT53" s="222"/>
      <c r="AU53" s="222"/>
      <c r="AV53" s="222"/>
      <c r="AW53" s="222"/>
      <c r="AX53" s="222"/>
    </row>
    <row r="54" spans="1:50" ht="15" customHeight="1" x14ac:dyDescent="0.2">
      <c r="A54" s="3338"/>
      <c r="B54" s="3338"/>
      <c r="C54" s="3338"/>
      <c r="D54" s="3339"/>
      <c r="E54" s="3340"/>
      <c r="F54" s="3340"/>
      <c r="G54" s="3340"/>
      <c r="H54" s="3340"/>
      <c r="I54" s="3340"/>
      <c r="J54" s="3340"/>
      <c r="K54" s="3340"/>
      <c r="L54" s="3340"/>
      <c r="M54" s="3340"/>
      <c r="N54" s="3340"/>
      <c r="O54" s="3340"/>
      <c r="P54" s="3340"/>
      <c r="Q54" s="3340"/>
      <c r="R54" s="3340"/>
      <c r="S54" s="3340"/>
      <c r="T54" s="3340"/>
      <c r="U54" s="3340"/>
      <c r="V54" s="3340"/>
      <c r="W54" s="3340"/>
      <c r="X54" s="3340"/>
      <c r="Y54" s="3340"/>
      <c r="Z54" s="3340"/>
      <c r="AA54" s="3340"/>
      <c r="AB54" s="3340"/>
      <c r="AC54" s="3340"/>
      <c r="AD54" s="3340"/>
      <c r="AE54" s="3340"/>
      <c r="AF54" s="3340"/>
      <c r="AG54" s="3340"/>
      <c r="AH54" s="3340"/>
      <c r="AI54" s="3340"/>
      <c r="AJ54" s="3340"/>
      <c r="AK54" s="3340"/>
      <c r="AL54" s="3349"/>
      <c r="AM54" s="3347"/>
      <c r="AN54" s="3347"/>
      <c r="AO54" s="3347"/>
      <c r="AP54" s="222"/>
      <c r="AQ54" s="222"/>
      <c r="AR54" s="222"/>
      <c r="AS54" s="222"/>
      <c r="AT54" s="222"/>
      <c r="AU54" s="222"/>
      <c r="AV54" s="222"/>
      <c r="AW54" s="222"/>
      <c r="AX54" s="222"/>
    </row>
    <row r="55" spans="1:50" ht="15" customHeight="1" x14ac:dyDescent="0.2">
      <c r="A55" s="3338"/>
      <c r="B55" s="3338"/>
      <c r="C55" s="3338"/>
      <c r="D55" s="3347"/>
      <c r="E55" s="3347"/>
      <c r="F55" s="3347"/>
      <c r="G55" s="3347"/>
      <c r="H55" s="3347"/>
      <c r="I55" s="3347"/>
      <c r="J55" s="3347"/>
      <c r="K55" s="3347"/>
      <c r="L55" s="3347"/>
      <c r="M55" s="3347"/>
      <c r="N55" s="3347"/>
      <c r="O55" s="3347"/>
      <c r="P55" s="3347"/>
      <c r="Q55" s="3347"/>
      <c r="R55" s="3347"/>
      <c r="S55" s="3347"/>
      <c r="T55" s="3347"/>
      <c r="U55" s="3347"/>
      <c r="V55" s="3347"/>
      <c r="W55" s="3347"/>
      <c r="X55" s="3347"/>
      <c r="Y55" s="3347"/>
      <c r="Z55" s="3347"/>
      <c r="AA55" s="3347"/>
      <c r="AB55" s="3347"/>
      <c r="AC55" s="3347"/>
      <c r="AD55" s="3347"/>
      <c r="AE55" s="3347"/>
      <c r="AF55" s="3347"/>
      <c r="AG55" s="3347"/>
      <c r="AH55" s="3347"/>
      <c r="AI55" s="3347"/>
      <c r="AJ55" s="3347"/>
      <c r="AK55" s="3347"/>
      <c r="AL55" s="3347"/>
      <c r="AM55" s="3347"/>
      <c r="AN55" s="3347"/>
      <c r="AO55" s="3347"/>
      <c r="AP55" s="222"/>
      <c r="AQ55" s="222"/>
      <c r="AR55" s="222"/>
      <c r="AS55" s="222"/>
      <c r="AT55" s="222"/>
      <c r="AU55" s="222"/>
      <c r="AV55" s="222"/>
      <c r="AW55" s="222"/>
      <c r="AX55" s="222"/>
    </row>
    <row r="56" spans="1:50" ht="15" customHeight="1" x14ac:dyDescent="0.2">
      <c r="A56" s="3338"/>
      <c r="B56" s="3338"/>
      <c r="C56" s="3338"/>
      <c r="D56" s="3347"/>
      <c r="E56" s="3347"/>
      <c r="F56" s="3347"/>
      <c r="G56" s="3347"/>
      <c r="H56" s="3347"/>
      <c r="I56" s="3347"/>
      <c r="J56" s="3347"/>
      <c r="K56" s="3347"/>
      <c r="L56" s="3347"/>
      <c r="M56" s="3347"/>
      <c r="N56" s="3347"/>
      <c r="O56" s="3347"/>
      <c r="P56" s="3347"/>
      <c r="Q56" s="3347"/>
      <c r="R56" s="3347"/>
      <c r="S56" s="3347"/>
      <c r="T56" s="3347"/>
      <c r="U56" s="3347"/>
      <c r="V56" s="3347"/>
      <c r="W56" s="3347"/>
      <c r="X56" s="3347"/>
      <c r="Y56" s="3347"/>
      <c r="Z56" s="3347"/>
      <c r="AA56" s="3347"/>
      <c r="AB56" s="3347"/>
      <c r="AC56" s="3347"/>
      <c r="AD56" s="3347"/>
      <c r="AE56" s="3347"/>
      <c r="AF56" s="3347"/>
      <c r="AG56" s="3347"/>
      <c r="AH56" s="3347"/>
      <c r="AI56" s="3347"/>
      <c r="AJ56" s="3347"/>
      <c r="AK56" s="3347"/>
      <c r="AL56" s="3347"/>
      <c r="AM56" s="3347"/>
      <c r="AN56" s="3347"/>
      <c r="AO56" s="3347"/>
      <c r="AP56" s="222"/>
      <c r="AQ56" s="222"/>
      <c r="AR56" s="222"/>
      <c r="AS56" s="222"/>
      <c r="AT56" s="222"/>
      <c r="AU56" s="222"/>
      <c r="AV56" s="222"/>
      <c r="AW56" s="222"/>
      <c r="AX56" s="222"/>
    </row>
    <row r="57" spans="1:50" ht="12.75" customHeight="1" x14ac:dyDescent="0.2">
      <c r="A57" s="3338"/>
      <c r="B57" s="3338"/>
      <c r="C57" s="3338"/>
      <c r="D57" s="3347"/>
      <c r="E57" s="3347"/>
      <c r="F57" s="3347"/>
      <c r="G57" s="3347"/>
      <c r="H57" s="3347"/>
      <c r="I57" s="3347"/>
      <c r="J57" s="3347"/>
      <c r="K57" s="3347"/>
      <c r="L57" s="3347"/>
      <c r="M57" s="3347"/>
      <c r="N57" s="3347"/>
      <c r="O57" s="3347"/>
      <c r="P57" s="3347"/>
      <c r="Q57" s="3347"/>
      <c r="R57" s="3347"/>
      <c r="S57" s="3347"/>
      <c r="T57" s="3347"/>
      <c r="U57" s="3347"/>
      <c r="V57" s="3347"/>
      <c r="W57" s="3347"/>
      <c r="X57" s="3347"/>
      <c r="Y57" s="3347"/>
      <c r="Z57" s="3347"/>
      <c r="AA57" s="3347"/>
      <c r="AB57" s="3347"/>
      <c r="AC57" s="3347"/>
      <c r="AD57" s="3347"/>
      <c r="AE57" s="3347"/>
      <c r="AF57" s="3347"/>
      <c r="AG57" s="3347"/>
      <c r="AH57" s="3347"/>
      <c r="AI57" s="3347"/>
      <c r="AJ57" s="3347"/>
      <c r="AK57" s="3347"/>
      <c r="AL57" s="3347"/>
      <c r="AM57" s="3347"/>
      <c r="AN57" s="3347"/>
      <c r="AO57" s="3347"/>
      <c r="AP57" s="222"/>
      <c r="AQ57" s="222"/>
      <c r="AR57" s="222"/>
      <c r="AS57" s="222"/>
      <c r="AT57" s="222"/>
      <c r="AU57" s="222"/>
      <c r="AV57" s="222"/>
      <c r="AW57" s="222"/>
      <c r="AX57" s="222"/>
    </row>
  </sheetData>
  <sheetProtection sheet="1" objects="1" scenarios="1" selectLockedCells="1"/>
  <mergeCells count="75">
    <mergeCell ref="AM1:AO57"/>
    <mergeCell ref="D6:AL6"/>
    <mergeCell ref="D1:AL1"/>
    <mergeCell ref="D2:AG5"/>
    <mergeCell ref="D7:AL7"/>
    <mergeCell ref="D8:AL8"/>
    <mergeCell ref="F11:J11"/>
    <mergeCell ref="F12:J12"/>
    <mergeCell ref="F27:AJ27"/>
    <mergeCell ref="F28:AJ28"/>
    <mergeCell ref="F17:AJ17"/>
    <mergeCell ref="F18:AJ18"/>
    <mergeCell ref="F14:G15"/>
    <mergeCell ref="F30:AJ30"/>
    <mergeCell ref="F20:AJ20"/>
    <mergeCell ref="F26:AJ26"/>
    <mergeCell ref="A1:C57"/>
    <mergeCell ref="X14:Y15"/>
    <mergeCell ref="AH2:AL2"/>
    <mergeCell ref="AH3:AL5"/>
    <mergeCell ref="F16:AJ16"/>
    <mergeCell ref="L14:W15"/>
    <mergeCell ref="H14:K15"/>
    <mergeCell ref="F19:AJ19"/>
    <mergeCell ref="F35:AJ35"/>
    <mergeCell ref="F36:AJ36"/>
    <mergeCell ref="AI53:AJ53"/>
    <mergeCell ref="F50:AJ50"/>
    <mergeCell ref="F49:J49"/>
    <mergeCell ref="L49:AJ49"/>
    <mergeCell ref="F39:AJ39"/>
    <mergeCell ref="F37:AJ37"/>
    <mergeCell ref="F21:AJ21"/>
    <mergeCell ref="F22:AJ22"/>
    <mergeCell ref="F29:AJ29"/>
    <mergeCell ref="F23:AJ23"/>
    <mergeCell ref="F24:AJ24"/>
    <mergeCell ref="F25:AJ25"/>
    <mergeCell ref="D57:AL57"/>
    <mergeCell ref="AK9:AL54"/>
    <mergeCell ref="F9:AJ10"/>
    <mergeCell ref="F13:AH13"/>
    <mergeCell ref="L53:AF53"/>
    <mergeCell ref="L51:AF51"/>
    <mergeCell ref="D55:AL55"/>
    <mergeCell ref="D56:AL56"/>
    <mergeCell ref="F52:AJ52"/>
    <mergeCell ref="F53:J53"/>
    <mergeCell ref="F40:AJ40"/>
    <mergeCell ref="F42:AJ42"/>
    <mergeCell ref="T43:AJ43"/>
    <mergeCell ref="F43:G43"/>
    <mergeCell ref="H43:S43"/>
    <mergeCell ref="F31:AJ31"/>
    <mergeCell ref="D9:E54"/>
    <mergeCell ref="F51:J51"/>
    <mergeCell ref="F45:J45"/>
    <mergeCell ref="L45:AJ45"/>
    <mergeCell ref="AI51:AJ51"/>
    <mergeCell ref="F48:AJ48"/>
    <mergeCell ref="L47:AJ47"/>
    <mergeCell ref="F38:AJ38"/>
    <mergeCell ref="F47:J47"/>
    <mergeCell ref="F54:AJ54"/>
    <mergeCell ref="F41:AJ41"/>
    <mergeCell ref="F44:AJ44"/>
    <mergeCell ref="F46:AJ46"/>
    <mergeCell ref="F32:AJ32"/>
    <mergeCell ref="F33:AJ33"/>
    <mergeCell ref="F34:AJ34"/>
    <mergeCell ref="K12:X12"/>
    <mergeCell ref="K11:X11"/>
    <mergeCell ref="Y11:AJ12"/>
    <mergeCell ref="Z14:AJ14"/>
    <mergeCell ref="Z15:AJ15"/>
  </mergeCells>
  <phoneticPr fontId="7"/>
  <dataValidations count="2">
    <dataValidation imeMode="hiragana" allowBlank="1" showInputMessage="1" showErrorMessage="1" sqref="A1 AH2:AH3 D1 AM1 K11:K12 L14 H14 F11:F14 Z14 K51 F16:F27 T43 D55:D1048576 E58:AO1048576 K45 K49 F42:F54 K47 K53 AP1:XFD1048576 A58:C1048576 F32 F30" xr:uid="{00000000-0002-0000-2400-000000000000}"/>
    <dataValidation imeMode="off" allowBlank="1" showInputMessage="1" showErrorMessage="1" sqref="H43:K43 L51:AF51 L53:AF53 L45:AJ45 L47:AJ47 L49:AJ49" xr:uid="{00000000-0002-0000-2400-000001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FF0000"/>
    <pageSetUpPr autoPageBreaks="0" fitToPage="1"/>
  </sheetPr>
  <dimension ref="A1:AX56"/>
  <sheetViews>
    <sheetView showGridLines="0" showRowColHeaders="0" workbookViewId="0">
      <selection activeCell="L14" sqref="L14:W15"/>
    </sheetView>
  </sheetViews>
  <sheetFormatPr defaultColWidth="0" defaultRowHeight="15" customHeight="1" zeroHeight="1" x14ac:dyDescent="0.2"/>
  <cols>
    <col min="1" max="1" width="2.7265625" style="107" customWidth="1"/>
    <col min="2" max="40" width="2.36328125" style="107" customWidth="1"/>
    <col min="41" max="41" width="2.7265625" style="107" customWidth="1"/>
    <col min="42" max="50" width="2.36328125" style="107" customWidth="1"/>
    <col min="51" max="16384" width="9" style="107" hidden="1"/>
  </cols>
  <sheetData>
    <row r="1" spans="1:50" ht="15" customHeight="1" x14ac:dyDescent="0.2">
      <c r="A1" s="3347"/>
      <c r="B1" s="3347"/>
      <c r="C1" s="3347"/>
      <c r="D1" s="3347"/>
      <c r="E1" s="3347"/>
      <c r="F1" s="3347"/>
      <c r="G1" s="3347"/>
      <c r="H1" s="3347"/>
      <c r="I1" s="3347"/>
      <c r="J1" s="3347"/>
      <c r="K1" s="3347"/>
      <c r="L1" s="3347"/>
      <c r="M1" s="3347"/>
      <c r="N1" s="3347"/>
      <c r="O1" s="3347"/>
      <c r="P1" s="3347"/>
      <c r="Q1" s="3347"/>
      <c r="R1" s="3347"/>
      <c r="S1" s="3347"/>
      <c r="T1" s="3347"/>
      <c r="U1" s="3347"/>
      <c r="V1" s="3347"/>
      <c r="W1" s="3347"/>
      <c r="X1" s="3347"/>
      <c r="Y1" s="3347"/>
      <c r="Z1" s="3347"/>
      <c r="AA1" s="3347"/>
      <c r="AB1" s="3347"/>
      <c r="AC1" s="3347"/>
      <c r="AD1" s="3347"/>
      <c r="AE1" s="3347"/>
      <c r="AF1" s="3347"/>
      <c r="AG1" s="3347"/>
      <c r="AH1" s="3347"/>
      <c r="AI1" s="3347"/>
      <c r="AJ1" s="3347"/>
      <c r="AK1" s="3347"/>
      <c r="AL1" s="3347"/>
      <c r="AM1" s="3347"/>
      <c r="AN1" s="3347"/>
      <c r="AO1" s="3347"/>
      <c r="AP1" s="222"/>
      <c r="AQ1" s="222"/>
      <c r="AR1" s="222"/>
      <c r="AS1" s="222"/>
      <c r="AT1" s="222"/>
      <c r="AU1" s="222"/>
      <c r="AV1" s="222"/>
      <c r="AW1" s="222"/>
      <c r="AX1" s="222"/>
    </row>
    <row r="2" spans="1:50" ht="15" customHeight="1" x14ac:dyDescent="0.2">
      <c r="A2" s="3347"/>
      <c r="B2" s="3347"/>
      <c r="C2" s="3347"/>
      <c r="D2" s="3347"/>
      <c r="E2" s="3347"/>
      <c r="F2" s="3347"/>
      <c r="G2" s="3347"/>
      <c r="H2" s="3347"/>
      <c r="I2" s="3347"/>
      <c r="J2" s="3347"/>
      <c r="K2" s="3347"/>
      <c r="L2" s="3347"/>
      <c r="M2" s="3347"/>
      <c r="N2" s="3347"/>
      <c r="O2" s="3347"/>
      <c r="P2" s="3347"/>
      <c r="Q2" s="3347"/>
      <c r="R2" s="3347"/>
      <c r="S2" s="3347"/>
      <c r="T2" s="3347"/>
      <c r="U2" s="3347"/>
      <c r="V2" s="3347"/>
      <c r="W2" s="3347"/>
      <c r="X2" s="3347"/>
      <c r="Y2" s="3347"/>
      <c r="Z2" s="3347"/>
      <c r="AA2" s="3347"/>
      <c r="AB2" s="3347"/>
      <c r="AC2" s="3347"/>
      <c r="AD2" s="3347"/>
      <c r="AE2" s="3347"/>
      <c r="AF2" s="3347"/>
      <c r="AG2" s="3338"/>
      <c r="AH2" s="3354"/>
      <c r="AI2" s="3354"/>
      <c r="AJ2" s="3354"/>
      <c r="AK2" s="3354"/>
      <c r="AL2" s="3354"/>
      <c r="AM2" s="3347"/>
      <c r="AN2" s="3347"/>
      <c r="AO2" s="3347"/>
      <c r="AP2" s="222"/>
      <c r="AQ2" s="222"/>
      <c r="AR2" s="222"/>
      <c r="AS2" s="222"/>
      <c r="AT2" s="222"/>
      <c r="AU2" s="222"/>
      <c r="AV2" s="222"/>
      <c r="AW2" s="222"/>
      <c r="AX2" s="222"/>
    </row>
    <row r="3" spans="1:50" ht="15" customHeight="1" x14ac:dyDescent="0.2">
      <c r="A3" s="3347"/>
      <c r="B3" s="3347"/>
      <c r="C3" s="3347"/>
      <c r="D3" s="3347"/>
      <c r="E3" s="3347"/>
      <c r="F3" s="3347"/>
      <c r="G3" s="3347"/>
      <c r="H3" s="3347"/>
      <c r="I3" s="3347"/>
      <c r="J3" s="3347"/>
      <c r="K3" s="3347"/>
      <c r="L3" s="3347"/>
      <c r="M3" s="3347"/>
      <c r="N3" s="3347"/>
      <c r="O3" s="3347"/>
      <c r="P3" s="3347"/>
      <c r="Q3" s="3347"/>
      <c r="R3" s="3347"/>
      <c r="S3" s="3347"/>
      <c r="T3" s="3347"/>
      <c r="U3" s="3347"/>
      <c r="V3" s="3347"/>
      <c r="W3" s="3347"/>
      <c r="X3" s="3347"/>
      <c r="Y3" s="3347"/>
      <c r="Z3" s="3347"/>
      <c r="AA3" s="3347"/>
      <c r="AB3" s="3347"/>
      <c r="AC3" s="3347"/>
      <c r="AD3" s="3347"/>
      <c r="AE3" s="3347"/>
      <c r="AF3" s="3347"/>
      <c r="AG3" s="3338"/>
      <c r="AH3" s="3055"/>
      <c r="AI3" s="3055"/>
      <c r="AJ3" s="3055"/>
      <c r="AK3" s="3055"/>
      <c r="AL3" s="3055"/>
      <c r="AM3" s="3347"/>
      <c r="AN3" s="3347"/>
      <c r="AO3" s="3347"/>
      <c r="AP3" s="222"/>
      <c r="AQ3" s="222"/>
      <c r="AR3" s="222"/>
      <c r="AS3" s="222"/>
      <c r="AT3" s="222"/>
      <c r="AU3" s="222"/>
      <c r="AV3" s="222"/>
      <c r="AW3" s="222"/>
      <c r="AX3" s="222"/>
    </row>
    <row r="4" spans="1:50" ht="15" customHeight="1" x14ac:dyDescent="0.2">
      <c r="A4" s="3347"/>
      <c r="B4" s="3347"/>
      <c r="C4" s="3347"/>
      <c r="D4" s="3347"/>
      <c r="E4" s="3347"/>
      <c r="F4" s="3347"/>
      <c r="G4" s="3347"/>
      <c r="H4" s="3347"/>
      <c r="I4" s="3347"/>
      <c r="J4" s="3347"/>
      <c r="K4" s="3347"/>
      <c r="L4" s="3347"/>
      <c r="M4" s="3347"/>
      <c r="N4" s="3347"/>
      <c r="O4" s="3347"/>
      <c r="P4" s="3347"/>
      <c r="Q4" s="3347"/>
      <c r="R4" s="3347"/>
      <c r="S4" s="3347"/>
      <c r="T4" s="3347"/>
      <c r="U4" s="3347"/>
      <c r="V4" s="3347"/>
      <c r="W4" s="3347"/>
      <c r="X4" s="3347"/>
      <c r="Y4" s="3347"/>
      <c r="Z4" s="3347"/>
      <c r="AA4" s="3347"/>
      <c r="AB4" s="3347"/>
      <c r="AC4" s="3347"/>
      <c r="AD4" s="3347"/>
      <c r="AE4" s="3347"/>
      <c r="AF4" s="3347"/>
      <c r="AG4" s="3338"/>
      <c r="AH4" s="3055"/>
      <c r="AI4" s="3055"/>
      <c r="AJ4" s="3055"/>
      <c r="AK4" s="3055"/>
      <c r="AL4" s="3055"/>
      <c r="AM4" s="3347"/>
      <c r="AN4" s="3347"/>
      <c r="AO4" s="3347"/>
      <c r="AP4" s="222"/>
      <c r="AQ4" s="222"/>
      <c r="AR4" s="222"/>
      <c r="AS4" s="222"/>
      <c r="AT4" s="222"/>
      <c r="AU4" s="222"/>
      <c r="AV4" s="222"/>
      <c r="AW4" s="222"/>
      <c r="AX4" s="222"/>
    </row>
    <row r="5" spans="1:50" ht="15" customHeight="1" x14ac:dyDescent="0.2">
      <c r="A5" s="3347"/>
      <c r="B5" s="3347"/>
      <c r="C5" s="3347"/>
      <c r="D5" s="3347"/>
      <c r="E5" s="3347"/>
      <c r="F5" s="3347"/>
      <c r="G5" s="3347"/>
      <c r="H5" s="3347"/>
      <c r="I5" s="3347"/>
      <c r="J5" s="3347"/>
      <c r="K5" s="3347"/>
      <c r="L5" s="3347"/>
      <c r="M5" s="3347"/>
      <c r="N5" s="3347"/>
      <c r="O5" s="3347"/>
      <c r="P5" s="3347"/>
      <c r="Q5" s="3347"/>
      <c r="R5" s="3347"/>
      <c r="S5" s="3347"/>
      <c r="T5" s="3347"/>
      <c r="U5" s="3347"/>
      <c r="V5" s="3347"/>
      <c r="W5" s="3347"/>
      <c r="X5" s="3347"/>
      <c r="Y5" s="3347"/>
      <c r="Z5" s="3347"/>
      <c r="AA5" s="3347"/>
      <c r="AB5" s="3347"/>
      <c r="AC5" s="3347"/>
      <c r="AD5" s="3347"/>
      <c r="AE5" s="3347"/>
      <c r="AF5" s="3347"/>
      <c r="AG5" s="3338"/>
      <c r="AH5" s="3055"/>
      <c r="AI5" s="3055"/>
      <c r="AJ5" s="3055"/>
      <c r="AK5" s="3055"/>
      <c r="AL5" s="3055"/>
      <c r="AM5" s="3347"/>
      <c r="AN5" s="3347"/>
      <c r="AO5" s="3347"/>
      <c r="AP5" s="222"/>
      <c r="AQ5" s="222"/>
      <c r="AR5" s="222"/>
      <c r="AS5" s="222"/>
      <c r="AT5" s="222"/>
      <c r="AU5" s="222"/>
      <c r="AV5" s="222"/>
      <c r="AW5" s="222"/>
      <c r="AX5" s="222"/>
    </row>
    <row r="6" spans="1:50" ht="15" customHeight="1" x14ac:dyDescent="0.2">
      <c r="A6" s="3347"/>
      <c r="B6" s="3347"/>
      <c r="C6" s="3347"/>
      <c r="D6" s="3347"/>
      <c r="E6" s="3347"/>
      <c r="F6" s="3347"/>
      <c r="G6" s="3347"/>
      <c r="H6" s="3347"/>
      <c r="I6" s="3347"/>
      <c r="J6" s="3347"/>
      <c r="K6" s="3347"/>
      <c r="L6" s="3347"/>
      <c r="M6" s="3347"/>
      <c r="N6" s="3347"/>
      <c r="O6" s="3347"/>
      <c r="P6" s="3347"/>
      <c r="Q6" s="3347"/>
      <c r="R6" s="3347"/>
      <c r="S6" s="3347"/>
      <c r="T6" s="3347"/>
      <c r="U6" s="3347"/>
      <c r="V6" s="3347"/>
      <c r="W6" s="3347"/>
      <c r="X6" s="3347"/>
      <c r="Y6" s="3347"/>
      <c r="Z6" s="3347"/>
      <c r="AA6" s="3347"/>
      <c r="AB6" s="3347"/>
      <c r="AC6" s="3347"/>
      <c r="AD6" s="3347"/>
      <c r="AE6" s="3347"/>
      <c r="AF6" s="3347"/>
      <c r="AG6" s="3347"/>
      <c r="AH6" s="3347"/>
      <c r="AI6" s="3347"/>
      <c r="AJ6" s="3347"/>
      <c r="AK6" s="3347"/>
      <c r="AL6" s="3347"/>
      <c r="AM6" s="3347"/>
      <c r="AN6" s="3347"/>
      <c r="AO6" s="3347"/>
      <c r="AP6" s="222"/>
      <c r="AQ6" s="222"/>
      <c r="AR6" s="222"/>
      <c r="AS6" s="222"/>
      <c r="AT6" s="222"/>
      <c r="AU6" s="222"/>
      <c r="AV6" s="222"/>
      <c r="AW6" s="222"/>
      <c r="AX6" s="222"/>
    </row>
    <row r="7" spans="1:50" ht="15" customHeight="1" x14ac:dyDescent="0.2">
      <c r="A7" s="3347"/>
      <c r="B7" s="3347"/>
      <c r="C7" s="3347"/>
      <c r="D7" s="3358"/>
      <c r="E7" s="3359"/>
      <c r="F7" s="3359"/>
      <c r="G7" s="3359"/>
      <c r="H7" s="3359"/>
      <c r="I7" s="3359"/>
      <c r="J7" s="3359"/>
      <c r="K7" s="3359"/>
      <c r="L7" s="3359"/>
      <c r="M7" s="3359"/>
      <c r="N7" s="3359"/>
      <c r="O7" s="3359"/>
      <c r="P7" s="3359"/>
      <c r="Q7" s="3359"/>
      <c r="R7" s="3359"/>
      <c r="S7" s="3359"/>
      <c r="T7" s="3359"/>
      <c r="U7" s="3359"/>
      <c r="V7" s="3359"/>
      <c r="W7" s="3359"/>
      <c r="X7" s="3359"/>
      <c r="Y7" s="3359"/>
      <c r="Z7" s="3359"/>
      <c r="AA7" s="3359"/>
      <c r="AB7" s="3359"/>
      <c r="AC7" s="3359"/>
      <c r="AD7" s="3359"/>
      <c r="AE7" s="3359"/>
      <c r="AF7" s="3359"/>
      <c r="AG7" s="3359"/>
      <c r="AH7" s="3359"/>
      <c r="AI7" s="3359"/>
      <c r="AJ7" s="3359"/>
      <c r="AK7" s="3359"/>
      <c r="AL7" s="3360"/>
      <c r="AM7" s="3347"/>
      <c r="AN7" s="3347"/>
      <c r="AO7" s="3347"/>
      <c r="AP7" s="222"/>
      <c r="AQ7" s="222"/>
      <c r="AR7" s="222"/>
      <c r="AS7" s="222"/>
      <c r="AT7" s="222"/>
      <c r="AU7" s="222"/>
      <c r="AV7" s="222"/>
      <c r="AW7" s="222"/>
      <c r="AX7" s="222"/>
    </row>
    <row r="8" spans="1:50" ht="22.5" customHeight="1" x14ac:dyDescent="0.2">
      <c r="A8" s="3347"/>
      <c r="B8" s="3347"/>
      <c r="C8" s="3347"/>
      <c r="D8" s="3361" t="s">
        <v>1140</v>
      </c>
      <c r="E8" s="3362"/>
      <c r="F8" s="3362"/>
      <c r="G8" s="3362"/>
      <c r="H8" s="3362"/>
      <c r="I8" s="3362"/>
      <c r="J8" s="3362"/>
      <c r="K8" s="3362"/>
      <c r="L8" s="3362"/>
      <c r="M8" s="3362"/>
      <c r="N8" s="3362"/>
      <c r="O8" s="3362"/>
      <c r="P8" s="3362"/>
      <c r="Q8" s="3362"/>
      <c r="R8" s="3362"/>
      <c r="S8" s="3362"/>
      <c r="T8" s="3362"/>
      <c r="U8" s="3362"/>
      <c r="V8" s="3362"/>
      <c r="W8" s="3362"/>
      <c r="X8" s="3362"/>
      <c r="Y8" s="3362"/>
      <c r="Z8" s="3362"/>
      <c r="AA8" s="3362"/>
      <c r="AB8" s="3362"/>
      <c r="AC8" s="3362"/>
      <c r="AD8" s="3362"/>
      <c r="AE8" s="3362"/>
      <c r="AF8" s="3362"/>
      <c r="AG8" s="3362"/>
      <c r="AH8" s="3362"/>
      <c r="AI8" s="3362"/>
      <c r="AJ8" s="3362"/>
      <c r="AK8" s="3362"/>
      <c r="AL8" s="3363"/>
      <c r="AM8" s="3347"/>
      <c r="AN8" s="3347"/>
      <c r="AO8" s="3347"/>
      <c r="AP8" s="222"/>
      <c r="AQ8" s="222"/>
      <c r="AR8" s="222"/>
      <c r="AS8" s="222"/>
      <c r="AT8" s="222"/>
      <c r="AU8" s="222"/>
      <c r="AV8" s="222"/>
      <c r="AW8" s="222"/>
      <c r="AX8" s="222"/>
    </row>
    <row r="9" spans="1:50" ht="15" customHeight="1" x14ac:dyDescent="0.2">
      <c r="A9" s="3347"/>
      <c r="B9" s="3347"/>
      <c r="C9" s="3347"/>
      <c r="D9" s="3337"/>
      <c r="E9" s="3338"/>
      <c r="F9" s="3338"/>
      <c r="G9" s="3338"/>
      <c r="H9" s="3338"/>
      <c r="I9" s="3338"/>
      <c r="J9" s="3338"/>
      <c r="K9" s="3338"/>
      <c r="L9" s="3338"/>
      <c r="M9" s="3338"/>
      <c r="N9" s="3338"/>
      <c r="O9" s="3338"/>
      <c r="P9" s="3338"/>
      <c r="Q9" s="3338"/>
      <c r="R9" s="3338"/>
      <c r="S9" s="3338"/>
      <c r="T9" s="3338"/>
      <c r="U9" s="3338"/>
      <c r="V9" s="3338"/>
      <c r="W9" s="3338"/>
      <c r="X9" s="3338"/>
      <c r="Y9" s="3338"/>
      <c r="Z9" s="3338"/>
      <c r="AA9" s="3338"/>
      <c r="AB9" s="3338"/>
      <c r="AC9" s="3338"/>
      <c r="AD9" s="3338"/>
      <c r="AE9" s="3338"/>
      <c r="AF9" s="3338"/>
      <c r="AG9" s="3338"/>
      <c r="AH9" s="3338"/>
      <c r="AI9" s="3338"/>
      <c r="AJ9" s="3338"/>
      <c r="AK9" s="3338"/>
      <c r="AL9" s="3348"/>
      <c r="AM9" s="3347"/>
      <c r="AN9" s="3347"/>
      <c r="AO9" s="3347"/>
      <c r="AP9" s="222"/>
      <c r="AQ9" s="222"/>
      <c r="AR9" s="222"/>
      <c r="AS9" s="222"/>
      <c r="AT9" s="222"/>
      <c r="AU9" s="222"/>
      <c r="AV9" s="222"/>
      <c r="AW9" s="222"/>
      <c r="AX9" s="222"/>
    </row>
    <row r="10" spans="1:50" ht="15" customHeight="1" x14ac:dyDescent="0.2">
      <c r="A10" s="3347"/>
      <c r="B10" s="3347"/>
      <c r="C10" s="3347"/>
      <c r="D10" s="3337"/>
      <c r="E10" s="3338"/>
      <c r="F10" s="3338"/>
      <c r="G10" s="3338"/>
      <c r="H10" s="3338"/>
      <c r="I10" s="3338"/>
      <c r="J10" s="3338"/>
      <c r="K10" s="3338"/>
      <c r="L10" s="3338"/>
      <c r="M10" s="3338"/>
      <c r="N10" s="3338"/>
      <c r="O10" s="3338"/>
      <c r="P10" s="3338"/>
      <c r="Q10" s="3338"/>
      <c r="R10" s="3338"/>
      <c r="S10" s="3338"/>
      <c r="T10" s="3338"/>
      <c r="U10" s="3338"/>
      <c r="V10" s="3338"/>
      <c r="W10" s="3338"/>
      <c r="X10" s="3338"/>
      <c r="Y10" s="3338"/>
      <c r="Z10" s="3338"/>
      <c r="AA10" s="3338"/>
      <c r="AB10" s="3338"/>
      <c r="AC10" s="3338"/>
      <c r="AD10" s="3338"/>
      <c r="AE10" s="3338"/>
      <c r="AF10" s="3338"/>
      <c r="AG10" s="3338"/>
      <c r="AH10" s="3338"/>
      <c r="AI10" s="3338"/>
      <c r="AJ10" s="3338"/>
      <c r="AK10" s="3338"/>
      <c r="AL10" s="3348"/>
      <c r="AM10" s="3347"/>
      <c r="AN10" s="3347"/>
      <c r="AO10" s="3347"/>
      <c r="AP10" s="222"/>
      <c r="AQ10" s="222"/>
      <c r="AR10" s="222"/>
      <c r="AS10" s="222"/>
      <c r="AT10" s="222"/>
      <c r="AU10" s="222"/>
      <c r="AV10" s="222"/>
      <c r="AW10" s="222"/>
      <c r="AX10" s="222"/>
    </row>
    <row r="11" spans="1:50" ht="15" customHeight="1" x14ac:dyDescent="0.2">
      <c r="A11" s="3347"/>
      <c r="B11" s="3347"/>
      <c r="C11" s="3347"/>
      <c r="D11" s="3337"/>
      <c r="E11" s="3338"/>
      <c r="F11" s="3335" t="s">
        <v>1131</v>
      </c>
      <c r="G11" s="3335"/>
      <c r="H11" s="3335"/>
      <c r="I11" s="3335"/>
      <c r="J11" s="3335"/>
      <c r="K11" s="3334" t="s">
        <v>1062</v>
      </c>
      <c r="L11" s="3334"/>
      <c r="M11" s="3334"/>
      <c r="N11" s="3334"/>
      <c r="O11" s="3334"/>
      <c r="P11" s="3334"/>
      <c r="Q11" s="3334"/>
      <c r="R11" s="3334"/>
      <c r="S11" s="3334"/>
      <c r="T11" s="3334"/>
      <c r="U11" s="3334"/>
      <c r="V11" s="3334"/>
      <c r="W11" s="3334"/>
      <c r="X11" s="3375"/>
      <c r="Y11" s="3335"/>
      <c r="Z11" s="1737"/>
      <c r="AA11" s="1737"/>
      <c r="AB11" s="1737"/>
      <c r="AC11" s="1737"/>
      <c r="AD11" s="1737"/>
      <c r="AE11" s="1737"/>
      <c r="AF11" s="1737"/>
      <c r="AG11" s="1737"/>
      <c r="AH11" s="1737"/>
      <c r="AI11" s="1737"/>
      <c r="AJ11" s="1737"/>
      <c r="AK11" s="3338"/>
      <c r="AL11" s="3348"/>
      <c r="AM11" s="3347"/>
      <c r="AN11" s="3347"/>
      <c r="AO11" s="3347"/>
      <c r="AP11" s="222"/>
      <c r="AQ11" s="222"/>
      <c r="AR11" s="222"/>
      <c r="AS11" s="222"/>
      <c r="AT11" s="222"/>
      <c r="AU11" s="222"/>
      <c r="AV11" s="222"/>
      <c r="AW11" s="222"/>
      <c r="AX11" s="222"/>
    </row>
    <row r="12" spans="1:50" ht="15" customHeight="1" x14ac:dyDescent="0.2">
      <c r="A12" s="3347"/>
      <c r="B12" s="3347"/>
      <c r="C12" s="3347"/>
      <c r="D12" s="3337"/>
      <c r="E12" s="3338"/>
      <c r="F12" s="3335" t="s">
        <v>1131</v>
      </c>
      <c r="G12" s="3335"/>
      <c r="H12" s="3335"/>
      <c r="I12" s="3335"/>
      <c r="J12" s="3335"/>
      <c r="K12" s="3334" t="s">
        <v>1063</v>
      </c>
      <c r="L12" s="3334"/>
      <c r="M12" s="3334"/>
      <c r="N12" s="3334"/>
      <c r="O12" s="3334"/>
      <c r="P12" s="3334"/>
      <c r="Q12" s="3334"/>
      <c r="R12" s="3334"/>
      <c r="S12" s="3334"/>
      <c r="T12" s="3334"/>
      <c r="U12" s="3334"/>
      <c r="V12" s="3334"/>
      <c r="W12" s="3334"/>
      <c r="X12" s="3375"/>
      <c r="Y12" s="3335"/>
      <c r="Z12" s="1737"/>
      <c r="AA12" s="1737"/>
      <c r="AB12" s="1737"/>
      <c r="AC12" s="1737"/>
      <c r="AD12" s="1737"/>
      <c r="AE12" s="1737"/>
      <c r="AF12" s="1737"/>
      <c r="AG12" s="1737"/>
      <c r="AH12" s="1737"/>
      <c r="AI12" s="1737"/>
      <c r="AJ12" s="1737"/>
      <c r="AK12" s="3338"/>
      <c r="AL12" s="3348"/>
      <c r="AM12" s="3347"/>
      <c r="AN12" s="3347"/>
      <c r="AO12" s="3347"/>
      <c r="AP12" s="222"/>
      <c r="AQ12" s="222"/>
      <c r="AR12" s="222"/>
      <c r="AS12" s="222"/>
      <c r="AT12" s="222"/>
      <c r="AU12" s="222"/>
      <c r="AV12" s="222"/>
      <c r="AW12" s="222"/>
      <c r="AX12" s="222"/>
    </row>
    <row r="13" spans="1:50" ht="15" customHeight="1" x14ac:dyDescent="0.2">
      <c r="A13" s="3347"/>
      <c r="B13" s="3347"/>
      <c r="C13" s="3347"/>
      <c r="D13" s="3337"/>
      <c r="E13" s="3338"/>
      <c r="F13" s="3338"/>
      <c r="G13" s="3338"/>
      <c r="H13" s="3338"/>
      <c r="I13" s="3338"/>
      <c r="J13" s="3338"/>
      <c r="K13" s="3338"/>
      <c r="L13" s="3338"/>
      <c r="M13" s="3338"/>
      <c r="N13" s="3338"/>
      <c r="O13" s="3338"/>
      <c r="P13" s="3338"/>
      <c r="Q13" s="3338"/>
      <c r="R13" s="3338"/>
      <c r="S13" s="3338"/>
      <c r="T13" s="3338"/>
      <c r="U13" s="3338"/>
      <c r="V13" s="3338"/>
      <c r="W13" s="3338"/>
      <c r="X13" s="3338"/>
      <c r="Y13" s="3338"/>
      <c r="Z13" s="3338"/>
      <c r="AA13" s="3338"/>
      <c r="AB13" s="3338"/>
      <c r="AC13" s="3338"/>
      <c r="AD13" s="3338"/>
      <c r="AE13" s="3338"/>
      <c r="AF13" s="3338"/>
      <c r="AG13" s="3338"/>
      <c r="AH13" s="3338"/>
      <c r="AI13" s="3338"/>
      <c r="AJ13" s="3338"/>
      <c r="AK13" s="3338"/>
      <c r="AL13" s="3348"/>
      <c r="AM13" s="3347"/>
      <c r="AN13" s="3347"/>
      <c r="AO13" s="3347"/>
      <c r="AP13" s="222"/>
      <c r="AQ13" s="222"/>
      <c r="AR13" s="222"/>
      <c r="AS13" s="222"/>
      <c r="AT13" s="222"/>
      <c r="AU13" s="222"/>
      <c r="AV13" s="222"/>
      <c r="AW13" s="222"/>
      <c r="AX13" s="222"/>
    </row>
    <row r="14" spans="1:50" s="116" customFormat="1" ht="15" customHeight="1" x14ac:dyDescent="0.2">
      <c r="A14" s="3347"/>
      <c r="B14" s="3347"/>
      <c r="C14" s="3347"/>
      <c r="D14" s="3337"/>
      <c r="E14" s="3338"/>
      <c r="F14" s="3336"/>
      <c r="G14" s="3336"/>
      <c r="H14" s="3356" t="s">
        <v>1132</v>
      </c>
      <c r="I14" s="3356"/>
      <c r="J14" s="3356"/>
      <c r="K14" s="3356"/>
      <c r="L14" s="3355" t="s">
        <v>3709</v>
      </c>
      <c r="M14" s="3355"/>
      <c r="N14" s="3355"/>
      <c r="O14" s="3355"/>
      <c r="P14" s="3355"/>
      <c r="Q14" s="3355"/>
      <c r="R14" s="3355"/>
      <c r="S14" s="3355"/>
      <c r="T14" s="3355"/>
      <c r="U14" s="3355"/>
      <c r="V14" s="3355"/>
      <c r="W14" s="3355"/>
      <c r="X14" s="3353" t="s">
        <v>1044</v>
      </c>
      <c r="Y14" s="3353"/>
      <c r="Z14" s="3336"/>
      <c r="AA14" s="3336"/>
      <c r="AB14" s="3336"/>
      <c r="AC14" s="3336"/>
      <c r="AD14" s="3336"/>
      <c r="AE14" s="3336"/>
      <c r="AF14" s="3336"/>
      <c r="AG14" s="3336"/>
      <c r="AH14" s="3336"/>
      <c r="AI14" s="3336"/>
      <c r="AJ14" s="3336"/>
      <c r="AK14" s="3338"/>
      <c r="AL14" s="3348"/>
      <c r="AM14" s="3347"/>
      <c r="AN14" s="3347"/>
      <c r="AO14" s="3347"/>
      <c r="AP14" s="223"/>
      <c r="AQ14" s="223"/>
      <c r="AR14" s="223"/>
      <c r="AS14" s="223"/>
      <c r="AT14" s="223"/>
      <c r="AU14" s="223"/>
      <c r="AV14" s="223"/>
      <c r="AW14" s="223"/>
      <c r="AX14" s="223"/>
    </row>
    <row r="15" spans="1:50" s="116" customFormat="1" ht="15" customHeight="1" x14ac:dyDescent="0.2">
      <c r="A15" s="3347"/>
      <c r="B15" s="3347"/>
      <c r="C15" s="3347"/>
      <c r="D15" s="3337"/>
      <c r="E15" s="3338"/>
      <c r="F15" s="3336"/>
      <c r="G15" s="3336"/>
      <c r="H15" s="3356"/>
      <c r="I15" s="3356"/>
      <c r="J15" s="3356"/>
      <c r="K15" s="3356"/>
      <c r="L15" s="3355"/>
      <c r="M15" s="3355"/>
      <c r="N15" s="3355"/>
      <c r="O15" s="3355"/>
      <c r="P15" s="3355"/>
      <c r="Q15" s="3355"/>
      <c r="R15" s="3355"/>
      <c r="S15" s="3355"/>
      <c r="T15" s="3355"/>
      <c r="U15" s="3355"/>
      <c r="V15" s="3355"/>
      <c r="W15" s="3355"/>
      <c r="X15" s="3353"/>
      <c r="Y15" s="3353"/>
      <c r="Z15" s="3336"/>
      <c r="AA15" s="3336"/>
      <c r="AB15" s="3336"/>
      <c r="AC15" s="3336"/>
      <c r="AD15" s="3336"/>
      <c r="AE15" s="3336"/>
      <c r="AF15" s="3336"/>
      <c r="AG15" s="3336"/>
      <c r="AH15" s="3336"/>
      <c r="AI15" s="3336"/>
      <c r="AJ15" s="3336"/>
      <c r="AK15" s="3338"/>
      <c r="AL15" s="3348"/>
      <c r="AM15" s="3347"/>
      <c r="AN15" s="3347"/>
      <c r="AO15" s="3347"/>
      <c r="AP15" s="223"/>
      <c r="AQ15" s="223"/>
      <c r="AR15" s="223"/>
      <c r="AS15" s="223"/>
      <c r="AT15" s="223"/>
      <c r="AU15" s="223"/>
      <c r="AV15" s="223"/>
      <c r="AW15" s="223"/>
      <c r="AX15" s="223"/>
    </row>
    <row r="16" spans="1:50" s="116" customFormat="1" ht="15" customHeight="1" x14ac:dyDescent="0.2">
      <c r="A16" s="3347"/>
      <c r="B16" s="3347"/>
      <c r="C16" s="3347"/>
      <c r="D16" s="3337"/>
      <c r="E16" s="3338"/>
      <c r="F16" s="3336"/>
      <c r="G16" s="3336"/>
      <c r="H16" s="3336"/>
      <c r="I16" s="3336"/>
      <c r="J16" s="3336"/>
      <c r="K16" s="3336"/>
      <c r="L16" s="3336"/>
      <c r="M16" s="3336"/>
      <c r="N16" s="3336"/>
      <c r="O16" s="3336"/>
      <c r="P16" s="3336"/>
      <c r="Q16" s="3336"/>
      <c r="R16" s="3336"/>
      <c r="S16" s="3336"/>
      <c r="T16" s="3336"/>
      <c r="U16" s="3336"/>
      <c r="V16" s="3336"/>
      <c r="W16" s="3336"/>
      <c r="X16" s="3336"/>
      <c r="Y16" s="3336"/>
      <c r="Z16" s="3336"/>
      <c r="AA16" s="3336"/>
      <c r="AB16" s="3336"/>
      <c r="AC16" s="3336"/>
      <c r="AD16" s="3336"/>
      <c r="AE16" s="3336"/>
      <c r="AF16" s="3336"/>
      <c r="AG16" s="3336"/>
      <c r="AH16" s="3336"/>
      <c r="AI16" s="3336"/>
      <c r="AJ16" s="3336"/>
      <c r="AK16" s="3338"/>
      <c r="AL16" s="3348"/>
      <c r="AM16" s="3347"/>
      <c r="AN16" s="3347"/>
      <c r="AO16" s="3347"/>
      <c r="AP16" s="223"/>
      <c r="AQ16" s="223"/>
      <c r="AR16" s="223"/>
      <c r="AS16" s="223"/>
      <c r="AT16" s="223"/>
      <c r="AU16" s="223"/>
      <c r="AV16" s="223"/>
      <c r="AW16" s="223"/>
      <c r="AX16" s="223"/>
    </row>
    <row r="17" spans="1:50" s="116" customFormat="1" ht="15" customHeight="1" x14ac:dyDescent="0.2">
      <c r="A17" s="3347"/>
      <c r="B17" s="3347"/>
      <c r="C17" s="3347"/>
      <c r="D17" s="3337"/>
      <c r="E17" s="3338"/>
      <c r="F17" s="3336"/>
      <c r="G17" s="3336"/>
      <c r="H17" s="3336"/>
      <c r="I17" s="3336"/>
      <c r="J17" s="3336"/>
      <c r="K17" s="3336"/>
      <c r="L17" s="3336"/>
      <c r="M17" s="3336"/>
      <c r="N17" s="3336"/>
      <c r="O17" s="3336"/>
      <c r="P17" s="3336"/>
      <c r="Q17" s="3336"/>
      <c r="R17" s="3336"/>
      <c r="S17" s="3336"/>
      <c r="T17" s="3336"/>
      <c r="U17" s="3336"/>
      <c r="V17" s="3336"/>
      <c r="W17" s="3336"/>
      <c r="X17" s="3336"/>
      <c r="Y17" s="3336"/>
      <c r="Z17" s="3336"/>
      <c r="AA17" s="3336"/>
      <c r="AB17" s="3336"/>
      <c r="AC17" s="3336"/>
      <c r="AD17" s="3336"/>
      <c r="AE17" s="3336"/>
      <c r="AF17" s="3336"/>
      <c r="AG17" s="3336"/>
      <c r="AH17" s="3336"/>
      <c r="AI17" s="3336"/>
      <c r="AJ17" s="3336"/>
      <c r="AK17" s="3338"/>
      <c r="AL17" s="3348"/>
      <c r="AM17" s="3347"/>
      <c r="AN17" s="3347"/>
      <c r="AO17" s="3347"/>
      <c r="AP17" s="223"/>
      <c r="AQ17" s="223"/>
      <c r="AR17" s="223"/>
      <c r="AS17" s="223"/>
      <c r="AT17" s="223"/>
      <c r="AU17" s="223"/>
      <c r="AV17" s="223"/>
      <c r="AW17" s="223"/>
      <c r="AX17" s="223"/>
    </row>
    <row r="18" spans="1:50" s="116" customFormat="1" ht="5.25" customHeight="1" x14ac:dyDescent="0.2">
      <c r="A18" s="3347"/>
      <c r="B18" s="3347"/>
      <c r="C18" s="3347"/>
      <c r="D18" s="3337"/>
      <c r="E18" s="3338"/>
      <c r="F18" s="3336"/>
      <c r="G18" s="3336"/>
      <c r="H18" s="3336"/>
      <c r="I18" s="3336"/>
      <c r="J18" s="3336"/>
      <c r="K18" s="3336"/>
      <c r="L18" s="3336"/>
      <c r="M18" s="3336"/>
      <c r="N18" s="3336"/>
      <c r="O18" s="3336"/>
      <c r="P18" s="3336"/>
      <c r="Q18" s="3336"/>
      <c r="R18" s="3336"/>
      <c r="S18" s="3336"/>
      <c r="T18" s="3336"/>
      <c r="U18" s="3336"/>
      <c r="V18" s="3336"/>
      <c r="W18" s="3336"/>
      <c r="X18" s="3336"/>
      <c r="Y18" s="3336"/>
      <c r="Z18" s="3336"/>
      <c r="AA18" s="3336"/>
      <c r="AB18" s="3336"/>
      <c r="AC18" s="3336"/>
      <c r="AD18" s="3336"/>
      <c r="AE18" s="3336"/>
      <c r="AF18" s="3336"/>
      <c r="AG18" s="3336"/>
      <c r="AH18" s="3336"/>
      <c r="AI18" s="3336"/>
      <c r="AJ18" s="3336"/>
      <c r="AK18" s="3338"/>
      <c r="AL18" s="3348"/>
      <c r="AM18" s="3347"/>
      <c r="AN18" s="3347"/>
      <c r="AO18" s="3347"/>
      <c r="AP18" s="223"/>
      <c r="AQ18" s="223"/>
      <c r="AR18" s="223"/>
      <c r="AS18" s="223"/>
      <c r="AT18" s="223"/>
      <c r="AU18" s="223"/>
      <c r="AV18" s="223"/>
      <c r="AW18" s="223"/>
      <c r="AX18" s="223"/>
    </row>
    <row r="19" spans="1:50" s="116" customFormat="1" ht="16.5" customHeight="1" x14ac:dyDescent="0.2">
      <c r="A19" s="3347"/>
      <c r="B19" s="3347"/>
      <c r="C19" s="3347"/>
      <c r="D19" s="3337"/>
      <c r="E19" s="3338"/>
      <c r="F19" s="3365" t="s">
        <v>1143</v>
      </c>
      <c r="G19" s="3365"/>
      <c r="H19" s="3365"/>
      <c r="I19" s="3365"/>
      <c r="J19" s="3365"/>
      <c r="K19" s="3374">
        <f>★入力画面!M18</f>
        <v>0</v>
      </c>
      <c r="L19" s="3374"/>
      <c r="M19" s="3374"/>
      <c r="N19" s="3374"/>
      <c r="O19" s="3374"/>
      <c r="P19" s="3374"/>
      <c r="Q19" s="3374"/>
      <c r="R19" s="3374"/>
      <c r="S19" s="3374"/>
      <c r="T19" s="3374"/>
      <c r="U19" s="3374"/>
      <c r="V19" s="3374"/>
      <c r="W19" s="3374"/>
      <c r="X19" s="3374"/>
      <c r="Y19" s="3374"/>
      <c r="Z19" s="3374"/>
      <c r="AA19" s="3365" t="s">
        <v>1144</v>
      </c>
      <c r="AB19" s="3365"/>
      <c r="AC19" s="3365"/>
      <c r="AD19" s="3365"/>
      <c r="AE19" s="3365"/>
      <c r="AF19" s="3365"/>
      <c r="AG19" s="3365"/>
      <c r="AH19" s="3365"/>
      <c r="AI19" s="3365"/>
      <c r="AJ19" s="3365"/>
      <c r="AK19" s="3338"/>
      <c r="AL19" s="3348"/>
      <c r="AM19" s="3347"/>
      <c r="AN19" s="3347"/>
      <c r="AO19" s="3347"/>
      <c r="AP19" s="223"/>
      <c r="AQ19" s="223"/>
      <c r="AR19" s="223"/>
      <c r="AS19" s="223"/>
      <c r="AT19" s="223"/>
      <c r="AU19" s="223"/>
      <c r="AV19" s="223"/>
      <c r="AW19" s="223"/>
      <c r="AX19" s="223"/>
    </row>
    <row r="20" spans="1:50" s="116" customFormat="1" ht="5.25" customHeight="1" x14ac:dyDescent="0.2">
      <c r="A20" s="3347"/>
      <c r="B20" s="3347"/>
      <c r="C20" s="3347"/>
      <c r="D20" s="3337"/>
      <c r="E20" s="3338"/>
      <c r="F20" s="3373"/>
      <c r="G20" s="3373"/>
      <c r="H20" s="3373"/>
      <c r="I20" s="3373"/>
      <c r="J20" s="3373"/>
      <c r="K20" s="3372" t="s">
        <v>1145</v>
      </c>
      <c r="L20" s="3372"/>
      <c r="M20" s="3372"/>
      <c r="N20" s="3372"/>
      <c r="O20" s="3372"/>
      <c r="P20" s="3372"/>
      <c r="Q20" s="3372"/>
      <c r="R20" s="3372"/>
      <c r="S20" s="3372"/>
      <c r="T20" s="3372"/>
      <c r="U20" s="3372"/>
      <c r="V20" s="3372"/>
      <c r="W20" s="3372"/>
      <c r="X20" s="3372"/>
      <c r="Y20" s="3372"/>
      <c r="Z20" s="3372"/>
      <c r="AA20" s="3365"/>
      <c r="AB20" s="3365"/>
      <c r="AC20" s="3365"/>
      <c r="AD20" s="3365"/>
      <c r="AE20" s="3365"/>
      <c r="AF20" s="3365"/>
      <c r="AG20" s="3365"/>
      <c r="AH20" s="3365"/>
      <c r="AI20" s="3365"/>
      <c r="AJ20" s="3365"/>
      <c r="AK20" s="3338"/>
      <c r="AL20" s="3348"/>
      <c r="AM20" s="3347"/>
      <c r="AN20" s="3347"/>
      <c r="AO20" s="3347"/>
      <c r="AP20" s="223"/>
      <c r="AQ20" s="223"/>
      <c r="AR20" s="223"/>
      <c r="AS20" s="223"/>
      <c r="AT20" s="223"/>
      <c r="AU20" s="223"/>
      <c r="AV20" s="223"/>
      <c r="AW20" s="223"/>
      <c r="AX20" s="223"/>
    </row>
    <row r="21" spans="1:50" s="116" customFormat="1" ht="5.25" customHeight="1" x14ac:dyDescent="0.2">
      <c r="A21" s="3347"/>
      <c r="B21" s="3347"/>
      <c r="C21" s="3347"/>
      <c r="D21" s="3337"/>
      <c r="E21" s="3338"/>
      <c r="F21" s="3373"/>
      <c r="G21" s="3373"/>
      <c r="H21" s="3373"/>
      <c r="I21" s="3373"/>
      <c r="J21" s="3373"/>
      <c r="K21" s="3372"/>
      <c r="L21" s="3372"/>
      <c r="M21" s="3372"/>
      <c r="N21" s="3372"/>
      <c r="O21" s="3372"/>
      <c r="P21" s="3372"/>
      <c r="Q21" s="3372"/>
      <c r="R21" s="3372"/>
      <c r="S21" s="3372"/>
      <c r="T21" s="3372"/>
      <c r="U21" s="3372"/>
      <c r="V21" s="3372"/>
      <c r="W21" s="3372"/>
      <c r="X21" s="3372"/>
      <c r="Y21" s="3372"/>
      <c r="Z21" s="3372"/>
      <c r="AA21" s="3365"/>
      <c r="AB21" s="3365"/>
      <c r="AC21" s="3365"/>
      <c r="AD21" s="3365"/>
      <c r="AE21" s="3365"/>
      <c r="AF21" s="3365"/>
      <c r="AG21" s="3365"/>
      <c r="AH21" s="3365"/>
      <c r="AI21" s="3365"/>
      <c r="AJ21" s="3365"/>
      <c r="AK21" s="3338"/>
      <c r="AL21" s="3348"/>
      <c r="AM21" s="3347"/>
      <c r="AN21" s="3347"/>
      <c r="AO21" s="3347"/>
      <c r="AP21" s="223"/>
      <c r="AQ21" s="223"/>
      <c r="AR21" s="223"/>
      <c r="AS21" s="223"/>
      <c r="AT21" s="223"/>
      <c r="AU21" s="223"/>
      <c r="AV21" s="223"/>
      <c r="AW21" s="223"/>
      <c r="AX21" s="223"/>
    </row>
    <row r="22" spans="1:50" s="116" customFormat="1" ht="16.5" customHeight="1" x14ac:dyDescent="0.2">
      <c r="A22" s="3347"/>
      <c r="B22" s="3347"/>
      <c r="C22" s="3347"/>
      <c r="D22" s="3337"/>
      <c r="E22" s="3338"/>
      <c r="F22" s="3365" t="s">
        <v>1141</v>
      </c>
      <c r="G22" s="3365"/>
      <c r="H22" s="3365"/>
      <c r="I22" s="3365"/>
      <c r="J22" s="3365"/>
      <c r="K22" s="3365"/>
      <c r="L22" s="3365"/>
      <c r="M22" s="3365"/>
      <c r="N22" s="3365"/>
      <c r="O22" s="3365"/>
      <c r="P22" s="3365"/>
      <c r="Q22" s="3365"/>
      <c r="R22" s="3365"/>
      <c r="S22" s="3365"/>
      <c r="T22" s="3365"/>
      <c r="U22" s="3365"/>
      <c r="V22" s="3365"/>
      <c r="W22" s="3365"/>
      <c r="X22" s="3365"/>
      <c r="Y22" s="3365"/>
      <c r="Z22" s="3365"/>
      <c r="AA22" s="3365"/>
      <c r="AB22" s="3365"/>
      <c r="AC22" s="3365"/>
      <c r="AD22" s="3365"/>
      <c r="AE22" s="3365"/>
      <c r="AF22" s="3365"/>
      <c r="AG22" s="3365"/>
      <c r="AH22" s="3365"/>
      <c r="AI22" s="3365"/>
      <c r="AJ22" s="3365"/>
      <c r="AK22" s="3338"/>
      <c r="AL22" s="3348"/>
      <c r="AM22" s="3347"/>
      <c r="AN22" s="3347"/>
      <c r="AO22" s="3347"/>
      <c r="AP22" s="223"/>
      <c r="AQ22" s="223"/>
      <c r="AR22" s="223"/>
      <c r="AS22" s="223"/>
      <c r="AT22" s="223"/>
      <c r="AU22" s="223"/>
      <c r="AV22" s="223"/>
      <c r="AW22" s="223"/>
      <c r="AX22" s="223"/>
    </row>
    <row r="23" spans="1:50" s="116" customFormat="1" ht="5.25" customHeight="1" x14ac:dyDescent="0.2">
      <c r="A23" s="3347"/>
      <c r="B23" s="3347"/>
      <c r="C23" s="3347"/>
      <c r="D23" s="3337"/>
      <c r="E23" s="3338"/>
      <c r="F23" s="3365"/>
      <c r="G23" s="3365"/>
      <c r="H23" s="3365"/>
      <c r="I23" s="3365"/>
      <c r="J23" s="3365"/>
      <c r="K23" s="3365"/>
      <c r="L23" s="3365"/>
      <c r="M23" s="3365"/>
      <c r="N23" s="3365"/>
      <c r="O23" s="3365"/>
      <c r="P23" s="3365"/>
      <c r="Q23" s="3365"/>
      <c r="R23" s="3365"/>
      <c r="S23" s="3365"/>
      <c r="T23" s="3365"/>
      <c r="U23" s="3365"/>
      <c r="V23" s="3365"/>
      <c r="W23" s="3365"/>
      <c r="X23" s="3365"/>
      <c r="Y23" s="3365"/>
      <c r="Z23" s="3365"/>
      <c r="AA23" s="3365"/>
      <c r="AB23" s="3365"/>
      <c r="AC23" s="3365"/>
      <c r="AD23" s="3365"/>
      <c r="AE23" s="3365"/>
      <c r="AF23" s="3365"/>
      <c r="AG23" s="3365"/>
      <c r="AH23" s="3365"/>
      <c r="AI23" s="3365"/>
      <c r="AJ23" s="3365"/>
      <c r="AK23" s="3338"/>
      <c r="AL23" s="3348"/>
      <c r="AM23" s="3347"/>
      <c r="AN23" s="3347"/>
      <c r="AO23" s="3347"/>
      <c r="AP23" s="223"/>
      <c r="AQ23" s="223"/>
      <c r="AR23" s="223"/>
      <c r="AS23" s="223"/>
      <c r="AT23" s="223"/>
      <c r="AU23" s="223"/>
      <c r="AV23" s="223"/>
      <c r="AW23" s="223"/>
      <c r="AX23" s="223"/>
    </row>
    <row r="24" spans="1:50" s="116" customFormat="1" ht="27" customHeight="1" x14ac:dyDescent="0.2">
      <c r="A24" s="3347"/>
      <c r="B24" s="3347"/>
      <c r="C24" s="3347"/>
      <c r="D24" s="3337"/>
      <c r="E24" s="3338"/>
      <c r="F24" s="3365" t="s">
        <v>1146</v>
      </c>
      <c r="G24" s="3365"/>
      <c r="H24" s="3365"/>
      <c r="I24" s="3365"/>
      <c r="J24" s="3365"/>
      <c r="K24" s="3365"/>
      <c r="L24" s="3365"/>
      <c r="M24" s="3365"/>
      <c r="N24" s="3365"/>
      <c r="O24" s="3365"/>
      <c r="P24" s="3365"/>
      <c r="Q24" s="3365"/>
      <c r="R24" s="3365"/>
      <c r="S24" s="3365"/>
      <c r="T24" s="3365"/>
      <c r="U24" s="3365"/>
      <c r="V24" s="3365"/>
      <c r="W24" s="3365"/>
      <c r="X24" s="3365"/>
      <c r="Y24" s="3365"/>
      <c r="Z24" s="3365"/>
      <c r="AA24" s="3365"/>
      <c r="AB24" s="3365"/>
      <c r="AC24" s="3365"/>
      <c r="AD24" s="3365"/>
      <c r="AE24" s="3365"/>
      <c r="AF24" s="3365"/>
      <c r="AG24" s="3365"/>
      <c r="AH24" s="3365"/>
      <c r="AI24" s="3365"/>
      <c r="AJ24" s="3365"/>
      <c r="AK24" s="3338"/>
      <c r="AL24" s="3348"/>
      <c r="AM24" s="3347"/>
      <c r="AN24" s="3347"/>
      <c r="AO24" s="3347"/>
      <c r="AP24" s="223"/>
      <c r="AQ24" s="223"/>
      <c r="AR24" s="223"/>
      <c r="AS24" s="223"/>
      <c r="AT24" s="223"/>
      <c r="AU24" s="223"/>
      <c r="AV24" s="223"/>
      <c r="AW24" s="223"/>
      <c r="AX24" s="223"/>
    </row>
    <row r="25" spans="1:50" s="116" customFormat="1" ht="27" customHeight="1" x14ac:dyDescent="0.2">
      <c r="A25" s="3347"/>
      <c r="B25" s="3347"/>
      <c r="C25" s="3347"/>
      <c r="D25" s="3337"/>
      <c r="E25" s="3338"/>
      <c r="F25" s="3365" t="s">
        <v>1142</v>
      </c>
      <c r="G25" s="3365"/>
      <c r="H25" s="3365"/>
      <c r="I25" s="3365"/>
      <c r="J25" s="3365"/>
      <c r="K25" s="3365"/>
      <c r="L25" s="3365"/>
      <c r="M25" s="3365"/>
      <c r="N25" s="3365"/>
      <c r="O25" s="3365"/>
      <c r="P25" s="3365"/>
      <c r="Q25" s="3365"/>
      <c r="R25" s="3365"/>
      <c r="S25" s="3365"/>
      <c r="T25" s="3365"/>
      <c r="U25" s="3365"/>
      <c r="V25" s="3365"/>
      <c r="W25" s="3365"/>
      <c r="X25" s="3365"/>
      <c r="Y25" s="3365"/>
      <c r="Z25" s="3365"/>
      <c r="AA25" s="3365"/>
      <c r="AB25" s="3365"/>
      <c r="AC25" s="3365"/>
      <c r="AD25" s="3365"/>
      <c r="AE25" s="3365"/>
      <c r="AF25" s="3365"/>
      <c r="AG25" s="3365"/>
      <c r="AH25" s="3365"/>
      <c r="AI25" s="3365"/>
      <c r="AJ25" s="3365"/>
      <c r="AK25" s="3338"/>
      <c r="AL25" s="3348"/>
      <c r="AM25" s="3347"/>
      <c r="AN25" s="3347"/>
      <c r="AO25" s="3347"/>
      <c r="AP25" s="223"/>
      <c r="AQ25" s="223"/>
      <c r="AR25" s="223"/>
      <c r="AS25" s="223"/>
      <c r="AT25" s="223"/>
      <c r="AU25" s="223"/>
      <c r="AV25" s="223"/>
      <c r="AW25" s="223"/>
      <c r="AX25" s="223"/>
    </row>
    <row r="26" spans="1:50" s="116" customFormat="1" ht="27" customHeight="1" x14ac:dyDescent="0.2">
      <c r="A26" s="3347"/>
      <c r="B26" s="3347"/>
      <c r="C26" s="3347"/>
      <c r="D26" s="3337"/>
      <c r="E26" s="3338"/>
      <c r="F26" s="3365" t="s">
        <v>1150</v>
      </c>
      <c r="G26" s="3365"/>
      <c r="H26" s="3365"/>
      <c r="I26" s="3365"/>
      <c r="J26" s="3365"/>
      <c r="K26" s="3365"/>
      <c r="L26" s="3365"/>
      <c r="M26" s="3365"/>
      <c r="N26" s="3365"/>
      <c r="O26" s="3365"/>
      <c r="P26" s="3365"/>
      <c r="Q26" s="3365"/>
      <c r="R26" s="3365"/>
      <c r="S26" s="3365"/>
      <c r="T26" s="3365"/>
      <c r="U26" s="3365"/>
      <c r="V26" s="3365"/>
      <c r="W26" s="3365"/>
      <c r="X26" s="3365"/>
      <c r="Y26" s="3365"/>
      <c r="Z26" s="3365"/>
      <c r="AA26" s="3365"/>
      <c r="AB26" s="3365"/>
      <c r="AC26" s="3365"/>
      <c r="AD26" s="3365"/>
      <c r="AE26" s="3365"/>
      <c r="AF26" s="3365"/>
      <c r="AG26" s="3365"/>
      <c r="AH26" s="3365"/>
      <c r="AI26" s="3365"/>
      <c r="AJ26" s="3365"/>
      <c r="AK26" s="3338"/>
      <c r="AL26" s="3348"/>
      <c r="AM26" s="3347"/>
      <c r="AN26" s="3347"/>
      <c r="AO26" s="3347"/>
      <c r="AP26" s="223"/>
      <c r="AQ26" s="223"/>
      <c r="AR26" s="223"/>
      <c r="AS26" s="223"/>
      <c r="AT26" s="223"/>
      <c r="AU26" s="223"/>
      <c r="AV26" s="223"/>
      <c r="AW26" s="223"/>
      <c r="AX26" s="223"/>
    </row>
    <row r="27" spans="1:50" s="116" customFormat="1" ht="15" customHeight="1" x14ac:dyDescent="0.2">
      <c r="A27" s="3347"/>
      <c r="B27" s="3347"/>
      <c r="C27" s="3347"/>
      <c r="D27" s="3337"/>
      <c r="E27" s="3338"/>
      <c r="F27" s="3336"/>
      <c r="G27" s="3336"/>
      <c r="H27" s="3336"/>
      <c r="I27" s="3336"/>
      <c r="J27" s="3336"/>
      <c r="K27" s="3336"/>
      <c r="L27" s="3336"/>
      <c r="M27" s="3336"/>
      <c r="N27" s="3336"/>
      <c r="O27" s="3336"/>
      <c r="P27" s="3336"/>
      <c r="Q27" s="3336"/>
      <c r="R27" s="3336"/>
      <c r="S27" s="3336"/>
      <c r="T27" s="3336"/>
      <c r="U27" s="3336"/>
      <c r="V27" s="3336"/>
      <c r="W27" s="3336"/>
      <c r="X27" s="3336"/>
      <c r="Y27" s="3336"/>
      <c r="Z27" s="3336"/>
      <c r="AA27" s="3336"/>
      <c r="AB27" s="3336"/>
      <c r="AC27" s="3336"/>
      <c r="AD27" s="3336"/>
      <c r="AE27" s="3336"/>
      <c r="AF27" s="3336"/>
      <c r="AG27" s="3336"/>
      <c r="AH27" s="3336"/>
      <c r="AI27" s="3336"/>
      <c r="AJ27" s="3336"/>
      <c r="AK27" s="3338"/>
      <c r="AL27" s="3348"/>
      <c r="AM27" s="3347"/>
      <c r="AN27" s="3347"/>
      <c r="AO27" s="3347"/>
      <c r="AP27" s="223"/>
      <c r="AQ27" s="223"/>
      <c r="AR27" s="223"/>
      <c r="AS27" s="223"/>
      <c r="AT27" s="223"/>
      <c r="AU27" s="223"/>
      <c r="AV27" s="223"/>
      <c r="AW27" s="223"/>
      <c r="AX27" s="223"/>
    </row>
    <row r="28" spans="1:50" s="116" customFormat="1" ht="15" customHeight="1" x14ac:dyDescent="0.2">
      <c r="A28" s="3347"/>
      <c r="B28" s="3347"/>
      <c r="C28" s="3347"/>
      <c r="D28" s="3337"/>
      <c r="E28" s="3338"/>
      <c r="F28" s="3336"/>
      <c r="G28" s="3336"/>
      <c r="H28" s="3336"/>
      <c r="I28" s="3336"/>
      <c r="J28" s="3336"/>
      <c r="K28" s="3336"/>
      <c r="L28" s="3336"/>
      <c r="M28" s="3336"/>
      <c r="N28" s="3336"/>
      <c r="O28" s="3336"/>
      <c r="P28" s="3336"/>
      <c r="Q28" s="3336"/>
      <c r="R28" s="3336"/>
      <c r="S28" s="3336"/>
      <c r="T28" s="3336"/>
      <c r="U28" s="3336"/>
      <c r="V28" s="3336"/>
      <c r="W28" s="3336"/>
      <c r="X28" s="3336"/>
      <c r="Y28" s="3336"/>
      <c r="Z28" s="3336"/>
      <c r="AA28" s="3336"/>
      <c r="AB28" s="3336"/>
      <c r="AC28" s="3336"/>
      <c r="AD28" s="3336"/>
      <c r="AE28" s="3336"/>
      <c r="AF28" s="3336"/>
      <c r="AG28" s="3336"/>
      <c r="AH28" s="3336"/>
      <c r="AI28" s="3336"/>
      <c r="AJ28" s="3336"/>
      <c r="AK28" s="3338"/>
      <c r="AL28" s="3348"/>
      <c r="AM28" s="3347"/>
      <c r="AN28" s="3347"/>
      <c r="AO28" s="3347"/>
      <c r="AP28" s="223"/>
      <c r="AQ28" s="223"/>
      <c r="AR28" s="223"/>
      <c r="AS28" s="223"/>
      <c r="AT28" s="223"/>
      <c r="AU28" s="223"/>
      <c r="AV28" s="223"/>
      <c r="AW28" s="223"/>
      <c r="AX28" s="223"/>
    </row>
    <row r="29" spans="1:50" ht="22.5" customHeight="1" x14ac:dyDescent="0.2">
      <c r="A29" s="3347"/>
      <c r="B29" s="3347"/>
      <c r="C29" s="3347"/>
      <c r="D29" s="3337"/>
      <c r="E29" s="3338"/>
      <c r="F29" s="3346"/>
      <c r="G29" s="3346"/>
      <c r="H29" s="3352" t="str">
        <f>★入力画面!BL196</f>
        <v>令和      年      月      日</v>
      </c>
      <c r="I29" s="3352"/>
      <c r="J29" s="3352"/>
      <c r="K29" s="3352"/>
      <c r="L29" s="3352"/>
      <c r="M29" s="3352"/>
      <c r="N29" s="3352"/>
      <c r="O29" s="3352"/>
      <c r="P29" s="3352"/>
      <c r="Q29" s="3352"/>
      <c r="R29" s="3352"/>
      <c r="S29" s="3352"/>
      <c r="T29" s="3346"/>
      <c r="U29" s="3346"/>
      <c r="V29" s="3346"/>
      <c r="W29" s="3346"/>
      <c r="X29" s="3346"/>
      <c r="Y29" s="3346"/>
      <c r="Z29" s="3346"/>
      <c r="AA29" s="3346"/>
      <c r="AB29" s="3346"/>
      <c r="AC29" s="3346"/>
      <c r="AD29" s="3346"/>
      <c r="AE29" s="3346"/>
      <c r="AF29" s="3346"/>
      <c r="AG29" s="3346"/>
      <c r="AH29" s="3346"/>
      <c r="AI29" s="3346"/>
      <c r="AJ29" s="3346"/>
      <c r="AK29" s="3338"/>
      <c r="AL29" s="3348"/>
      <c r="AM29" s="3347"/>
      <c r="AN29" s="3347"/>
      <c r="AO29" s="3347"/>
      <c r="AP29" s="222"/>
      <c r="AQ29" s="222"/>
      <c r="AR29" s="222"/>
      <c r="AS29" s="222"/>
      <c r="AT29" s="222"/>
      <c r="AU29" s="222"/>
      <c r="AV29" s="222"/>
      <c r="AW29" s="222"/>
      <c r="AX29" s="222"/>
    </row>
    <row r="30" spans="1:50" ht="11.25" customHeight="1" x14ac:dyDescent="0.2">
      <c r="A30" s="3347"/>
      <c r="B30" s="3347"/>
      <c r="C30" s="3347"/>
      <c r="D30" s="3337"/>
      <c r="E30" s="3338"/>
      <c r="F30" s="3346"/>
      <c r="G30" s="3346"/>
      <c r="H30" s="3346"/>
      <c r="I30" s="3346"/>
      <c r="J30" s="3346"/>
      <c r="K30" s="3346"/>
      <c r="L30" s="3346"/>
      <c r="M30" s="3346"/>
      <c r="N30" s="3346"/>
      <c r="O30" s="3346"/>
      <c r="P30" s="3346"/>
      <c r="Q30" s="3346"/>
      <c r="R30" s="3346"/>
      <c r="S30" s="3346"/>
      <c r="T30" s="3346"/>
      <c r="U30" s="3346"/>
      <c r="V30" s="3346"/>
      <c r="W30" s="3346"/>
      <c r="X30" s="3346"/>
      <c r="Y30" s="3346"/>
      <c r="Z30" s="3346"/>
      <c r="AA30" s="3346"/>
      <c r="AB30" s="3346"/>
      <c r="AC30" s="3346"/>
      <c r="AD30" s="3346"/>
      <c r="AE30" s="3346"/>
      <c r="AF30" s="3346"/>
      <c r="AG30" s="3346"/>
      <c r="AH30" s="3346"/>
      <c r="AI30" s="3346"/>
      <c r="AJ30" s="3346"/>
      <c r="AK30" s="3338"/>
      <c r="AL30" s="3348"/>
      <c r="AM30" s="3347"/>
      <c r="AN30" s="3347"/>
      <c r="AO30" s="3347"/>
      <c r="AP30" s="222"/>
      <c r="AQ30" s="222"/>
      <c r="AR30" s="222"/>
      <c r="AS30" s="222"/>
      <c r="AT30" s="222"/>
      <c r="AU30" s="222"/>
      <c r="AV30" s="222"/>
      <c r="AW30" s="222"/>
      <c r="AX30" s="222"/>
    </row>
    <row r="31" spans="1:50" ht="26.25" customHeight="1" x14ac:dyDescent="0.2">
      <c r="A31" s="3347"/>
      <c r="B31" s="3347"/>
      <c r="C31" s="3347"/>
      <c r="D31" s="3337"/>
      <c r="E31" s="3338"/>
      <c r="F31" s="3341" t="s">
        <v>1030</v>
      </c>
      <c r="G31" s="3341"/>
      <c r="H31" s="3341"/>
      <c r="I31" s="3341"/>
      <c r="J31" s="3341"/>
      <c r="K31" s="224"/>
      <c r="L31" s="3342" t="str">
        <f>IF(★入力画面!W200="","　　  　        大臣・　　  　知事 （　  　）第　  　　　 　号",★入力画面!BL200)</f>
        <v>　　  　        大臣・　　  　知事 （　  　）第　  　　　 　号</v>
      </c>
      <c r="M31" s="3342"/>
      <c r="N31" s="3342"/>
      <c r="O31" s="3342"/>
      <c r="P31" s="3342"/>
      <c r="Q31" s="3342"/>
      <c r="R31" s="3342"/>
      <c r="S31" s="3342"/>
      <c r="T31" s="3342"/>
      <c r="U31" s="3342"/>
      <c r="V31" s="3342"/>
      <c r="W31" s="3342"/>
      <c r="X31" s="3342"/>
      <c r="Y31" s="3342"/>
      <c r="Z31" s="3342"/>
      <c r="AA31" s="3342"/>
      <c r="AB31" s="3342"/>
      <c r="AC31" s="3342"/>
      <c r="AD31" s="3342"/>
      <c r="AE31" s="3342"/>
      <c r="AF31" s="3342"/>
      <c r="AG31" s="3342"/>
      <c r="AH31" s="3342"/>
      <c r="AI31" s="3342"/>
      <c r="AJ31" s="3342"/>
      <c r="AK31" s="3338"/>
      <c r="AL31" s="3348"/>
      <c r="AM31" s="3347"/>
      <c r="AN31" s="3347"/>
      <c r="AO31" s="3347"/>
      <c r="AP31" s="222"/>
      <c r="AQ31" s="222"/>
      <c r="AR31" s="222"/>
      <c r="AS31" s="222"/>
      <c r="AT31" s="222"/>
      <c r="AU31" s="222"/>
      <c r="AV31" s="222"/>
      <c r="AW31" s="222"/>
      <c r="AX31" s="222"/>
    </row>
    <row r="32" spans="1:50" ht="11.25" customHeight="1" x14ac:dyDescent="0.2">
      <c r="A32" s="3347"/>
      <c r="B32" s="3347"/>
      <c r="C32" s="3347"/>
      <c r="D32" s="3337"/>
      <c r="E32" s="3338"/>
      <c r="F32" s="3344"/>
      <c r="G32" s="3344"/>
      <c r="H32" s="3344"/>
      <c r="I32" s="3344"/>
      <c r="J32" s="3344"/>
      <c r="K32" s="3344"/>
      <c r="L32" s="3344"/>
      <c r="M32" s="3344"/>
      <c r="N32" s="3344"/>
      <c r="O32" s="3344"/>
      <c r="P32" s="3344"/>
      <c r="Q32" s="3344"/>
      <c r="R32" s="3344"/>
      <c r="S32" s="3344"/>
      <c r="T32" s="3344"/>
      <c r="U32" s="3344"/>
      <c r="V32" s="3344"/>
      <c r="W32" s="3344"/>
      <c r="X32" s="3344"/>
      <c r="Y32" s="3344"/>
      <c r="Z32" s="3344"/>
      <c r="AA32" s="3344"/>
      <c r="AB32" s="3344"/>
      <c r="AC32" s="3344"/>
      <c r="AD32" s="3344"/>
      <c r="AE32" s="3344"/>
      <c r="AF32" s="3344"/>
      <c r="AG32" s="3344"/>
      <c r="AH32" s="3344"/>
      <c r="AI32" s="3344"/>
      <c r="AJ32" s="3344"/>
      <c r="AK32" s="3338"/>
      <c r="AL32" s="3348"/>
      <c r="AM32" s="3347"/>
      <c r="AN32" s="3347"/>
      <c r="AO32" s="3347"/>
      <c r="AP32" s="222"/>
      <c r="AQ32" s="222"/>
      <c r="AR32" s="222"/>
      <c r="AS32" s="222"/>
      <c r="AT32" s="222"/>
      <c r="AU32" s="222"/>
      <c r="AV32" s="222"/>
      <c r="AW32" s="222"/>
      <c r="AX32" s="222"/>
    </row>
    <row r="33" spans="1:50" ht="26.25" customHeight="1" x14ac:dyDescent="0.2">
      <c r="A33" s="3347"/>
      <c r="B33" s="3347"/>
      <c r="C33" s="3347"/>
      <c r="D33" s="3337"/>
      <c r="E33" s="3338"/>
      <c r="F33" s="3341" t="s">
        <v>1031</v>
      </c>
      <c r="G33" s="3341"/>
      <c r="H33" s="3341"/>
      <c r="I33" s="3341"/>
      <c r="J33" s="3341"/>
      <c r="K33" s="224"/>
      <c r="L33" s="3342">
        <f>★入力画面!M18</f>
        <v>0</v>
      </c>
      <c r="M33" s="3342"/>
      <c r="N33" s="3342"/>
      <c r="O33" s="3342"/>
      <c r="P33" s="3342"/>
      <c r="Q33" s="3342"/>
      <c r="R33" s="3342"/>
      <c r="S33" s="3342"/>
      <c r="T33" s="3342"/>
      <c r="U33" s="3342"/>
      <c r="V33" s="3342"/>
      <c r="W33" s="3342"/>
      <c r="X33" s="3342"/>
      <c r="Y33" s="3342"/>
      <c r="Z33" s="3342"/>
      <c r="AA33" s="3342"/>
      <c r="AB33" s="3342"/>
      <c r="AC33" s="3342"/>
      <c r="AD33" s="3342"/>
      <c r="AE33" s="3342"/>
      <c r="AF33" s="3342"/>
      <c r="AG33" s="3342"/>
      <c r="AH33" s="3342"/>
      <c r="AI33" s="3342"/>
      <c r="AJ33" s="3342"/>
      <c r="AK33" s="3338"/>
      <c r="AL33" s="3348"/>
      <c r="AM33" s="3347"/>
      <c r="AN33" s="3347"/>
      <c r="AO33" s="3347"/>
      <c r="AP33" s="222"/>
      <c r="AQ33" s="222"/>
      <c r="AR33" s="222"/>
      <c r="AS33" s="222"/>
      <c r="AT33" s="222"/>
      <c r="AU33" s="222"/>
      <c r="AV33" s="222"/>
      <c r="AW33" s="222"/>
      <c r="AX33" s="222"/>
    </row>
    <row r="34" spans="1:50" ht="11.25" customHeight="1" x14ac:dyDescent="0.2">
      <c r="A34" s="3347"/>
      <c r="B34" s="3347"/>
      <c r="C34" s="3347"/>
      <c r="D34" s="3337"/>
      <c r="E34" s="3338"/>
      <c r="F34" s="3344"/>
      <c r="G34" s="3344"/>
      <c r="H34" s="3344"/>
      <c r="I34" s="3344"/>
      <c r="J34" s="3344"/>
      <c r="K34" s="3344"/>
      <c r="L34" s="3344"/>
      <c r="M34" s="3344"/>
      <c r="N34" s="3344"/>
      <c r="O34" s="3344"/>
      <c r="P34" s="3344"/>
      <c r="Q34" s="3344"/>
      <c r="R34" s="3344"/>
      <c r="S34" s="3344"/>
      <c r="T34" s="3344"/>
      <c r="U34" s="3344"/>
      <c r="V34" s="3344"/>
      <c r="W34" s="3344"/>
      <c r="X34" s="3344"/>
      <c r="Y34" s="3344"/>
      <c r="Z34" s="3344"/>
      <c r="AA34" s="3344"/>
      <c r="AB34" s="3344"/>
      <c r="AC34" s="3344"/>
      <c r="AD34" s="3344"/>
      <c r="AE34" s="3344"/>
      <c r="AF34" s="3344"/>
      <c r="AG34" s="3344"/>
      <c r="AH34" s="3344"/>
      <c r="AI34" s="3344"/>
      <c r="AJ34" s="3344"/>
      <c r="AK34" s="3338"/>
      <c r="AL34" s="3348"/>
      <c r="AM34" s="3347"/>
      <c r="AN34" s="3347"/>
      <c r="AO34" s="3347"/>
      <c r="AP34" s="222"/>
      <c r="AQ34" s="222"/>
      <c r="AR34" s="222"/>
      <c r="AS34" s="222"/>
      <c r="AT34" s="222"/>
      <c r="AU34" s="222"/>
      <c r="AV34" s="222"/>
      <c r="AW34" s="222"/>
      <c r="AX34" s="222"/>
    </row>
    <row r="35" spans="1:50" ht="26.25" customHeight="1" x14ac:dyDescent="0.2">
      <c r="A35" s="3347"/>
      <c r="B35" s="3347"/>
      <c r="C35" s="3347"/>
      <c r="D35" s="3337"/>
      <c r="E35" s="3338"/>
      <c r="F35" s="3341" t="s">
        <v>1138</v>
      </c>
      <c r="G35" s="3341"/>
      <c r="H35" s="3341"/>
      <c r="I35" s="3341"/>
      <c r="J35" s="3341"/>
      <c r="K35" s="224"/>
      <c r="L35" s="3342" t="str">
        <f>★入力画面!BL29</f>
        <v/>
      </c>
      <c r="M35" s="3342"/>
      <c r="N35" s="3342"/>
      <c r="O35" s="3342"/>
      <c r="P35" s="3342"/>
      <c r="Q35" s="3342"/>
      <c r="R35" s="3342"/>
      <c r="S35" s="3342"/>
      <c r="T35" s="3342"/>
      <c r="U35" s="3342"/>
      <c r="V35" s="3342"/>
      <c r="W35" s="3342"/>
      <c r="X35" s="3342"/>
      <c r="Y35" s="3342"/>
      <c r="Z35" s="3342"/>
      <c r="AA35" s="3342"/>
      <c r="AB35" s="3342"/>
      <c r="AC35" s="3342"/>
      <c r="AD35" s="3342"/>
      <c r="AE35" s="3342"/>
      <c r="AF35" s="3342"/>
      <c r="AG35" s="3342"/>
      <c r="AH35" s="3342"/>
      <c r="AI35" s="3342"/>
      <c r="AJ35" s="3342"/>
      <c r="AK35" s="3338"/>
      <c r="AL35" s="3348"/>
      <c r="AM35" s="3347"/>
      <c r="AN35" s="3347"/>
      <c r="AO35" s="3347"/>
      <c r="AP35" s="222"/>
      <c r="AQ35" s="222"/>
      <c r="AR35" s="222"/>
      <c r="AS35" s="222"/>
      <c r="AT35" s="222"/>
      <c r="AU35" s="222"/>
      <c r="AV35" s="222"/>
      <c r="AW35" s="222"/>
      <c r="AX35" s="222"/>
    </row>
    <row r="36" spans="1:50" ht="11.25" customHeight="1" x14ac:dyDescent="0.2">
      <c r="A36" s="3347"/>
      <c r="B36" s="3347"/>
      <c r="C36" s="3347"/>
      <c r="D36" s="3337"/>
      <c r="E36" s="3338"/>
      <c r="F36" s="3344"/>
      <c r="G36" s="3344"/>
      <c r="H36" s="3344"/>
      <c r="I36" s="3344"/>
      <c r="J36" s="3344"/>
      <c r="K36" s="3344"/>
      <c r="L36" s="3344"/>
      <c r="M36" s="3344"/>
      <c r="N36" s="3344"/>
      <c r="O36" s="3344"/>
      <c r="P36" s="3344"/>
      <c r="Q36" s="3344"/>
      <c r="R36" s="3344"/>
      <c r="S36" s="3344"/>
      <c r="T36" s="3344"/>
      <c r="U36" s="3344"/>
      <c r="V36" s="3344"/>
      <c r="W36" s="3344"/>
      <c r="X36" s="3344"/>
      <c r="Y36" s="3344"/>
      <c r="Z36" s="3344"/>
      <c r="AA36" s="3344"/>
      <c r="AB36" s="3344"/>
      <c r="AC36" s="3344"/>
      <c r="AD36" s="3344"/>
      <c r="AE36" s="3344"/>
      <c r="AF36" s="3344"/>
      <c r="AG36" s="3344"/>
      <c r="AH36" s="3344"/>
      <c r="AI36" s="3344"/>
      <c r="AJ36" s="3344"/>
      <c r="AK36" s="3338"/>
      <c r="AL36" s="3348"/>
      <c r="AM36" s="3347"/>
      <c r="AN36" s="3347"/>
      <c r="AO36" s="3347"/>
      <c r="AP36" s="222"/>
      <c r="AQ36" s="222"/>
      <c r="AR36" s="222"/>
      <c r="AS36" s="222"/>
      <c r="AT36" s="222"/>
      <c r="AU36" s="222"/>
      <c r="AV36" s="222"/>
      <c r="AW36" s="222"/>
      <c r="AX36" s="222"/>
    </row>
    <row r="37" spans="1:50" ht="26.25" customHeight="1" x14ac:dyDescent="0.2">
      <c r="A37" s="3347"/>
      <c r="B37" s="3347"/>
      <c r="C37" s="3347"/>
      <c r="D37" s="3337"/>
      <c r="E37" s="3338"/>
      <c r="F37" s="3341" t="s">
        <v>1076</v>
      </c>
      <c r="G37" s="3341"/>
      <c r="H37" s="3341"/>
      <c r="I37" s="3341"/>
      <c r="J37" s="3341"/>
      <c r="K37" s="3371"/>
      <c r="L37" s="3371"/>
      <c r="M37" s="3368" t="str">
        <f>★入力画面!BL54</f>
        <v/>
      </c>
      <c r="N37" s="3368"/>
      <c r="O37" s="3368"/>
      <c r="P37" s="3368"/>
      <c r="Q37" s="3368"/>
      <c r="R37" s="3368"/>
      <c r="S37" s="3368"/>
      <c r="T37" s="3368"/>
      <c r="U37" s="3368"/>
      <c r="V37" s="3368"/>
      <c r="W37" s="3368"/>
      <c r="X37" s="3368"/>
      <c r="Y37" s="3368"/>
      <c r="Z37" s="3368"/>
      <c r="AA37" s="3368"/>
      <c r="AB37" s="3368"/>
      <c r="AC37" s="3368"/>
      <c r="AD37" s="3368"/>
      <c r="AE37" s="3368"/>
      <c r="AF37" s="3368"/>
      <c r="AG37" s="225"/>
      <c r="AH37" s="225"/>
      <c r="AI37" s="3343"/>
      <c r="AJ37" s="3343"/>
      <c r="AK37" s="3338"/>
      <c r="AL37" s="3348"/>
      <c r="AM37" s="3347"/>
      <c r="AN37" s="3347"/>
      <c r="AO37" s="3347"/>
      <c r="AP37" s="222"/>
      <c r="AQ37" s="222"/>
      <c r="AR37" s="222"/>
      <c r="AS37" s="222"/>
      <c r="AT37" s="222"/>
      <c r="AU37" s="222"/>
      <c r="AV37" s="222"/>
      <c r="AW37" s="222"/>
      <c r="AX37" s="222"/>
    </row>
    <row r="38" spans="1:50" ht="11.25" customHeight="1" x14ac:dyDescent="0.2">
      <c r="A38" s="3347"/>
      <c r="B38" s="3347"/>
      <c r="C38" s="3347"/>
      <c r="D38" s="3337"/>
      <c r="E38" s="3338"/>
      <c r="F38" s="3344"/>
      <c r="G38" s="3344"/>
      <c r="H38" s="3344"/>
      <c r="I38" s="3344"/>
      <c r="J38" s="3344"/>
      <c r="K38" s="3344"/>
      <c r="L38" s="3344"/>
      <c r="M38" s="3344"/>
      <c r="N38" s="3344"/>
      <c r="O38" s="3344"/>
      <c r="P38" s="3344"/>
      <c r="Q38" s="3344"/>
      <c r="R38" s="3344"/>
      <c r="S38" s="3344"/>
      <c r="T38" s="3344"/>
      <c r="U38" s="3344"/>
      <c r="V38" s="3344"/>
      <c r="W38" s="3344"/>
      <c r="X38" s="3344"/>
      <c r="Y38" s="3344"/>
      <c r="Z38" s="3344"/>
      <c r="AA38" s="3344"/>
      <c r="AB38" s="3344"/>
      <c r="AC38" s="3344"/>
      <c r="AD38" s="3344"/>
      <c r="AE38" s="3344"/>
      <c r="AF38" s="3344"/>
      <c r="AG38" s="3344"/>
      <c r="AH38" s="3344"/>
      <c r="AI38" s="3344"/>
      <c r="AJ38" s="3344"/>
      <c r="AK38" s="3338"/>
      <c r="AL38" s="3348"/>
      <c r="AM38" s="3347"/>
      <c r="AN38" s="3347"/>
      <c r="AO38" s="3347"/>
      <c r="AP38" s="222"/>
      <c r="AQ38" s="222"/>
      <c r="AR38" s="222"/>
      <c r="AS38" s="222"/>
      <c r="AT38" s="222"/>
      <c r="AU38" s="222"/>
      <c r="AV38" s="222"/>
      <c r="AW38" s="222"/>
      <c r="AX38" s="222"/>
    </row>
    <row r="39" spans="1:50" ht="26.25" customHeight="1" x14ac:dyDescent="0.2">
      <c r="A39" s="3347"/>
      <c r="B39" s="3347"/>
      <c r="C39" s="3347"/>
      <c r="D39" s="3337"/>
      <c r="E39" s="3338"/>
      <c r="F39" s="3367" t="s">
        <v>1147</v>
      </c>
      <c r="G39" s="3367"/>
      <c r="H39" s="3367"/>
      <c r="I39" s="3367"/>
      <c r="J39" s="3367"/>
      <c r="K39" s="3367"/>
      <c r="L39" s="3367"/>
      <c r="M39" s="3368">
        <f>★入力画面!M120</f>
        <v>0</v>
      </c>
      <c r="N39" s="3368"/>
      <c r="O39" s="3368"/>
      <c r="P39" s="3368"/>
      <c r="Q39" s="3368"/>
      <c r="R39" s="3368"/>
      <c r="S39" s="3368"/>
      <c r="T39" s="3368"/>
      <c r="U39" s="3368"/>
      <c r="V39" s="3368"/>
      <c r="W39" s="3368"/>
      <c r="X39" s="3368"/>
      <c r="Y39" s="3368"/>
      <c r="Z39" s="3368"/>
      <c r="AA39" s="3368"/>
      <c r="AB39" s="3368"/>
      <c r="AC39" s="3368"/>
      <c r="AD39" s="3368"/>
      <c r="AE39" s="3368"/>
      <c r="AF39" s="3368"/>
      <c r="AG39" s="225"/>
      <c r="AH39" s="225"/>
      <c r="AI39" s="3343"/>
      <c r="AJ39" s="3343"/>
      <c r="AK39" s="3338"/>
      <c r="AL39" s="3348"/>
      <c r="AM39" s="3347"/>
      <c r="AN39" s="3347"/>
      <c r="AO39" s="3347"/>
      <c r="AP39" s="222"/>
      <c r="AQ39" s="222"/>
      <c r="AR39" s="222"/>
      <c r="AS39" s="222"/>
      <c r="AT39" s="222"/>
      <c r="AU39" s="222"/>
      <c r="AV39" s="222"/>
      <c r="AW39" s="222"/>
      <c r="AX39" s="222"/>
    </row>
    <row r="40" spans="1:50" ht="11.25" customHeight="1" x14ac:dyDescent="0.2">
      <c r="A40" s="3347"/>
      <c r="B40" s="3347"/>
      <c r="C40" s="3347"/>
      <c r="D40" s="3337"/>
      <c r="E40" s="3338"/>
      <c r="F40" s="3344"/>
      <c r="G40" s="3344"/>
      <c r="H40" s="3344"/>
      <c r="I40" s="3344"/>
      <c r="J40" s="3344"/>
      <c r="K40" s="3344"/>
      <c r="L40" s="3344"/>
      <c r="M40" s="3344"/>
      <c r="N40" s="3344"/>
      <c r="O40" s="3344"/>
      <c r="P40" s="3344"/>
      <c r="Q40" s="3344"/>
      <c r="R40" s="3344"/>
      <c r="S40" s="3344"/>
      <c r="T40" s="3344"/>
      <c r="U40" s="3344"/>
      <c r="V40" s="3344"/>
      <c r="W40" s="3344"/>
      <c r="X40" s="3344"/>
      <c r="Y40" s="3344"/>
      <c r="Z40" s="3344"/>
      <c r="AA40" s="3344"/>
      <c r="AB40" s="3344"/>
      <c r="AC40" s="3344"/>
      <c r="AD40" s="3344"/>
      <c r="AE40" s="3344"/>
      <c r="AF40" s="3344"/>
      <c r="AG40" s="3344"/>
      <c r="AH40" s="3344"/>
      <c r="AI40" s="3344"/>
      <c r="AJ40" s="3344"/>
      <c r="AK40" s="3338"/>
      <c r="AL40" s="3348"/>
      <c r="AM40" s="3347"/>
      <c r="AN40" s="3347"/>
      <c r="AO40" s="3347"/>
      <c r="AP40" s="222"/>
      <c r="AQ40" s="222"/>
      <c r="AR40" s="222"/>
      <c r="AS40" s="222"/>
      <c r="AT40" s="222"/>
      <c r="AU40" s="222"/>
      <c r="AV40" s="222"/>
      <c r="AW40" s="222"/>
      <c r="AX40" s="222"/>
    </row>
    <row r="41" spans="1:50" ht="26.25" customHeight="1" x14ac:dyDescent="0.2">
      <c r="A41" s="3347"/>
      <c r="B41" s="3347"/>
      <c r="C41" s="3347"/>
      <c r="D41" s="3337"/>
      <c r="E41" s="3338"/>
      <c r="F41" s="3341"/>
      <c r="G41" s="3341"/>
      <c r="H41" s="3341"/>
      <c r="I41" s="3341"/>
      <c r="J41" s="3341"/>
      <c r="K41" s="3341"/>
      <c r="L41" s="3341"/>
      <c r="M41" s="3341"/>
      <c r="N41" s="3341"/>
      <c r="O41" s="3341"/>
      <c r="P41" s="3341" t="s">
        <v>1148</v>
      </c>
      <c r="Q41" s="3341"/>
      <c r="R41" s="3341"/>
      <c r="S41" s="3341"/>
      <c r="T41" s="226"/>
      <c r="U41" s="3369" t="str">
        <f>★入力画面!BP122</f>
        <v/>
      </c>
      <c r="V41" s="3369"/>
      <c r="W41" s="3369"/>
      <c r="X41" s="3369"/>
      <c r="Y41" s="226"/>
      <c r="Z41" s="3370" t="s">
        <v>26</v>
      </c>
      <c r="AA41" s="3370"/>
      <c r="AB41" s="3366">
        <f>★入力画面!N123</f>
        <v>0</v>
      </c>
      <c r="AC41" s="3366"/>
      <c r="AD41" s="3366"/>
      <c r="AE41" s="3366"/>
      <c r="AF41" s="3366"/>
      <c r="AG41" s="3366"/>
      <c r="AH41" s="3366"/>
      <c r="AI41" s="3343" t="s">
        <v>25</v>
      </c>
      <c r="AJ41" s="3343"/>
      <c r="AK41" s="3338"/>
      <c r="AL41" s="3348"/>
      <c r="AM41" s="3347"/>
      <c r="AN41" s="3347"/>
      <c r="AO41" s="3347"/>
      <c r="AP41" s="222"/>
      <c r="AQ41" s="222"/>
      <c r="AR41" s="222"/>
      <c r="AS41" s="222"/>
      <c r="AT41" s="222"/>
      <c r="AU41" s="222"/>
      <c r="AV41" s="222"/>
      <c r="AW41" s="222"/>
      <c r="AX41" s="222"/>
    </row>
    <row r="42" spans="1:50" ht="11.25" customHeight="1" x14ac:dyDescent="0.2">
      <c r="A42" s="3347"/>
      <c r="B42" s="3347"/>
      <c r="C42" s="3347"/>
      <c r="D42" s="3337"/>
      <c r="E42" s="3338"/>
      <c r="F42" s="3344"/>
      <c r="G42" s="3344"/>
      <c r="H42" s="3344"/>
      <c r="I42" s="3344"/>
      <c r="J42" s="3344"/>
      <c r="K42" s="3344"/>
      <c r="L42" s="3344"/>
      <c r="M42" s="3344"/>
      <c r="N42" s="3344"/>
      <c r="O42" s="3344"/>
      <c r="P42" s="3344"/>
      <c r="Q42" s="3344"/>
      <c r="R42" s="3344"/>
      <c r="S42" s="3344"/>
      <c r="T42" s="3344"/>
      <c r="U42" s="3344"/>
      <c r="V42" s="3344"/>
      <c r="W42" s="3344"/>
      <c r="X42" s="3344"/>
      <c r="Y42" s="3344"/>
      <c r="Z42" s="3344"/>
      <c r="AA42" s="3344"/>
      <c r="AB42" s="3344"/>
      <c r="AC42" s="3344"/>
      <c r="AD42" s="3344"/>
      <c r="AE42" s="3344"/>
      <c r="AF42" s="3344"/>
      <c r="AG42" s="3344"/>
      <c r="AH42" s="3344"/>
      <c r="AI42" s="3344"/>
      <c r="AJ42" s="3344"/>
      <c r="AK42" s="3338"/>
      <c r="AL42" s="3348"/>
      <c r="AM42" s="3347"/>
      <c r="AN42" s="3347"/>
      <c r="AO42" s="3347"/>
      <c r="AP42" s="222"/>
      <c r="AQ42" s="222"/>
      <c r="AR42" s="222"/>
      <c r="AS42" s="222"/>
      <c r="AT42" s="222"/>
      <c r="AU42" s="222"/>
      <c r="AV42" s="222"/>
      <c r="AW42" s="222"/>
      <c r="AX42" s="222"/>
    </row>
    <row r="43" spans="1:50" ht="26.25" customHeight="1" x14ac:dyDescent="0.2">
      <c r="A43" s="3347"/>
      <c r="B43" s="3347"/>
      <c r="C43" s="3347"/>
      <c r="D43" s="3337"/>
      <c r="E43" s="3338"/>
      <c r="F43" s="3367" t="s">
        <v>1147</v>
      </c>
      <c r="G43" s="3367"/>
      <c r="H43" s="3367"/>
      <c r="I43" s="3367"/>
      <c r="J43" s="3367"/>
      <c r="K43" s="3367"/>
      <c r="L43" s="3367"/>
      <c r="M43" s="3368">
        <f>★法人その他入力!M69</f>
        <v>0</v>
      </c>
      <c r="N43" s="3368"/>
      <c r="O43" s="3368"/>
      <c r="P43" s="3368"/>
      <c r="Q43" s="3368"/>
      <c r="R43" s="3368"/>
      <c r="S43" s="3368"/>
      <c r="T43" s="3368"/>
      <c r="U43" s="3368"/>
      <c r="V43" s="3368"/>
      <c r="W43" s="3368"/>
      <c r="X43" s="3368"/>
      <c r="Y43" s="3368"/>
      <c r="Z43" s="3368"/>
      <c r="AA43" s="3368"/>
      <c r="AB43" s="3368"/>
      <c r="AC43" s="3368"/>
      <c r="AD43" s="3368"/>
      <c r="AE43" s="3368"/>
      <c r="AF43" s="3368"/>
      <c r="AG43" s="225"/>
      <c r="AH43" s="225"/>
      <c r="AI43" s="3343"/>
      <c r="AJ43" s="3343"/>
      <c r="AK43" s="3338"/>
      <c r="AL43" s="3348"/>
      <c r="AM43" s="3347"/>
      <c r="AN43" s="3347"/>
      <c r="AO43" s="3347"/>
      <c r="AP43" s="222"/>
      <c r="AQ43" s="222"/>
      <c r="AR43" s="222"/>
      <c r="AS43" s="222"/>
      <c r="AT43" s="222"/>
      <c r="AU43" s="222"/>
      <c r="AV43" s="222"/>
      <c r="AW43" s="222"/>
      <c r="AX43" s="222"/>
    </row>
    <row r="44" spans="1:50" ht="11.25" customHeight="1" x14ac:dyDescent="0.2">
      <c r="A44" s="3347"/>
      <c r="B44" s="3347"/>
      <c r="C44" s="3347"/>
      <c r="D44" s="3337"/>
      <c r="E44" s="3338"/>
      <c r="F44" s="3344"/>
      <c r="G44" s="3344"/>
      <c r="H44" s="3344"/>
      <c r="I44" s="3344"/>
      <c r="J44" s="3344"/>
      <c r="K44" s="3344"/>
      <c r="L44" s="3344"/>
      <c r="M44" s="3344"/>
      <c r="N44" s="3344"/>
      <c r="O44" s="3344"/>
      <c r="P44" s="3344"/>
      <c r="Q44" s="3344"/>
      <c r="R44" s="3344"/>
      <c r="S44" s="3344"/>
      <c r="T44" s="3344"/>
      <c r="U44" s="3344"/>
      <c r="V44" s="3344"/>
      <c r="W44" s="3344"/>
      <c r="X44" s="3344"/>
      <c r="Y44" s="3344"/>
      <c r="Z44" s="3344"/>
      <c r="AA44" s="3344"/>
      <c r="AB44" s="3344"/>
      <c r="AC44" s="3344"/>
      <c r="AD44" s="3344"/>
      <c r="AE44" s="3344"/>
      <c r="AF44" s="3344"/>
      <c r="AG44" s="3344"/>
      <c r="AH44" s="3344"/>
      <c r="AI44" s="3344"/>
      <c r="AJ44" s="3344"/>
      <c r="AK44" s="3338"/>
      <c r="AL44" s="3348"/>
      <c r="AM44" s="3347"/>
      <c r="AN44" s="3347"/>
      <c r="AO44" s="3347"/>
      <c r="AP44" s="222"/>
      <c r="AQ44" s="222"/>
      <c r="AR44" s="222"/>
      <c r="AS44" s="222"/>
      <c r="AT44" s="222"/>
      <c r="AU44" s="222"/>
      <c r="AV44" s="222"/>
      <c r="AW44" s="222"/>
      <c r="AX44" s="222"/>
    </row>
    <row r="45" spans="1:50" ht="26.25" customHeight="1" x14ac:dyDescent="0.2">
      <c r="A45" s="3347"/>
      <c r="B45" s="3347"/>
      <c r="C45" s="3347"/>
      <c r="D45" s="3337"/>
      <c r="E45" s="3338"/>
      <c r="F45" s="3341"/>
      <c r="G45" s="3341"/>
      <c r="H45" s="3341"/>
      <c r="I45" s="3341"/>
      <c r="J45" s="3341"/>
      <c r="K45" s="3341"/>
      <c r="L45" s="3341"/>
      <c r="M45" s="3341"/>
      <c r="N45" s="3341"/>
      <c r="O45" s="3341"/>
      <c r="P45" s="3341" t="s">
        <v>1148</v>
      </c>
      <c r="Q45" s="3341"/>
      <c r="R45" s="3341"/>
      <c r="S45" s="3341"/>
      <c r="T45" s="226"/>
      <c r="U45" s="3369" t="str">
        <f>★法人その他入力!BO71</f>
        <v/>
      </c>
      <c r="V45" s="3369"/>
      <c r="W45" s="3369"/>
      <c r="X45" s="3369"/>
      <c r="Y45" s="226"/>
      <c r="Z45" s="3370" t="s">
        <v>26</v>
      </c>
      <c r="AA45" s="3370"/>
      <c r="AB45" s="3366">
        <f>★法人その他入力!N72</f>
        <v>0</v>
      </c>
      <c r="AC45" s="3366"/>
      <c r="AD45" s="3366"/>
      <c r="AE45" s="3366"/>
      <c r="AF45" s="3366"/>
      <c r="AG45" s="3366"/>
      <c r="AH45" s="3366"/>
      <c r="AI45" s="3343" t="s">
        <v>25</v>
      </c>
      <c r="AJ45" s="3343"/>
      <c r="AK45" s="3338"/>
      <c r="AL45" s="3348"/>
      <c r="AM45" s="3347"/>
      <c r="AN45" s="3347"/>
      <c r="AO45" s="3347"/>
      <c r="AP45" s="222"/>
      <c r="AQ45" s="222"/>
      <c r="AR45" s="222"/>
      <c r="AS45" s="222"/>
      <c r="AT45" s="222"/>
      <c r="AU45" s="222"/>
      <c r="AV45" s="222"/>
      <c r="AW45" s="222"/>
      <c r="AX45" s="222"/>
    </row>
    <row r="46" spans="1:50" ht="11.25" customHeight="1" x14ac:dyDescent="0.2">
      <c r="A46" s="3347"/>
      <c r="B46" s="3347"/>
      <c r="C46" s="3347"/>
      <c r="D46" s="3337"/>
      <c r="E46" s="3338"/>
      <c r="F46" s="3359"/>
      <c r="G46" s="3359"/>
      <c r="H46" s="3359"/>
      <c r="I46" s="3359"/>
      <c r="J46" s="3359"/>
      <c r="K46" s="3359"/>
      <c r="L46" s="3359"/>
      <c r="M46" s="3359"/>
      <c r="N46" s="3359"/>
      <c r="O46" s="3359"/>
      <c r="P46" s="3359"/>
      <c r="Q46" s="3359"/>
      <c r="R46" s="3359"/>
      <c r="S46" s="3359"/>
      <c r="T46" s="3359"/>
      <c r="U46" s="3359"/>
      <c r="V46" s="3359"/>
      <c r="W46" s="3359"/>
      <c r="X46" s="3359"/>
      <c r="Y46" s="3359"/>
      <c r="Z46" s="3359"/>
      <c r="AA46" s="3359"/>
      <c r="AB46" s="3359"/>
      <c r="AC46" s="3359"/>
      <c r="AD46" s="3359"/>
      <c r="AE46" s="3359"/>
      <c r="AF46" s="3359"/>
      <c r="AG46" s="3359"/>
      <c r="AH46" s="3359"/>
      <c r="AI46" s="3359"/>
      <c r="AJ46" s="3359"/>
      <c r="AK46" s="3338"/>
      <c r="AL46" s="3348"/>
      <c r="AM46" s="3347"/>
      <c r="AN46" s="3347"/>
      <c r="AO46" s="3347"/>
      <c r="AP46" s="222"/>
      <c r="AQ46" s="222"/>
      <c r="AR46" s="222"/>
      <c r="AS46" s="222"/>
      <c r="AT46" s="222"/>
      <c r="AU46" s="222"/>
      <c r="AV46" s="222"/>
      <c r="AW46" s="222"/>
      <c r="AX46" s="222"/>
    </row>
    <row r="47" spans="1:50" ht="15" customHeight="1" x14ac:dyDescent="0.2">
      <c r="A47" s="3347"/>
      <c r="B47" s="3347"/>
      <c r="C47" s="3347"/>
      <c r="D47" s="3339"/>
      <c r="E47" s="3340"/>
      <c r="F47" s="3340"/>
      <c r="G47" s="3340"/>
      <c r="H47" s="3340"/>
      <c r="I47" s="3340"/>
      <c r="J47" s="3340"/>
      <c r="K47" s="3340"/>
      <c r="L47" s="3340"/>
      <c r="M47" s="3340"/>
      <c r="N47" s="3340"/>
      <c r="O47" s="3340"/>
      <c r="P47" s="3340"/>
      <c r="Q47" s="3340"/>
      <c r="R47" s="3340"/>
      <c r="S47" s="3340"/>
      <c r="T47" s="3340"/>
      <c r="U47" s="3340"/>
      <c r="V47" s="3340"/>
      <c r="W47" s="3340"/>
      <c r="X47" s="3340"/>
      <c r="Y47" s="3340"/>
      <c r="Z47" s="3340"/>
      <c r="AA47" s="3340"/>
      <c r="AB47" s="3340"/>
      <c r="AC47" s="3340"/>
      <c r="AD47" s="3340"/>
      <c r="AE47" s="3340"/>
      <c r="AF47" s="3340"/>
      <c r="AG47" s="3340"/>
      <c r="AH47" s="3340"/>
      <c r="AI47" s="3340"/>
      <c r="AJ47" s="3340"/>
      <c r="AK47" s="3340"/>
      <c r="AL47" s="3349"/>
      <c r="AM47" s="3347"/>
      <c r="AN47" s="3347"/>
      <c r="AO47" s="3347"/>
      <c r="AP47" s="222"/>
      <c r="AQ47" s="222"/>
      <c r="AR47" s="222"/>
      <c r="AS47" s="222"/>
      <c r="AT47" s="222"/>
      <c r="AU47" s="222"/>
      <c r="AV47" s="222"/>
      <c r="AW47" s="222"/>
      <c r="AX47" s="222"/>
    </row>
    <row r="48" spans="1:50" ht="15" customHeight="1" x14ac:dyDescent="0.2">
      <c r="A48" s="3347"/>
      <c r="B48" s="3347"/>
      <c r="C48" s="3347"/>
      <c r="D48" s="3359"/>
      <c r="E48" s="3359"/>
      <c r="F48" s="3359"/>
      <c r="G48" s="3359"/>
      <c r="H48" s="3359"/>
      <c r="I48" s="3359"/>
      <c r="J48" s="3359"/>
      <c r="K48" s="3359"/>
      <c r="L48" s="3359"/>
      <c r="M48" s="3359"/>
      <c r="N48" s="3359"/>
      <c r="O48" s="3359"/>
      <c r="P48" s="3359"/>
      <c r="Q48" s="3359"/>
      <c r="R48" s="3359"/>
      <c r="S48" s="3359"/>
      <c r="T48" s="3359"/>
      <c r="U48" s="3359"/>
      <c r="V48" s="3359"/>
      <c r="W48" s="3359"/>
      <c r="X48" s="3359"/>
      <c r="Y48" s="3359"/>
      <c r="Z48" s="3359"/>
      <c r="AA48" s="3359"/>
      <c r="AB48" s="3359"/>
      <c r="AC48" s="3359"/>
      <c r="AD48" s="3359"/>
      <c r="AE48" s="3359"/>
      <c r="AF48" s="3359"/>
      <c r="AG48" s="3359"/>
      <c r="AH48" s="3359"/>
      <c r="AI48" s="3359"/>
      <c r="AJ48" s="3359"/>
      <c r="AK48" s="3359"/>
      <c r="AL48" s="3359"/>
      <c r="AM48" s="3347"/>
      <c r="AN48" s="3347"/>
      <c r="AO48" s="3347"/>
      <c r="AP48" s="222"/>
      <c r="AQ48" s="222"/>
      <c r="AR48" s="222"/>
      <c r="AS48" s="222"/>
      <c r="AT48" s="222"/>
      <c r="AU48" s="222"/>
      <c r="AV48" s="222"/>
      <c r="AW48" s="222"/>
      <c r="AX48" s="222"/>
    </row>
    <row r="49" spans="1:50" ht="15" customHeight="1" x14ac:dyDescent="0.2">
      <c r="A49" s="3347"/>
      <c r="B49" s="3347"/>
      <c r="C49" s="3347"/>
      <c r="D49" s="3347"/>
      <c r="E49" s="3347"/>
      <c r="F49" s="3347"/>
      <c r="G49" s="3347"/>
      <c r="H49" s="3347"/>
      <c r="I49" s="3347"/>
      <c r="J49" s="3347"/>
      <c r="K49" s="3347"/>
      <c r="L49" s="3347"/>
      <c r="M49" s="3347"/>
      <c r="N49" s="3347"/>
      <c r="O49" s="3347"/>
      <c r="P49" s="3347"/>
      <c r="Q49" s="3347"/>
      <c r="R49" s="3347"/>
      <c r="S49" s="3347"/>
      <c r="T49" s="3347"/>
      <c r="U49" s="3347"/>
      <c r="V49" s="3347"/>
      <c r="W49" s="3347"/>
      <c r="X49" s="3347"/>
      <c r="Y49" s="3347"/>
      <c r="Z49" s="3347"/>
      <c r="AA49" s="3347"/>
      <c r="AB49" s="3347"/>
      <c r="AC49" s="3347"/>
      <c r="AD49" s="3347"/>
      <c r="AE49" s="3347"/>
      <c r="AF49" s="3347"/>
      <c r="AG49" s="3347"/>
      <c r="AH49" s="3347"/>
      <c r="AI49" s="3347"/>
      <c r="AJ49" s="3347"/>
      <c r="AK49" s="3347"/>
      <c r="AL49" s="3347"/>
      <c r="AM49" s="3347"/>
      <c r="AN49" s="3347"/>
      <c r="AO49" s="3347"/>
      <c r="AP49" s="222"/>
      <c r="AQ49" s="222"/>
      <c r="AR49" s="222"/>
      <c r="AS49" s="222"/>
      <c r="AT49" s="222"/>
      <c r="AU49" s="222"/>
      <c r="AV49" s="222"/>
      <c r="AW49" s="222"/>
      <c r="AX49" s="222"/>
    </row>
    <row r="50" spans="1:50" ht="15" customHeight="1" x14ac:dyDescent="0.2">
      <c r="A50" s="3347"/>
      <c r="B50" s="3347"/>
      <c r="C50" s="3347"/>
      <c r="D50" s="3347"/>
      <c r="E50" s="3347"/>
      <c r="F50" s="3347"/>
      <c r="G50" s="3347"/>
      <c r="H50" s="3347"/>
      <c r="I50" s="3347"/>
      <c r="J50" s="3347"/>
      <c r="K50" s="3347"/>
      <c r="L50" s="3347"/>
      <c r="M50" s="3347"/>
      <c r="N50" s="3347"/>
      <c r="O50" s="3347"/>
      <c r="P50" s="3347"/>
      <c r="Q50" s="3347"/>
      <c r="R50" s="3347"/>
      <c r="S50" s="3347"/>
      <c r="T50" s="3347"/>
      <c r="U50" s="3347"/>
      <c r="V50" s="3347"/>
      <c r="W50" s="3347"/>
      <c r="X50" s="3347"/>
      <c r="Y50" s="3347"/>
      <c r="Z50" s="3347"/>
      <c r="AA50" s="3347"/>
      <c r="AB50" s="3347"/>
      <c r="AC50" s="3347"/>
      <c r="AD50" s="3347"/>
      <c r="AE50" s="3347"/>
      <c r="AF50" s="3347"/>
      <c r="AG50" s="3347"/>
      <c r="AH50" s="3347"/>
      <c r="AI50" s="3347"/>
      <c r="AJ50" s="3347"/>
      <c r="AK50" s="3347"/>
      <c r="AL50" s="3347"/>
      <c r="AM50" s="3347"/>
      <c r="AN50" s="3347"/>
      <c r="AO50" s="3347"/>
      <c r="AP50" s="222"/>
      <c r="AQ50" s="222"/>
      <c r="AR50" s="222"/>
      <c r="AS50" s="222"/>
      <c r="AT50" s="222"/>
      <c r="AU50" s="222"/>
      <c r="AV50" s="222"/>
      <c r="AW50" s="222"/>
      <c r="AX50" s="222"/>
    </row>
    <row r="51" spans="1:50" ht="15" customHeight="1" x14ac:dyDescent="0.2">
      <c r="A51" s="3347"/>
      <c r="B51" s="3347"/>
      <c r="C51" s="3347"/>
      <c r="D51" s="3347"/>
      <c r="E51" s="3347"/>
      <c r="F51" s="3347"/>
      <c r="G51" s="3347"/>
      <c r="H51" s="3347"/>
      <c r="I51" s="3347"/>
      <c r="J51" s="3347"/>
      <c r="K51" s="3347"/>
      <c r="L51" s="3347"/>
      <c r="M51" s="3347"/>
      <c r="N51" s="3347"/>
      <c r="O51" s="3347"/>
      <c r="P51" s="3347"/>
      <c r="Q51" s="3347"/>
      <c r="R51" s="3347"/>
      <c r="S51" s="3347"/>
      <c r="T51" s="3347"/>
      <c r="U51" s="3347"/>
      <c r="V51" s="3347"/>
      <c r="W51" s="3347"/>
      <c r="X51" s="3347"/>
      <c r="Y51" s="3347"/>
      <c r="Z51" s="3347"/>
      <c r="AA51" s="3347"/>
      <c r="AB51" s="3347"/>
      <c r="AC51" s="3347"/>
      <c r="AD51" s="3347"/>
      <c r="AE51" s="3347"/>
      <c r="AF51" s="3347"/>
      <c r="AG51" s="3347"/>
      <c r="AH51" s="3347"/>
      <c r="AI51" s="3347"/>
      <c r="AJ51" s="3347"/>
      <c r="AK51" s="3347"/>
      <c r="AL51" s="3347"/>
      <c r="AM51" s="3347"/>
      <c r="AN51" s="3347"/>
      <c r="AO51" s="3347"/>
      <c r="AP51" s="222"/>
      <c r="AQ51" s="222"/>
      <c r="AR51" s="222"/>
      <c r="AS51" s="222"/>
      <c r="AT51" s="222"/>
      <c r="AU51" s="222"/>
      <c r="AV51" s="222"/>
      <c r="AW51" s="222"/>
      <c r="AX51" s="222"/>
    </row>
    <row r="52" spans="1:50" ht="15" customHeight="1" x14ac:dyDescent="0.2">
      <c r="A52" s="3347"/>
      <c r="B52" s="3347"/>
      <c r="C52" s="3347"/>
      <c r="D52" s="3347"/>
      <c r="E52" s="3347"/>
      <c r="F52" s="3347"/>
      <c r="G52" s="3347"/>
      <c r="H52" s="3347"/>
      <c r="I52" s="3347"/>
      <c r="J52" s="3347"/>
      <c r="K52" s="3347"/>
      <c r="L52" s="3347"/>
      <c r="M52" s="3347"/>
      <c r="N52" s="3347"/>
      <c r="O52" s="3347"/>
      <c r="P52" s="3347"/>
      <c r="Q52" s="3347"/>
      <c r="R52" s="3347"/>
      <c r="S52" s="3347"/>
      <c r="T52" s="3347"/>
      <c r="U52" s="3347"/>
      <c r="V52" s="3347"/>
      <c r="W52" s="3347"/>
      <c r="X52" s="3347"/>
      <c r="Y52" s="3347"/>
      <c r="Z52" s="3347"/>
      <c r="AA52" s="3347"/>
      <c r="AB52" s="3347"/>
      <c r="AC52" s="3347"/>
      <c r="AD52" s="3347"/>
      <c r="AE52" s="3347"/>
      <c r="AF52" s="3347"/>
      <c r="AG52" s="3347"/>
      <c r="AH52" s="3347"/>
      <c r="AI52" s="3347"/>
      <c r="AJ52" s="3347"/>
      <c r="AK52" s="3347"/>
      <c r="AL52" s="3347"/>
      <c r="AM52" s="3347"/>
      <c r="AN52" s="3347"/>
      <c r="AO52" s="3347"/>
      <c r="AP52" s="222"/>
      <c r="AQ52" s="222"/>
      <c r="AR52" s="222"/>
      <c r="AS52" s="222"/>
      <c r="AT52" s="222"/>
      <c r="AU52" s="222"/>
      <c r="AV52" s="222"/>
      <c r="AW52" s="222"/>
      <c r="AX52" s="222"/>
    </row>
    <row r="53" spans="1:50" ht="15" customHeight="1" x14ac:dyDescent="0.2">
      <c r="A53" s="3347"/>
      <c r="B53" s="3347"/>
      <c r="C53" s="3347"/>
      <c r="D53" s="3347"/>
      <c r="E53" s="3347"/>
      <c r="F53" s="3347"/>
      <c r="G53" s="3347"/>
      <c r="H53" s="3347"/>
      <c r="I53" s="3347"/>
      <c r="J53" s="3347"/>
      <c r="K53" s="3347"/>
      <c r="L53" s="3347"/>
      <c r="M53" s="3347"/>
      <c r="N53" s="3347"/>
      <c r="O53" s="3347"/>
      <c r="P53" s="3347"/>
      <c r="Q53" s="3347"/>
      <c r="R53" s="3347"/>
      <c r="S53" s="3347"/>
      <c r="T53" s="3347"/>
      <c r="U53" s="3347"/>
      <c r="V53" s="3347"/>
      <c r="W53" s="3347"/>
      <c r="X53" s="3347"/>
      <c r="Y53" s="3347"/>
      <c r="Z53" s="3347"/>
      <c r="AA53" s="3347"/>
      <c r="AB53" s="3347"/>
      <c r="AC53" s="3347"/>
      <c r="AD53" s="3347"/>
      <c r="AE53" s="3347"/>
      <c r="AF53" s="3347"/>
      <c r="AG53" s="3347"/>
      <c r="AH53" s="3347"/>
      <c r="AI53" s="3347"/>
      <c r="AJ53" s="3347"/>
      <c r="AK53" s="3347"/>
      <c r="AL53" s="3347"/>
      <c r="AM53" s="3347"/>
      <c r="AN53" s="3347"/>
      <c r="AO53" s="3347"/>
      <c r="AP53" s="222"/>
      <c r="AQ53" s="222"/>
      <c r="AR53" s="222"/>
      <c r="AS53" s="222"/>
      <c r="AT53" s="222"/>
      <c r="AU53" s="222"/>
      <c r="AV53" s="222"/>
      <c r="AW53" s="222"/>
      <c r="AX53" s="222"/>
    </row>
    <row r="54" spans="1:50" ht="15" customHeight="1" x14ac:dyDescent="0.2">
      <c r="A54" s="3347"/>
      <c r="B54" s="3347"/>
      <c r="C54" s="3347"/>
      <c r="D54" s="3347"/>
      <c r="E54" s="3347"/>
      <c r="F54" s="3347"/>
      <c r="G54" s="3347"/>
      <c r="H54" s="3347"/>
      <c r="I54" s="3347"/>
      <c r="J54" s="3347"/>
      <c r="K54" s="3347"/>
      <c r="L54" s="3347"/>
      <c r="M54" s="3347"/>
      <c r="N54" s="3347"/>
      <c r="O54" s="3347"/>
      <c r="P54" s="3347"/>
      <c r="Q54" s="3347"/>
      <c r="R54" s="3347"/>
      <c r="S54" s="3347"/>
      <c r="T54" s="3347"/>
      <c r="U54" s="3347"/>
      <c r="V54" s="3347"/>
      <c r="W54" s="3347"/>
      <c r="X54" s="3347"/>
      <c r="Y54" s="3347"/>
      <c r="Z54" s="3347"/>
      <c r="AA54" s="3347"/>
      <c r="AB54" s="3347"/>
      <c r="AC54" s="3347"/>
      <c r="AD54" s="3347"/>
      <c r="AE54" s="3347"/>
      <c r="AF54" s="3347"/>
      <c r="AG54" s="3347"/>
      <c r="AH54" s="3347"/>
      <c r="AI54" s="3347"/>
      <c r="AJ54" s="3347"/>
      <c r="AK54" s="3347"/>
      <c r="AL54" s="3347"/>
      <c r="AM54" s="3347"/>
      <c r="AN54" s="3347"/>
      <c r="AO54" s="3347"/>
      <c r="AP54" s="222"/>
      <c r="AQ54" s="222"/>
      <c r="AR54" s="222"/>
      <c r="AS54" s="222"/>
      <c r="AT54" s="222"/>
      <c r="AU54" s="222"/>
      <c r="AV54" s="222"/>
      <c r="AW54" s="222"/>
      <c r="AX54" s="222"/>
    </row>
    <row r="55" spans="1:50" ht="15" customHeight="1" x14ac:dyDescent="0.2">
      <c r="A55" s="3347"/>
      <c r="B55" s="3347"/>
      <c r="C55" s="3347"/>
      <c r="D55" s="3347"/>
      <c r="E55" s="3347"/>
      <c r="F55" s="3347"/>
      <c r="G55" s="3347"/>
      <c r="H55" s="3347"/>
      <c r="I55" s="3347"/>
      <c r="J55" s="3347"/>
      <c r="K55" s="3347"/>
      <c r="L55" s="3347"/>
      <c r="M55" s="3347"/>
      <c r="N55" s="3347"/>
      <c r="O55" s="3347"/>
      <c r="P55" s="3347"/>
      <c r="Q55" s="3347"/>
      <c r="R55" s="3347"/>
      <c r="S55" s="3347"/>
      <c r="T55" s="3347"/>
      <c r="U55" s="3347"/>
      <c r="V55" s="3347"/>
      <c r="W55" s="3347"/>
      <c r="X55" s="3347"/>
      <c r="Y55" s="3347"/>
      <c r="Z55" s="3347"/>
      <c r="AA55" s="3347"/>
      <c r="AB55" s="3347"/>
      <c r="AC55" s="3347"/>
      <c r="AD55" s="3347"/>
      <c r="AE55" s="3347"/>
      <c r="AF55" s="3347"/>
      <c r="AG55" s="3347"/>
      <c r="AH55" s="3347"/>
      <c r="AI55" s="3347"/>
      <c r="AJ55" s="3347"/>
      <c r="AK55" s="3347"/>
      <c r="AL55" s="3347"/>
      <c r="AM55" s="3347"/>
      <c r="AN55" s="3347"/>
      <c r="AO55" s="3347"/>
      <c r="AP55" s="222"/>
      <c r="AQ55" s="222"/>
      <c r="AR55" s="222"/>
      <c r="AS55" s="222"/>
      <c r="AT55" s="222"/>
      <c r="AU55" s="222"/>
      <c r="AV55" s="222"/>
      <c r="AW55" s="222"/>
      <c r="AX55" s="222"/>
    </row>
    <row r="56" spans="1:50" ht="7.5" customHeight="1" x14ac:dyDescent="0.2">
      <c r="A56" s="3347"/>
      <c r="B56" s="3347"/>
      <c r="C56" s="3347"/>
      <c r="D56" s="3347"/>
      <c r="E56" s="3347"/>
      <c r="F56" s="3347"/>
      <c r="G56" s="3347"/>
      <c r="H56" s="3347"/>
      <c r="I56" s="3347"/>
      <c r="J56" s="3347"/>
      <c r="K56" s="3347"/>
      <c r="L56" s="3347"/>
      <c r="M56" s="3347"/>
      <c r="N56" s="3347"/>
      <c r="O56" s="3347"/>
      <c r="P56" s="3347"/>
      <c r="Q56" s="3347"/>
      <c r="R56" s="3347"/>
      <c r="S56" s="3347"/>
      <c r="T56" s="3347"/>
      <c r="U56" s="3347"/>
      <c r="V56" s="3347"/>
      <c r="W56" s="3347"/>
      <c r="X56" s="3347"/>
      <c r="Y56" s="3347"/>
      <c r="Z56" s="3347"/>
      <c r="AA56" s="3347"/>
      <c r="AB56" s="3347"/>
      <c r="AC56" s="3347"/>
      <c r="AD56" s="3347"/>
      <c r="AE56" s="3347"/>
      <c r="AF56" s="3347"/>
      <c r="AG56" s="3347"/>
      <c r="AH56" s="3347"/>
      <c r="AI56" s="3347"/>
      <c r="AJ56" s="3347"/>
      <c r="AK56" s="3347"/>
      <c r="AL56" s="3347"/>
      <c r="AM56" s="3347"/>
      <c r="AN56" s="3347"/>
      <c r="AO56" s="3347"/>
      <c r="AP56" s="222"/>
      <c r="AQ56" s="222"/>
      <c r="AR56" s="222"/>
      <c r="AS56" s="222"/>
      <c r="AT56" s="222"/>
      <c r="AU56" s="222"/>
      <c r="AV56" s="222"/>
      <c r="AW56" s="222"/>
      <c r="AX56" s="222"/>
    </row>
  </sheetData>
  <sheetProtection selectLockedCells="1"/>
  <mergeCells count="83">
    <mergeCell ref="D7:AL7"/>
    <mergeCell ref="D8:AL8"/>
    <mergeCell ref="D1:AL1"/>
    <mergeCell ref="D2:AG5"/>
    <mergeCell ref="AH2:AL2"/>
    <mergeCell ref="AH3:AL5"/>
    <mergeCell ref="D6:AL6"/>
    <mergeCell ref="F9:AJ10"/>
    <mergeCell ref="F11:J11"/>
    <mergeCell ref="F12:J12"/>
    <mergeCell ref="K12:X12"/>
    <mergeCell ref="K11:X11"/>
    <mergeCell ref="Y12:AJ12"/>
    <mergeCell ref="Y11:AJ11"/>
    <mergeCell ref="H14:K15"/>
    <mergeCell ref="L14:W15"/>
    <mergeCell ref="X14:Y15"/>
    <mergeCell ref="Z14:AJ15"/>
    <mergeCell ref="F16:AJ16"/>
    <mergeCell ref="F14:G15"/>
    <mergeCell ref="F28:AJ28"/>
    <mergeCell ref="F18:AJ18"/>
    <mergeCell ref="F22:AJ22"/>
    <mergeCell ref="F24:AJ24"/>
    <mergeCell ref="F25:AJ25"/>
    <mergeCell ref="F23:AJ23"/>
    <mergeCell ref="F19:J19"/>
    <mergeCell ref="K20:Z21"/>
    <mergeCell ref="F20:J21"/>
    <mergeCell ref="AA20:AJ21"/>
    <mergeCell ref="K19:Z19"/>
    <mergeCell ref="F42:AJ42"/>
    <mergeCell ref="F29:G29"/>
    <mergeCell ref="T29:AJ29"/>
    <mergeCell ref="P41:S41"/>
    <mergeCell ref="U41:X41"/>
    <mergeCell ref="Z41:AA41"/>
    <mergeCell ref="AI39:AJ39"/>
    <mergeCell ref="F40:AJ40"/>
    <mergeCell ref="AI41:AJ41"/>
    <mergeCell ref="F39:L39"/>
    <mergeCell ref="M39:AF39"/>
    <mergeCell ref="H29:S29"/>
    <mergeCell ref="K37:L37"/>
    <mergeCell ref="M37:AF37"/>
    <mergeCell ref="F17:AJ17"/>
    <mergeCell ref="AA19:AJ19"/>
    <mergeCell ref="F38:AJ38"/>
    <mergeCell ref="F34:AJ34"/>
    <mergeCell ref="F35:J35"/>
    <mergeCell ref="L35:AJ35"/>
    <mergeCell ref="F36:AJ36"/>
    <mergeCell ref="F37:J37"/>
    <mergeCell ref="AI37:AJ37"/>
    <mergeCell ref="F30:AJ30"/>
    <mergeCell ref="F31:J31"/>
    <mergeCell ref="L31:AJ31"/>
    <mergeCell ref="F32:AJ32"/>
    <mergeCell ref="F33:J33"/>
    <mergeCell ref="L33:AJ33"/>
    <mergeCell ref="F27:AJ27"/>
    <mergeCell ref="AI43:AJ43"/>
    <mergeCell ref="F44:AJ44"/>
    <mergeCell ref="P45:S45"/>
    <mergeCell ref="U45:X45"/>
    <mergeCell ref="Z45:AA45"/>
    <mergeCell ref="AB45:AH45"/>
    <mergeCell ref="A1:C56"/>
    <mergeCell ref="AM1:AO56"/>
    <mergeCell ref="D48:AL56"/>
    <mergeCell ref="F26:L26"/>
    <mergeCell ref="M26:AJ26"/>
    <mergeCell ref="F13:AJ13"/>
    <mergeCell ref="AI45:AJ45"/>
    <mergeCell ref="F46:AJ46"/>
    <mergeCell ref="F47:AJ47"/>
    <mergeCell ref="D9:E47"/>
    <mergeCell ref="AK9:AL47"/>
    <mergeCell ref="F45:O45"/>
    <mergeCell ref="F41:O41"/>
    <mergeCell ref="AB41:AH41"/>
    <mergeCell ref="F43:L43"/>
    <mergeCell ref="M43:AF43"/>
  </mergeCells>
  <phoneticPr fontId="7"/>
  <dataValidations count="2">
    <dataValidation imeMode="hiragana" allowBlank="1" showInputMessage="1" showErrorMessage="1" sqref="A1 AH2:AH3 D1 AM1 K11:K12 L14 H14 F11:F14 Z14 T29 F42:F44 A57:AO1048576 K31 K35 K33 F46:F47 K37 F16:F20 D48 P41 F22:F40 AP1:XFD1048576 P45" xr:uid="{00000000-0002-0000-2500-000000000000}"/>
    <dataValidation imeMode="off" allowBlank="1" showInputMessage="1" showErrorMessage="1" sqref="K19:Z19 H29:K29 U45:X45 AB45:AH45 L31:AJ31 L33:AJ33 L35:AJ35 M43:AF43 M39:AF39 U41:X41 AB41:AH41 M37" xr:uid="{00000000-0002-0000-2500-000001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FF0000"/>
    <pageSetUpPr autoPageBreaks="0" fitToPage="1"/>
  </sheetPr>
  <dimension ref="A1:BW33"/>
  <sheetViews>
    <sheetView showGridLines="0" showRowColHeaders="0" workbookViewId="0">
      <selection activeCell="BL1" sqref="BL1"/>
    </sheetView>
  </sheetViews>
  <sheetFormatPr defaultColWidth="0" defaultRowHeight="15" customHeight="1" zeroHeight="1" x14ac:dyDescent="0.2"/>
  <cols>
    <col min="1" max="2" width="2.36328125" style="109" customWidth="1"/>
    <col min="3" max="4" width="1.26953125" style="109" customWidth="1"/>
    <col min="5" max="8" width="2.36328125" style="109" customWidth="1"/>
    <col min="9" max="10" width="1.26953125" style="109" customWidth="1"/>
    <col min="11" max="32" width="2.36328125" style="109" customWidth="1"/>
    <col min="33" max="33" width="1.08984375" style="109" customWidth="1"/>
    <col min="34" max="34" width="1.36328125" style="109" customWidth="1"/>
    <col min="35" max="37" width="2.36328125" style="109" customWidth="1"/>
    <col min="38" max="38" width="1.36328125" style="109" customWidth="1"/>
    <col min="39" max="39" width="1.08984375" style="109" customWidth="1"/>
    <col min="40" max="72" width="2.36328125" style="109" customWidth="1"/>
    <col min="73" max="75" width="0" style="109" hidden="1" customWidth="1"/>
    <col min="76" max="16384" width="9" style="109" hidden="1"/>
  </cols>
  <sheetData>
    <row r="1" spans="1:75" ht="15" customHeight="1" x14ac:dyDescent="0.2">
      <c r="A1" s="3108"/>
      <c r="B1" s="3108"/>
      <c r="C1" s="3108"/>
      <c r="D1" s="3108"/>
      <c r="E1" s="3108"/>
      <c r="F1" s="3108"/>
      <c r="G1" s="3108"/>
      <c r="H1" s="3108"/>
      <c r="I1" s="3108"/>
      <c r="J1" s="3108"/>
      <c r="K1" s="3108"/>
      <c r="L1" s="3108"/>
      <c r="M1" s="3108"/>
      <c r="N1" s="3108"/>
      <c r="O1" s="3108"/>
      <c r="P1" s="3108"/>
      <c r="Q1" s="3108"/>
      <c r="R1" s="3108"/>
      <c r="S1" s="3108"/>
      <c r="T1" s="3108"/>
      <c r="U1" s="3108"/>
      <c r="V1" s="3108"/>
      <c r="W1" s="3108"/>
      <c r="X1" s="3108"/>
      <c r="Y1" s="3108"/>
      <c r="Z1" s="3108"/>
      <c r="AA1" s="3108"/>
      <c r="AB1" s="3108"/>
      <c r="AC1" s="3108"/>
      <c r="AD1" s="3108"/>
      <c r="AE1" s="3108"/>
      <c r="AF1" s="3108"/>
      <c r="AG1" s="3108"/>
      <c r="AH1" s="3108"/>
      <c r="AI1" s="3108"/>
      <c r="AJ1" s="3108"/>
      <c r="AK1" s="3108"/>
      <c r="AL1" s="3108"/>
      <c r="AM1" s="3108"/>
      <c r="AN1" s="3108"/>
      <c r="AO1" s="3108"/>
      <c r="AP1" s="3108"/>
      <c r="AQ1" s="3108"/>
      <c r="AR1" s="3108"/>
      <c r="AS1" s="3108"/>
      <c r="AT1" s="3108"/>
      <c r="AU1" s="3108"/>
      <c r="AV1" s="3108"/>
      <c r="AW1" s="3108"/>
      <c r="AX1" s="3108"/>
      <c r="AY1" s="3108"/>
      <c r="AZ1" s="3108"/>
      <c r="BA1" s="3108"/>
      <c r="BB1" s="3108"/>
      <c r="BC1" s="3108"/>
      <c r="BD1" s="3108"/>
      <c r="BE1" s="3108"/>
      <c r="BF1" s="3108"/>
      <c r="BG1" s="3108"/>
      <c r="BH1" s="3108"/>
      <c r="BI1" s="3108"/>
      <c r="BJ1" s="3096"/>
      <c r="BK1" s="3096"/>
      <c r="BL1" s="217"/>
      <c r="BM1" s="217"/>
      <c r="BN1" s="217"/>
      <c r="BO1" s="217"/>
      <c r="BP1" s="217"/>
      <c r="BQ1" s="217"/>
      <c r="BR1" s="217"/>
      <c r="BS1" s="217"/>
      <c r="BT1" s="217"/>
    </row>
    <row r="2" spans="1:75" ht="15" customHeight="1" x14ac:dyDescent="0.2">
      <c r="A2" s="3108"/>
      <c r="B2" s="3108"/>
      <c r="C2" s="3108"/>
      <c r="D2" s="3108"/>
      <c r="E2" s="3108"/>
      <c r="F2" s="3108"/>
      <c r="G2" s="3108"/>
      <c r="H2" s="3108"/>
      <c r="I2" s="3108"/>
      <c r="J2" s="3108"/>
      <c r="K2" s="3108"/>
      <c r="L2" s="3108"/>
      <c r="M2" s="3108"/>
      <c r="N2" s="3108"/>
      <c r="O2" s="3108"/>
      <c r="P2" s="3108"/>
      <c r="Q2" s="3108"/>
      <c r="R2" s="3108"/>
      <c r="S2" s="3108"/>
      <c r="T2" s="3108"/>
      <c r="U2" s="3108"/>
      <c r="V2" s="3108"/>
      <c r="W2" s="3108"/>
      <c r="X2" s="3108"/>
      <c r="Y2" s="3108"/>
      <c r="Z2" s="3108"/>
      <c r="AA2" s="3108"/>
      <c r="AB2" s="3108"/>
      <c r="AC2" s="3108"/>
      <c r="AD2" s="3108"/>
      <c r="AE2" s="3108"/>
      <c r="AF2" s="3108"/>
      <c r="AG2" s="3108"/>
      <c r="AH2" s="3108"/>
      <c r="AI2" s="3108"/>
      <c r="AJ2" s="3108"/>
      <c r="AK2" s="3108"/>
      <c r="AL2" s="3108"/>
      <c r="AM2" s="3108"/>
      <c r="AN2" s="3108"/>
      <c r="AO2" s="3108"/>
      <c r="AP2" s="3108"/>
      <c r="AQ2" s="3108"/>
      <c r="AR2" s="3108"/>
      <c r="AS2" s="3108"/>
      <c r="AT2" s="3108"/>
      <c r="AU2" s="3108"/>
      <c r="AV2" s="3108"/>
      <c r="AW2" s="3108"/>
      <c r="AX2" s="3108"/>
      <c r="AY2" s="3108"/>
      <c r="AZ2" s="3108"/>
      <c r="BA2" s="3108"/>
      <c r="BB2" s="3108"/>
      <c r="BC2" s="3108"/>
      <c r="BD2" s="3108"/>
      <c r="BE2" s="3108"/>
      <c r="BF2" s="3108"/>
      <c r="BG2" s="3108"/>
      <c r="BH2" s="3108"/>
      <c r="BI2" s="3108"/>
      <c r="BJ2" s="3096"/>
      <c r="BK2" s="3096"/>
      <c r="BL2" s="217"/>
      <c r="BM2" s="217"/>
      <c r="BN2" s="217"/>
      <c r="BO2" s="217"/>
      <c r="BP2" s="217"/>
      <c r="BQ2" s="217"/>
      <c r="BR2" s="217"/>
      <c r="BS2" s="217"/>
      <c r="BT2" s="217"/>
    </row>
    <row r="3" spans="1:75" ht="15" customHeight="1" x14ac:dyDescent="0.2">
      <c r="A3" s="3108"/>
      <c r="B3" s="3108"/>
      <c r="C3" s="3108"/>
      <c r="D3" s="3108"/>
      <c r="E3" s="3108"/>
      <c r="F3" s="3108"/>
      <c r="G3" s="3108"/>
      <c r="H3" s="3108"/>
      <c r="I3" s="3108"/>
      <c r="J3" s="3108"/>
      <c r="K3" s="3108"/>
      <c r="L3" s="3108"/>
      <c r="M3" s="3108"/>
      <c r="N3" s="3108"/>
      <c r="O3" s="3108"/>
      <c r="P3" s="3108"/>
      <c r="Q3" s="3108"/>
      <c r="R3" s="3108"/>
      <c r="S3" s="3108"/>
      <c r="T3" s="3108"/>
      <c r="U3" s="3108"/>
      <c r="V3" s="3108"/>
      <c r="W3" s="3108"/>
      <c r="X3" s="3108"/>
      <c r="Y3" s="3108"/>
      <c r="Z3" s="3108"/>
      <c r="AA3" s="3108"/>
      <c r="AB3" s="3108"/>
      <c r="AC3" s="3108"/>
      <c r="AD3" s="3108"/>
      <c r="AE3" s="3108"/>
      <c r="AF3" s="3108"/>
      <c r="AG3" s="3108"/>
      <c r="AH3" s="3108"/>
      <c r="AI3" s="3108"/>
      <c r="AJ3" s="3108"/>
      <c r="AK3" s="3108"/>
      <c r="AL3" s="3108"/>
      <c r="AM3" s="3108"/>
      <c r="AN3" s="3108"/>
      <c r="AO3" s="3108"/>
      <c r="AP3" s="3108"/>
      <c r="AQ3" s="3108"/>
      <c r="AR3" s="3108"/>
      <c r="AS3" s="3108"/>
      <c r="AT3" s="3108"/>
      <c r="AU3" s="3108"/>
      <c r="AV3" s="3108"/>
      <c r="AW3" s="3108"/>
      <c r="AX3" s="3108"/>
      <c r="AY3" s="3108"/>
      <c r="AZ3" s="3108"/>
      <c r="BA3" s="3108"/>
      <c r="BB3" s="3108"/>
      <c r="BC3" s="3108"/>
      <c r="BD3" s="3108"/>
      <c r="BE3" s="3108"/>
      <c r="BF3" s="3108"/>
      <c r="BG3" s="3108"/>
      <c r="BH3" s="3108"/>
      <c r="BI3" s="3108"/>
      <c r="BJ3" s="3096"/>
      <c r="BK3" s="3096"/>
      <c r="BL3" s="217"/>
      <c r="BM3" s="217"/>
      <c r="BN3" s="217"/>
      <c r="BO3" s="217"/>
      <c r="BP3" s="217"/>
      <c r="BQ3" s="217"/>
      <c r="BR3" s="217"/>
      <c r="BS3" s="217"/>
      <c r="BT3" s="217"/>
    </row>
    <row r="4" spans="1:75" ht="22.5" customHeight="1" x14ac:dyDescent="0.2">
      <c r="A4" s="3108"/>
      <c r="B4" s="3108"/>
      <c r="C4" s="3427" t="s">
        <v>1151</v>
      </c>
      <c r="D4" s="3428"/>
      <c r="E4" s="3428"/>
      <c r="F4" s="3428"/>
      <c r="G4" s="3428"/>
      <c r="H4" s="3429"/>
      <c r="I4" s="3427" t="s">
        <v>1152</v>
      </c>
      <c r="J4" s="3428"/>
      <c r="K4" s="3428"/>
      <c r="L4" s="3428"/>
      <c r="M4" s="3428"/>
      <c r="N4" s="3428"/>
      <c r="O4" s="3428"/>
      <c r="P4" s="3429"/>
      <c r="Q4" s="3432" t="s">
        <v>1155</v>
      </c>
      <c r="R4" s="3433"/>
      <c r="S4" s="3433"/>
      <c r="T4" s="3433"/>
      <c r="U4" s="3433"/>
      <c r="V4" s="3433"/>
      <c r="W4" s="3433"/>
      <c r="X4" s="3433"/>
      <c r="Y4" s="3433"/>
      <c r="Z4" s="3433"/>
      <c r="AA4" s="3433"/>
      <c r="AB4" s="3433"/>
      <c r="AC4" s="3433"/>
      <c r="AD4" s="3433"/>
      <c r="AE4" s="3433"/>
      <c r="AF4" s="3433"/>
      <c r="AG4" s="3433"/>
      <c r="AH4" s="3433"/>
      <c r="AI4" s="3433"/>
      <c r="AJ4" s="3433"/>
      <c r="AK4" s="3433"/>
      <c r="AL4" s="3433"/>
      <c r="AM4" s="3433"/>
      <c r="AN4" s="3433"/>
      <c r="AO4" s="3433"/>
      <c r="AP4" s="3433"/>
      <c r="AQ4" s="3433"/>
      <c r="AR4" s="3433"/>
      <c r="AS4" s="3433"/>
      <c r="AT4" s="3433"/>
      <c r="AU4" s="3433"/>
      <c r="AV4" s="3433"/>
      <c r="AW4" s="3434"/>
      <c r="AX4" s="3427" t="s">
        <v>1154</v>
      </c>
      <c r="AY4" s="3428"/>
      <c r="AZ4" s="3428"/>
      <c r="BA4" s="3428"/>
      <c r="BB4" s="3428"/>
      <c r="BC4" s="3428"/>
      <c r="BD4" s="3428"/>
      <c r="BE4" s="3428"/>
      <c r="BF4" s="3429"/>
      <c r="BG4" s="3108"/>
      <c r="BH4" s="3108"/>
      <c r="BI4" s="3108"/>
      <c r="BJ4" s="3096"/>
      <c r="BK4" s="3096"/>
      <c r="BL4" s="217"/>
      <c r="BM4" s="217"/>
      <c r="BN4" s="217"/>
      <c r="BO4" s="217"/>
      <c r="BP4" s="217"/>
      <c r="BQ4" s="217"/>
      <c r="BR4" s="217"/>
      <c r="BS4" s="217"/>
      <c r="BT4" s="217"/>
    </row>
    <row r="5" spans="1:75" ht="15" customHeight="1" x14ac:dyDescent="0.2">
      <c r="A5" s="3108"/>
      <c r="B5" s="3108"/>
      <c r="C5" s="3383"/>
      <c r="D5" s="3378"/>
      <c r="E5" s="3378"/>
      <c r="F5" s="3378"/>
      <c r="G5" s="3378"/>
      <c r="H5" s="3389"/>
      <c r="I5" s="3435" t="str">
        <f>★入力画面!BL206</f>
        <v>　　</v>
      </c>
      <c r="J5" s="3436"/>
      <c r="K5" s="3436"/>
      <c r="L5" s="3436"/>
      <c r="M5" s="3436"/>
      <c r="N5" s="3436"/>
      <c r="O5" s="3378" t="s">
        <v>1153</v>
      </c>
      <c r="P5" s="3389"/>
      <c r="Q5" s="3432"/>
      <c r="R5" s="3433"/>
      <c r="S5" s="3433"/>
      <c r="T5" s="3433"/>
      <c r="U5" s="3433"/>
      <c r="V5" s="3433"/>
      <c r="W5" s="3433"/>
      <c r="X5" s="3433"/>
      <c r="Y5" s="3433"/>
      <c r="Z5" s="3433"/>
      <c r="AA5" s="3433"/>
      <c r="AB5" s="3433"/>
      <c r="AC5" s="3433"/>
      <c r="AD5" s="3433"/>
      <c r="AE5" s="3433"/>
      <c r="AF5" s="3433"/>
      <c r="AG5" s="3433"/>
      <c r="AH5" s="3433"/>
      <c r="AI5" s="3433"/>
      <c r="AJ5" s="3433"/>
      <c r="AK5" s="3433"/>
      <c r="AL5" s="3433"/>
      <c r="AM5" s="3433"/>
      <c r="AN5" s="3433"/>
      <c r="AO5" s="3433"/>
      <c r="AP5" s="3433"/>
      <c r="AQ5" s="3433"/>
      <c r="AR5" s="3433"/>
      <c r="AS5" s="3433"/>
      <c r="AT5" s="3433"/>
      <c r="AU5" s="3433"/>
      <c r="AV5" s="3433"/>
      <c r="AW5" s="3434"/>
      <c r="AX5" s="3383"/>
      <c r="AY5" s="3378"/>
      <c r="AZ5" s="3378"/>
      <c r="BA5" s="3378"/>
      <c r="BB5" s="3378"/>
      <c r="BC5" s="3378"/>
      <c r="BD5" s="3378"/>
      <c r="BE5" s="3378"/>
      <c r="BF5" s="3389"/>
      <c r="BG5" s="3108"/>
      <c r="BH5" s="3108"/>
      <c r="BI5" s="3108"/>
      <c r="BJ5" s="3096"/>
      <c r="BK5" s="3096"/>
      <c r="BL5" s="217"/>
      <c r="BM5" s="217"/>
      <c r="BN5" s="217"/>
      <c r="BO5" s="217"/>
      <c r="BP5" s="217"/>
      <c r="BQ5" s="217"/>
      <c r="BR5" s="217"/>
      <c r="BS5" s="217"/>
      <c r="BT5" s="217"/>
      <c r="BU5" s="115"/>
      <c r="BV5" s="115"/>
      <c r="BW5" s="115"/>
    </row>
    <row r="6" spans="1:75" ht="15" customHeight="1" x14ac:dyDescent="0.2">
      <c r="A6" s="3108"/>
      <c r="B6" s="3108"/>
      <c r="C6" s="3384"/>
      <c r="D6" s="3430"/>
      <c r="E6" s="3430"/>
      <c r="F6" s="3430"/>
      <c r="G6" s="3430"/>
      <c r="H6" s="3390"/>
      <c r="I6" s="3437"/>
      <c r="J6" s="3438"/>
      <c r="K6" s="3438"/>
      <c r="L6" s="3438"/>
      <c r="M6" s="3438"/>
      <c r="N6" s="3438"/>
      <c r="O6" s="3430"/>
      <c r="P6" s="3390"/>
      <c r="Q6" s="3432"/>
      <c r="R6" s="3433"/>
      <c r="S6" s="3433"/>
      <c r="T6" s="3433"/>
      <c r="U6" s="3433"/>
      <c r="V6" s="3433"/>
      <c r="W6" s="3433"/>
      <c r="X6" s="3433"/>
      <c r="Y6" s="3433"/>
      <c r="Z6" s="3433"/>
      <c r="AA6" s="3433"/>
      <c r="AB6" s="3433"/>
      <c r="AC6" s="3433"/>
      <c r="AD6" s="3433"/>
      <c r="AE6" s="3433"/>
      <c r="AF6" s="3433"/>
      <c r="AG6" s="3433"/>
      <c r="AH6" s="3433"/>
      <c r="AI6" s="3433"/>
      <c r="AJ6" s="3433"/>
      <c r="AK6" s="3433"/>
      <c r="AL6" s="3433"/>
      <c r="AM6" s="3433"/>
      <c r="AN6" s="3433"/>
      <c r="AO6" s="3433"/>
      <c r="AP6" s="3433"/>
      <c r="AQ6" s="3433"/>
      <c r="AR6" s="3433"/>
      <c r="AS6" s="3433"/>
      <c r="AT6" s="3433"/>
      <c r="AU6" s="3433"/>
      <c r="AV6" s="3433"/>
      <c r="AW6" s="3434"/>
      <c r="AX6" s="3384"/>
      <c r="AY6" s="3430"/>
      <c r="AZ6" s="3430"/>
      <c r="BA6" s="3430"/>
      <c r="BB6" s="3430"/>
      <c r="BC6" s="3430"/>
      <c r="BD6" s="3430"/>
      <c r="BE6" s="3430"/>
      <c r="BF6" s="3390"/>
      <c r="BG6" s="3108"/>
      <c r="BH6" s="3108"/>
      <c r="BI6" s="3108"/>
      <c r="BJ6" s="3096"/>
      <c r="BK6" s="3096"/>
      <c r="BL6" s="217"/>
      <c r="BM6" s="217"/>
      <c r="BN6" s="217"/>
      <c r="BO6" s="217"/>
      <c r="BP6" s="217"/>
      <c r="BQ6" s="217"/>
      <c r="BR6" s="217"/>
      <c r="BS6" s="217"/>
      <c r="BT6" s="217"/>
      <c r="BU6" s="115"/>
      <c r="BV6" s="115"/>
      <c r="BW6" s="115"/>
    </row>
    <row r="7" spans="1:75" ht="15" customHeight="1" x14ac:dyDescent="0.2">
      <c r="A7" s="3108"/>
      <c r="B7" s="3108"/>
      <c r="C7" s="3385"/>
      <c r="D7" s="3431"/>
      <c r="E7" s="3431"/>
      <c r="F7" s="3431"/>
      <c r="G7" s="3431"/>
      <c r="H7" s="3391"/>
      <c r="I7" s="3439"/>
      <c r="J7" s="3440"/>
      <c r="K7" s="3440"/>
      <c r="L7" s="3440"/>
      <c r="M7" s="3440"/>
      <c r="N7" s="3440"/>
      <c r="O7" s="3431"/>
      <c r="P7" s="3391"/>
      <c r="Q7" s="3432"/>
      <c r="R7" s="3433"/>
      <c r="S7" s="3433"/>
      <c r="T7" s="3433"/>
      <c r="U7" s="3433"/>
      <c r="V7" s="3433"/>
      <c r="W7" s="3433"/>
      <c r="X7" s="3433"/>
      <c r="Y7" s="3433"/>
      <c r="Z7" s="3433"/>
      <c r="AA7" s="3433"/>
      <c r="AB7" s="3433"/>
      <c r="AC7" s="3433"/>
      <c r="AD7" s="3433"/>
      <c r="AE7" s="3433"/>
      <c r="AF7" s="3433"/>
      <c r="AG7" s="3433"/>
      <c r="AH7" s="3433"/>
      <c r="AI7" s="3433"/>
      <c r="AJ7" s="3433"/>
      <c r="AK7" s="3433"/>
      <c r="AL7" s="3433"/>
      <c r="AM7" s="3433"/>
      <c r="AN7" s="3433"/>
      <c r="AO7" s="3433"/>
      <c r="AP7" s="3433"/>
      <c r="AQ7" s="3433"/>
      <c r="AR7" s="3433"/>
      <c r="AS7" s="3433"/>
      <c r="AT7" s="3433"/>
      <c r="AU7" s="3433"/>
      <c r="AV7" s="3433"/>
      <c r="AW7" s="3434"/>
      <c r="AX7" s="3385"/>
      <c r="AY7" s="3431"/>
      <c r="AZ7" s="3431"/>
      <c r="BA7" s="3431"/>
      <c r="BB7" s="3431"/>
      <c r="BC7" s="3431"/>
      <c r="BD7" s="3431"/>
      <c r="BE7" s="3431"/>
      <c r="BF7" s="3391"/>
      <c r="BG7" s="3108"/>
      <c r="BH7" s="3108"/>
      <c r="BI7" s="3108"/>
      <c r="BJ7" s="3096"/>
      <c r="BK7" s="3096"/>
      <c r="BL7" s="217"/>
      <c r="BM7" s="217"/>
      <c r="BN7" s="217"/>
      <c r="BO7" s="217"/>
      <c r="BP7" s="217"/>
      <c r="BQ7" s="217"/>
      <c r="BR7" s="217"/>
      <c r="BS7" s="217"/>
      <c r="BT7" s="217"/>
      <c r="BU7" s="115"/>
      <c r="BV7" s="115"/>
      <c r="BW7" s="115"/>
    </row>
    <row r="8" spans="1:75" ht="22.5" customHeight="1" x14ac:dyDescent="0.2">
      <c r="A8" s="3108"/>
      <c r="B8" s="3108"/>
      <c r="C8" s="3431"/>
      <c r="D8" s="3431"/>
      <c r="E8" s="3431"/>
      <c r="F8" s="3431"/>
      <c r="G8" s="3431"/>
      <c r="H8" s="3431"/>
      <c r="I8" s="3431"/>
      <c r="J8" s="3431"/>
      <c r="K8" s="3431"/>
      <c r="L8" s="3431"/>
      <c r="M8" s="3431"/>
      <c r="N8" s="3431"/>
      <c r="O8" s="3431"/>
      <c r="P8" s="3431"/>
      <c r="Q8" s="3431"/>
      <c r="R8" s="3431"/>
      <c r="S8" s="3431"/>
      <c r="T8" s="3431"/>
      <c r="U8" s="3431"/>
      <c r="V8" s="3431"/>
      <c r="W8" s="3431"/>
      <c r="X8" s="3431"/>
      <c r="Y8" s="3431"/>
      <c r="Z8" s="3431"/>
      <c r="AA8" s="3431"/>
      <c r="AB8" s="3431"/>
      <c r="AC8" s="3431"/>
      <c r="AD8" s="3431"/>
      <c r="AE8" s="3431"/>
      <c r="AF8" s="3431"/>
      <c r="AG8" s="3431"/>
      <c r="AH8" s="3431"/>
      <c r="AI8" s="3431"/>
      <c r="AJ8" s="3431"/>
      <c r="AK8" s="3431"/>
      <c r="AL8" s="3431"/>
      <c r="AM8" s="3431"/>
      <c r="AN8" s="3431"/>
      <c r="AO8" s="3431"/>
      <c r="AP8" s="3431"/>
      <c r="AQ8" s="3431"/>
      <c r="AR8" s="3431"/>
      <c r="AS8" s="3431"/>
      <c r="AT8" s="3431"/>
      <c r="AU8" s="3431"/>
      <c r="AV8" s="3431"/>
      <c r="AW8" s="3431"/>
      <c r="AX8" s="3431"/>
      <c r="AY8" s="3431"/>
      <c r="AZ8" s="3431"/>
      <c r="BA8" s="3431"/>
      <c r="BB8" s="3431"/>
      <c r="BC8" s="3431"/>
      <c r="BD8" s="3431"/>
      <c r="BE8" s="3431"/>
      <c r="BF8" s="3431"/>
      <c r="BG8" s="3431"/>
      <c r="BH8" s="3431"/>
      <c r="BI8" s="3431"/>
      <c r="BJ8" s="3096"/>
      <c r="BK8" s="3096"/>
      <c r="BL8" s="217"/>
      <c r="BM8" s="217"/>
      <c r="BN8" s="217"/>
      <c r="BO8" s="217"/>
      <c r="BP8" s="217"/>
      <c r="BQ8" s="217"/>
      <c r="BR8" s="217"/>
      <c r="BS8" s="217"/>
      <c r="BT8" s="217"/>
    </row>
    <row r="9" spans="1:75" ht="18.75" customHeight="1" x14ac:dyDescent="0.2">
      <c r="A9" s="3108"/>
      <c r="B9" s="3108"/>
      <c r="C9" s="125"/>
      <c r="D9" s="3403" t="s">
        <v>3513</v>
      </c>
      <c r="E9" s="3403"/>
      <c r="F9" s="3403"/>
      <c r="G9" s="3403"/>
      <c r="H9" s="3403"/>
      <c r="I9" s="3403"/>
      <c r="J9" s="126"/>
      <c r="K9" s="3404">
        <f>★入力画面!M15</f>
        <v>0</v>
      </c>
      <c r="L9" s="3405"/>
      <c r="M9" s="3405"/>
      <c r="N9" s="3405"/>
      <c r="O9" s="3405"/>
      <c r="P9" s="3405"/>
      <c r="Q9" s="3405"/>
      <c r="R9" s="3405"/>
      <c r="S9" s="3405"/>
      <c r="T9" s="3405"/>
      <c r="U9" s="3405"/>
      <c r="V9" s="3405"/>
      <c r="W9" s="3405"/>
      <c r="X9" s="3405"/>
      <c r="Y9" s="3405"/>
      <c r="Z9" s="3405"/>
      <c r="AA9" s="3405"/>
      <c r="AB9" s="3405"/>
      <c r="AC9" s="3405"/>
      <c r="AD9" s="3405"/>
      <c r="AE9" s="3405"/>
      <c r="AF9" s="3421"/>
      <c r="AG9" s="143"/>
      <c r="AH9" s="3020" t="s">
        <v>3532</v>
      </c>
      <c r="AI9" s="3020"/>
      <c r="AJ9" s="3020"/>
      <c r="AK9" s="3020"/>
      <c r="AL9" s="3020"/>
      <c r="AM9" s="144"/>
      <c r="AN9" s="3404">
        <f>★入力画面!M52</f>
        <v>0</v>
      </c>
      <c r="AO9" s="3405"/>
      <c r="AP9" s="3405"/>
      <c r="AQ9" s="3405"/>
      <c r="AR9" s="3405"/>
      <c r="AS9" s="3405"/>
      <c r="AT9" s="3405"/>
      <c r="AU9" s="3405"/>
      <c r="AV9" s="3405"/>
      <c r="AW9" s="3405"/>
      <c r="AX9" s="3405"/>
      <c r="AY9" s="3405"/>
      <c r="AZ9" s="3405"/>
      <c r="BA9" s="3405"/>
      <c r="BB9" s="3405"/>
      <c r="BC9" s="3405"/>
      <c r="BD9" s="3405"/>
      <c r="BE9" s="3405"/>
      <c r="BF9" s="3405"/>
      <c r="BG9" s="3405"/>
      <c r="BH9" s="3405"/>
      <c r="BI9" s="3421"/>
      <c r="BJ9" s="3096"/>
      <c r="BK9" s="3096"/>
      <c r="BL9" s="217"/>
      <c r="BM9" s="217"/>
      <c r="BN9" s="217"/>
      <c r="BO9" s="217"/>
      <c r="BP9" s="217"/>
      <c r="BQ9" s="217"/>
      <c r="BR9" s="217"/>
      <c r="BS9" s="217"/>
      <c r="BT9" s="217"/>
    </row>
    <row r="10" spans="1:75" ht="45" customHeight="1" x14ac:dyDescent="0.2">
      <c r="A10" s="3108"/>
      <c r="B10" s="3108"/>
      <c r="C10" s="3383"/>
      <c r="D10" s="3386" t="s">
        <v>1158</v>
      </c>
      <c r="E10" s="3425"/>
      <c r="F10" s="3425"/>
      <c r="G10" s="3425"/>
      <c r="H10" s="3425"/>
      <c r="I10" s="3425"/>
      <c r="J10" s="3389"/>
      <c r="K10" s="2889">
        <f>★入力画面!M18</f>
        <v>0</v>
      </c>
      <c r="L10" s="2890"/>
      <c r="M10" s="2890"/>
      <c r="N10" s="2890"/>
      <c r="O10" s="2890"/>
      <c r="P10" s="2890"/>
      <c r="Q10" s="2890"/>
      <c r="R10" s="2890"/>
      <c r="S10" s="2890"/>
      <c r="T10" s="2890"/>
      <c r="U10" s="2890"/>
      <c r="V10" s="2890"/>
      <c r="W10" s="2890"/>
      <c r="X10" s="2890"/>
      <c r="Y10" s="2890"/>
      <c r="Z10" s="2890"/>
      <c r="AA10" s="2890"/>
      <c r="AB10" s="2890"/>
      <c r="AC10" s="2890"/>
      <c r="AD10" s="2890"/>
      <c r="AE10" s="2890"/>
      <c r="AF10" s="2983"/>
      <c r="AG10" s="143"/>
      <c r="AH10" s="3419" t="s">
        <v>1156</v>
      </c>
      <c r="AI10" s="3020"/>
      <c r="AJ10" s="3020"/>
      <c r="AK10" s="3020"/>
      <c r="AL10" s="3020"/>
      <c r="AM10" s="144"/>
      <c r="AN10" s="2907">
        <f>★入力画面!M54</f>
        <v>0</v>
      </c>
      <c r="AO10" s="2908"/>
      <c r="AP10" s="2908"/>
      <c r="AQ10" s="2908"/>
      <c r="AR10" s="2908"/>
      <c r="AS10" s="2908"/>
      <c r="AT10" s="2908"/>
      <c r="AU10" s="2908"/>
      <c r="AV10" s="2908"/>
      <c r="AW10" s="2908"/>
      <c r="AX10" s="2908"/>
      <c r="AY10" s="2908"/>
      <c r="AZ10" s="2908"/>
      <c r="BA10" s="2908"/>
      <c r="BB10" s="2908"/>
      <c r="BC10" s="2908"/>
      <c r="BD10" s="2908"/>
      <c r="BE10" s="2908"/>
      <c r="BF10" s="2908"/>
      <c r="BG10" s="2908"/>
      <c r="BH10" s="2908"/>
      <c r="BI10" s="2909"/>
      <c r="BJ10" s="3096"/>
      <c r="BK10" s="3096"/>
      <c r="BL10" s="217"/>
      <c r="BM10" s="217"/>
      <c r="BN10" s="217"/>
      <c r="BO10" s="217"/>
      <c r="BP10" s="217"/>
      <c r="BQ10" s="217"/>
      <c r="BR10" s="217"/>
      <c r="BS10" s="217"/>
      <c r="BT10" s="217"/>
    </row>
    <row r="11" spans="1:75" ht="18.75" customHeight="1" x14ac:dyDescent="0.2">
      <c r="A11" s="3108"/>
      <c r="B11" s="3108"/>
      <c r="C11" s="3385"/>
      <c r="D11" s="3426"/>
      <c r="E11" s="3426"/>
      <c r="F11" s="3426"/>
      <c r="G11" s="3426"/>
      <c r="H11" s="3426"/>
      <c r="I11" s="3426"/>
      <c r="J11" s="3391"/>
      <c r="K11" s="2850"/>
      <c r="L11" s="2851"/>
      <c r="M11" s="2851"/>
      <c r="N11" s="2851"/>
      <c r="O11" s="2851"/>
      <c r="P11" s="2851"/>
      <c r="Q11" s="2851"/>
      <c r="R11" s="2851"/>
      <c r="S11" s="2851"/>
      <c r="T11" s="2851"/>
      <c r="U11" s="2851"/>
      <c r="V11" s="2851"/>
      <c r="W11" s="2851"/>
      <c r="X11" s="2851"/>
      <c r="Y11" s="2851"/>
      <c r="Z11" s="2851"/>
      <c r="AA11" s="2851"/>
      <c r="AB11" s="2851"/>
      <c r="AC11" s="2851"/>
      <c r="AD11" s="2851"/>
      <c r="AE11" s="2851"/>
      <c r="AF11" s="2852"/>
      <c r="AG11" s="143"/>
      <c r="AH11" s="3020" t="s">
        <v>109</v>
      </c>
      <c r="AI11" s="3020"/>
      <c r="AJ11" s="3020"/>
      <c r="AK11" s="3020"/>
      <c r="AL11" s="3020"/>
      <c r="AM11" s="144"/>
      <c r="AN11" s="3422" t="str">
        <f>IF(★入力画面!P56="","年 　 月  　日",★入力画面!BL56)</f>
        <v>年 　 月  　日</v>
      </c>
      <c r="AO11" s="3423"/>
      <c r="AP11" s="3423"/>
      <c r="AQ11" s="3423"/>
      <c r="AR11" s="3423"/>
      <c r="AS11" s="3423"/>
      <c r="AT11" s="3423"/>
      <c r="AU11" s="3423"/>
      <c r="AV11" s="3424"/>
      <c r="AW11" s="3137" t="s">
        <v>1157</v>
      </c>
      <c r="AX11" s="3138"/>
      <c r="AY11" s="3138"/>
      <c r="AZ11" s="3138"/>
      <c r="BA11" s="3139"/>
      <c r="BB11" s="3422" t="str">
        <f>IF(★入力画面!$M$63="選択　▼","男・女",★入力画面!M63)</f>
        <v>男・女</v>
      </c>
      <c r="BC11" s="3423"/>
      <c r="BD11" s="3423"/>
      <c r="BE11" s="3423"/>
      <c r="BF11" s="3423"/>
      <c r="BG11" s="3423"/>
      <c r="BH11" s="3423"/>
      <c r="BI11" s="3424"/>
      <c r="BJ11" s="3096"/>
      <c r="BK11" s="3096"/>
      <c r="BL11" s="217"/>
      <c r="BM11" s="217"/>
      <c r="BN11" s="217"/>
      <c r="BO11" s="217"/>
      <c r="BP11" s="217"/>
      <c r="BQ11" s="217"/>
      <c r="BR11" s="217"/>
      <c r="BS11" s="217"/>
      <c r="BT11" s="217"/>
    </row>
    <row r="12" spans="1:75" ht="15.75" customHeight="1" x14ac:dyDescent="0.2">
      <c r="A12" s="3108"/>
      <c r="B12" s="3108"/>
      <c r="C12" s="3383"/>
      <c r="D12" s="3386" t="s">
        <v>1161</v>
      </c>
      <c r="E12" s="3386"/>
      <c r="F12" s="3386"/>
      <c r="G12" s="3386"/>
      <c r="H12" s="3386"/>
      <c r="I12" s="3386"/>
      <c r="J12" s="3389"/>
      <c r="K12" s="3392" t="s">
        <v>1162</v>
      </c>
      <c r="L12" s="3393"/>
      <c r="M12" s="2821" t="str">
        <f>★入力画面!BL24</f>
        <v/>
      </c>
      <c r="N12" s="2821"/>
      <c r="O12" s="2821"/>
      <c r="P12" s="2821"/>
      <c r="Q12" s="2821"/>
      <c r="R12" s="2974" t="s">
        <v>1149</v>
      </c>
      <c r="S12" s="2974"/>
      <c r="T12" s="2974"/>
      <c r="U12" s="2974"/>
      <c r="V12" s="2974"/>
      <c r="W12" s="2974"/>
      <c r="X12" s="2974"/>
      <c r="Y12" s="2974"/>
      <c r="Z12" s="2974"/>
      <c r="AA12" s="2974"/>
      <c r="AB12" s="2974"/>
      <c r="AC12" s="2974"/>
      <c r="AD12" s="2974"/>
      <c r="AE12" s="2974"/>
      <c r="AF12" s="2974"/>
      <c r="AG12" s="2974"/>
      <c r="AH12" s="2974"/>
      <c r="AI12" s="2974"/>
      <c r="AJ12" s="2974"/>
      <c r="AK12" s="2974"/>
      <c r="AL12" s="2974"/>
      <c r="AM12" s="2995"/>
      <c r="AN12" s="3000" t="s">
        <v>1159</v>
      </c>
      <c r="AO12" s="3001"/>
      <c r="AP12" s="3001"/>
      <c r="AQ12" s="3001"/>
      <c r="AR12" s="3002"/>
      <c r="AS12" s="3411" t="str">
        <f>★入力画面!BL34</f>
        <v/>
      </c>
      <c r="AT12" s="3412"/>
      <c r="AU12" s="3412"/>
      <c r="AV12" s="3412"/>
      <c r="AW12" s="3412"/>
      <c r="AX12" s="3412"/>
      <c r="AY12" s="3412"/>
      <c r="AZ12" s="3412"/>
      <c r="BA12" s="3412"/>
      <c r="BB12" s="3412"/>
      <c r="BC12" s="3412"/>
      <c r="BD12" s="3412"/>
      <c r="BE12" s="3412"/>
      <c r="BF12" s="3412"/>
      <c r="BG12" s="3412"/>
      <c r="BH12" s="3412"/>
      <c r="BI12" s="3413"/>
      <c r="BJ12" s="3096"/>
      <c r="BK12" s="3096"/>
      <c r="BL12" s="217"/>
      <c r="BM12" s="217"/>
      <c r="BN12" s="217"/>
      <c r="BO12" s="217"/>
      <c r="BP12" s="217"/>
      <c r="BQ12" s="217"/>
      <c r="BR12" s="217"/>
      <c r="BS12" s="217"/>
      <c r="BT12" s="217"/>
    </row>
    <row r="13" spans="1:75" ht="11.25" customHeight="1" x14ac:dyDescent="0.2">
      <c r="A13" s="3108"/>
      <c r="B13" s="3108"/>
      <c r="C13" s="3384"/>
      <c r="D13" s="3387"/>
      <c r="E13" s="3387"/>
      <c r="F13" s="3387"/>
      <c r="G13" s="3387"/>
      <c r="H13" s="3387"/>
      <c r="I13" s="3387"/>
      <c r="J13" s="3390"/>
      <c r="K13" s="2984" t="str">
        <f>★入力画面!BL29</f>
        <v/>
      </c>
      <c r="L13" s="2985"/>
      <c r="M13" s="2985"/>
      <c r="N13" s="2985"/>
      <c r="O13" s="2985"/>
      <c r="P13" s="2985"/>
      <c r="Q13" s="2985"/>
      <c r="R13" s="2985"/>
      <c r="S13" s="2985"/>
      <c r="T13" s="2985"/>
      <c r="U13" s="2985"/>
      <c r="V13" s="2985"/>
      <c r="W13" s="2985"/>
      <c r="X13" s="2985"/>
      <c r="Y13" s="2985"/>
      <c r="Z13" s="2985"/>
      <c r="AA13" s="2985"/>
      <c r="AB13" s="2985"/>
      <c r="AC13" s="2985"/>
      <c r="AD13" s="2985"/>
      <c r="AE13" s="2985"/>
      <c r="AF13" s="2985"/>
      <c r="AG13" s="2985"/>
      <c r="AH13" s="2985"/>
      <c r="AI13" s="2985"/>
      <c r="AJ13" s="2985"/>
      <c r="AK13" s="2985"/>
      <c r="AL13" s="2985"/>
      <c r="AM13" s="2986"/>
      <c r="AN13" s="3003"/>
      <c r="AO13" s="3004"/>
      <c r="AP13" s="3004"/>
      <c r="AQ13" s="3004"/>
      <c r="AR13" s="3005"/>
      <c r="AS13" s="3379"/>
      <c r="AT13" s="3380"/>
      <c r="AU13" s="3380"/>
      <c r="AV13" s="3380"/>
      <c r="AW13" s="3380"/>
      <c r="AX13" s="3380"/>
      <c r="AY13" s="3380"/>
      <c r="AZ13" s="3380"/>
      <c r="BA13" s="3380"/>
      <c r="BB13" s="3380"/>
      <c r="BC13" s="3380"/>
      <c r="BD13" s="3380"/>
      <c r="BE13" s="3380"/>
      <c r="BF13" s="3380"/>
      <c r="BG13" s="3380"/>
      <c r="BH13" s="3380"/>
      <c r="BI13" s="3381"/>
      <c r="BJ13" s="3096"/>
      <c r="BK13" s="3096"/>
      <c r="BL13" s="217"/>
      <c r="BM13" s="217"/>
      <c r="BN13" s="217"/>
      <c r="BO13" s="217"/>
      <c r="BP13" s="217"/>
      <c r="BQ13" s="217"/>
      <c r="BR13" s="217"/>
      <c r="BS13" s="217"/>
      <c r="BT13" s="217"/>
    </row>
    <row r="14" spans="1:75" ht="26.25" customHeight="1" x14ac:dyDescent="0.2">
      <c r="A14" s="3108"/>
      <c r="B14" s="3108"/>
      <c r="C14" s="3385"/>
      <c r="D14" s="3388"/>
      <c r="E14" s="3388"/>
      <c r="F14" s="3388"/>
      <c r="G14" s="3388"/>
      <c r="H14" s="3388"/>
      <c r="I14" s="3388"/>
      <c r="J14" s="3391"/>
      <c r="K14" s="2850"/>
      <c r="L14" s="2851"/>
      <c r="M14" s="2851"/>
      <c r="N14" s="2851"/>
      <c r="O14" s="2851"/>
      <c r="P14" s="2851"/>
      <c r="Q14" s="2851"/>
      <c r="R14" s="2851"/>
      <c r="S14" s="2851"/>
      <c r="T14" s="2851"/>
      <c r="U14" s="2851"/>
      <c r="V14" s="2851"/>
      <c r="W14" s="2851"/>
      <c r="X14" s="2851"/>
      <c r="Y14" s="2851"/>
      <c r="Z14" s="2851"/>
      <c r="AA14" s="2851"/>
      <c r="AB14" s="2851"/>
      <c r="AC14" s="2851"/>
      <c r="AD14" s="2851"/>
      <c r="AE14" s="2851"/>
      <c r="AF14" s="2851"/>
      <c r="AG14" s="2851"/>
      <c r="AH14" s="2851"/>
      <c r="AI14" s="2851"/>
      <c r="AJ14" s="2851"/>
      <c r="AK14" s="2851"/>
      <c r="AL14" s="2851"/>
      <c r="AM14" s="2852"/>
      <c r="AN14" s="3137" t="s">
        <v>1160</v>
      </c>
      <c r="AO14" s="3138"/>
      <c r="AP14" s="3138"/>
      <c r="AQ14" s="3138"/>
      <c r="AR14" s="3139"/>
      <c r="AS14" s="3379" t="str">
        <f>★入力画面!BL36</f>
        <v/>
      </c>
      <c r="AT14" s="3380"/>
      <c r="AU14" s="3380"/>
      <c r="AV14" s="3380"/>
      <c r="AW14" s="3380"/>
      <c r="AX14" s="3380"/>
      <c r="AY14" s="3380"/>
      <c r="AZ14" s="3380"/>
      <c r="BA14" s="3380"/>
      <c r="BB14" s="3380"/>
      <c r="BC14" s="3380"/>
      <c r="BD14" s="3380"/>
      <c r="BE14" s="3380"/>
      <c r="BF14" s="3380"/>
      <c r="BG14" s="3380"/>
      <c r="BH14" s="3380"/>
      <c r="BI14" s="3381"/>
      <c r="BJ14" s="3096"/>
      <c r="BK14" s="3096"/>
      <c r="BL14" s="217"/>
      <c r="BM14" s="217"/>
      <c r="BN14" s="217"/>
      <c r="BO14" s="217"/>
      <c r="BP14" s="217"/>
      <c r="BQ14" s="217"/>
      <c r="BR14" s="217"/>
      <c r="BS14" s="217"/>
      <c r="BT14" s="217"/>
    </row>
    <row r="15" spans="1:75" ht="15.75" customHeight="1" x14ac:dyDescent="0.2">
      <c r="A15" s="3108"/>
      <c r="B15" s="3108"/>
      <c r="C15" s="3383"/>
      <c r="D15" s="3386" t="s">
        <v>1163</v>
      </c>
      <c r="E15" s="3386"/>
      <c r="F15" s="3386"/>
      <c r="G15" s="3386"/>
      <c r="H15" s="3386"/>
      <c r="I15" s="3386"/>
      <c r="J15" s="3389"/>
      <c r="K15" s="3392" t="s">
        <v>1162</v>
      </c>
      <c r="L15" s="3393"/>
      <c r="M15" s="2821" t="str">
        <f>★入力画面!BL58</f>
        <v/>
      </c>
      <c r="N15" s="2821"/>
      <c r="O15" s="2821"/>
      <c r="P15" s="2821"/>
      <c r="Q15" s="2821"/>
      <c r="R15" s="2974" t="s">
        <v>1149</v>
      </c>
      <c r="S15" s="2974"/>
      <c r="T15" s="2974"/>
      <c r="U15" s="2974"/>
      <c r="V15" s="2974"/>
      <c r="W15" s="2974"/>
      <c r="X15" s="2974"/>
      <c r="Y15" s="2974"/>
      <c r="Z15" s="2974"/>
      <c r="AA15" s="2974"/>
      <c r="AB15" s="2974"/>
      <c r="AC15" s="2974"/>
      <c r="AD15" s="2974"/>
      <c r="AE15" s="2974"/>
      <c r="AF15" s="2974"/>
      <c r="AG15" s="2974"/>
      <c r="AH15" s="2974"/>
      <c r="AI15" s="2974"/>
      <c r="AJ15" s="2974"/>
      <c r="AK15" s="2974"/>
      <c r="AL15" s="2974"/>
      <c r="AM15" s="2995"/>
      <c r="AN15" s="3000" t="s">
        <v>1159</v>
      </c>
      <c r="AO15" s="3001"/>
      <c r="AP15" s="3001"/>
      <c r="AQ15" s="3001"/>
      <c r="AR15" s="3002"/>
      <c r="AS15" s="3411" t="str">
        <f>★入力画面!BL61</f>
        <v/>
      </c>
      <c r="AT15" s="3412"/>
      <c r="AU15" s="3412"/>
      <c r="AV15" s="3412"/>
      <c r="AW15" s="3412"/>
      <c r="AX15" s="3412"/>
      <c r="AY15" s="3412"/>
      <c r="AZ15" s="3412"/>
      <c r="BA15" s="3412"/>
      <c r="BB15" s="3412"/>
      <c r="BC15" s="3412"/>
      <c r="BD15" s="3412"/>
      <c r="BE15" s="3412"/>
      <c r="BF15" s="3412"/>
      <c r="BG15" s="3412"/>
      <c r="BH15" s="3412"/>
      <c r="BI15" s="3413"/>
      <c r="BJ15" s="3096"/>
      <c r="BK15" s="3096"/>
      <c r="BL15" s="217"/>
      <c r="BM15" s="217"/>
      <c r="BN15" s="217"/>
      <c r="BO15" s="217"/>
      <c r="BP15" s="217"/>
      <c r="BQ15" s="217"/>
      <c r="BR15" s="217"/>
      <c r="BS15" s="217"/>
      <c r="BT15" s="217"/>
    </row>
    <row r="16" spans="1:75" ht="11.25" customHeight="1" x14ac:dyDescent="0.2">
      <c r="A16" s="3108"/>
      <c r="B16" s="3108"/>
      <c r="C16" s="3384"/>
      <c r="D16" s="3387"/>
      <c r="E16" s="3387"/>
      <c r="F16" s="3387"/>
      <c r="G16" s="3387"/>
      <c r="H16" s="3387"/>
      <c r="I16" s="3387"/>
      <c r="J16" s="3390"/>
      <c r="K16" s="2984">
        <f>★入力画面!M60</f>
        <v>0</v>
      </c>
      <c r="L16" s="2985"/>
      <c r="M16" s="2985"/>
      <c r="N16" s="2985"/>
      <c r="O16" s="2985"/>
      <c r="P16" s="2985"/>
      <c r="Q16" s="2985"/>
      <c r="R16" s="2985"/>
      <c r="S16" s="2985"/>
      <c r="T16" s="2985"/>
      <c r="U16" s="2985"/>
      <c r="V16" s="2985"/>
      <c r="W16" s="2985"/>
      <c r="X16" s="2985"/>
      <c r="Y16" s="2985"/>
      <c r="Z16" s="2985"/>
      <c r="AA16" s="2985"/>
      <c r="AB16" s="2985"/>
      <c r="AC16" s="2985"/>
      <c r="AD16" s="2985"/>
      <c r="AE16" s="2985"/>
      <c r="AF16" s="2985"/>
      <c r="AG16" s="2985"/>
      <c r="AH16" s="2985"/>
      <c r="AI16" s="2985"/>
      <c r="AJ16" s="2985"/>
      <c r="AK16" s="2985"/>
      <c r="AL16" s="2985"/>
      <c r="AM16" s="2986"/>
      <c r="AN16" s="3003"/>
      <c r="AO16" s="3004"/>
      <c r="AP16" s="3004"/>
      <c r="AQ16" s="3004"/>
      <c r="AR16" s="3005"/>
      <c r="AS16" s="3379"/>
      <c r="AT16" s="3380"/>
      <c r="AU16" s="3380"/>
      <c r="AV16" s="3380"/>
      <c r="AW16" s="3380"/>
      <c r="AX16" s="3380"/>
      <c r="AY16" s="3380"/>
      <c r="AZ16" s="3380"/>
      <c r="BA16" s="3380"/>
      <c r="BB16" s="3380"/>
      <c r="BC16" s="3380"/>
      <c r="BD16" s="3380"/>
      <c r="BE16" s="3380"/>
      <c r="BF16" s="3380"/>
      <c r="BG16" s="3380"/>
      <c r="BH16" s="3380"/>
      <c r="BI16" s="3381"/>
      <c r="BJ16" s="3096"/>
      <c r="BK16" s="3096"/>
      <c r="BL16" s="217"/>
      <c r="BM16" s="217"/>
      <c r="BN16" s="217"/>
      <c r="BO16" s="217"/>
      <c r="BP16" s="217"/>
      <c r="BQ16" s="217"/>
      <c r="BR16" s="217"/>
      <c r="BS16" s="217"/>
      <c r="BT16" s="217"/>
    </row>
    <row r="17" spans="1:72" ht="26.25" customHeight="1" x14ac:dyDescent="0.2">
      <c r="A17" s="3108"/>
      <c r="B17" s="3108"/>
      <c r="C17" s="3385"/>
      <c r="D17" s="3388"/>
      <c r="E17" s="3388"/>
      <c r="F17" s="3388"/>
      <c r="G17" s="3388"/>
      <c r="H17" s="3388"/>
      <c r="I17" s="3388"/>
      <c r="J17" s="3391"/>
      <c r="K17" s="2850"/>
      <c r="L17" s="2851"/>
      <c r="M17" s="2851"/>
      <c r="N17" s="2851"/>
      <c r="O17" s="2851"/>
      <c r="P17" s="2851"/>
      <c r="Q17" s="2851"/>
      <c r="R17" s="2851"/>
      <c r="S17" s="2851"/>
      <c r="T17" s="2851"/>
      <c r="U17" s="2851"/>
      <c r="V17" s="2851"/>
      <c r="W17" s="2851"/>
      <c r="X17" s="2851"/>
      <c r="Y17" s="2851"/>
      <c r="Z17" s="2851"/>
      <c r="AA17" s="2851"/>
      <c r="AB17" s="2851"/>
      <c r="AC17" s="2851"/>
      <c r="AD17" s="2851"/>
      <c r="AE17" s="2851"/>
      <c r="AF17" s="2851"/>
      <c r="AG17" s="2851"/>
      <c r="AH17" s="2851"/>
      <c r="AI17" s="2851"/>
      <c r="AJ17" s="2851"/>
      <c r="AK17" s="2851"/>
      <c r="AL17" s="2851"/>
      <c r="AM17" s="2852"/>
      <c r="AN17" s="3000" t="s">
        <v>1164</v>
      </c>
      <c r="AO17" s="3001"/>
      <c r="AP17" s="3001"/>
      <c r="AQ17" s="3001"/>
      <c r="AR17" s="3002"/>
      <c r="AS17" s="3414" t="str">
        <f>★入力画面!BL62</f>
        <v/>
      </c>
      <c r="AT17" s="3415"/>
      <c r="AU17" s="3415"/>
      <c r="AV17" s="3415"/>
      <c r="AW17" s="3415"/>
      <c r="AX17" s="3415"/>
      <c r="AY17" s="3415"/>
      <c r="AZ17" s="3415"/>
      <c r="BA17" s="3415"/>
      <c r="BB17" s="3415"/>
      <c r="BC17" s="3415"/>
      <c r="BD17" s="3415"/>
      <c r="BE17" s="3415"/>
      <c r="BF17" s="3415"/>
      <c r="BG17" s="3415"/>
      <c r="BH17" s="3415"/>
      <c r="BI17" s="3416"/>
      <c r="BJ17" s="3096"/>
      <c r="BK17" s="3096"/>
      <c r="BL17" s="217"/>
      <c r="BM17" s="217"/>
      <c r="BN17" s="217"/>
      <c r="BO17" s="217"/>
      <c r="BP17" s="217"/>
      <c r="BQ17" s="217"/>
      <c r="BR17" s="217"/>
      <c r="BS17" s="217"/>
      <c r="BT17" s="217"/>
    </row>
    <row r="18" spans="1:72" ht="45" customHeight="1" x14ac:dyDescent="0.2">
      <c r="A18" s="3108"/>
      <c r="B18" s="3108"/>
      <c r="C18" s="125"/>
      <c r="D18" s="3447" t="s">
        <v>1165</v>
      </c>
      <c r="E18" s="3403"/>
      <c r="F18" s="3403"/>
      <c r="G18" s="3403"/>
      <c r="H18" s="3403"/>
      <c r="I18" s="3403"/>
      <c r="J18" s="126"/>
      <c r="K18" s="2907" t="str">
        <f>IF(★入力画面!W200="","　　  　        大臣・　　  　知事 （　  　）第　  　　　 　号",★入力画面!BL200)</f>
        <v>　　  　        大臣・　　  　知事 （　  　）第　  　　　 　号</v>
      </c>
      <c r="L18" s="2908"/>
      <c r="M18" s="2908"/>
      <c r="N18" s="2908"/>
      <c r="O18" s="2908"/>
      <c r="P18" s="2908"/>
      <c r="Q18" s="2908"/>
      <c r="R18" s="2908"/>
      <c r="S18" s="2908"/>
      <c r="T18" s="2908"/>
      <c r="U18" s="2908"/>
      <c r="V18" s="2908"/>
      <c r="W18" s="2908"/>
      <c r="X18" s="2908"/>
      <c r="Y18" s="2908"/>
      <c r="Z18" s="2908"/>
      <c r="AA18" s="2908"/>
      <c r="AB18" s="2908"/>
      <c r="AC18" s="2908"/>
      <c r="AD18" s="2908"/>
      <c r="AE18" s="2908"/>
      <c r="AF18" s="2909"/>
      <c r="AG18" s="143"/>
      <c r="AH18" s="3419" t="s">
        <v>1166</v>
      </c>
      <c r="AI18" s="3020"/>
      <c r="AJ18" s="3020"/>
      <c r="AK18" s="3020"/>
      <c r="AL18" s="3020"/>
      <c r="AM18" s="140"/>
      <c r="AN18" s="3376" t="str">
        <f>IF(★入力画面!U201="","令和　　　年　　　月　　　日",★入力画面!BL201)</f>
        <v>令和　　　年　　　月　　　日</v>
      </c>
      <c r="AO18" s="3377"/>
      <c r="AP18" s="3377"/>
      <c r="AQ18" s="3377"/>
      <c r="AR18" s="3377"/>
      <c r="AS18" s="3377"/>
      <c r="AT18" s="3377"/>
      <c r="AU18" s="3377"/>
      <c r="AV18" s="3377"/>
      <c r="AW18" s="3377"/>
      <c r="AX18" s="3377"/>
      <c r="AY18" s="3377"/>
      <c r="AZ18" s="3377"/>
      <c r="BA18" s="3417"/>
      <c r="BB18" s="3417"/>
      <c r="BC18" s="3417"/>
      <c r="BD18" s="3417"/>
      <c r="BE18" s="3417"/>
      <c r="BF18" s="3417"/>
      <c r="BG18" s="3417"/>
      <c r="BH18" s="3417"/>
      <c r="BI18" s="3418"/>
      <c r="BJ18" s="3096"/>
      <c r="BK18" s="3096"/>
      <c r="BL18" s="217"/>
      <c r="BM18" s="217"/>
      <c r="BN18" s="217"/>
      <c r="BO18" s="217"/>
      <c r="BP18" s="217"/>
      <c r="BQ18" s="217"/>
      <c r="BR18" s="217"/>
      <c r="BS18" s="217"/>
      <c r="BT18" s="217"/>
    </row>
    <row r="19" spans="1:72" ht="18.75" customHeight="1" x14ac:dyDescent="0.2">
      <c r="A19" s="3108"/>
      <c r="B19" s="3108"/>
      <c r="C19" s="125"/>
      <c r="D19" s="3403" t="s">
        <v>3513</v>
      </c>
      <c r="E19" s="3403"/>
      <c r="F19" s="3403"/>
      <c r="G19" s="3403"/>
      <c r="H19" s="3403"/>
      <c r="I19" s="3403"/>
      <c r="J19" s="126"/>
      <c r="K19" s="3404">
        <f>★入力画面!M118</f>
        <v>0</v>
      </c>
      <c r="L19" s="3405"/>
      <c r="M19" s="3405"/>
      <c r="N19" s="3405"/>
      <c r="O19" s="3405"/>
      <c r="P19" s="3405"/>
      <c r="Q19" s="3405"/>
      <c r="R19" s="3405"/>
      <c r="S19" s="3405"/>
      <c r="T19" s="3405"/>
      <c r="U19" s="3405"/>
      <c r="V19" s="3405"/>
      <c r="W19" s="3405"/>
      <c r="X19" s="3405"/>
      <c r="Y19" s="3405"/>
      <c r="Z19" s="3405"/>
      <c r="AA19" s="3405"/>
      <c r="AB19" s="3405"/>
      <c r="AC19" s="3405"/>
      <c r="AD19" s="3405"/>
      <c r="AE19" s="3405"/>
      <c r="AF19" s="3405"/>
      <c r="AG19" s="2993"/>
      <c r="AH19" s="3332" t="s">
        <v>1168</v>
      </c>
      <c r="AI19" s="3252"/>
      <c r="AJ19" s="3252"/>
      <c r="AK19" s="3252"/>
      <c r="AL19" s="3252"/>
      <c r="AM19" s="2995"/>
      <c r="AN19" s="2820" t="str">
        <f>★入力画面!BP123</f>
        <v/>
      </c>
      <c r="AO19" s="2821"/>
      <c r="AP19" s="2821"/>
      <c r="AQ19" s="2821"/>
      <c r="AR19" s="2821"/>
      <c r="AS19" s="2821"/>
      <c r="AT19" s="2821"/>
      <c r="AU19" s="2821"/>
      <c r="AV19" s="2821"/>
      <c r="AW19" s="2821"/>
      <c r="AX19" s="2821"/>
      <c r="AY19" s="2821"/>
      <c r="AZ19" s="2821"/>
      <c r="BA19" s="2821"/>
      <c r="BB19" s="2821"/>
      <c r="BC19" s="2821"/>
      <c r="BD19" s="2821"/>
      <c r="BE19" s="2821"/>
      <c r="BF19" s="2821"/>
      <c r="BG19" s="2821"/>
      <c r="BH19" s="2821"/>
      <c r="BI19" s="2822"/>
      <c r="BJ19" s="3096"/>
      <c r="BK19" s="3096"/>
      <c r="BL19" s="217"/>
      <c r="BM19" s="217"/>
      <c r="BN19" s="217"/>
      <c r="BO19" s="217"/>
      <c r="BP19" s="217"/>
      <c r="BQ19" s="217"/>
      <c r="BR19" s="217"/>
      <c r="BS19" s="217"/>
      <c r="BT19" s="217"/>
    </row>
    <row r="20" spans="1:72" ht="15" customHeight="1" x14ac:dyDescent="0.2">
      <c r="A20" s="3108"/>
      <c r="B20" s="3108"/>
      <c r="C20" s="3383"/>
      <c r="D20" s="3386" t="s">
        <v>1167</v>
      </c>
      <c r="E20" s="3386"/>
      <c r="F20" s="3386"/>
      <c r="G20" s="3386"/>
      <c r="H20" s="3386"/>
      <c r="I20" s="3386"/>
      <c r="J20" s="3389"/>
      <c r="K20" s="2889">
        <f>★入力画面!M120</f>
        <v>0</v>
      </c>
      <c r="L20" s="2890"/>
      <c r="M20" s="2890"/>
      <c r="N20" s="2890"/>
      <c r="O20" s="2890"/>
      <c r="P20" s="2890"/>
      <c r="Q20" s="2890"/>
      <c r="R20" s="2890"/>
      <c r="S20" s="2890"/>
      <c r="T20" s="2890"/>
      <c r="U20" s="2890"/>
      <c r="V20" s="2890"/>
      <c r="W20" s="2890"/>
      <c r="X20" s="2890"/>
      <c r="Y20" s="2890"/>
      <c r="Z20" s="2890"/>
      <c r="AA20" s="2890"/>
      <c r="AB20" s="2890"/>
      <c r="AC20" s="2890"/>
      <c r="AD20" s="2890"/>
      <c r="AE20" s="2890"/>
      <c r="AF20" s="2983"/>
      <c r="AG20" s="2994"/>
      <c r="AH20" s="2972"/>
      <c r="AI20" s="2972"/>
      <c r="AJ20" s="2972"/>
      <c r="AK20" s="2972"/>
      <c r="AL20" s="2972"/>
      <c r="AM20" s="2996"/>
      <c r="AN20" s="2877"/>
      <c r="AO20" s="2878"/>
      <c r="AP20" s="2878"/>
      <c r="AQ20" s="2878"/>
      <c r="AR20" s="2878"/>
      <c r="AS20" s="2878"/>
      <c r="AT20" s="2878"/>
      <c r="AU20" s="2878"/>
      <c r="AV20" s="2878"/>
      <c r="AW20" s="2878"/>
      <c r="AX20" s="2878"/>
      <c r="AY20" s="2878"/>
      <c r="AZ20" s="2878"/>
      <c r="BA20" s="2878"/>
      <c r="BB20" s="2878"/>
      <c r="BC20" s="2878"/>
      <c r="BD20" s="2878"/>
      <c r="BE20" s="2878"/>
      <c r="BF20" s="2878"/>
      <c r="BG20" s="2878"/>
      <c r="BH20" s="2878"/>
      <c r="BI20" s="3410"/>
      <c r="BJ20" s="3096"/>
      <c r="BK20" s="3096"/>
      <c r="BL20" s="217"/>
      <c r="BM20" s="217"/>
      <c r="BN20" s="217"/>
      <c r="BO20" s="217"/>
      <c r="BP20" s="217"/>
      <c r="BQ20" s="217"/>
      <c r="BR20" s="217"/>
      <c r="BS20" s="217"/>
      <c r="BT20" s="217"/>
    </row>
    <row r="21" spans="1:72" ht="15" customHeight="1" x14ac:dyDescent="0.2">
      <c r="A21" s="3108"/>
      <c r="B21" s="3108"/>
      <c r="C21" s="3384"/>
      <c r="D21" s="3387"/>
      <c r="E21" s="3387"/>
      <c r="F21" s="3387"/>
      <c r="G21" s="3387"/>
      <c r="H21" s="3387"/>
      <c r="I21" s="3387"/>
      <c r="J21" s="3390"/>
      <c r="K21" s="2984"/>
      <c r="L21" s="2985"/>
      <c r="M21" s="2985"/>
      <c r="N21" s="2985"/>
      <c r="O21" s="2985"/>
      <c r="P21" s="2985"/>
      <c r="Q21" s="2985"/>
      <c r="R21" s="2985"/>
      <c r="S21" s="2985"/>
      <c r="T21" s="2985"/>
      <c r="U21" s="2985"/>
      <c r="V21" s="2985"/>
      <c r="W21" s="2985"/>
      <c r="X21" s="2985"/>
      <c r="Y21" s="2985"/>
      <c r="Z21" s="2985"/>
      <c r="AA21" s="2985"/>
      <c r="AB21" s="2985"/>
      <c r="AC21" s="2985"/>
      <c r="AD21" s="2985"/>
      <c r="AE21" s="2985"/>
      <c r="AF21" s="2986"/>
      <c r="AG21" s="2994"/>
      <c r="AH21" s="2972"/>
      <c r="AI21" s="2972"/>
      <c r="AJ21" s="2972"/>
      <c r="AK21" s="2972"/>
      <c r="AL21" s="2972"/>
      <c r="AM21" s="2996"/>
      <c r="AN21" s="2877"/>
      <c r="AO21" s="2878"/>
      <c r="AP21" s="2878"/>
      <c r="AQ21" s="2878"/>
      <c r="AR21" s="2878"/>
      <c r="AS21" s="2878"/>
      <c r="AT21" s="2878"/>
      <c r="AU21" s="2878"/>
      <c r="AV21" s="2878"/>
      <c r="AW21" s="2878"/>
      <c r="AX21" s="2878"/>
      <c r="AY21" s="2878"/>
      <c r="AZ21" s="2878"/>
      <c r="BA21" s="2878"/>
      <c r="BB21" s="2878"/>
      <c r="BC21" s="2878"/>
      <c r="BD21" s="2878"/>
      <c r="BE21" s="2878"/>
      <c r="BF21" s="2878"/>
      <c r="BG21" s="2878"/>
      <c r="BH21" s="2878"/>
      <c r="BI21" s="3410"/>
      <c r="BJ21" s="3096"/>
      <c r="BK21" s="3096"/>
      <c r="BL21" s="217"/>
      <c r="BM21" s="217"/>
      <c r="BN21" s="217"/>
      <c r="BO21" s="217"/>
      <c r="BP21" s="217"/>
      <c r="BQ21" s="217"/>
      <c r="BR21" s="217"/>
      <c r="BS21" s="217"/>
      <c r="BT21" s="217"/>
    </row>
    <row r="22" spans="1:72" ht="15" customHeight="1" x14ac:dyDescent="0.2">
      <c r="A22" s="3108"/>
      <c r="B22" s="3108"/>
      <c r="C22" s="3385"/>
      <c r="D22" s="3388"/>
      <c r="E22" s="3388"/>
      <c r="F22" s="3388"/>
      <c r="G22" s="3388"/>
      <c r="H22" s="3388"/>
      <c r="I22" s="3388"/>
      <c r="J22" s="3391"/>
      <c r="K22" s="2850"/>
      <c r="L22" s="2851"/>
      <c r="M22" s="2851"/>
      <c r="N22" s="2851"/>
      <c r="O22" s="2851"/>
      <c r="P22" s="2851"/>
      <c r="Q22" s="2851"/>
      <c r="R22" s="2851"/>
      <c r="S22" s="2851"/>
      <c r="T22" s="2851"/>
      <c r="U22" s="2851"/>
      <c r="V22" s="2851"/>
      <c r="W22" s="2851"/>
      <c r="X22" s="2851"/>
      <c r="Y22" s="2851"/>
      <c r="Z22" s="2851"/>
      <c r="AA22" s="2851"/>
      <c r="AB22" s="2851"/>
      <c r="AC22" s="2851"/>
      <c r="AD22" s="2851"/>
      <c r="AE22" s="2851"/>
      <c r="AF22" s="2852"/>
      <c r="AG22" s="2994"/>
      <c r="AH22" s="2972"/>
      <c r="AI22" s="2972"/>
      <c r="AJ22" s="2972"/>
      <c r="AK22" s="2972"/>
      <c r="AL22" s="2972"/>
      <c r="AM22" s="2996"/>
      <c r="AN22" s="2877"/>
      <c r="AO22" s="2878"/>
      <c r="AP22" s="2878"/>
      <c r="AQ22" s="2878"/>
      <c r="AR22" s="2878"/>
      <c r="AS22" s="2878"/>
      <c r="AT22" s="2878"/>
      <c r="AU22" s="2878"/>
      <c r="AV22" s="2878"/>
      <c r="AW22" s="2878"/>
      <c r="AX22" s="2878"/>
      <c r="AY22" s="2878"/>
      <c r="AZ22" s="2878"/>
      <c r="BA22" s="2878"/>
      <c r="BB22" s="2878"/>
      <c r="BC22" s="2878"/>
      <c r="BD22" s="2878"/>
      <c r="BE22" s="2878"/>
      <c r="BF22" s="2878"/>
      <c r="BG22" s="2878"/>
      <c r="BH22" s="2878"/>
      <c r="BI22" s="3410"/>
      <c r="BJ22" s="3096"/>
      <c r="BK22" s="3096"/>
      <c r="BL22" s="217"/>
      <c r="BM22" s="217"/>
      <c r="BN22" s="217"/>
      <c r="BO22" s="217"/>
      <c r="BP22" s="217"/>
      <c r="BQ22" s="217"/>
      <c r="BR22" s="217"/>
      <c r="BS22" s="217"/>
      <c r="BT22" s="217"/>
    </row>
    <row r="23" spans="1:72" ht="18.75" customHeight="1" x14ac:dyDescent="0.2">
      <c r="A23" s="3108"/>
      <c r="B23" s="3108"/>
      <c r="C23" s="125"/>
      <c r="D23" s="3403" t="s">
        <v>109</v>
      </c>
      <c r="E23" s="3403"/>
      <c r="F23" s="3403"/>
      <c r="G23" s="3403"/>
      <c r="H23" s="3403"/>
      <c r="I23" s="3403"/>
      <c r="J23" s="126"/>
      <c r="K23" s="3406" t="str">
        <f>IF(★入力画面!M125="","年 　 月 　 日",★入力画面!BL125)</f>
        <v/>
      </c>
      <c r="L23" s="3140"/>
      <c r="M23" s="3140"/>
      <c r="N23" s="3140"/>
      <c r="O23" s="3140"/>
      <c r="P23" s="3140"/>
      <c r="Q23" s="3140"/>
      <c r="R23" s="3140"/>
      <c r="S23" s="3140"/>
      <c r="T23" s="3140"/>
      <c r="U23" s="3140"/>
      <c r="V23" s="3141"/>
      <c r="W23" s="3137" t="s">
        <v>1157</v>
      </c>
      <c r="X23" s="3138"/>
      <c r="Y23" s="3138"/>
      <c r="Z23" s="3138"/>
      <c r="AA23" s="3139"/>
      <c r="AB23" s="3406" t="str">
        <f>IF(★入力画面!$BL$130="","男・女",★入力画面!BL130)</f>
        <v>男・女</v>
      </c>
      <c r="AC23" s="3140"/>
      <c r="AD23" s="3140"/>
      <c r="AE23" s="3140"/>
      <c r="AF23" s="3141"/>
      <c r="AG23" s="3420"/>
      <c r="AH23" s="3253"/>
      <c r="AI23" s="3253"/>
      <c r="AJ23" s="3253"/>
      <c r="AK23" s="3253"/>
      <c r="AL23" s="3253"/>
      <c r="AM23" s="3251"/>
      <c r="AN23" s="2823"/>
      <c r="AO23" s="2824"/>
      <c r="AP23" s="2824"/>
      <c r="AQ23" s="2824"/>
      <c r="AR23" s="2824"/>
      <c r="AS23" s="2824"/>
      <c r="AT23" s="2824"/>
      <c r="AU23" s="2824"/>
      <c r="AV23" s="2824"/>
      <c r="AW23" s="2824"/>
      <c r="AX23" s="2824"/>
      <c r="AY23" s="2824"/>
      <c r="AZ23" s="2824"/>
      <c r="BA23" s="2824"/>
      <c r="BB23" s="2824"/>
      <c r="BC23" s="2824"/>
      <c r="BD23" s="2824"/>
      <c r="BE23" s="2824"/>
      <c r="BF23" s="2824"/>
      <c r="BG23" s="2824"/>
      <c r="BH23" s="2824"/>
      <c r="BI23" s="2825"/>
      <c r="BJ23" s="3096"/>
      <c r="BK23" s="3096"/>
      <c r="BL23" s="217"/>
      <c r="BM23" s="217"/>
      <c r="BN23" s="217"/>
      <c r="BO23" s="217"/>
      <c r="BP23" s="217"/>
      <c r="BQ23" s="217"/>
      <c r="BR23" s="217"/>
      <c r="BS23" s="217"/>
      <c r="BT23" s="217"/>
    </row>
    <row r="24" spans="1:72" ht="15.75" customHeight="1" x14ac:dyDescent="0.2">
      <c r="A24" s="3108"/>
      <c r="B24" s="3108"/>
      <c r="C24" s="3383"/>
      <c r="D24" s="3386" t="s">
        <v>1169</v>
      </c>
      <c r="E24" s="3386"/>
      <c r="F24" s="3386"/>
      <c r="G24" s="3386"/>
      <c r="H24" s="3386"/>
      <c r="I24" s="3386"/>
      <c r="J24" s="3389"/>
      <c r="K24" s="3392" t="s">
        <v>1162</v>
      </c>
      <c r="L24" s="3393"/>
      <c r="M24" s="2821" t="str">
        <f>★入力画面!BL126</f>
        <v/>
      </c>
      <c r="N24" s="2821"/>
      <c r="O24" s="2821"/>
      <c r="P24" s="2821"/>
      <c r="Q24" s="2821"/>
      <c r="R24" s="2974" t="s">
        <v>1149</v>
      </c>
      <c r="S24" s="2974"/>
      <c r="T24" s="2974"/>
      <c r="U24" s="2974"/>
      <c r="V24" s="2974"/>
      <c r="W24" s="2974"/>
      <c r="X24" s="2974"/>
      <c r="Y24" s="2974"/>
      <c r="Z24" s="2974"/>
      <c r="AA24" s="2974"/>
      <c r="AB24" s="2974"/>
      <c r="AC24" s="2974"/>
      <c r="AD24" s="2974"/>
      <c r="AE24" s="2974"/>
      <c r="AF24" s="2974"/>
      <c r="AG24" s="2974"/>
      <c r="AH24" s="2974"/>
      <c r="AI24" s="2974"/>
      <c r="AJ24" s="2974"/>
      <c r="AK24" s="2974"/>
      <c r="AL24" s="2974"/>
      <c r="AM24" s="2995"/>
      <c r="AN24" s="3000" t="s">
        <v>1159</v>
      </c>
      <c r="AO24" s="3001"/>
      <c r="AP24" s="3001"/>
      <c r="AQ24" s="3001"/>
      <c r="AR24" s="3002"/>
      <c r="AS24" s="3411" t="str">
        <f>IF(★入力画面!M128="","",★入力画面!BL128)</f>
        <v/>
      </c>
      <c r="AT24" s="3412"/>
      <c r="AU24" s="3412"/>
      <c r="AV24" s="3412"/>
      <c r="AW24" s="3412"/>
      <c r="AX24" s="3412"/>
      <c r="AY24" s="3412"/>
      <c r="AZ24" s="3412"/>
      <c r="BA24" s="3412"/>
      <c r="BB24" s="3412"/>
      <c r="BC24" s="3412"/>
      <c r="BD24" s="3412"/>
      <c r="BE24" s="3412"/>
      <c r="BF24" s="3412"/>
      <c r="BG24" s="3412"/>
      <c r="BH24" s="3412"/>
      <c r="BI24" s="3413"/>
      <c r="BJ24" s="3096"/>
      <c r="BK24" s="3096"/>
      <c r="BL24" s="217"/>
      <c r="BM24" s="217"/>
      <c r="BN24" s="217"/>
      <c r="BO24" s="217"/>
      <c r="BP24" s="217"/>
      <c r="BQ24" s="217"/>
      <c r="BR24" s="217"/>
      <c r="BS24" s="217"/>
      <c r="BT24" s="217"/>
    </row>
    <row r="25" spans="1:72" ht="11.25" customHeight="1" x14ac:dyDescent="0.2">
      <c r="A25" s="3108"/>
      <c r="B25" s="3108"/>
      <c r="C25" s="3384"/>
      <c r="D25" s="3387"/>
      <c r="E25" s="3387"/>
      <c r="F25" s="3387"/>
      <c r="G25" s="3387"/>
      <c r="H25" s="3387"/>
      <c r="I25" s="3387"/>
      <c r="J25" s="3390"/>
      <c r="K25" s="2984">
        <f>★入力画面!M127</f>
        <v>0</v>
      </c>
      <c r="L25" s="2985"/>
      <c r="M25" s="2985"/>
      <c r="N25" s="2985"/>
      <c r="O25" s="2985"/>
      <c r="P25" s="2985"/>
      <c r="Q25" s="2985"/>
      <c r="R25" s="2985"/>
      <c r="S25" s="2985"/>
      <c r="T25" s="2985"/>
      <c r="U25" s="2985"/>
      <c r="V25" s="2985"/>
      <c r="W25" s="2985"/>
      <c r="X25" s="2985"/>
      <c r="Y25" s="2985"/>
      <c r="Z25" s="2985"/>
      <c r="AA25" s="2985"/>
      <c r="AB25" s="2985"/>
      <c r="AC25" s="2985"/>
      <c r="AD25" s="2985"/>
      <c r="AE25" s="2985"/>
      <c r="AF25" s="2985"/>
      <c r="AG25" s="2985"/>
      <c r="AH25" s="2985"/>
      <c r="AI25" s="2985"/>
      <c r="AJ25" s="2985"/>
      <c r="AK25" s="2985"/>
      <c r="AL25" s="2985"/>
      <c r="AM25" s="2986"/>
      <c r="AN25" s="3003"/>
      <c r="AO25" s="3004"/>
      <c r="AP25" s="3004"/>
      <c r="AQ25" s="3004"/>
      <c r="AR25" s="3005"/>
      <c r="AS25" s="3379"/>
      <c r="AT25" s="3380"/>
      <c r="AU25" s="3380"/>
      <c r="AV25" s="3380"/>
      <c r="AW25" s="3380"/>
      <c r="AX25" s="3380"/>
      <c r="AY25" s="3380"/>
      <c r="AZ25" s="3380"/>
      <c r="BA25" s="3380"/>
      <c r="BB25" s="3380"/>
      <c r="BC25" s="3380"/>
      <c r="BD25" s="3380"/>
      <c r="BE25" s="3380"/>
      <c r="BF25" s="3380"/>
      <c r="BG25" s="3380"/>
      <c r="BH25" s="3380"/>
      <c r="BI25" s="3381"/>
      <c r="BJ25" s="3096"/>
      <c r="BK25" s="3096"/>
      <c r="BL25" s="217"/>
      <c r="BM25" s="217"/>
      <c r="BN25" s="217"/>
      <c r="BO25" s="217"/>
      <c r="BP25" s="217"/>
      <c r="BQ25" s="217"/>
      <c r="BR25" s="217"/>
      <c r="BS25" s="217"/>
      <c r="BT25" s="217"/>
    </row>
    <row r="26" spans="1:72" ht="26.25" customHeight="1" x14ac:dyDescent="0.2">
      <c r="A26" s="3108"/>
      <c r="B26" s="3108"/>
      <c r="C26" s="3385"/>
      <c r="D26" s="3388"/>
      <c r="E26" s="3388"/>
      <c r="F26" s="3388"/>
      <c r="G26" s="3388"/>
      <c r="H26" s="3388"/>
      <c r="I26" s="3388"/>
      <c r="J26" s="3391"/>
      <c r="K26" s="2850"/>
      <c r="L26" s="2851"/>
      <c r="M26" s="2851"/>
      <c r="N26" s="2851"/>
      <c r="O26" s="2851"/>
      <c r="P26" s="2851"/>
      <c r="Q26" s="2851"/>
      <c r="R26" s="2851"/>
      <c r="S26" s="2851"/>
      <c r="T26" s="2851"/>
      <c r="U26" s="2851"/>
      <c r="V26" s="2851"/>
      <c r="W26" s="2851"/>
      <c r="X26" s="2851"/>
      <c r="Y26" s="2851"/>
      <c r="Z26" s="2851"/>
      <c r="AA26" s="2851"/>
      <c r="AB26" s="2851"/>
      <c r="AC26" s="2851"/>
      <c r="AD26" s="2851"/>
      <c r="AE26" s="2851"/>
      <c r="AF26" s="2851"/>
      <c r="AG26" s="2851"/>
      <c r="AH26" s="2851"/>
      <c r="AI26" s="2851"/>
      <c r="AJ26" s="2851"/>
      <c r="AK26" s="2851"/>
      <c r="AL26" s="2851"/>
      <c r="AM26" s="2852"/>
      <c r="AN26" s="3137" t="s">
        <v>1164</v>
      </c>
      <c r="AO26" s="3138"/>
      <c r="AP26" s="3138"/>
      <c r="AQ26" s="3138"/>
      <c r="AR26" s="3139"/>
      <c r="AS26" s="3379" t="str">
        <f>IF(★入力画面!M129="","",★入力画面!BL129)</f>
        <v/>
      </c>
      <c r="AT26" s="3380"/>
      <c r="AU26" s="3380"/>
      <c r="AV26" s="3380"/>
      <c r="AW26" s="3380"/>
      <c r="AX26" s="3380"/>
      <c r="AY26" s="3380"/>
      <c r="AZ26" s="3380"/>
      <c r="BA26" s="3380"/>
      <c r="BB26" s="3380"/>
      <c r="BC26" s="3380"/>
      <c r="BD26" s="3380"/>
      <c r="BE26" s="3380"/>
      <c r="BF26" s="3380"/>
      <c r="BG26" s="3380"/>
      <c r="BH26" s="3380"/>
      <c r="BI26" s="3381"/>
      <c r="BJ26" s="3096"/>
      <c r="BK26" s="3096"/>
      <c r="BL26" s="217"/>
      <c r="BM26" s="217"/>
      <c r="BN26" s="217"/>
      <c r="BO26" s="217"/>
      <c r="BP26" s="217"/>
      <c r="BQ26" s="217"/>
      <c r="BR26" s="217"/>
      <c r="BS26" s="217"/>
      <c r="BT26" s="217"/>
    </row>
    <row r="27" spans="1:72" ht="20.25" customHeight="1" x14ac:dyDescent="0.2">
      <c r="A27" s="3108"/>
      <c r="B27" s="3108"/>
      <c r="C27" s="3394"/>
      <c r="D27" s="3395"/>
      <c r="E27" s="3396"/>
      <c r="F27" s="3382" t="s">
        <v>1170</v>
      </c>
      <c r="G27" s="3382"/>
      <c r="H27" s="3382"/>
      <c r="I27" s="3382"/>
      <c r="J27" s="3382"/>
      <c r="K27" s="3382"/>
      <c r="L27" s="3407" t="s">
        <v>1172</v>
      </c>
      <c r="M27" s="3408"/>
      <c r="N27" s="3408"/>
      <c r="O27" s="3408"/>
      <c r="P27" s="3408"/>
      <c r="Q27" s="3408"/>
      <c r="R27" s="3408"/>
      <c r="S27" s="3408"/>
      <c r="T27" s="3408"/>
      <c r="U27" s="3408"/>
      <c r="V27" s="3408"/>
      <c r="W27" s="3408"/>
      <c r="X27" s="3407" t="s">
        <v>1175</v>
      </c>
      <c r="Y27" s="3408"/>
      <c r="Z27" s="3408"/>
      <c r="AA27" s="3408"/>
      <c r="AB27" s="3408"/>
      <c r="AC27" s="3408"/>
      <c r="AD27" s="3408"/>
      <c r="AE27" s="3408"/>
      <c r="AF27" s="3408"/>
      <c r="AG27" s="3408"/>
      <c r="AH27" s="3408"/>
      <c r="AI27" s="3408"/>
      <c r="AJ27" s="3409"/>
      <c r="AK27" s="3407" t="s">
        <v>1175</v>
      </c>
      <c r="AL27" s="3408"/>
      <c r="AM27" s="3408"/>
      <c r="AN27" s="3408"/>
      <c r="AO27" s="3408"/>
      <c r="AP27" s="3408"/>
      <c r="AQ27" s="3408"/>
      <c r="AR27" s="3408"/>
      <c r="AS27" s="3408"/>
      <c r="AT27" s="3408"/>
      <c r="AU27" s="3408"/>
      <c r="AV27" s="3408"/>
      <c r="AW27" s="3409"/>
      <c r="AX27" s="3407" t="s">
        <v>1176</v>
      </c>
      <c r="AY27" s="3408"/>
      <c r="AZ27" s="3408"/>
      <c r="BA27" s="3408"/>
      <c r="BB27" s="3408"/>
      <c r="BC27" s="3408"/>
      <c r="BD27" s="3408"/>
      <c r="BE27" s="3408"/>
      <c r="BF27" s="3408"/>
      <c r="BG27" s="3408"/>
      <c r="BH27" s="3408"/>
      <c r="BI27" s="3409"/>
      <c r="BJ27" s="3096"/>
      <c r="BK27" s="3096"/>
      <c r="BL27" s="217"/>
      <c r="BM27" s="217"/>
      <c r="BN27" s="217"/>
      <c r="BO27" s="217"/>
      <c r="BP27" s="217"/>
      <c r="BQ27" s="217"/>
      <c r="BR27" s="217"/>
      <c r="BS27" s="217"/>
      <c r="BT27" s="217"/>
    </row>
    <row r="28" spans="1:72" ht="20.25" customHeight="1" x14ac:dyDescent="0.2">
      <c r="A28" s="3108"/>
      <c r="B28" s="3108"/>
      <c r="C28" s="3397"/>
      <c r="D28" s="3398"/>
      <c r="E28" s="3399"/>
      <c r="F28" s="3382" t="s">
        <v>1171</v>
      </c>
      <c r="G28" s="3382"/>
      <c r="H28" s="3382"/>
      <c r="I28" s="3382"/>
      <c r="J28" s="3382"/>
      <c r="K28" s="3382"/>
      <c r="L28" s="3444" t="s">
        <v>1174</v>
      </c>
      <c r="M28" s="3445"/>
      <c r="N28" s="3445"/>
      <c r="O28" s="3445"/>
      <c r="P28" s="3445"/>
      <c r="Q28" s="3445"/>
      <c r="R28" s="3445"/>
      <c r="S28" s="3445"/>
      <c r="T28" s="3445"/>
      <c r="U28" s="3445"/>
      <c r="V28" s="3445"/>
      <c r="W28" s="3445"/>
      <c r="X28" s="3445"/>
      <c r="Y28" s="3445"/>
      <c r="Z28" s="3445"/>
      <c r="AA28" s="3445"/>
      <c r="AB28" s="3445"/>
      <c r="AC28" s="3445"/>
      <c r="AD28" s="3445"/>
      <c r="AE28" s="3445"/>
      <c r="AF28" s="3445"/>
      <c r="AG28" s="3445"/>
      <c r="AH28" s="3445"/>
      <c r="AI28" s="3445"/>
      <c r="AJ28" s="3445"/>
      <c r="AK28" s="3445"/>
      <c r="AL28" s="3445"/>
      <c r="AM28" s="3445"/>
      <c r="AN28" s="3445"/>
      <c r="AO28" s="3445"/>
      <c r="AP28" s="3445"/>
      <c r="AQ28" s="3445"/>
      <c r="AR28" s="3445"/>
      <c r="AS28" s="3445"/>
      <c r="AT28" s="3445"/>
      <c r="AU28" s="3445"/>
      <c r="AV28" s="3445"/>
      <c r="AW28" s="3445"/>
      <c r="AX28" s="3445"/>
      <c r="AY28" s="3445"/>
      <c r="AZ28" s="3445"/>
      <c r="BA28" s="3445"/>
      <c r="BB28" s="3445"/>
      <c r="BC28" s="3445"/>
      <c r="BD28" s="3445"/>
      <c r="BE28" s="3445"/>
      <c r="BF28" s="3445"/>
      <c r="BG28" s="3445"/>
      <c r="BH28" s="3445"/>
      <c r="BI28" s="3446"/>
      <c r="BJ28" s="3096"/>
      <c r="BK28" s="3096"/>
      <c r="BL28" s="217"/>
      <c r="BM28" s="217"/>
      <c r="BN28" s="217"/>
      <c r="BO28" s="217"/>
      <c r="BP28" s="217"/>
      <c r="BQ28" s="217"/>
      <c r="BR28" s="217"/>
      <c r="BS28" s="217"/>
      <c r="BT28" s="217"/>
    </row>
    <row r="29" spans="1:72" ht="20.25" customHeight="1" x14ac:dyDescent="0.2">
      <c r="A29" s="3108"/>
      <c r="B29" s="3108"/>
      <c r="C29" s="3400"/>
      <c r="D29" s="3401"/>
      <c r="E29" s="3402"/>
      <c r="F29" s="3382" t="s">
        <v>1171</v>
      </c>
      <c r="G29" s="3382"/>
      <c r="H29" s="3382"/>
      <c r="I29" s="3382"/>
      <c r="J29" s="3382"/>
      <c r="K29" s="3382"/>
      <c r="L29" s="3441" t="s">
        <v>1173</v>
      </c>
      <c r="M29" s="3442"/>
      <c r="N29" s="3442"/>
      <c r="O29" s="3442"/>
      <c r="P29" s="3442"/>
      <c r="Q29" s="3442"/>
      <c r="R29" s="3442"/>
      <c r="S29" s="3442"/>
      <c r="T29" s="3442"/>
      <c r="U29" s="3442"/>
      <c r="V29" s="3442"/>
      <c r="W29" s="3442"/>
      <c r="X29" s="3442"/>
      <c r="Y29" s="3442"/>
      <c r="Z29" s="3442"/>
      <c r="AA29" s="3442"/>
      <c r="AB29" s="3442"/>
      <c r="AC29" s="3442"/>
      <c r="AD29" s="3442"/>
      <c r="AE29" s="3442"/>
      <c r="AF29" s="3442"/>
      <c r="AG29" s="3442"/>
      <c r="AH29" s="3442"/>
      <c r="AI29" s="3442"/>
      <c r="AJ29" s="3442"/>
      <c r="AK29" s="3442"/>
      <c r="AL29" s="3442"/>
      <c r="AM29" s="3442"/>
      <c r="AN29" s="3442"/>
      <c r="AO29" s="3442"/>
      <c r="AP29" s="3442"/>
      <c r="AQ29" s="3442"/>
      <c r="AR29" s="3442"/>
      <c r="AS29" s="3442"/>
      <c r="AT29" s="3442"/>
      <c r="AU29" s="3442"/>
      <c r="AV29" s="3442"/>
      <c r="AW29" s="3442"/>
      <c r="AX29" s="3442"/>
      <c r="AY29" s="3442"/>
      <c r="AZ29" s="3442"/>
      <c r="BA29" s="3442"/>
      <c r="BB29" s="3442"/>
      <c r="BC29" s="3442"/>
      <c r="BD29" s="3442"/>
      <c r="BE29" s="3442"/>
      <c r="BF29" s="3442"/>
      <c r="BG29" s="3442"/>
      <c r="BH29" s="3442"/>
      <c r="BI29" s="3443"/>
      <c r="BJ29" s="3096"/>
      <c r="BK29" s="3096"/>
      <c r="BL29" s="217"/>
      <c r="BM29" s="217"/>
      <c r="BN29" s="217"/>
      <c r="BO29" s="217"/>
      <c r="BP29" s="217"/>
      <c r="BQ29" s="217"/>
      <c r="BR29" s="217"/>
      <c r="BS29" s="217"/>
      <c r="BT29" s="217"/>
    </row>
    <row r="30" spans="1:72" ht="15" customHeight="1" x14ac:dyDescent="0.2">
      <c r="A30" s="3108"/>
      <c r="B30" s="3108"/>
      <c r="C30" s="3378"/>
      <c r="D30" s="3378"/>
      <c r="E30" s="3378"/>
      <c r="F30" s="3378"/>
      <c r="G30" s="3378"/>
      <c r="H30" s="3378"/>
      <c r="I30" s="3378"/>
      <c r="J30" s="3378"/>
      <c r="K30" s="3378"/>
      <c r="L30" s="3378"/>
      <c r="M30" s="3378"/>
      <c r="N30" s="3378"/>
      <c r="O30" s="3378"/>
      <c r="P30" s="3378"/>
      <c r="Q30" s="3378"/>
      <c r="R30" s="3378"/>
      <c r="S30" s="3378"/>
      <c r="T30" s="3378"/>
      <c r="U30" s="3378"/>
      <c r="V30" s="3378"/>
      <c r="W30" s="3378"/>
      <c r="X30" s="3378"/>
      <c r="Y30" s="3378"/>
      <c r="Z30" s="3378"/>
      <c r="AA30" s="3378"/>
      <c r="AB30" s="3378"/>
      <c r="AC30" s="3378"/>
      <c r="AD30" s="3378"/>
      <c r="AE30" s="3378"/>
      <c r="AF30" s="3378"/>
      <c r="AG30" s="3378"/>
      <c r="AH30" s="3378"/>
      <c r="AI30" s="3378"/>
      <c r="AJ30" s="3378"/>
      <c r="AK30" s="3378"/>
      <c r="AL30" s="3378"/>
      <c r="AM30" s="3378"/>
      <c r="AN30" s="3378"/>
      <c r="AO30" s="3378"/>
      <c r="AP30" s="3378"/>
      <c r="AQ30" s="3378"/>
      <c r="AR30" s="3378"/>
      <c r="AS30" s="3378"/>
      <c r="AT30" s="3378"/>
      <c r="AU30" s="3378"/>
      <c r="AV30" s="3378"/>
      <c r="AW30" s="3378"/>
      <c r="AX30" s="3378"/>
      <c r="AY30" s="3378"/>
      <c r="AZ30" s="3378"/>
      <c r="BA30" s="3378"/>
      <c r="BB30" s="3378"/>
      <c r="BC30" s="3378"/>
      <c r="BD30" s="3378"/>
      <c r="BE30" s="3378"/>
      <c r="BF30" s="3378"/>
      <c r="BG30" s="3378"/>
      <c r="BH30" s="3378"/>
      <c r="BI30" s="3378"/>
      <c r="BJ30" s="3096"/>
      <c r="BK30" s="3096"/>
      <c r="BL30" s="217"/>
      <c r="BM30" s="217"/>
      <c r="BN30" s="217"/>
      <c r="BO30" s="217"/>
      <c r="BP30" s="217"/>
      <c r="BQ30" s="217"/>
      <c r="BR30" s="217"/>
      <c r="BS30" s="217"/>
      <c r="BT30" s="217"/>
    </row>
    <row r="31" spans="1:72" ht="15" customHeight="1" x14ac:dyDescent="0.2">
      <c r="A31" s="3108"/>
      <c r="B31" s="3108"/>
      <c r="C31" s="3108"/>
      <c r="D31" s="3108"/>
      <c r="E31" s="3108"/>
      <c r="F31" s="3108"/>
      <c r="G31" s="3108"/>
      <c r="H31" s="3108"/>
      <c r="I31" s="3108"/>
      <c r="J31" s="3108"/>
      <c r="K31" s="3108"/>
      <c r="L31" s="3108"/>
      <c r="M31" s="3108"/>
      <c r="N31" s="3108"/>
      <c r="O31" s="3108"/>
      <c r="P31" s="3108"/>
      <c r="Q31" s="3108"/>
      <c r="R31" s="3108"/>
      <c r="S31" s="3108"/>
      <c r="T31" s="3108"/>
      <c r="U31" s="3108"/>
      <c r="V31" s="3108"/>
      <c r="W31" s="3108"/>
      <c r="X31" s="3108"/>
      <c r="Y31" s="3108"/>
      <c r="Z31" s="3108"/>
      <c r="AA31" s="3108"/>
      <c r="AB31" s="3108"/>
      <c r="AC31" s="3108"/>
      <c r="AD31" s="3108"/>
      <c r="AE31" s="3108"/>
      <c r="AF31" s="3108"/>
      <c r="AG31" s="3108"/>
      <c r="AH31" s="3108"/>
      <c r="AI31" s="3108"/>
      <c r="AJ31" s="3108"/>
      <c r="AK31" s="3108"/>
      <c r="AL31" s="3108"/>
      <c r="AM31" s="3108"/>
      <c r="AN31" s="3108"/>
      <c r="AO31" s="3108"/>
      <c r="AP31" s="3108"/>
      <c r="AQ31" s="3108"/>
      <c r="AR31" s="3108"/>
      <c r="AS31" s="3108"/>
      <c r="AT31" s="3108"/>
      <c r="AU31" s="3108"/>
      <c r="AV31" s="3108"/>
      <c r="AW31" s="3108"/>
      <c r="AX31" s="3108"/>
      <c r="AY31" s="3108"/>
      <c r="AZ31" s="3108"/>
      <c r="BA31" s="3108"/>
      <c r="BB31" s="3108"/>
      <c r="BC31" s="3108"/>
      <c r="BD31" s="3108"/>
      <c r="BE31" s="3108"/>
      <c r="BF31" s="3108"/>
      <c r="BG31" s="3108"/>
      <c r="BH31" s="3108"/>
      <c r="BI31" s="3108"/>
      <c r="BJ31" s="3096"/>
      <c r="BK31" s="3096"/>
      <c r="BL31" s="217"/>
      <c r="BM31" s="217"/>
      <c r="BN31" s="217"/>
      <c r="BO31" s="217"/>
      <c r="BP31" s="217"/>
      <c r="BQ31" s="217"/>
      <c r="BR31" s="217"/>
      <c r="BS31" s="217"/>
      <c r="BT31" s="217"/>
    </row>
    <row r="32" spans="1:72" ht="15" customHeight="1" x14ac:dyDescent="0.2">
      <c r="A32" s="3108"/>
      <c r="B32" s="3108"/>
      <c r="C32" s="3108"/>
      <c r="D32" s="3108"/>
      <c r="E32" s="3108"/>
      <c r="F32" s="3108"/>
      <c r="G32" s="3108"/>
      <c r="H32" s="3108"/>
      <c r="I32" s="3108"/>
      <c r="J32" s="3108"/>
      <c r="K32" s="3108"/>
      <c r="L32" s="3108"/>
      <c r="M32" s="3108"/>
      <c r="N32" s="3108"/>
      <c r="O32" s="3108"/>
      <c r="P32" s="3108"/>
      <c r="Q32" s="3108"/>
      <c r="R32" s="3108"/>
      <c r="S32" s="3108"/>
      <c r="T32" s="3108"/>
      <c r="U32" s="3108"/>
      <c r="V32" s="3108"/>
      <c r="W32" s="3108"/>
      <c r="X32" s="3108"/>
      <c r="Y32" s="3108"/>
      <c r="Z32" s="3108"/>
      <c r="AA32" s="3108"/>
      <c r="AB32" s="3108"/>
      <c r="AC32" s="3108"/>
      <c r="AD32" s="3108"/>
      <c r="AE32" s="3108"/>
      <c r="AF32" s="3108"/>
      <c r="AG32" s="3108"/>
      <c r="AH32" s="3108"/>
      <c r="AI32" s="3108"/>
      <c r="AJ32" s="3108"/>
      <c r="AK32" s="3108"/>
      <c r="AL32" s="3108"/>
      <c r="AM32" s="3108"/>
      <c r="AN32" s="3108"/>
      <c r="AO32" s="3108"/>
      <c r="AP32" s="3108"/>
      <c r="AQ32" s="3108"/>
      <c r="AR32" s="3108"/>
      <c r="AS32" s="3108"/>
      <c r="AT32" s="3108"/>
      <c r="AU32" s="3108"/>
      <c r="AV32" s="3108"/>
      <c r="AW32" s="3108"/>
      <c r="AX32" s="3108"/>
      <c r="AY32" s="3108"/>
      <c r="AZ32" s="3108"/>
      <c r="BA32" s="3108"/>
      <c r="BB32" s="3108"/>
      <c r="BC32" s="3108"/>
      <c r="BD32" s="3108"/>
      <c r="BE32" s="3108"/>
      <c r="BF32" s="3108"/>
      <c r="BG32" s="3108"/>
      <c r="BH32" s="3108"/>
      <c r="BI32" s="3108"/>
      <c r="BJ32" s="3096"/>
      <c r="BK32" s="3096"/>
      <c r="BL32" s="217"/>
      <c r="BM32" s="217"/>
      <c r="BN32" s="217"/>
      <c r="BO32" s="217"/>
      <c r="BP32" s="217"/>
      <c r="BQ32" s="217"/>
      <c r="BR32" s="217"/>
      <c r="BS32" s="217"/>
      <c r="BT32" s="217"/>
    </row>
    <row r="33" spans="1:72" ht="15" customHeight="1" x14ac:dyDescent="0.2">
      <c r="A33" s="3108"/>
      <c r="B33" s="3108"/>
      <c r="C33" s="3108"/>
      <c r="D33" s="3108"/>
      <c r="E33" s="3108"/>
      <c r="F33" s="3108"/>
      <c r="G33" s="3108"/>
      <c r="H33" s="3108"/>
      <c r="I33" s="3108"/>
      <c r="J33" s="3108"/>
      <c r="K33" s="3108"/>
      <c r="L33" s="3108"/>
      <c r="M33" s="3108"/>
      <c r="N33" s="3108"/>
      <c r="O33" s="3108"/>
      <c r="P33" s="3108"/>
      <c r="Q33" s="3108"/>
      <c r="R33" s="3108"/>
      <c r="S33" s="3108"/>
      <c r="T33" s="3108"/>
      <c r="U33" s="3108"/>
      <c r="V33" s="3108"/>
      <c r="W33" s="3108"/>
      <c r="X33" s="3108"/>
      <c r="Y33" s="3108"/>
      <c r="Z33" s="3108"/>
      <c r="AA33" s="3108"/>
      <c r="AB33" s="3108"/>
      <c r="AC33" s="3108"/>
      <c r="AD33" s="3108"/>
      <c r="AE33" s="3108"/>
      <c r="AF33" s="3108"/>
      <c r="AG33" s="3108"/>
      <c r="AH33" s="3108"/>
      <c r="AI33" s="3108"/>
      <c r="AJ33" s="3108"/>
      <c r="AK33" s="3108"/>
      <c r="AL33" s="3108"/>
      <c r="AM33" s="3108"/>
      <c r="AN33" s="3108"/>
      <c r="AO33" s="3108"/>
      <c r="AP33" s="3108"/>
      <c r="AQ33" s="3108"/>
      <c r="AR33" s="3108"/>
      <c r="AS33" s="3108"/>
      <c r="AT33" s="3108"/>
      <c r="AU33" s="3108"/>
      <c r="AV33" s="3108"/>
      <c r="AW33" s="3108"/>
      <c r="AX33" s="3108"/>
      <c r="AY33" s="3108"/>
      <c r="AZ33" s="3108"/>
      <c r="BA33" s="3108"/>
      <c r="BB33" s="3108"/>
      <c r="BC33" s="3108"/>
      <c r="BD33" s="3108"/>
      <c r="BE33" s="3108"/>
      <c r="BF33" s="3108"/>
      <c r="BG33" s="3108"/>
      <c r="BH33" s="3108"/>
      <c r="BI33" s="3108"/>
      <c r="BJ33" s="3096"/>
      <c r="BK33" s="3096"/>
      <c r="BL33" s="217"/>
      <c r="BM33" s="217"/>
      <c r="BN33" s="217"/>
      <c r="BO33" s="217"/>
      <c r="BP33" s="217"/>
      <c r="BQ33" s="217"/>
      <c r="BR33" s="217"/>
      <c r="BS33" s="217"/>
      <c r="BT33" s="217"/>
    </row>
  </sheetData>
  <sheetProtection sheet="1" objects="1" scenarios="1" selectLockedCells="1"/>
  <mergeCells count="90">
    <mergeCell ref="BJ1:BK33"/>
    <mergeCell ref="A1:B33"/>
    <mergeCell ref="C1:BI3"/>
    <mergeCell ref="C4:H4"/>
    <mergeCell ref="I4:P4"/>
    <mergeCell ref="O5:P7"/>
    <mergeCell ref="I5:N7"/>
    <mergeCell ref="C5:H7"/>
    <mergeCell ref="L29:BI29"/>
    <mergeCell ref="L27:W27"/>
    <mergeCell ref="L28:BI28"/>
    <mergeCell ref="AN24:AR25"/>
    <mergeCell ref="AS24:BI25"/>
    <mergeCell ref="AN26:AR26"/>
    <mergeCell ref="D18:I18"/>
    <mergeCell ref="C10:C11"/>
    <mergeCell ref="BG4:BI7"/>
    <mergeCell ref="AX4:BF4"/>
    <mergeCell ref="AX5:BF7"/>
    <mergeCell ref="Q4:AW7"/>
    <mergeCell ref="AN9:BI9"/>
    <mergeCell ref="C8:BI8"/>
    <mergeCell ref="AH10:AL10"/>
    <mergeCell ref="AN10:BI10"/>
    <mergeCell ref="AH11:AL11"/>
    <mergeCell ref="D9:I9"/>
    <mergeCell ref="K9:AF9"/>
    <mergeCell ref="AH9:AL9"/>
    <mergeCell ref="AW11:BA11"/>
    <mergeCell ref="BB11:BI11"/>
    <mergeCell ref="AN11:AV11"/>
    <mergeCell ref="D10:I11"/>
    <mergeCell ref="J10:J11"/>
    <mergeCell ref="K10:AF11"/>
    <mergeCell ref="AN14:AR14"/>
    <mergeCell ref="AS14:BI14"/>
    <mergeCell ref="AS12:BI13"/>
    <mergeCell ref="AN12:AR13"/>
    <mergeCell ref="C12:C14"/>
    <mergeCell ref="J12:J14"/>
    <mergeCell ref="D12:I14"/>
    <mergeCell ref="K12:L12"/>
    <mergeCell ref="M12:Q12"/>
    <mergeCell ref="R12:AM12"/>
    <mergeCell ref="K13:AM14"/>
    <mergeCell ref="C15:C17"/>
    <mergeCell ref="D15:I17"/>
    <mergeCell ref="J15:J17"/>
    <mergeCell ref="K15:L15"/>
    <mergeCell ref="M15:Q15"/>
    <mergeCell ref="R15:AM15"/>
    <mergeCell ref="AN15:AR16"/>
    <mergeCell ref="AX27:BI27"/>
    <mergeCell ref="AK27:AW27"/>
    <mergeCell ref="X27:AJ27"/>
    <mergeCell ref="AN19:BI23"/>
    <mergeCell ref="AS15:BI16"/>
    <mergeCell ref="K16:AM17"/>
    <mergeCell ref="AN17:AR17"/>
    <mergeCell ref="AS17:BI17"/>
    <mergeCell ref="BA18:BI18"/>
    <mergeCell ref="K18:AF18"/>
    <mergeCell ref="AH18:AL18"/>
    <mergeCell ref="AM19:AM23"/>
    <mergeCell ref="AG19:AG23"/>
    <mergeCell ref="AH19:AL23"/>
    <mergeCell ref="C20:C22"/>
    <mergeCell ref="D20:I22"/>
    <mergeCell ref="J20:J22"/>
    <mergeCell ref="D23:I23"/>
    <mergeCell ref="K20:AF22"/>
    <mergeCell ref="W23:AA23"/>
    <mergeCell ref="AB23:AF23"/>
    <mergeCell ref="K23:V23"/>
    <mergeCell ref="AN18:AZ18"/>
    <mergeCell ref="C30:BI33"/>
    <mergeCell ref="AS26:BI26"/>
    <mergeCell ref="F27:K27"/>
    <mergeCell ref="F28:K28"/>
    <mergeCell ref="C24:C26"/>
    <mergeCell ref="D24:I26"/>
    <mergeCell ref="J24:J26"/>
    <mergeCell ref="K24:L24"/>
    <mergeCell ref="M24:Q24"/>
    <mergeCell ref="R24:AM24"/>
    <mergeCell ref="K25:AM26"/>
    <mergeCell ref="F29:K29"/>
    <mergeCell ref="C27:E29"/>
    <mergeCell ref="D19:I19"/>
    <mergeCell ref="K19:AF19"/>
  </mergeCells>
  <phoneticPr fontId="7"/>
  <dataValidations count="2">
    <dataValidation imeMode="hiragana" allowBlank="1" showInputMessage="1" showErrorMessage="1" sqref="BJ1 BO5:BT1048576 BO1:BW4 A34:BK1048576 BX1:XFD1048576 BU8:BW1048576 BL1:BN1048576" xr:uid="{00000000-0002-0000-2600-000000000000}"/>
    <dataValidation imeMode="off" allowBlank="1" showInputMessage="1" showErrorMessage="1" sqref="AN18:AT18 BB19:BI33 AN1:AZ17 AN19:AZ33 BA1:BA33 BB1:BI17 A1:AM33" xr:uid="{00000000-0002-0000-2600-000001000000}"/>
  </dataValidations>
  <printOptions horizontalCentered="1" verticalCentered="1"/>
  <pageMargins left="0" right="0" top="0" bottom="0" header="0.31496062992125984" footer="0.31496062992125984"/>
  <pageSetup paperSize="9" orientation="landscape" blackAndWhite="1" horizontalDpi="4294967292"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FF0000"/>
    <pageSetUpPr autoPageBreaks="0" fitToPage="1"/>
  </sheetPr>
  <dimension ref="A1:AX67"/>
  <sheetViews>
    <sheetView showRowColHeaders="0" workbookViewId="0">
      <selection activeCell="G6" sqref="G6"/>
    </sheetView>
  </sheetViews>
  <sheetFormatPr defaultColWidth="2.36328125" defaultRowHeight="15" customHeight="1" x14ac:dyDescent="0.2"/>
  <cols>
    <col min="1" max="40" width="2.36328125" style="243" customWidth="1"/>
    <col min="41" max="41" width="3.26953125" style="243" customWidth="1"/>
    <col min="42" max="42" width="2.36328125" style="148" customWidth="1"/>
    <col min="43" max="50" width="2.36328125" style="52" customWidth="1"/>
    <col min="51" max="16384" width="2.36328125" style="242"/>
  </cols>
  <sheetData>
    <row r="1" spans="1:50" ht="15" customHeight="1" x14ac:dyDescent="0.2">
      <c r="A1" s="1521"/>
      <c r="B1" s="1521"/>
      <c r="C1" s="1521"/>
      <c r="D1" s="1521"/>
      <c r="E1" s="1521"/>
      <c r="F1" s="1521"/>
      <c r="G1" s="1521"/>
      <c r="H1" s="1521"/>
      <c r="I1" s="1521"/>
      <c r="J1" s="1521"/>
      <c r="K1" s="1521"/>
      <c r="L1" s="1521"/>
      <c r="M1" s="1521"/>
      <c r="N1" s="1521"/>
      <c r="O1" s="1521"/>
      <c r="P1" s="1521"/>
      <c r="Q1" s="1521"/>
      <c r="R1" s="1521"/>
      <c r="S1" s="1521"/>
      <c r="T1" s="1521"/>
      <c r="U1" s="1521"/>
      <c r="V1" s="1521"/>
      <c r="W1" s="1521"/>
      <c r="X1" s="1521"/>
      <c r="Y1" s="1521"/>
      <c r="Z1" s="1521"/>
      <c r="AA1" s="1521"/>
      <c r="AB1" s="1521"/>
      <c r="AC1" s="1521"/>
      <c r="AD1" s="1521"/>
      <c r="AE1" s="1521"/>
      <c r="AF1" s="1521"/>
      <c r="AG1" s="1521"/>
      <c r="AH1" s="1521"/>
      <c r="AI1" s="1521"/>
      <c r="AJ1" s="1521"/>
      <c r="AK1" s="1521"/>
      <c r="AL1" s="1521"/>
      <c r="AM1" s="1521"/>
      <c r="AN1" s="1521"/>
      <c r="AO1" s="1521"/>
      <c r="AP1" s="326"/>
      <c r="AQ1" s="326"/>
      <c r="AR1" s="326"/>
      <c r="AS1" s="326"/>
      <c r="AT1" s="326"/>
      <c r="AU1" s="326"/>
      <c r="AV1" s="326"/>
      <c r="AW1" s="326"/>
      <c r="AX1" s="326"/>
    </row>
    <row r="2" spans="1:50" ht="15" customHeight="1" x14ac:dyDescent="0.2">
      <c r="A2" s="1521"/>
      <c r="B2" s="1521"/>
      <c r="C2" s="1521"/>
      <c r="D2" s="1521"/>
      <c r="E2" s="1521"/>
      <c r="F2" s="1521"/>
      <c r="G2" s="1521"/>
      <c r="H2" s="1521"/>
      <c r="I2" s="1521"/>
      <c r="J2" s="1521"/>
      <c r="K2" s="1521"/>
      <c r="L2" s="1521"/>
      <c r="M2" s="1521"/>
      <c r="N2" s="1521"/>
      <c r="O2" s="1521"/>
      <c r="P2" s="1521"/>
      <c r="Q2" s="1521"/>
      <c r="R2" s="1521"/>
      <c r="S2" s="1521"/>
      <c r="T2" s="1521"/>
      <c r="U2" s="1521"/>
      <c r="V2" s="1521"/>
      <c r="W2" s="1521"/>
      <c r="X2" s="1521"/>
      <c r="Y2" s="1521"/>
      <c r="Z2" s="1521"/>
      <c r="AA2" s="1521"/>
      <c r="AB2" s="1521"/>
      <c r="AC2" s="1521"/>
      <c r="AD2" s="1521"/>
      <c r="AE2" s="1521"/>
      <c r="AF2" s="1521"/>
      <c r="AG2" s="1521"/>
      <c r="AH2" s="1521"/>
      <c r="AI2" s="1521"/>
      <c r="AJ2" s="1521"/>
      <c r="AK2" s="1521"/>
      <c r="AL2" s="1521"/>
      <c r="AM2" s="1521"/>
      <c r="AN2" s="1521"/>
      <c r="AO2" s="1521"/>
      <c r="AP2" s="326"/>
      <c r="AQ2" s="326"/>
      <c r="AR2" s="326"/>
      <c r="AS2" s="326"/>
      <c r="AT2" s="326"/>
      <c r="AU2" s="326"/>
      <c r="AV2" s="326"/>
      <c r="AW2" s="326"/>
      <c r="AX2" s="326"/>
    </row>
    <row r="3" spans="1:50" ht="15" customHeight="1" x14ac:dyDescent="0.2">
      <c r="A3" s="1521"/>
      <c r="B3" s="1521"/>
      <c r="C3" s="1521"/>
      <c r="D3" s="1524"/>
      <c r="E3" s="1525"/>
      <c r="F3" s="1525"/>
      <c r="G3" s="1525"/>
      <c r="H3" s="1525"/>
      <c r="I3" s="1525"/>
      <c r="J3" s="1525"/>
      <c r="K3" s="1525"/>
      <c r="L3" s="1525"/>
      <c r="M3" s="1525"/>
      <c r="N3" s="1525"/>
      <c r="O3" s="1525"/>
      <c r="P3" s="1525"/>
      <c r="Q3" s="1525"/>
      <c r="R3" s="1525"/>
      <c r="S3" s="1525"/>
      <c r="T3" s="1525"/>
      <c r="U3" s="1525"/>
      <c r="V3" s="1525"/>
      <c r="W3" s="1525"/>
      <c r="X3" s="1525"/>
      <c r="Y3" s="1525"/>
      <c r="Z3" s="1525"/>
      <c r="AA3" s="1525"/>
      <c r="AB3" s="1525"/>
      <c r="AC3" s="1525"/>
      <c r="AD3" s="1525"/>
      <c r="AE3" s="1525"/>
      <c r="AF3" s="1525"/>
      <c r="AG3" s="1525"/>
      <c r="AH3" s="1525"/>
      <c r="AI3" s="1525"/>
      <c r="AJ3" s="1525"/>
      <c r="AK3" s="1525"/>
      <c r="AL3" s="1525"/>
      <c r="AM3" s="1526"/>
      <c r="AN3" s="1521"/>
      <c r="AO3" s="1521"/>
      <c r="AP3" s="326"/>
      <c r="AQ3" s="326"/>
      <c r="AR3" s="326"/>
      <c r="AS3" s="326"/>
      <c r="AT3" s="326"/>
      <c r="AU3" s="326"/>
      <c r="AV3" s="326"/>
      <c r="AW3" s="326"/>
      <c r="AX3" s="326"/>
    </row>
    <row r="4" spans="1:50" ht="15" customHeight="1" x14ac:dyDescent="0.2">
      <c r="A4" s="1521"/>
      <c r="B4" s="1521"/>
      <c r="C4" s="1521"/>
      <c r="D4" s="1527"/>
      <c r="E4" s="1528"/>
      <c r="F4" s="1528"/>
      <c r="G4" s="1528"/>
      <c r="H4" s="1528"/>
      <c r="I4" s="1528"/>
      <c r="J4" s="1528"/>
      <c r="K4" s="1528"/>
      <c r="L4" s="1528"/>
      <c r="M4" s="1528"/>
      <c r="N4" s="1528"/>
      <c r="O4" s="3448" t="s">
        <v>3491</v>
      </c>
      <c r="P4" s="3448"/>
      <c r="Q4" s="3448"/>
      <c r="R4" s="3448"/>
      <c r="S4" s="3448"/>
      <c r="T4" s="3448"/>
      <c r="U4" s="3448"/>
      <c r="V4" s="3448"/>
      <c r="W4" s="3448"/>
      <c r="X4" s="3448"/>
      <c r="Y4" s="3448"/>
      <c r="Z4" s="3448"/>
      <c r="AA4" s="3448"/>
      <c r="AB4" s="3448"/>
      <c r="AC4" s="3448"/>
      <c r="AD4" s="3448"/>
      <c r="AE4" s="3448"/>
      <c r="AF4" s="3448"/>
      <c r="AG4" s="3448"/>
      <c r="AH4" s="3448"/>
      <c r="AI4" s="3448"/>
      <c r="AJ4" s="3448"/>
      <c r="AK4" s="3448"/>
      <c r="AL4" s="3448"/>
      <c r="AM4" s="3449"/>
      <c r="AN4" s="1521"/>
      <c r="AO4" s="1521"/>
      <c r="AP4" s="487"/>
      <c r="AQ4" s="487"/>
      <c r="AR4" s="487"/>
      <c r="AS4" s="487"/>
      <c r="AT4" s="487"/>
      <c r="AU4" s="487"/>
      <c r="AV4" s="487"/>
      <c r="AW4" s="487"/>
      <c r="AX4" s="487"/>
    </row>
    <row r="5" spans="1:50" ht="15" customHeight="1" x14ac:dyDescent="0.2">
      <c r="A5" s="1521"/>
      <c r="B5" s="1521"/>
      <c r="C5" s="1521"/>
      <c r="D5" s="1527"/>
      <c r="E5" s="1528"/>
      <c r="F5" s="1528"/>
      <c r="G5" s="1528"/>
      <c r="H5" s="1528"/>
      <c r="I5" s="1528"/>
      <c r="J5" s="1528"/>
      <c r="K5" s="1528"/>
      <c r="L5" s="1528"/>
      <c r="M5" s="1528"/>
      <c r="N5" s="1528"/>
      <c r="O5" s="3448"/>
      <c r="P5" s="3448"/>
      <c r="Q5" s="3448"/>
      <c r="R5" s="3448"/>
      <c r="S5" s="3448"/>
      <c r="T5" s="3448"/>
      <c r="U5" s="3448"/>
      <c r="V5" s="3448"/>
      <c r="W5" s="3448"/>
      <c r="X5" s="3448"/>
      <c r="Y5" s="3448"/>
      <c r="Z5" s="3448"/>
      <c r="AA5" s="3448"/>
      <c r="AB5" s="3448"/>
      <c r="AC5" s="3448"/>
      <c r="AD5" s="3448"/>
      <c r="AE5" s="3448"/>
      <c r="AF5" s="3448"/>
      <c r="AG5" s="3448"/>
      <c r="AH5" s="3448"/>
      <c r="AI5" s="3448"/>
      <c r="AJ5" s="3448"/>
      <c r="AK5" s="3448"/>
      <c r="AL5" s="3448"/>
      <c r="AM5" s="3449"/>
      <c r="AN5" s="1521"/>
      <c r="AO5" s="1521"/>
      <c r="AP5" s="487"/>
      <c r="AQ5" s="487"/>
      <c r="AR5" s="487"/>
      <c r="AS5" s="487"/>
      <c r="AT5" s="487"/>
      <c r="AU5" s="487"/>
      <c r="AV5" s="487"/>
      <c r="AW5" s="487"/>
      <c r="AX5" s="487"/>
    </row>
    <row r="6" spans="1:50" ht="15" customHeight="1" x14ac:dyDescent="0.2">
      <c r="A6" s="1521"/>
      <c r="B6" s="1521"/>
      <c r="C6" s="1521"/>
      <c r="D6" s="232"/>
      <c r="E6" s="233"/>
      <c r="F6" s="233"/>
      <c r="G6" s="233"/>
      <c r="H6" s="233"/>
      <c r="I6" s="233"/>
      <c r="J6" s="233"/>
      <c r="K6" s="233"/>
      <c r="L6" s="233"/>
      <c r="M6" s="233"/>
      <c r="N6" s="233"/>
      <c r="O6" s="233"/>
      <c r="P6" s="233"/>
      <c r="Q6" s="233"/>
      <c r="R6" s="233"/>
      <c r="S6" s="233"/>
      <c r="T6" s="233"/>
      <c r="U6" s="233"/>
      <c r="V6" s="233"/>
      <c r="W6" s="233"/>
      <c r="X6" s="233"/>
      <c r="Y6" s="233"/>
      <c r="Z6" s="233"/>
      <c r="AA6" s="233"/>
      <c r="AB6" s="233"/>
      <c r="AC6" s="233"/>
      <c r="AD6" s="233"/>
      <c r="AE6" s="233"/>
      <c r="AF6" s="233"/>
      <c r="AG6" s="233"/>
      <c r="AH6" s="233"/>
      <c r="AI6" s="233"/>
      <c r="AJ6" s="233"/>
      <c r="AK6" s="233"/>
      <c r="AL6" s="233"/>
      <c r="AM6" s="234"/>
      <c r="AN6" s="1521"/>
      <c r="AO6" s="1521"/>
      <c r="AP6" s="487"/>
      <c r="AQ6" s="487"/>
      <c r="AR6" s="487"/>
      <c r="AS6" s="487"/>
      <c r="AT6" s="487"/>
      <c r="AU6" s="487"/>
      <c r="AV6" s="487"/>
      <c r="AW6" s="487"/>
      <c r="AX6" s="487"/>
    </row>
    <row r="7" spans="1:50" ht="15" customHeight="1" x14ac:dyDescent="0.2">
      <c r="A7" s="1521"/>
      <c r="B7" s="1521"/>
      <c r="C7" s="1521"/>
      <c r="D7" s="232"/>
      <c r="E7" s="233"/>
      <c r="F7" s="233"/>
      <c r="G7" s="233"/>
      <c r="H7" s="233"/>
      <c r="I7" s="233"/>
      <c r="J7" s="233"/>
      <c r="K7" s="233"/>
      <c r="L7" s="233"/>
      <c r="M7" s="233"/>
      <c r="N7" s="233"/>
      <c r="O7" s="233"/>
      <c r="P7" s="233"/>
      <c r="Q7" s="233"/>
      <c r="R7" s="233"/>
      <c r="S7" s="233"/>
      <c r="T7" s="233"/>
      <c r="U7" s="233"/>
      <c r="V7" s="233"/>
      <c r="W7" s="233"/>
      <c r="X7" s="233"/>
      <c r="Y7" s="233"/>
      <c r="Z7" s="233"/>
      <c r="AA7" s="233"/>
      <c r="AB7" s="233"/>
      <c r="AC7" s="233"/>
      <c r="AD7" s="233"/>
      <c r="AE7" s="233"/>
      <c r="AF7" s="233"/>
      <c r="AG7" s="233"/>
      <c r="AH7" s="233"/>
      <c r="AI7" s="233"/>
      <c r="AJ7" s="233"/>
      <c r="AK7" s="233"/>
      <c r="AL7" s="233"/>
      <c r="AM7" s="234"/>
      <c r="AN7" s="1521"/>
      <c r="AO7" s="1521"/>
      <c r="AP7" s="487"/>
      <c r="AQ7" s="487"/>
      <c r="AR7" s="487"/>
      <c r="AS7" s="487"/>
      <c r="AT7" s="487"/>
      <c r="AU7" s="487"/>
      <c r="AV7" s="487"/>
      <c r="AW7" s="487"/>
      <c r="AX7" s="487"/>
    </row>
    <row r="8" spans="1:50" ht="15" customHeight="1" x14ac:dyDescent="0.2">
      <c r="A8" s="1521"/>
      <c r="B8" s="1521"/>
      <c r="C8" s="1521"/>
      <c r="D8" s="232"/>
      <c r="E8" s="233"/>
      <c r="F8" s="233"/>
      <c r="G8" s="233"/>
      <c r="H8" s="233"/>
      <c r="I8" s="233"/>
      <c r="J8" s="233"/>
      <c r="K8" s="233"/>
      <c r="L8" s="233"/>
      <c r="M8" s="233"/>
      <c r="N8" s="233"/>
      <c r="O8" s="233"/>
      <c r="P8" s="233"/>
      <c r="Q8" s="233"/>
      <c r="R8" s="233"/>
      <c r="S8" s="233"/>
      <c r="T8" s="233"/>
      <c r="U8" s="233"/>
      <c r="V8" s="233"/>
      <c r="W8" s="233"/>
      <c r="X8" s="233"/>
      <c r="Y8" s="233"/>
      <c r="Z8" s="233"/>
      <c r="AA8" s="233"/>
      <c r="AB8" s="233"/>
      <c r="AC8" s="233"/>
      <c r="AD8" s="233"/>
      <c r="AE8" s="233"/>
      <c r="AF8" s="233"/>
      <c r="AG8" s="233"/>
      <c r="AH8" s="233"/>
      <c r="AI8" s="233"/>
      <c r="AJ8" s="233"/>
      <c r="AK8" s="233"/>
      <c r="AL8" s="233"/>
      <c r="AM8" s="234"/>
      <c r="AN8" s="1521"/>
      <c r="AO8" s="1521"/>
      <c r="AP8" s="487"/>
      <c r="AQ8" s="487"/>
      <c r="AR8" s="487"/>
      <c r="AS8" s="487"/>
      <c r="AT8" s="487"/>
      <c r="AU8" s="487"/>
      <c r="AV8" s="487"/>
      <c r="AW8" s="487"/>
      <c r="AX8" s="487"/>
    </row>
    <row r="9" spans="1:50" ht="15" customHeight="1" x14ac:dyDescent="0.2">
      <c r="A9" s="1521"/>
      <c r="B9" s="1521"/>
      <c r="C9" s="1521"/>
      <c r="D9" s="232"/>
      <c r="E9" s="233"/>
      <c r="F9" s="233"/>
      <c r="G9" s="233"/>
      <c r="H9" s="233"/>
      <c r="I9" s="233"/>
      <c r="J9" s="233"/>
      <c r="K9" s="233"/>
      <c r="L9" s="233"/>
      <c r="M9" s="233"/>
      <c r="N9" s="233"/>
      <c r="O9" s="233"/>
      <c r="P9" s="233"/>
      <c r="Q9" s="233"/>
      <c r="R9" s="233"/>
      <c r="S9" s="233"/>
      <c r="T9" s="233"/>
      <c r="U9" s="233"/>
      <c r="V9" s="233"/>
      <c r="W9" s="233"/>
      <c r="X9" s="233"/>
      <c r="Y9" s="233"/>
      <c r="Z9" s="233"/>
      <c r="AA9" s="233"/>
      <c r="AB9" s="233"/>
      <c r="AC9" s="233"/>
      <c r="AD9" s="233"/>
      <c r="AE9" s="233"/>
      <c r="AF9" s="233"/>
      <c r="AG9" s="233"/>
      <c r="AH9" s="233"/>
      <c r="AI9" s="233"/>
      <c r="AJ9" s="233"/>
      <c r="AK9" s="233"/>
      <c r="AL9" s="233"/>
      <c r="AM9" s="234"/>
      <c r="AN9" s="1521"/>
      <c r="AO9" s="1521"/>
      <c r="AP9" s="326"/>
      <c r="AQ9" s="326"/>
      <c r="AR9" s="326"/>
      <c r="AS9" s="326"/>
      <c r="AT9" s="326"/>
      <c r="AU9" s="326"/>
      <c r="AV9" s="326"/>
      <c r="AW9" s="326"/>
      <c r="AX9" s="326"/>
    </row>
    <row r="10" spans="1:50" ht="15" customHeight="1" x14ac:dyDescent="0.2">
      <c r="A10" s="1521"/>
      <c r="B10" s="1521"/>
      <c r="C10" s="1521"/>
      <c r="D10" s="232"/>
      <c r="E10" s="233"/>
      <c r="F10" s="233"/>
      <c r="G10" s="233"/>
      <c r="H10" s="235"/>
      <c r="I10" s="233"/>
      <c r="J10" s="233"/>
      <c r="K10" s="233"/>
      <c r="L10" s="233"/>
      <c r="M10" s="233"/>
      <c r="N10" s="233"/>
      <c r="O10" s="233"/>
      <c r="P10" s="233"/>
      <c r="Q10" s="233"/>
      <c r="R10" s="233"/>
      <c r="S10" s="233"/>
      <c r="T10" s="233"/>
      <c r="U10" s="233"/>
      <c r="V10" s="233"/>
      <c r="W10" s="233"/>
      <c r="X10" s="233"/>
      <c r="Y10" s="233"/>
      <c r="Z10" s="233"/>
      <c r="AA10" s="233"/>
      <c r="AB10" s="233"/>
      <c r="AC10" s="233"/>
      <c r="AD10" s="233"/>
      <c r="AE10" s="233"/>
      <c r="AF10" s="233"/>
      <c r="AG10" s="233"/>
      <c r="AH10" s="233"/>
      <c r="AI10" s="233"/>
      <c r="AJ10" s="233"/>
      <c r="AK10" s="233"/>
      <c r="AL10" s="233"/>
      <c r="AM10" s="234"/>
      <c r="AN10" s="1521"/>
      <c r="AO10" s="1521"/>
      <c r="AP10" s="326"/>
      <c r="AQ10" s="326"/>
      <c r="AR10" s="326"/>
      <c r="AS10" s="326"/>
      <c r="AT10" s="326"/>
      <c r="AU10" s="326"/>
      <c r="AV10" s="326"/>
      <c r="AW10" s="326"/>
      <c r="AX10" s="326"/>
    </row>
    <row r="11" spans="1:50" ht="15" customHeight="1" x14ac:dyDescent="0.2">
      <c r="A11" s="1521"/>
      <c r="B11" s="1521"/>
      <c r="C11" s="1521"/>
      <c r="D11" s="232"/>
      <c r="E11" s="233"/>
      <c r="F11" s="233"/>
      <c r="G11" s="233"/>
      <c r="H11" s="233"/>
      <c r="I11" s="233"/>
      <c r="J11" s="233"/>
      <c r="K11" s="233"/>
      <c r="L11" s="233"/>
      <c r="M11" s="233"/>
      <c r="N11" s="233"/>
      <c r="O11" s="233"/>
      <c r="P11" s="233"/>
      <c r="Q11" s="233"/>
      <c r="R11" s="233"/>
      <c r="S11" s="233"/>
      <c r="T11" s="233"/>
      <c r="U11" s="233"/>
      <c r="V11" s="233"/>
      <c r="W11" s="233"/>
      <c r="X11" s="233"/>
      <c r="Y11" s="233"/>
      <c r="Z11" s="233"/>
      <c r="AA11" s="233"/>
      <c r="AB11" s="233"/>
      <c r="AC11" s="233"/>
      <c r="AD11" s="233"/>
      <c r="AE11" s="233"/>
      <c r="AF11" s="233"/>
      <c r="AG11" s="233"/>
      <c r="AH11" s="233"/>
      <c r="AI11" s="233"/>
      <c r="AJ11" s="233"/>
      <c r="AK11" s="233"/>
      <c r="AL11" s="233"/>
      <c r="AM11" s="234"/>
      <c r="AN11" s="1521"/>
      <c r="AO11" s="1521"/>
      <c r="AP11" s="326"/>
      <c r="AQ11" s="326"/>
      <c r="AR11" s="326"/>
      <c r="AS11" s="326"/>
      <c r="AT11" s="326"/>
      <c r="AU11" s="326"/>
      <c r="AV11" s="326"/>
      <c r="AW11" s="326"/>
      <c r="AX11" s="326"/>
    </row>
    <row r="12" spans="1:50" ht="15" customHeight="1" x14ac:dyDescent="0.2">
      <c r="A12" s="1521"/>
      <c r="B12" s="1521"/>
      <c r="C12" s="1521"/>
      <c r="D12" s="232"/>
      <c r="E12" s="233"/>
      <c r="F12" s="233"/>
      <c r="G12" s="233"/>
      <c r="H12" s="233"/>
      <c r="I12" s="233"/>
      <c r="J12" s="233"/>
      <c r="K12" s="233"/>
      <c r="L12" s="233"/>
      <c r="M12" s="233"/>
      <c r="N12" s="233"/>
      <c r="O12" s="233"/>
      <c r="P12" s="233"/>
      <c r="Q12" s="233"/>
      <c r="R12" s="233"/>
      <c r="S12" s="233"/>
      <c r="T12" s="233"/>
      <c r="U12" s="233"/>
      <c r="V12" s="233"/>
      <c r="W12" s="233"/>
      <c r="X12" s="233"/>
      <c r="Y12" s="233"/>
      <c r="Z12" s="233"/>
      <c r="AA12" s="233"/>
      <c r="AB12" s="233"/>
      <c r="AC12" s="233"/>
      <c r="AD12" s="233"/>
      <c r="AE12" s="233"/>
      <c r="AF12" s="233"/>
      <c r="AG12" s="233"/>
      <c r="AH12" s="233"/>
      <c r="AI12" s="233"/>
      <c r="AJ12" s="233"/>
      <c r="AK12" s="233"/>
      <c r="AL12" s="233"/>
      <c r="AM12" s="234"/>
      <c r="AN12" s="1521"/>
      <c r="AO12" s="1521"/>
      <c r="AP12" s="326"/>
      <c r="AQ12" s="326"/>
      <c r="AR12" s="326"/>
      <c r="AS12" s="326"/>
      <c r="AT12" s="326"/>
      <c r="AU12" s="326"/>
      <c r="AV12" s="326"/>
      <c r="AW12" s="326"/>
      <c r="AX12" s="326"/>
    </row>
    <row r="13" spans="1:50" ht="15" customHeight="1" x14ac:dyDescent="0.2">
      <c r="A13" s="1521"/>
      <c r="B13" s="1521"/>
      <c r="C13" s="1521"/>
      <c r="D13" s="232"/>
      <c r="E13" s="233"/>
      <c r="F13" s="233"/>
      <c r="G13" s="233"/>
      <c r="H13" s="233"/>
      <c r="I13" s="233"/>
      <c r="J13" s="233"/>
      <c r="K13" s="233"/>
      <c r="L13" s="233"/>
      <c r="M13" s="233"/>
      <c r="N13" s="233"/>
      <c r="O13" s="233"/>
      <c r="P13" s="233"/>
      <c r="Q13" s="233"/>
      <c r="R13" s="233"/>
      <c r="S13" s="233"/>
      <c r="T13" s="233"/>
      <c r="U13" s="233"/>
      <c r="V13" s="233"/>
      <c r="W13" s="233"/>
      <c r="X13" s="233"/>
      <c r="Y13" s="233"/>
      <c r="Z13" s="233"/>
      <c r="AA13" s="233"/>
      <c r="AB13" s="233"/>
      <c r="AC13" s="233"/>
      <c r="AD13" s="233"/>
      <c r="AE13" s="233"/>
      <c r="AF13" s="233"/>
      <c r="AG13" s="233"/>
      <c r="AH13" s="233"/>
      <c r="AI13" s="233"/>
      <c r="AJ13" s="233"/>
      <c r="AK13" s="233"/>
      <c r="AL13" s="233"/>
      <c r="AM13" s="234"/>
      <c r="AN13" s="1521"/>
      <c r="AO13" s="1521"/>
      <c r="AP13" s="326"/>
      <c r="AQ13" s="326"/>
      <c r="AR13" s="326"/>
      <c r="AS13" s="326"/>
      <c r="AT13" s="326"/>
      <c r="AU13" s="326"/>
      <c r="AV13" s="326"/>
      <c r="AW13" s="326"/>
      <c r="AX13" s="326"/>
    </row>
    <row r="14" spans="1:50" ht="15" customHeight="1" x14ac:dyDescent="0.2">
      <c r="A14" s="1521"/>
      <c r="B14" s="1521"/>
      <c r="C14" s="1521"/>
      <c r="D14" s="232"/>
      <c r="E14" s="233"/>
      <c r="F14" s="233"/>
      <c r="G14" s="233"/>
      <c r="H14" s="233"/>
      <c r="I14" s="233"/>
      <c r="J14" s="233"/>
      <c r="K14" s="233"/>
      <c r="L14" s="233"/>
      <c r="M14" s="233"/>
      <c r="N14" s="233"/>
      <c r="O14" s="233"/>
      <c r="P14" s="233"/>
      <c r="Q14" s="233"/>
      <c r="R14" s="233"/>
      <c r="S14" s="233"/>
      <c r="T14" s="233"/>
      <c r="U14" s="233"/>
      <c r="V14" s="233"/>
      <c r="W14" s="233"/>
      <c r="X14" s="233"/>
      <c r="Y14" s="233"/>
      <c r="Z14" s="233"/>
      <c r="AA14" s="233"/>
      <c r="AB14" s="233"/>
      <c r="AC14" s="233"/>
      <c r="AD14" s="233"/>
      <c r="AE14" s="233"/>
      <c r="AF14" s="233"/>
      <c r="AG14" s="233"/>
      <c r="AH14" s="233"/>
      <c r="AI14" s="233"/>
      <c r="AJ14" s="233"/>
      <c r="AK14" s="233"/>
      <c r="AL14" s="233"/>
      <c r="AM14" s="234"/>
      <c r="AN14" s="1521"/>
      <c r="AO14" s="1521"/>
      <c r="AP14" s="326"/>
      <c r="AQ14" s="326"/>
      <c r="AR14" s="326"/>
      <c r="AS14" s="326"/>
      <c r="AT14" s="326"/>
      <c r="AU14" s="326"/>
      <c r="AV14" s="326"/>
      <c r="AW14" s="326"/>
      <c r="AX14" s="326"/>
    </row>
    <row r="15" spans="1:50" ht="15" customHeight="1" x14ac:dyDescent="0.2">
      <c r="A15" s="1521"/>
      <c r="B15" s="1521"/>
      <c r="C15" s="1521"/>
      <c r="D15" s="232"/>
      <c r="E15" s="233"/>
      <c r="F15" s="233"/>
      <c r="G15" s="233"/>
      <c r="H15" s="233"/>
      <c r="I15" s="233"/>
      <c r="J15" s="233"/>
      <c r="K15" s="233"/>
      <c r="L15" s="233"/>
      <c r="M15" s="233"/>
      <c r="N15" s="233"/>
      <c r="O15" s="233"/>
      <c r="P15" s="233"/>
      <c r="Q15" s="233"/>
      <c r="R15" s="233"/>
      <c r="S15" s="233"/>
      <c r="T15" s="233"/>
      <c r="U15" s="233"/>
      <c r="V15" s="233"/>
      <c r="W15" s="233"/>
      <c r="X15" s="233"/>
      <c r="Y15" s="233"/>
      <c r="Z15" s="233"/>
      <c r="AA15" s="233"/>
      <c r="AB15" s="233"/>
      <c r="AC15" s="233"/>
      <c r="AD15" s="233"/>
      <c r="AE15" s="233"/>
      <c r="AF15" s="233"/>
      <c r="AG15" s="233"/>
      <c r="AH15" s="233"/>
      <c r="AI15" s="233"/>
      <c r="AJ15" s="233"/>
      <c r="AK15" s="233"/>
      <c r="AL15" s="233"/>
      <c r="AM15" s="234"/>
      <c r="AN15" s="1521"/>
      <c r="AO15" s="1521"/>
      <c r="AP15" s="326"/>
      <c r="AQ15" s="326"/>
      <c r="AR15" s="326"/>
      <c r="AS15" s="326"/>
      <c r="AT15" s="326"/>
      <c r="AU15" s="326"/>
      <c r="AV15" s="326"/>
      <c r="AW15" s="326"/>
      <c r="AX15" s="326"/>
    </row>
    <row r="16" spans="1:50" ht="15" customHeight="1" x14ac:dyDescent="0.2">
      <c r="A16" s="1521"/>
      <c r="B16" s="1521"/>
      <c r="C16" s="1521"/>
      <c r="D16" s="232"/>
      <c r="E16" s="233"/>
      <c r="F16" s="233"/>
      <c r="G16" s="233"/>
      <c r="H16" s="233"/>
      <c r="I16" s="233"/>
      <c r="J16" s="233"/>
      <c r="K16" s="233"/>
      <c r="L16" s="233"/>
      <c r="M16" s="233"/>
      <c r="N16" s="233"/>
      <c r="O16" s="233"/>
      <c r="P16" s="233"/>
      <c r="Q16" s="233"/>
      <c r="R16" s="233"/>
      <c r="S16" s="233"/>
      <c r="T16" s="233"/>
      <c r="U16" s="233"/>
      <c r="V16" s="233"/>
      <c r="W16" s="233"/>
      <c r="X16" s="233"/>
      <c r="Y16" s="233"/>
      <c r="Z16" s="233"/>
      <c r="AA16" s="233"/>
      <c r="AB16" s="233"/>
      <c r="AC16" s="233"/>
      <c r="AD16" s="233"/>
      <c r="AE16" s="233"/>
      <c r="AF16" s="233"/>
      <c r="AG16" s="233"/>
      <c r="AH16" s="233"/>
      <c r="AI16" s="233"/>
      <c r="AJ16" s="233"/>
      <c r="AK16" s="233"/>
      <c r="AL16" s="233"/>
      <c r="AM16" s="234"/>
      <c r="AN16" s="1521"/>
      <c r="AO16" s="1521"/>
      <c r="AP16" s="326"/>
      <c r="AQ16" s="326"/>
      <c r="AR16" s="326"/>
      <c r="AS16" s="326"/>
      <c r="AT16" s="326"/>
      <c r="AU16" s="326"/>
      <c r="AV16" s="326"/>
      <c r="AW16" s="326"/>
      <c r="AX16" s="326"/>
    </row>
    <row r="17" spans="1:50" ht="15" customHeight="1" x14ac:dyDescent="0.2">
      <c r="A17" s="1521"/>
      <c r="B17" s="1521"/>
      <c r="C17" s="1521"/>
      <c r="D17" s="232"/>
      <c r="E17" s="233"/>
      <c r="F17" s="233"/>
      <c r="G17" s="233"/>
      <c r="H17" s="233"/>
      <c r="I17" s="233"/>
      <c r="J17" s="233"/>
      <c r="K17" s="233"/>
      <c r="L17" s="233"/>
      <c r="M17" s="233"/>
      <c r="N17" s="233"/>
      <c r="O17" s="233"/>
      <c r="P17" s="233"/>
      <c r="Q17" s="233"/>
      <c r="R17" s="233"/>
      <c r="S17" s="233"/>
      <c r="T17" s="233"/>
      <c r="U17" s="233"/>
      <c r="V17" s="233"/>
      <c r="W17" s="233"/>
      <c r="X17" s="233"/>
      <c r="Y17" s="233"/>
      <c r="Z17" s="233"/>
      <c r="AA17" s="233"/>
      <c r="AB17" s="233"/>
      <c r="AC17" s="233"/>
      <c r="AD17" s="233"/>
      <c r="AE17" s="233"/>
      <c r="AF17" s="233"/>
      <c r="AG17" s="233"/>
      <c r="AH17" s="233"/>
      <c r="AI17" s="233"/>
      <c r="AJ17" s="233"/>
      <c r="AK17" s="233"/>
      <c r="AL17" s="233"/>
      <c r="AM17" s="234"/>
      <c r="AN17" s="1521"/>
      <c r="AO17" s="1521"/>
      <c r="AP17" s="326"/>
      <c r="AQ17" s="326"/>
      <c r="AR17" s="326"/>
      <c r="AS17" s="326"/>
      <c r="AT17" s="326"/>
      <c r="AU17" s="326"/>
      <c r="AV17" s="326"/>
      <c r="AW17" s="326"/>
      <c r="AX17" s="326"/>
    </row>
    <row r="18" spans="1:50" ht="15" customHeight="1" x14ac:dyDescent="0.2">
      <c r="A18" s="1521"/>
      <c r="B18" s="1521"/>
      <c r="C18" s="1521"/>
      <c r="D18" s="232"/>
      <c r="E18" s="233"/>
      <c r="F18" s="233"/>
      <c r="G18" s="233"/>
      <c r="H18" s="233"/>
      <c r="I18" s="233"/>
      <c r="J18" s="233"/>
      <c r="K18" s="233"/>
      <c r="L18" s="233"/>
      <c r="M18" s="233"/>
      <c r="N18" s="233"/>
      <c r="O18" s="233"/>
      <c r="P18" s="233"/>
      <c r="Q18" s="233"/>
      <c r="R18" s="233"/>
      <c r="S18" s="233"/>
      <c r="T18" s="233"/>
      <c r="U18" s="233"/>
      <c r="V18" s="233"/>
      <c r="W18" s="233"/>
      <c r="X18" s="233"/>
      <c r="Y18" s="233"/>
      <c r="Z18" s="233"/>
      <c r="AA18" s="233"/>
      <c r="AB18" s="233"/>
      <c r="AC18" s="233"/>
      <c r="AD18" s="233"/>
      <c r="AE18" s="233"/>
      <c r="AF18" s="233"/>
      <c r="AG18" s="233"/>
      <c r="AH18" s="233"/>
      <c r="AI18" s="233"/>
      <c r="AJ18" s="233"/>
      <c r="AK18" s="233"/>
      <c r="AL18" s="233"/>
      <c r="AM18" s="234"/>
      <c r="AN18" s="1521"/>
      <c r="AO18" s="1521"/>
      <c r="AP18" s="326"/>
      <c r="AQ18" s="326"/>
      <c r="AR18" s="326"/>
      <c r="AS18" s="326"/>
      <c r="AT18" s="326"/>
      <c r="AU18" s="326"/>
      <c r="AV18" s="326"/>
      <c r="AW18" s="326"/>
      <c r="AX18" s="326"/>
    </row>
    <row r="19" spans="1:50" ht="15" customHeight="1" x14ac:dyDescent="0.2">
      <c r="A19" s="1521"/>
      <c r="B19" s="1521"/>
      <c r="C19" s="1521"/>
      <c r="D19" s="232"/>
      <c r="E19" s="233"/>
      <c r="F19" s="233"/>
      <c r="G19" s="233"/>
      <c r="H19" s="233"/>
      <c r="I19" s="233"/>
      <c r="J19" s="233"/>
      <c r="K19" s="233"/>
      <c r="L19" s="233"/>
      <c r="M19" s="233"/>
      <c r="N19" s="233"/>
      <c r="O19" s="233"/>
      <c r="P19" s="233"/>
      <c r="Q19" s="233"/>
      <c r="R19" s="233"/>
      <c r="S19" s="233"/>
      <c r="T19" s="233"/>
      <c r="U19" s="233"/>
      <c r="V19" s="233"/>
      <c r="W19" s="233"/>
      <c r="X19" s="233"/>
      <c r="Y19" s="233"/>
      <c r="Z19" s="233"/>
      <c r="AA19" s="233"/>
      <c r="AB19" s="233"/>
      <c r="AC19" s="233"/>
      <c r="AD19" s="233"/>
      <c r="AE19" s="233"/>
      <c r="AF19" s="233"/>
      <c r="AG19" s="233"/>
      <c r="AH19" s="233"/>
      <c r="AI19" s="233"/>
      <c r="AJ19" s="233"/>
      <c r="AK19" s="233"/>
      <c r="AL19" s="233"/>
      <c r="AM19" s="234"/>
      <c r="AN19" s="1521"/>
      <c r="AO19" s="1521"/>
      <c r="AP19" s="326"/>
      <c r="AQ19" s="326"/>
      <c r="AR19" s="326"/>
      <c r="AS19" s="326"/>
      <c r="AT19" s="326"/>
      <c r="AU19" s="326"/>
      <c r="AV19" s="326"/>
      <c r="AW19" s="326"/>
      <c r="AX19" s="326"/>
    </row>
    <row r="20" spans="1:50" ht="15" customHeight="1" x14ac:dyDescent="0.2">
      <c r="A20" s="1521"/>
      <c r="B20" s="1521"/>
      <c r="C20" s="1521"/>
      <c r="D20" s="232"/>
      <c r="E20" s="233"/>
      <c r="F20" s="233"/>
      <c r="G20" s="233"/>
      <c r="H20" s="233"/>
      <c r="I20" s="233"/>
      <c r="J20" s="233"/>
      <c r="K20" s="233"/>
      <c r="L20" s="233"/>
      <c r="M20" s="233"/>
      <c r="N20" s="233"/>
      <c r="O20" s="233"/>
      <c r="P20" s="233"/>
      <c r="Q20" s="233"/>
      <c r="R20" s="233"/>
      <c r="S20" s="233"/>
      <c r="T20" s="233"/>
      <c r="U20" s="233"/>
      <c r="V20" s="233"/>
      <c r="W20" s="233"/>
      <c r="X20" s="233"/>
      <c r="Y20" s="233"/>
      <c r="Z20" s="233"/>
      <c r="AA20" s="233"/>
      <c r="AB20" s="233"/>
      <c r="AC20" s="233"/>
      <c r="AD20" s="233"/>
      <c r="AE20" s="233"/>
      <c r="AF20" s="233"/>
      <c r="AG20" s="233"/>
      <c r="AH20" s="233"/>
      <c r="AI20" s="233"/>
      <c r="AJ20" s="233"/>
      <c r="AK20" s="233"/>
      <c r="AL20" s="233"/>
      <c r="AM20" s="234"/>
      <c r="AN20" s="1521"/>
      <c r="AO20" s="1521"/>
      <c r="AP20" s="326"/>
      <c r="AQ20" s="326"/>
      <c r="AR20" s="326"/>
      <c r="AS20" s="326"/>
      <c r="AT20" s="326"/>
      <c r="AU20" s="326"/>
      <c r="AV20" s="326"/>
      <c r="AW20" s="326"/>
      <c r="AX20" s="326"/>
    </row>
    <row r="21" spans="1:50" ht="15" customHeight="1" x14ac:dyDescent="0.2">
      <c r="A21" s="1521"/>
      <c r="B21" s="1521"/>
      <c r="C21" s="1521"/>
      <c r="D21" s="232"/>
      <c r="E21" s="233"/>
      <c r="F21" s="233"/>
      <c r="G21" s="233"/>
      <c r="H21" s="233"/>
      <c r="I21" s="233"/>
      <c r="J21" s="233"/>
      <c r="K21" s="233"/>
      <c r="L21" s="233"/>
      <c r="M21" s="233"/>
      <c r="N21" s="233"/>
      <c r="O21" s="233"/>
      <c r="P21" s="233"/>
      <c r="Q21" s="233"/>
      <c r="R21" s="233"/>
      <c r="S21" s="233"/>
      <c r="T21" s="233"/>
      <c r="U21" s="233"/>
      <c r="V21" s="233"/>
      <c r="W21" s="233"/>
      <c r="X21" s="233"/>
      <c r="Y21" s="233"/>
      <c r="Z21" s="233"/>
      <c r="AA21" s="233"/>
      <c r="AB21" s="233"/>
      <c r="AC21" s="233"/>
      <c r="AD21" s="233"/>
      <c r="AE21" s="233"/>
      <c r="AF21" s="233"/>
      <c r="AG21" s="233"/>
      <c r="AH21" s="233"/>
      <c r="AI21" s="233"/>
      <c r="AJ21" s="233"/>
      <c r="AK21" s="233"/>
      <c r="AL21" s="233"/>
      <c r="AM21" s="234"/>
      <c r="AN21" s="1521"/>
      <c r="AO21" s="1521"/>
      <c r="AP21" s="326"/>
      <c r="AQ21" s="326"/>
      <c r="AR21" s="326"/>
      <c r="AS21" s="326"/>
      <c r="AT21" s="326"/>
      <c r="AU21" s="326"/>
      <c r="AV21" s="326"/>
      <c r="AW21" s="326"/>
      <c r="AX21" s="326"/>
    </row>
    <row r="22" spans="1:50" ht="15" customHeight="1" x14ac:dyDescent="0.2">
      <c r="A22" s="1521"/>
      <c r="B22" s="1521"/>
      <c r="C22" s="1521"/>
      <c r="D22" s="232"/>
      <c r="E22" s="233"/>
      <c r="F22" s="233"/>
      <c r="G22" s="233"/>
      <c r="H22" s="233"/>
      <c r="I22" s="233"/>
      <c r="J22" s="233"/>
      <c r="K22" s="233"/>
      <c r="L22" s="233"/>
      <c r="M22" s="233"/>
      <c r="N22" s="233"/>
      <c r="O22" s="233"/>
      <c r="P22" s="233"/>
      <c r="Q22" s="233"/>
      <c r="R22" s="233"/>
      <c r="S22" s="233"/>
      <c r="T22" s="233"/>
      <c r="U22" s="233"/>
      <c r="V22" s="233"/>
      <c r="W22" s="233"/>
      <c r="X22" s="233"/>
      <c r="Y22" s="233"/>
      <c r="Z22" s="233"/>
      <c r="AA22" s="233"/>
      <c r="AB22" s="233"/>
      <c r="AC22" s="233"/>
      <c r="AD22" s="233"/>
      <c r="AE22" s="233"/>
      <c r="AF22" s="233"/>
      <c r="AG22" s="233"/>
      <c r="AH22" s="233"/>
      <c r="AI22" s="233"/>
      <c r="AJ22" s="233"/>
      <c r="AK22" s="233"/>
      <c r="AL22" s="233"/>
      <c r="AM22" s="234"/>
      <c r="AN22" s="1521"/>
      <c r="AO22" s="1521"/>
      <c r="AP22" s="326"/>
      <c r="AQ22" s="326"/>
      <c r="AR22" s="326"/>
      <c r="AS22" s="326"/>
      <c r="AT22" s="326"/>
      <c r="AU22" s="326"/>
      <c r="AV22" s="326"/>
      <c r="AW22" s="326"/>
      <c r="AX22" s="326"/>
    </row>
    <row r="23" spans="1:50" ht="15" customHeight="1" x14ac:dyDescent="0.2">
      <c r="A23" s="1521"/>
      <c r="B23" s="1521"/>
      <c r="C23" s="1521"/>
      <c r="D23" s="232"/>
      <c r="E23" s="233"/>
      <c r="F23" s="233"/>
      <c r="G23" s="233"/>
      <c r="H23" s="233"/>
      <c r="I23" s="233"/>
      <c r="J23" s="233"/>
      <c r="K23" s="233"/>
      <c r="L23" s="233"/>
      <c r="M23" s="233"/>
      <c r="N23" s="233"/>
      <c r="O23" s="233"/>
      <c r="P23" s="233"/>
      <c r="Q23" s="233"/>
      <c r="R23" s="233"/>
      <c r="S23" s="233"/>
      <c r="T23" s="233"/>
      <c r="U23" s="233"/>
      <c r="V23" s="233"/>
      <c r="W23" s="233"/>
      <c r="X23" s="233"/>
      <c r="Y23" s="233"/>
      <c r="Z23" s="233"/>
      <c r="AA23" s="233"/>
      <c r="AB23" s="233"/>
      <c r="AC23" s="233"/>
      <c r="AD23" s="233"/>
      <c r="AE23" s="233"/>
      <c r="AF23" s="233"/>
      <c r="AG23" s="233"/>
      <c r="AH23" s="233"/>
      <c r="AI23" s="233"/>
      <c r="AJ23" s="233"/>
      <c r="AK23" s="233"/>
      <c r="AL23" s="233"/>
      <c r="AM23" s="234"/>
      <c r="AN23" s="1521"/>
      <c r="AO23" s="1521"/>
      <c r="AP23" s="326"/>
      <c r="AQ23" s="326"/>
      <c r="AR23" s="326"/>
      <c r="AS23" s="326"/>
      <c r="AT23" s="326"/>
      <c r="AU23" s="326"/>
      <c r="AV23" s="326"/>
      <c r="AW23" s="326"/>
      <c r="AX23" s="326"/>
    </row>
    <row r="24" spans="1:50" ht="15" customHeight="1" x14ac:dyDescent="0.2">
      <c r="A24" s="1521"/>
      <c r="B24" s="1521"/>
      <c r="C24" s="1521"/>
      <c r="D24" s="232"/>
      <c r="E24" s="233"/>
      <c r="F24" s="233"/>
      <c r="G24" s="233"/>
      <c r="H24" s="233"/>
      <c r="I24" s="233"/>
      <c r="J24" s="233"/>
      <c r="K24" s="233"/>
      <c r="L24" s="233"/>
      <c r="M24" s="233"/>
      <c r="N24" s="233"/>
      <c r="O24" s="233"/>
      <c r="P24" s="233"/>
      <c r="Q24" s="233"/>
      <c r="R24" s="233"/>
      <c r="S24" s="233"/>
      <c r="T24" s="233"/>
      <c r="U24" s="233"/>
      <c r="V24" s="233"/>
      <c r="W24" s="233"/>
      <c r="X24" s="233"/>
      <c r="Y24" s="233"/>
      <c r="Z24" s="233"/>
      <c r="AA24" s="233"/>
      <c r="AB24" s="233"/>
      <c r="AC24" s="233"/>
      <c r="AD24" s="233"/>
      <c r="AE24" s="233"/>
      <c r="AF24" s="233"/>
      <c r="AG24" s="233"/>
      <c r="AH24" s="233"/>
      <c r="AI24" s="233"/>
      <c r="AJ24" s="233"/>
      <c r="AK24" s="233"/>
      <c r="AL24" s="233"/>
      <c r="AM24" s="234"/>
      <c r="AN24" s="1521"/>
      <c r="AO24" s="1521"/>
      <c r="AP24" s="326"/>
      <c r="AQ24" s="326"/>
      <c r="AR24" s="326"/>
      <c r="AS24" s="326"/>
      <c r="AT24" s="326"/>
      <c r="AU24" s="326"/>
      <c r="AV24" s="326"/>
      <c r="AW24" s="326"/>
      <c r="AX24" s="326"/>
    </row>
    <row r="25" spans="1:50" ht="15" customHeight="1" x14ac:dyDescent="0.2">
      <c r="A25" s="1521"/>
      <c r="B25" s="1521"/>
      <c r="C25" s="1521"/>
      <c r="D25" s="232"/>
      <c r="E25" s="233"/>
      <c r="F25" s="233"/>
      <c r="G25" s="233"/>
      <c r="H25" s="233"/>
      <c r="I25" s="233"/>
      <c r="J25" s="233"/>
      <c r="K25" s="233"/>
      <c r="L25" s="233"/>
      <c r="M25" s="233"/>
      <c r="N25" s="233"/>
      <c r="O25" s="233"/>
      <c r="P25" s="233"/>
      <c r="Q25" s="233"/>
      <c r="R25" s="233"/>
      <c r="S25" s="233"/>
      <c r="T25" s="233"/>
      <c r="U25" s="233"/>
      <c r="V25" s="233"/>
      <c r="W25" s="233"/>
      <c r="X25" s="233"/>
      <c r="Y25" s="233"/>
      <c r="Z25" s="233"/>
      <c r="AA25" s="233"/>
      <c r="AB25" s="233"/>
      <c r="AC25" s="233"/>
      <c r="AD25" s="233"/>
      <c r="AE25" s="233"/>
      <c r="AF25" s="233"/>
      <c r="AG25" s="233"/>
      <c r="AH25" s="233"/>
      <c r="AI25" s="233"/>
      <c r="AJ25" s="233"/>
      <c r="AK25" s="233"/>
      <c r="AL25" s="233"/>
      <c r="AM25" s="234"/>
      <c r="AN25" s="1521"/>
      <c r="AO25" s="1521"/>
      <c r="AP25" s="326"/>
      <c r="AQ25" s="326"/>
      <c r="AR25" s="326"/>
      <c r="AS25" s="326"/>
      <c r="AT25" s="326"/>
      <c r="AU25" s="326"/>
      <c r="AV25" s="326"/>
      <c r="AW25" s="326"/>
      <c r="AX25" s="326"/>
    </row>
    <row r="26" spans="1:50" ht="15" customHeight="1" x14ac:dyDescent="0.2">
      <c r="A26" s="1521"/>
      <c r="B26" s="1521"/>
      <c r="C26" s="1521"/>
      <c r="D26" s="232"/>
      <c r="E26" s="233"/>
      <c r="F26" s="233"/>
      <c r="G26" s="233"/>
      <c r="H26" s="233"/>
      <c r="I26" s="233"/>
      <c r="J26" s="233"/>
      <c r="K26" s="233"/>
      <c r="L26" s="233"/>
      <c r="M26" s="233"/>
      <c r="N26" s="233"/>
      <c r="O26" s="233"/>
      <c r="P26" s="233"/>
      <c r="Q26" s="233"/>
      <c r="R26" s="233"/>
      <c r="S26" s="233"/>
      <c r="T26" s="233"/>
      <c r="U26" s="233"/>
      <c r="V26" s="233"/>
      <c r="W26" s="233"/>
      <c r="X26" s="233"/>
      <c r="Y26" s="233"/>
      <c r="Z26" s="233"/>
      <c r="AA26" s="233"/>
      <c r="AB26" s="233"/>
      <c r="AC26" s="233"/>
      <c r="AD26" s="233"/>
      <c r="AE26" s="233"/>
      <c r="AF26" s="233"/>
      <c r="AG26" s="233"/>
      <c r="AH26" s="233"/>
      <c r="AI26" s="233"/>
      <c r="AJ26" s="233"/>
      <c r="AK26" s="233"/>
      <c r="AL26" s="233"/>
      <c r="AM26" s="234"/>
      <c r="AN26" s="1521"/>
      <c r="AO26" s="1521"/>
      <c r="AP26" s="326"/>
      <c r="AQ26" s="326"/>
      <c r="AR26" s="326"/>
      <c r="AS26" s="326"/>
      <c r="AT26" s="326"/>
      <c r="AU26" s="326"/>
      <c r="AV26" s="326"/>
      <c r="AW26" s="326"/>
      <c r="AX26" s="326"/>
    </row>
    <row r="27" spans="1:50" ht="15" customHeight="1" x14ac:dyDescent="0.2">
      <c r="A27" s="1521"/>
      <c r="B27" s="1521"/>
      <c r="C27" s="1521"/>
      <c r="D27" s="232"/>
      <c r="E27" s="233"/>
      <c r="F27" s="233"/>
      <c r="G27" s="233"/>
      <c r="H27" s="233"/>
      <c r="I27" s="233"/>
      <c r="J27" s="233"/>
      <c r="K27" s="233"/>
      <c r="L27" s="233"/>
      <c r="M27" s="233"/>
      <c r="N27" s="233"/>
      <c r="O27" s="233"/>
      <c r="P27" s="233"/>
      <c r="Q27" s="233"/>
      <c r="R27" s="233"/>
      <c r="S27" s="233"/>
      <c r="T27" s="233"/>
      <c r="U27" s="233"/>
      <c r="V27" s="233"/>
      <c r="W27" s="233"/>
      <c r="X27" s="233"/>
      <c r="Y27" s="233"/>
      <c r="Z27" s="233"/>
      <c r="AA27" s="233"/>
      <c r="AB27" s="233"/>
      <c r="AC27" s="233"/>
      <c r="AD27" s="233"/>
      <c r="AE27" s="233"/>
      <c r="AF27" s="233"/>
      <c r="AG27" s="233"/>
      <c r="AH27" s="233"/>
      <c r="AI27" s="233"/>
      <c r="AJ27" s="233"/>
      <c r="AK27" s="233"/>
      <c r="AL27" s="233"/>
      <c r="AM27" s="234"/>
      <c r="AN27" s="1521"/>
      <c r="AO27" s="1521"/>
      <c r="AP27" s="326"/>
      <c r="AQ27" s="326"/>
      <c r="AR27" s="326"/>
      <c r="AS27" s="326"/>
      <c r="AT27" s="326"/>
      <c r="AU27" s="326"/>
      <c r="AV27" s="326"/>
      <c r="AW27" s="326"/>
      <c r="AX27" s="326"/>
    </row>
    <row r="28" spans="1:50" ht="15" customHeight="1" x14ac:dyDescent="0.2">
      <c r="A28" s="1521"/>
      <c r="B28" s="1521"/>
      <c r="C28" s="1521"/>
      <c r="D28" s="232"/>
      <c r="E28" s="233"/>
      <c r="F28" s="233"/>
      <c r="G28" s="233"/>
      <c r="H28" s="233"/>
      <c r="I28" s="233"/>
      <c r="J28" s="233"/>
      <c r="K28" s="233"/>
      <c r="L28" s="233"/>
      <c r="M28" s="233"/>
      <c r="N28" s="233"/>
      <c r="O28" s="233"/>
      <c r="P28" s="233"/>
      <c r="Q28" s="233"/>
      <c r="R28" s="233"/>
      <c r="S28" s="233"/>
      <c r="T28" s="233"/>
      <c r="U28" s="233"/>
      <c r="V28" s="233"/>
      <c r="W28" s="233"/>
      <c r="X28" s="233"/>
      <c r="Y28" s="233"/>
      <c r="Z28" s="233"/>
      <c r="AA28" s="233"/>
      <c r="AB28" s="233"/>
      <c r="AC28" s="233"/>
      <c r="AD28" s="233"/>
      <c r="AE28" s="233"/>
      <c r="AF28" s="233"/>
      <c r="AG28" s="233"/>
      <c r="AH28" s="233"/>
      <c r="AI28" s="233"/>
      <c r="AJ28" s="233"/>
      <c r="AK28" s="233"/>
      <c r="AL28" s="233"/>
      <c r="AM28" s="234"/>
      <c r="AN28" s="1521"/>
      <c r="AO28" s="1521"/>
      <c r="AP28" s="326"/>
      <c r="AQ28" s="326"/>
      <c r="AR28" s="326"/>
      <c r="AS28" s="326"/>
      <c r="AT28" s="326"/>
      <c r="AU28" s="326"/>
      <c r="AV28" s="326"/>
      <c r="AW28" s="326"/>
      <c r="AX28" s="326"/>
    </row>
    <row r="29" spans="1:50" ht="15" customHeight="1" x14ac:dyDescent="0.2">
      <c r="A29" s="1521"/>
      <c r="B29" s="1521"/>
      <c r="C29" s="1521"/>
      <c r="D29" s="232"/>
      <c r="E29" s="233"/>
      <c r="F29" s="233"/>
      <c r="G29" s="233"/>
      <c r="H29" s="233"/>
      <c r="I29" s="233"/>
      <c r="J29" s="233"/>
      <c r="K29" s="233"/>
      <c r="L29" s="233"/>
      <c r="M29" s="233"/>
      <c r="N29" s="233"/>
      <c r="O29" s="233"/>
      <c r="P29" s="233"/>
      <c r="Q29" s="233"/>
      <c r="R29" s="233"/>
      <c r="S29" s="233"/>
      <c r="T29" s="233"/>
      <c r="U29" s="233"/>
      <c r="V29" s="233"/>
      <c r="W29" s="233"/>
      <c r="X29" s="233"/>
      <c r="Y29" s="233"/>
      <c r="Z29" s="233"/>
      <c r="AA29" s="233"/>
      <c r="AB29" s="233"/>
      <c r="AC29" s="233"/>
      <c r="AD29" s="233"/>
      <c r="AE29" s="233"/>
      <c r="AF29" s="233"/>
      <c r="AG29" s="233"/>
      <c r="AH29" s="233"/>
      <c r="AI29" s="233"/>
      <c r="AJ29" s="233"/>
      <c r="AK29" s="233"/>
      <c r="AL29" s="233"/>
      <c r="AM29" s="234"/>
      <c r="AN29" s="1521"/>
      <c r="AO29" s="1521"/>
      <c r="AP29" s="326"/>
      <c r="AQ29" s="326"/>
      <c r="AR29" s="326"/>
      <c r="AS29" s="326"/>
      <c r="AT29" s="326"/>
      <c r="AU29" s="326"/>
      <c r="AV29" s="326"/>
      <c r="AW29" s="326"/>
      <c r="AX29" s="326"/>
    </row>
    <row r="30" spans="1:50" ht="15" customHeight="1" x14ac:dyDescent="0.2">
      <c r="A30" s="1521"/>
      <c r="B30" s="1521"/>
      <c r="C30" s="1521"/>
      <c r="D30" s="232"/>
      <c r="E30" s="233"/>
      <c r="F30" s="233"/>
      <c r="G30" s="233"/>
      <c r="H30" s="233"/>
      <c r="I30" s="233"/>
      <c r="J30" s="233"/>
      <c r="K30" s="233"/>
      <c r="L30" s="233"/>
      <c r="M30" s="233"/>
      <c r="N30" s="233"/>
      <c r="O30" s="233"/>
      <c r="P30" s="233"/>
      <c r="Q30" s="233"/>
      <c r="R30" s="233"/>
      <c r="S30" s="233"/>
      <c r="T30" s="233"/>
      <c r="U30" s="233"/>
      <c r="V30" s="233"/>
      <c r="W30" s="233"/>
      <c r="X30" s="233"/>
      <c r="Y30" s="233"/>
      <c r="Z30" s="233"/>
      <c r="AA30" s="233"/>
      <c r="AB30" s="233"/>
      <c r="AC30" s="233"/>
      <c r="AD30" s="233"/>
      <c r="AE30" s="233"/>
      <c r="AF30" s="233"/>
      <c r="AG30" s="233"/>
      <c r="AH30" s="233"/>
      <c r="AI30" s="233"/>
      <c r="AJ30" s="233"/>
      <c r="AK30" s="233"/>
      <c r="AL30" s="233"/>
      <c r="AM30" s="234"/>
      <c r="AN30" s="1521"/>
      <c r="AO30" s="1521"/>
      <c r="AP30" s="326"/>
      <c r="AQ30" s="326"/>
      <c r="AR30" s="326"/>
      <c r="AS30" s="326"/>
      <c r="AT30" s="326"/>
      <c r="AU30" s="326"/>
      <c r="AV30" s="326"/>
      <c r="AW30" s="326"/>
      <c r="AX30" s="326"/>
    </row>
    <row r="31" spans="1:50" ht="15" customHeight="1" x14ac:dyDescent="0.2">
      <c r="A31" s="1521"/>
      <c r="B31" s="1521"/>
      <c r="C31" s="1521"/>
      <c r="D31" s="232"/>
      <c r="E31" s="233"/>
      <c r="F31" s="233"/>
      <c r="G31" s="233"/>
      <c r="H31" s="233"/>
      <c r="I31" s="233"/>
      <c r="J31" s="233"/>
      <c r="K31" s="233"/>
      <c r="L31" s="233"/>
      <c r="M31" s="233"/>
      <c r="N31" s="233"/>
      <c r="O31" s="233"/>
      <c r="P31" s="233"/>
      <c r="Q31" s="233"/>
      <c r="R31" s="233"/>
      <c r="S31" s="233"/>
      <c r="T31" s="233"/>
      <c r="U31" s="233"/>
      <c r="V31" s="233"/>
      <c r="W31" s="233"/>
      <c r="X31" s="233"/>
      <c r="Y31" s="233"/>
      <c r="Z31" s="233"/>
      <c r="AA31" s="233"/>
      <c r="AB31" s="233"/>
      <c r="AC31" s="233"/>
      <c r="AD31" s="233"/>
      <c r="AE31" s="233"/>
      <c r="AF31" s="233"/>
      <c r="AG31" s="233"/>
      <c r="AH31" s="233"/>
      <c r="AI31" s="233"/>
      <c r="AJ31" s="233"/>
      <c r="AK31" s="233"/>
      <c r="AL31" s="233"/>
      <c r="AM31" s="234"/>
      <c r="AN31" s="1521"/>
      <c r="AO31" s="1521"/>
      <c r="AP31" s="326"/>
      <c r="AQ31" s="326"/>
      <c r="AR31" s="326"/>
      <c r="AS31" s="326"/>
      <c r="AT31" s="326"/>
      <c r="AU31" s="326"/>
      <c r="AV31" s="326"/>
      <c r="AW31" s="326"/>
      <c r="AX31" s="326"/>
    </row>
    <row r="32" spans="1:50" ht="15" customHeight="1" x14ac:dyDescent="0.2">
      <c r="A32" s="1521"/>
      <c r="B32" s="1521"/>
      <c r="C32" s="1521"/>
      <c r="D32" s="232"/>
      <c r="E32" s="233"/>
      <c r="F32" s="233"/>
      <c r="G32" s="233"/>
      <c r="H32" s="233"/>
      <c r="I32" s="233"/>
      <c r="J32" s="233"/>
      <c r="K32" s="233"/>
      <c r="L32" s="233"/>
      <c r="M32" s="233"/>
      <c r="N32" s="233"/>
      <c r="O32" s="233"/>
      <c r="P32" s="233"/>
      <c r="Q32" s="233"/>
      <c r="R32" s="233"/>
      <c r="S32" s="233"/>
      <c r="T32" s="233"/>
      <c r="U32" s="233"/>
      <c r="V32" s="233"/>
      <c r="W32" s="233"/>
      <c r="X32" s="233"/>
      <c r="Y32" s="233"/>
      <c r="Z32" s="233"/>
      <c r="AA32" s="233"/>
      <c r="AB32" s="233"/>
      <c r="AC32" s="233"/>
      <c r="AD32" s="233"/>
      <c r="AE32" s="233"/>
      <c r="AF32" s="233"/>
      <c r="AG32" s="233"/>
      <c r="AH32" s="233"/>
      <c r="AI32" s="233"/>
      <c r="AJ32" s="233"/>
      <c r="AK32" s="233"/>
      <c r="AL32" s="233"/>
      <c r="AM32" s="234"/>
      <c r="AN32" s="1521"/>
      <c r="AO32" s="1521"/>
      <c r="AP32" s="326"/>
      <c r="AQ32" s="326"/>
      <c r="AR32" s="326"/>
      <c r="AS32" s="326"/>
      <c r="AT32" s="326"/>
      <c r="AU32" s="326"/>
      <c r="AV32" s="326"/>
      <c r="AW32" s="326"/>
      <c r="AX32" s="326"/>
    </row>
    <row r="33" spans="1:50" ht="15" customHeight="1" x14ac:dyDescent="0.2">
      <c r="A33" s="1521"/>
      <c r="B33" s="1521"/>
      <c r="C33" s="1521"/>
      <c r="D33" s="232"/>
      <c r="E33" s="233"/>
      <c r="F33" s="233"/>
      <c r="G33" s="233"/>
      <c r="H33" s="233"/>
      <c r="I33" s="233"/>
      <c r="J33" s="233"/>
      <c r="K33" s="233"/>
      <c r="L33" s="233"/>
      <c r="M33" s="233"/>
      <c r="N33" s="233"/>
      <c r="O33" s="233"/>
      <c r="P33" s="233"/>
      <c r="Q33" s="233"/>
      <c r="R33" s="233"/>
      <c r="S33" s="233"/>
      <c r="T33" s="233"/>
      <c r="U33" s="233"/>
      <c r="V33" s="233"/>
      <c r="W33" s="233"/>
      <c r="X33" s="233"/>
      <c r="Y33" s="233"/>
      <c r="Z33" s="233"/>
      <c r="AA33" s="233"/>
      <c r="AB33" s="233"/>
      <c r="AC33" s="233"/>
      <c r="AD33" s="233"/>
      <c r="AE33" s="233"/>
      <c r="AF33" s="233"/>
      <c r="AG33" s="233"/>
      <c r="AH33" s="233"/>
      <c r="AI33" s="233"/>
      <c r="AJ33" s="233"/>
      <c r="AK33" s="233"/>
      <c r="AL33" s="233"/>
      <c r="AM33" s="234"/>
      <c r="AN33" s="1521"/>
      <c r="AO33" s="1521"/>
      <c r="AP33" s="326"/>
      <c r="AQ33" s="326"/>
      <c r="AR33" s="326"/>
      <c r="AS33" s="326"/>
      <c r="AT33" s="326"/>
      <c r="AU33" s="326"/>
      <c r="AV33" s="326"/>
      <c r="AW33" s="326"/>
      <c r="AX33" s="326"/>
    </row>
    <row r="34" spans="1:50" ht="15" customHeight="1" x14ac:dyDescent="0.2">
      <c r="A34" s="1521"/>
      <c r="B34" s="1521"/>
      <c r="C34" s="1521"/>
      <c r="D34" s="232"/>
      <c r="E34" s="233"/>
      <c r="F34" s="233"/>
      <c r="G34" s="233"/>
      <c r="H34" s="233"/>
      <c r="I34" s="233"/>
      <c r="J34" s="233"/>
      <c r="K34" s="233"/>
      <c r="L34" s="233"/>
      <c r="M34" s="233"/>
      <c r="N34" s="233"/>
      <c r="O34" s="233"/>
      <c r="P34" s="233"/>
      <c r="Q34" s="233"/>
      <c r="R34" s="233"/>
      <c r="S34" s="233"/>
      <c r="T34" s="233"/>
      <c r="U34" s="233"/>
      <c r="V34" s="233"/>
      <c r="W34" s="233"/>
      <c r="X34" s="233"/>
      <c r="Y34" s="233"/>
      <c r="Z34" s="233"/>
      <c r="AA34" s="233"/>
      <c r="AB34" s="233"/>
      <c r="AC34" s="233"/>
      <c r="AD34" s="233"/>
      <c r="AE34" s="233"/>
      <c r="AF34" s="233"/>
      <c r="AG34" s="233"/>
      <c r="AH34" s="233"/>
      <c r="AI34" s="233"/>
      <c r="AJ34" s="233"/>
      <c r="AK34" s="233"/>
      <c r="AL34" s="233"/>
      <c r="AM34" s="234"/>
      <c r="AN34" s="1521"/>
      <c r="AO34" s="1521"/>
      <c r="AP34" s="326"/>
      <c r="AQ34" s="326"/>
      <c r="AR34" s="326"/>
      <c r="AS34" s="326"/>
      <c r="AT34" s="326"/>
      <c r="AU34" s="326"/>
      <c r="AV34" s="326"/>
      <c r="AW34" s="326"/>
      <c r="AX34" s="326"/>
    </row>
    <row r="35" spans="1:50" ht="15" customHeight="1" x14ac:dyDescent="0.2">
      <c r="A35" s="1521"/>
      <c r="B35" s="1521"/>
      <c r="C35" s="1521"/>
      <c r="D35" s="232"/>
      <c r="E35" s="233"/>
      <c r="F35" s="233"/>
      <c r="G35" s="233"/>
      <c r="H35" s="233"/>
      <c r="I35" s="233"/>
      <c r="J35" s="233"/>
      <c r="K35" s="233"/>
      <c r="L35" s="233"/>
      <c r="M35" s="233"/>
      <c r="N35" s="233"/>
      <c r="O35" s="233"/>
      <c r="P35" s="233"/>
      <c r="Q35" s="233"/>
      <c r="R35" s="233"/>
      <c r="S35" s="233"/>
      <c r="T35" s="233"/>
      <c r="U35" s="233"/>
      <c r="V35" s="233"/>
      <c r="W35" s="233"/>
      <c r="X35" s="233"/>
      <c r="Y35" s="233"/>
      <c r="Z35" s="233"/>
      <c r="AA35" s="233"/>
      <c r="AB35" s="233"/>
      <c r="AC35" s="233"/>
      <c r="AD35" s="233"/>
      <c r="AE35" s="233"/>
      <c r="AF35" s="233"/>
      <c r="AG35" s="233"/>
      <c r="AH35" s="233"/>
      <c r="AI35" s="233"/>
      <c r="AJ35" s="233"/>
      <c r="AK35" s="233"/>
      <c r="AL35" s="233"/>
      <c r="AM35" s="234"/>
      <c r="AN35" s="1521"/>
      <c r="AO35" s="1521"/>
      <c r="AP35" s="326"/>
      <c r="AQ35" s="326"/>
      <c r="AR35" s="326"/>
      <c r="AS35" s="326"/>
      <c r="AT35" s="326"/>
      <c r="AU35" s="326"/>
      <c r="AV35" s="326"/>
      <c r="AW35" s="326"/>
      <c r="AX35" s="326"/>
    </row>
    <row r="36" spans="1:50" ht="15" customHeight="1" x14ac:dyDescent="0.2">
      <c r="A36" s="1521"/>
      <c r="B36" s="1521"/>
      <c r="C36" s="1521"/>
      <c r="D36" s="232"/>
      <c r="E36" s="233"/>
      <c r="F36" s="233"/>
      <c r="G36" s="233"/>
      <c r="H36" s="233"/>
      <c r="I36" s="233"/>
      <c r="J36" s="233"/>
      <c r="K36" s="233"/>
      <c r="L36" s="233"/>
      <c r="M36" s="233"/>
      <c r="N36" s="233"/>
      <c r="O36" s="233"/>
      <c r="P36" s="233"/>
      <c r="Q36" s="233"/>
      <c r="R36" s="233"/>
      <c r="S36" s="233"/>
      <c r="T36" s="233"/>
      <c r="U36" s="233"/>
      <c r="V36" s="233"/>
      <c r="W36" s="233"/>
      <c r="X36" s="233"/>
      <c r="Y36" s="233"/>
      <c r="Z36" s="233"/>
      <c r="AA36" s="233"/>
      <c r="AB36" s="233"/>
      <c r="AC36" s="233"/>
      <c r="AD36" s="233"/>
      <c r="AE36" s="233"/>
      <c r="AF36" s="233"/>
      <c r="AG36" s="233"/>
      <c r="AH36" s="233"/>
      <c r="AI36" s="233"/>
      <c r="AJ36" s="233"/>
      <c r="AK36" s="233"/>
      <c r="AL36" s="233"/>
      <c r="AM36" s="234"/>
      <c r="AN36" s="1521"/>
      <c r="AO36" s="1521"/>
      <c r="AP36" s="326"/>
      <c r="AQ36" s="326"/>
      <c r="AR36" s="326"/>
      <c r="AS36" s="326"/>
      <c r="AT36" s="326"/>
      <c r="AU36" s="326"/>
      <c r="AV36" s="326"/>
      <c r="AW36" s="326"/>
      <c r="AX36" s="326"/>
    </row>
    <row r="37" spans="1:50" ht="15" customHeight="1" x14ac:dyDescent="0.2">
      <c r="A37" s="1521"/>
      <c r="B37" s="1521"/>
      <c r="C37" s="1521"/>
      <c r="D37" s="232"/>
      <c r="E37" s="233"/>
      <c r="F37" s="233"/>
      <c r="G37" s="233"/>
      <c r="H37" s="233"/>
      <c r="I37" s="233"/>
      <c r="J37" s="233"/>
      <c r="K37" s="233"/>
      <c r="L37" s="233"/>
      <c r="M37" s="233"/>
      <c r="N37" s="233"/>
      <c r="O37" s="233"/>
      <c r="P37" s="233"/>
      <c r="Q37" s="233"/>
      <c r="R37" s="233"/>
      <c r="S37" s="233"/>
      <c r="T37" s="233"/>
      <c r="U37" s="233"/>
      <c r="V37" s="233"/>
      <c r="W37" s="233"/>
      <c r="X37" s="233"/>
      <c r="Y37" s="233"/>
      <c r="Z37" s="233"/>
      <c r="AA37" s="233"/>
      <c r="AB37" s="233"/>
      <c r="AC37" s="233"/>
      <c r="AD37" s="233"/>
      <c r="AE37" s="233"/>
      <c r="AF37" s="233"/>
      <c r="AG37" s="233"/>
      <c r="AH37" s="233"/>
      <c r="AI37" s="233"/>
      <c r="AJ37" s="233"/>
      <c r="AK37" s="233"/>
      <c r="AL37" s="233"/>
      <c r="AM37" s="234"/>
      <c r="AN37" s="1521"/>
      <c r="AO37" s="1521"/>
      <c r="AP37" s="326"/>
      <c r="AQ37" s="326"/>
      <c r="AR37" s="326"/>
      <c r="AS37" s="326"/>
      <c r="AT37" s="326"/>
      <c r="AU37" s="326"/>
      <c r="AV37" s="326"/>
      <c r="AW37" s="326"/>
      <c r="AX37" s="326"/>
    </row>
    <row r="38" spans="1:50" ht="15" customHeight="1" x14ac:dyDescent="0.2">
      <c r="A38" s="1521"/>
      <c r="B38" s="1521"/>
      <c r="C38" s="1521"/>
      <c r="D38" s="232"/>
      <c r="E38" s="233"/>
      <c r="F38" s="233"/>
      <c r="G38" s="233"/>
      <c r="H38" s="233"/>
      <c r="I38" s="233"/>
      <c r="J38" s="233"/>
      <c r="K38" s="233"/>
      <c r="L38" s="233"/>
      <c r="M38" s="233"/>
      <c r="N38" s="233"/>
      <c r="O38" s="233"/>
      <c r="P38" s="233"/>
      <c r="Q38" s="233"/>
      <c r="R38" s="233"/>
      <c r="S38" s="233"/>
      <c r="T38" s="233"/>
      <c r="U38" s="233"/>
      <c r="V38" s="233"/>
      <c r="W38" s="233"/>
      <c r="X38" s="233"/>
      <c r="Y38" s="233"/>
      <c r="Z38" s="233"/>
      <c r="AA38" s="233"/>
      <c r="AB38" s="233"/>
      <c r="AC38" s="233"/>
      <c r="AD38" s="233"/>
      <c r="AE38" s="233"/>
      <c r="AF38" s="233"/>
      <c r="AG38" s="233"/>
      <c r="AH38" s="233"/>
      <c r="AI38" s="233"/>
      <c r="AJ38" s="233"/>
      <c r="AK38" s="233"/>
      <c r="AL38" s="233"/>
      <c r="AM38" s="234"/>
      <c r="AN38" s="1521"/>
      <c r="AO38" s="1521"/>
      <c r="AP38" s="326"/>
      <c r="AQ38" s="326"/>
      <c r="AR38" s="326"/>
      <c r="AS38" s="326"/>
      <c r="AT38" s="326"/>
      <c r="AU38" s="326"/>
      <c r="AV38" s="326"/>
      <c r="AW38" s="326"/>
      <c r="AX38" s="326"/>
    </row>
    <row r="39" spans="1:50" ht="15" customHeight="1" x14ac:dyDescent="0.2">
      <c r="A39" s="1521"/>
      <c r="B39" s="1521"/>
      <c r="C39" s="1521"/>
      <c r="D39" s="232"/>
      <c r="E39" s="233"/>
      <c r="F39" s="233"/>
      <c r="G39" s="233"/>
      <c r="H39" s="233"/>
      <c r="I39" s="233"/>
      <c r="J39" s="233"/>
      <c r="K39" s="233"/>
      <c r="L39" s="233"/>
      <c r="M39" s="233"/>
      <c r="N39" s="233"/>
      <c r="O39" s="233"/>
      <c r="P39" s="233"/>
      <c r="Q39" s="233"/>
      <c r="R39" s="233"/>
      <c r="S39" s="233"/>
      <c r="T39" s="233"/>
      <c r="U39" s="233"/>
      <c r="V39" s="233"/>
      <c r="W39" s="233"/>
      <c r="X39" s="233"/>
      <c r="Y39" s="233"/>
      <c r="Z39" s="233"/>
      <c r="AA39" s="233"/>
      <c r="AB39" s="233"/>
      <c r="AC39" s="233"/>
      <c r="AD39" s="233"/>
      <c r="AE39" s="233"/>
      <c r="AF39" s="233"/>
      <c r="AG39" s="233"/>
      <c r="AH39" s="233"/>
      <c r="AI39" s="233"/>
      <c r="AJ39" s="233"/>
      <c r="AK39" s="233"/>
      <c r="AL39" s="233"/>
      <c r="AM39" s="234"/>
      <c r="AN39" s="1521"/>
      <c r="AO39" s="1521"/>
      <c r="AP39" s="326"/>
      <c r="AQ39" s="326"/>
      <c r="AR39" s="326"/>
      <c r="AS39" s="326"/>
      <c r="AT39" s="326"/>
      <c r="AU39" s="326"/>
      <c r="AV39" s="326"/>
      <c r="AW39" s="326"/>
      <c r="AX39" s="326"/>
    </row>
    <row r="40" spans="1:50" ht="15" customHeight="1" x14ac:dyDescent="0.2">
      <c r="A40" s="1521"/>
      <c r="B40" s="1521"/>
      <c r="C40" s="1521"/>
      <c r="D40" s="232"/>
      <c r="E40" s="233"/>
      <c r="F40" s="233"/>
      <c r="G40" s="233"/>
      <c r="H40" s="233"/>
      <c r="I40" s="233"/>
      <c r="J40" s="233"/>
      <c r="K40" s="233"/>
      <c r="L40" s="233"/>
      <c r="M40" s="233"/>
      <c r="N40" s="233"/>
      <c r="O40" s="233"/>
      <c r="P40" s="233"/>
      <c r="Q40" s="233"/>
      <c r="R40" s="233"/>
      <c r="S40" s="233"/>
      <c r="T40" s="233"/>
      <c r="U40" s="233"/>
      <c r="V40" s="233"/>
      <c r="W40" s="233"/>
      <c r="X40" s="233"/>
      <c r="Y40" s="233"/>
      <c r="Z40" s="233"/>
      <c r="AA40" s="233"/>
      <c r="AB40" s="233"/>
      <c r="AC40" s="233"/>
      <c r="AD40" s="233"/>
      <c r="AE40" s="233"/>
      <c r="AF40" s="233"/>
      <c r="AG40" s="233"/>
      <c r="AH40" s="233"/>
      <c r="AI40" s="233"/>
      <c r="AJ40" s="233"/>
      <c r="AK40" s="233"/>
      <c r="AL40" s="233"/>
      <c r="AM40" s="234"/>
      <c r="AN40" s="1521"/>
      <c r="AO40" s="1521"/>
      <c r="AP40" s="326"/>
      <c r="AQ40" s="326"/>
      <c r="AR40" s="326"/>
      <c r="AS40" s="326"/>
      <c r="AT40" s="326"/>
      <c r="AU40" s="326"/>
      <c r="AV40" s="326"/>
      <c r="AW40" s="326"/>
      <c r="AX40" s="326"/>
    </row>
    <row r="41" spans="1:50" ht="15" customHeight="1" x14ac:dyDescent="0.2">
      <c r="A41" s="1521"/>
      <c r="B41" s="1521"/>
      <c r="C41" s="1521"/>
      <c r="D41" s="232"/>
      <c r="E41" s="233"/>
      <c r="F41" s="233"/>
      <c r="G41" s="233"/>
      <c r="H41" s="233"/>
      <c r="I41" s="233"/>
      <c r="J41" s="233"/>
      <c r="K41" s="233"/>
      <c r="L41" s="233"/>
      <c r="M41" s="233"/>
      <c r="N41" s="233"/>
      <c r="O41" s="233"/>
      <c r="P41" s="233"/>
      <c r="Q41" s="233"/>
      <c r="R41" s="233"/>
      <c r="S41" s="233"/>
      <c r="T41" s="233"/>
      <c r="U41" s="233"/>
      <c r="V41" s="233"/>
      <c r="W41" s="233"/>
      <c r="X41" s="233"/>
      <c r="Y41" s="233"/>
      <c r="Z41" s="233"/>
      <c r="AA41" s="233"/>
      <c r="AB41" s="233"/>
      <c r="AC41" s="233"/>
      <c r="AD41" s="233"/>
      <c r="AE41" s="233"/>
      <c r="AF41" s="233"/>
      <c r="AG41" s="233"/>
      <c r="AH41" s="233"/>
      <c r="AI41" s="233"/>
      <c r="AJ41" s="233"/>
      <c r="AK41" s="233"/>
      <c r="AL41" s="233"/>
      <c r="AM41" s="234"/>
      <c r="AN41" s="1521"/>
      <c r="AO41" s="1521"/>
      <c r="AP41" s="326"/>
      <c r="AQ41" s="326"/>
      <c r="AR41" s="326"/>
      <c r="AS41" s="326"/>
      <c r="AT41" s="326"/>
      <c r="AU41" s="326"/>
      <c r="AV41" s="326"/>
      <c r="AW41" s="326"/>
      <c r="AX41" s="326"/>
    </row>
    <row r="42" spans="1:50" ht="15" customHeight="1" x14ac:dyDescent="0.2">
      <c r="A42" s="1521"/>
      <c r="B42" s="1521"/>
      <c r="C42" s="1521"/>
      <c r="D42" s="232"/>
      <c r="E42" s="233"/>
      <c r="F42" s="233"/>
      <c r="G42" s="233"/>
      <c r="H42" s="233"/>
      <c r="I42" s="233"/>
      <c r="J42" s="233"/>
      <c r="K42" s="233"/>
      <c r="L42" s="233"/>
      <c r="M42" s="233"/>
      <c r="N42" s="233"/>
      <c r="O42" s="233"/>
      <c r="P42" s="233"/>
      <c r="Q42" s="233"/>
      <c r="R42" s="233"/>
      <c r="S42" s="233"/>
      <c r="T42" s="233"/>
      <c r="U42" s="233"/>
      <c r="V42" s="233"/>
      <c r="W42" s="233"/>
      <c r="X42" s="233"/>
      <c r="Y42" s="233"/>
      <c r="Z42" s="233"/>
      <c r="AA42" s="233"/>
      <c r="AB42" s="233"/>
      <c r="AC42" s="233"/>
      <c r="AD42" s="233"/>
      <c r="AE42" s="233"/>
      <c r="AF42" s="233"/>
      <c r="AG42" s="233"/>
      <c r="AH42" s="233"/>
      <c r="AI42" s="233"/>
      <c r="AJ42" s="233"/>
      <c r="AK42" s="233"/>
      <c r="AL42" s="233"/>
      <c r="AM42" s="234"/>
      <c r="AN42" s="1521"/>
      <c r="AO42" s="1521"/>
      <c r="AP42" s="326"/>
      <c r="AQ42" s="326"/>
      <c r="AR42" s="326"/>
      <c r="AS42" s="326"/>
      <c r="AT42" s="326"/>
      <c r="AU42" s="326"/>
      <c r="AV42" s="326"/>
      <c r="AW42" s="326"/>
      <c r="AX42" s="326"/>
    </row>
    <row r="43" spans="1:50" ht="15" customHeight="1" x14ac:dyDescent="0.2">
      <c r="A43" s="1521"/>
      <c r="B43" s="1521"/>
      <c r="C43" s="1521"/>
      <c r="D43" s="232"/>
      <c r="E43" s="233"/>
      <c r="F43" s="233"/>
      <c r="G43" s="233"/>
      <c r="H43" s="233"/>
      <c r="I43" s="233"/>
      <c r="J43" s="233"/>
      <c r="K43" s="233"/>
      <c r="L43" s="233"/>
      <c r="M43" s="233"/>
      <c r="N43" s="233"/>
      <c r="O43" s="233"/>
      <c r="P43" s="233"/>
      <c r="Q43" s="233"/>
      <c r="R43" s="233"/>
      <c r="S43" s="233"/>
      <c r="T43" s="233"/>
      <c r="U43" s="233"/>
      <c r="V43" s="233"/>
      <c r="W43" s="233"/>
      <c r="X43" s="233"/>
      <c r="Y43" s="233"/>
      <c r="Z43" s="233"/>
      <c r="AA43" s="233"/>
      <c r="AB43" s="233"/>
      <c r="AC43" s="233"/>
      <c r="AD43" s="233"/>
      <c r="AE43" s="233"/>
      <c r="AF43" s="233"/>
      <c r="AG43" s="233"/>
      <c r="AH43" s="233"/>
      <c r="AI43" s="233"/>
      <c r="AJ43" s="233"/>
      <c r="AK43" s="233"/>
      <c r="AL43" s="233"/>
      <c r="AM43" s="234"/>
      <c r="AN43" s="1521"/>
      <c r="AO43" s="1521"/>
      <c r="AP43" s="326"/>
      <c r="AQ43" s="326"/>
      <c r="AR43" s="326"/>
      <c r="AS43" s="326"/>
      <c r="AT43" s="326"/>
      <c r="AU43" s="326"/>
      <c r="AV43" s="326"/>
      <c r="AW43" s="326"/>
      <c r="AX43" s="326"/>
    </row>
    <row r="44" spans="1:50" ht="15" customHeight="1" x14ac:dyDescent="0.2">
      <c r="A44" s="1521"/>
      <c r="B44" s="1521"/>
      <c r="C44" s="1521"/>
      <c r="D44" s="232"/>
      <c r="E44" s="233"/>
      <c r="F44" s="233"/>
      <c r="G44" s="233"/>
      <c r="H44" s="233"/>
      <c r="I44" s="233"/>
      <c r="J44" s="233"/>
      <c r="K44" s="233"/>
      <c r="L44" s="233"/>
      <c r="M44" s="233"/>
      <c r="N44" s="233"/>
      <c r="O44" s="233"/>
      <c r="P44" s="233"/>
      <c r="Q44" s="233"/>
      <c r="R44" s="233"/>
      <c r="S44" s="233"/>
      <c r="T44" s="233"/>
      <c r="U44" s="233"/>
      <c r="V44" s="233"/>
      <c r="W44" s="233"/>
      <c r="X44" s="233"/>
      <c r="Y44" s="233"/>
      <c r="Z44" s="233"/>
      <c r="AA44" s="233"/>
      <c r="AB44" s="233"/>
      <c r="AC44" s="233"/>
      <c r="AD44" s="233"/>
      <c r="AE44" s="233"/>
      <c r="AF44" s="233"/>
      <c r="AG44" s="233"/>
      <c r="AH44" s="233"/>
      <c r="AI44" s="233"/>
      <c r="AJ44" s="233"/>
      <c r="AK44" s="233"/>
      <c r="AL44" s="233"/>
      <c r="AM44" s="234"/>
      <c r="AN44" s="1521"/>
      <c r="AO44" s="1521"/>
      <c r="AP44" s="326"/>
      <c r="AQ44" s="326"/>
      <c r="AR44" s="326"/>
      <c r="AS44" s="326"/>
      <c r="AT44" s="326"/>
      <c r="AU44" s="326"/>
      <c r="AV44" s="326"/>
      <c r="AW44" s="326"/>
      <c r="AX44" s="326"/>
    </row>
    <row r="45" spans="1:50" ht="15" customHeight="1" x14ac:dyDescent="0.2">
      <c r="A45" s="1521"/>
      <c r="B45" s="1521"/>
      <c r="C45" s="1521"/>
      <c r="D45" s="232"/>
      <c r="E45" s="233"/>
      <c r="F45" s="233"/>
      <c r="G45" s="233"/>
      <c r="H45" s="233"/>
      <c r="I45" s="233"/>
      <c r="J45" s="233"/>
      <c r="K45" s="233"/>
      <c r="L45" s="233"/>
      <c r="M45" s="233"/>
      <c r="N45" s="233"/>
      <c r="O45" s="233"/>
      <c r="P45" s="233"/>
      <c r="Q45" s="233"/>
      <c r="R45" s="233"/>
      <c r="S45" s="233"/>
      <c r="T45" s="233"/>
      <c r="U45" s="233"/>
      <c r="V45" s="233"/>
      <c r="W45" s="233"/>
      <c r="X45" s="233"/>
      <c r="Y45" s="233"/>
      <c r="Z45" s="233"/>
      <c r="AA45" s="233"/>
      <c r="AB45" s="233"/>
      <c r="AC45" s="233"/>
      <c r="AD45" s="233"/>
      <c r="AE45" s="233"/>
      <c r="AF45" s="233"/>
      <c r="AG45" s="233"/>
      <c r="AH45" s="233"/>
      <c r="AI45" s="233"/>
      <c r="AJ45" s="233"/>
      <c r="AK45" s="233"/>
      <c r="AL45" s="233"/>
      <c r="AM45" s="234"/>
      <c r="AN45" s="1521"/>
      <c r="AO45" s="1521"/>
      <c r="AP45" s="326"/>
      <c r="AQ45" s="326"/>
      <c r="AR45" s="326"/>
      <c r="AS45" s="326"/>
      <c r="AT45" s="326"/>
      <c r="AU45" s="326"/>
      <c r="AV45" s="326"/>
      <c r="AW45" s="326"/>
      <c r="AX45" s="326"/>
    </row>
    <row r="46" spans="1:50" ht="15" customHeight="1" x14ac:dyDescent="0.2">
      <c r="A46" s="1521"/>
      <c r="B46" s="1521"/>
      <c r="C46" s="1521"/>
      <c r="D46" s="232"/>
      <c r="E46" s="233"/>
      <c r="F46" s="233"/>
      <c r="G46" s="233"/>
      <c r="H46" s="233"/>
      <c r="I46" s="233"/>
      <c r="J46" s="233"/>
      <c r="K46" s="233"/>
      <c r="L46" s="233"/>
      <c r="M46" s="233"/>
      <c r="N46" s="233"/>
      <c r="O46" s="233"/>
      <c r="P46" s="233"/>
      <c r="Q46" s="233"/>
      <c r="R46" s="233"/>
      <c r="S46" s="233"/>
      <c r="T46" s="233"/>
      <c r="U46" s="233"/>
      <c r="V46" s="233"/>
      <c r="W46" s="233"/>
      <c r="X46" s="233"/>
      <c r="Y46" s="233"/>
      <c r="Z46" s="233"/>
      <c r="AA46" s="233"/>
      <c r="AB46" s="233"/>
      <c r="AC46" s="233"/>
      <c r="AD46" s="233"/>
      <c r="AE46" s="233"/>
      <c r="AF46" s="233"/>
      <c r="AG46" s="233"/>
      <c r="AH46" s="233"/>
      <c r="AI46" s="233"/>
      <c r="AJ46" s="233"/>
      <c r="AK46" s="233"/>
      <c r="AL46" s="233"/>
      <c r="AM46" s="234"/>
      <c r="AN46" s="1521"/>
      <c r="AO46" s="1521"/>
      <c r="AP46" s="326"/>
      <c r="AQ46" s="326"/>
      <c r="AR46" s="326"/>
      <c r="AS46" s="326"/>
      <c r="AT46" s="326"/>
      <c r="AU46" s="326"/>
      <c r="AV46" s="326"/>
      <c r="AW46" s="326"/>
      <c r="AX46" s="326"/>
    </row>
    <row r="47" spans="1:50" ht="15" customHeight="1" x14ac:dyDescent="0.2">
      <c r="A47" s="1521"/>
      <c r="B47" s="1521"/>
      <c r="C47" s="1521"/>
      <c r="D47" s="232"/>
      <c r="E47" s="233"/>
      <c r="F47" s="233"/>
      <c r="G47" s="233"/>
      <c r="H47" s="233"/>
      <c r="I47" s="233"/>
      <c r="J47" s="233"/>
      <c r="K47" s="233"/>
      <c r="L47" s="233"/>
      <c r="M47" s="233"/>
      <c r="N47" s="233"/>
      <c r="O47" s="233"/>
      <c r="P47" s="233"/>
      <c r="Q47" s="233"/>
      <c r="R47" s="233"/>
      <c r="S47" s="233"/>
      <c r="T47" s="233"/>
      <c r="U47" s="233"/>
      <c r="V47" s="233"/>
      <c r="W47" s="233"/>
      <c r="X47" s="233"/>
      <c r="Y47" s="233"/>
      <c r="Z47" s="233"/>
      <c r="AA47" s="233"/>
      <c r="AB47" s="233"/>
      <c r="AC47" s="233"/>
      <c r="AD47" s="233"/>
      <c r="AE47" s="233"/>
      <c r="AF47" s="233"/>
      <c r="AG47" s="233"/>
      <c r="AH47" s="233"/>
      <c r="AI47" s="233"/>
      <c r="AJ47" s="233"/>
      <c r="AK47" s="233"/>
      <c r="AL47" s="233"/>
      <c r="AM47" s="234"/>
      <c r="AN47" s="1521"/>
      <c r="AO47" s="1521"/>
      <c r="AP47" s="326"/>
      <c r="AQ47" s="326"/>
      <c r="AR47" s="326"/>
      <c r="AS47" s="326"/>
      <c r="AT47" s="326"/>
      <c r="AU47" s="326"/>
      <c r="AV47" s="326"/>
      <c r="AW47" s="326"/>
      <c r="AX47" s="326"/>
    </row>
    <row r="48" spans="1:50" ht="15" customHeight="1" x14ac:dyDescent="0.2">
      <c r="A48" s="1521"/>
      <c r="B48" s="1521"/>
      <c r="C48" s="1521"/>
      <c r="D48" s="232"/>
      <c r="E48" s="233"/>
      <c r="F48" s="233"/>
      <c r="G48" s="233"/>
      <c r="H48" s="233"/>
      <c r="I48" s="233"/>
      <c r="J48" s="233"/>
      <c r="K48" s="233"/>
      <c r="L48" s="233"/>
      <c r="M48" s="233"/>
      <c r="N48" s="233"/>
      <c r="O48" s="233"/>
      <c r="P48" s="233"/>
      <c r="Q48" s="233"/>
      <c r="R48" s="233"/>
      <c r="S48" s="233"/>
      <c r="T48" s="233"/>
      <c r="U48" s="233"/>
      <c r="V48" s="233"/>
      <c r="W48" s="233"/>
      <c r="X48" s="233"/>
      <c r="Y48" s="233"/>
      <c r="Z48" s="233"/>
      <c r="AA48" s="233"/>
      <c r="AB48" s="233"/>
      <c r="AC48" s="233"/>
      <c r="AD48" s="233"/>
      <c r="AE48" s="233"/>
      <c r="AF48" s="233"/>
      <c r="AG48" s="233"/>
      <c r="AH48" s="233"/>
      <c r="AI48" s="233"/>
      <c r="AJ48" s="233"/>
      <c r="AK48" s="233"/>
      <c r="AL48" s="233"/>
      <c r="AM48" s="234"/>
      <c r="AN48" s="1521"/>
      <c r="AO48" s="1521"/>
      <c r="AP48" s="326"/>
      <c r="AQ48" s="326"/>
      <c r="AR48" s="326"/>
      <c r="AS48" s="326"/>
      <c r="AT48" s="326"/>
      <c r="AU48" s="326"/>
      <c r="AV48" s="326"/>
      <c r="AW48" s="326"/>
      <c r="AX48" s="326"/>
    </row>
    <row r="49" spans="1:50" ht="15" customHeight="1" x14ac:dyDescent="0.2">
      <c r="A49" s="1521"/>
      <c r="B49" s="1521"/>
      <c r="C49" s="1521"/>
      <c r="D49" s="232"/>
      <c r="E49" s="233"/>
      <c r="F49" s="233"/>
      <c r="G49" s="233"/>
      <c r="H49" s="233"/>
      <c r="I49" s="233"/>
      <c r="J49" s="233"/>
      <c r="K49" s="233"/>
      <c r="L49" s="233"/>
      <c r="M49" s="233"/>
      <c r="N49" s="233"/>
      <c r="O49" s="233"/>
      <c r="P49" s="233"/>
      <c r="Q49" s="233"/>
      <c r="R49" s="233"/>
      <c r="S49" s="233"/>
      <c r="T49" s="233"/>
      <c r="U49" s="233"/>
      <c r="V49" s="233"/>
      <c r="W49" s="233"/>
      <c r="X49" s="233"/>
      <c r="Y49" s="233"/>
      <c r="Z49" s="233"/>
      <c r="AA49" s="233"/>
      <c r="AB49" s="233"/>
      <c r="AC49" s="233"/>
      <c r="AD49" s="233"/>
      <c r="AE49" s="233"/>
      <c r="AF49" s="233"/>
      <c r="AG49" s="233"/>
      <c r="AH49" s="233"/>
      <c r="AI49" s="233"/>
      <c r="AJ49" s="233"/>
      <c r="AK49" s="233"/>
      <c r="AL49" s="233"/>
      <c r="AM49" s="234"/>
      <c r="AN49" s="1521"/>
      <c r="AO49" s="1521"/>
      <c r="AP49" s="326"/>
      <c r="AQ49" s="326"/>
      <c r="AR49" s="326"/>
      <c r="AS49" s="326"/>
      <c r="AT49" s="326"/>
      <c r="AU49" s="326"/>
      <c r="AV49" s="326"/>
      <c r="AW49" s="326"/>
      <c r="AX49" s="326"/>
    </row>
    <row r="50" spans="1:50" ht="15" customHeight="1" x14ac:dyDescent="0.2">
      <c r="A50" s="1521"/>
      <c r="B50" s="1521"/>
      <c r="C50" s="1521"/>
      <c r="D50" s="232"/>
      <c r="E50" s="233"/>
      <c r="F50" s="233"/>
      <c r="G50" s="233"/>
      <c r="H50" s="233"/>
      <c r="I50" s="233"/>
      <c r="J50" s="233"/>
      <c r="K50" s="233"/>
      <c r="L50" s="233"/>
      <c r="M50" s="233"/>
      <c r="N50" s="233"/>
      <c r="O50" s="233"/>
      <c r="P50" s="233"/>
      <c r="Q50" s="233"/>
      <c r="R50" s="233"/>
      <c r="S50" s="233"/>
      <c r="T50" s="233"/>
      <c r="U50" s="233"/>
      <c r="V50" s="233"/>
      <c r="W50" s="233"/>
      <c r="X50" s="233"/>
      <c r="Y50" s="233"/>
      <c r="Z50" s="233"/>
      <c r="AA50" s="233"/>
      <c r="AB50" s="233"/>
      <c r="AC50" s="233"/>
      <c r="AD50" s="233"/>
      <c r="AE50" s="233"/>
      <c r="AF50" s="233"/>
      <c r="AG50" s="233"/>
      <c r="AH50" s="233"/>
      <c r="AI50" s="233"/>
      <c r="AJ50" s="233"/>
      <c r="AK50" s="233"/>
      <c r="AL50" s="233"/>
      <c r="AM50" s="234"/>
      <c r="AN50" s="1521"/>
      <c r="AO50" s="1521"/>
      <c r="AP50" s="326"/>
      <c r="AQ50" s="326"/>
      <c r="AR50" s="326"/>
      <c r="AS50" s="326"/>
      <c r="AT50" s="326"/>
      <c r="AU50" s="326"/>
      <c r="AV50" s="326"/>
      <c r="AW50" s="326"/>
      <c r="AX50" s="326"/>
    </row>
    <row r="51" spans="1:50" ht="15" customHeight="1" x14ac:dyDescent="0.2">
      <c r="A51" s="1521"/>
      <c r="B51" s="1521"/>
      <c r="C51" s="1521"/>
      <c r="D51" s="232"/>
      <c r="E51" s="233"/>
      <c r="F51" s="233"/>
      <c r="G51" s="233"/>
      <c r="H51" s="233"/>
      <c r="I51" s="233"/>
      <c r="J51" s="233"/>
      <c r="K51" s="233"/>
      <c r="L51" s="233"/>
      <c r="M51" s="233"/>
      <c r="N51" s="233"/>
      <c r="O51" s="233"/>
      <c r="P51" s="233"/>
      <c r="Q51" s="233"/>
      <c r="R51" s="233"/>
      <c r="S51" s="233"/>
      <c r="T51" s="233"/>
      <c r="U51" s="233"/>
      <c r="V51" s="233"/>
      <c r="W51" s="233"/>
      <c r="X51" s="233"/>
      <c r="Y51" s="233"/>
      <c r="Z51" s="233"/>
      <c r="AA51" s="233"/>
      <c r="AB51" s="233"/>
      <c r="AC51" s="233"/>
      <c r="AD51" s="233"/>
      <c r="AE51" s="233"/>
      <c r="AF51" s="233"/>
      <c r="AG51" s="233"/>
      <c r="AH51" s="233"/>
      <c r="AI51" s="233"/>
      <c r="AJ51" s="233"/>
      <c r="AK51" s="233"/>
      <c r="AL51" s="233"/>
      <c r="AM51" s="234"/>
      <c r="AN51" s="1521"/>
      <c r="AO51" s="1521"/>
      <c r="AP51" s="326"/>
      <c r="AQ51" s="326"/>
      <c r="AR51" s="326"/>
      <c r="AS51" s="326"/>
      <c r="AT51" s="326"/>
      <c r="AU51" s="326"/>
      <c r="AV51" s="326"/>
      <c r="AW51" s="326"/>
      <c r="AX51" s="326"/>
    </row>
    <row r="52" spans="1:50" ht="15" customHeight="1" x14ac:dyDescent="0.2">
      <c r="A52" s="1521"/>
      <c r="B52" s="1521"/>
      <c r="C52" s="1521"/>
      <c r="D52" s="232"/>
      <c r="E52" s="233"/>
      <c r="F52" s="233"/>
      <c r="G52" s="233"/>
      <c r="H52" s="233"/>
      <c r="I52" s="233"/>
      <c r="J52" s="233"/>
      <c r="K52" s="233"/>
      <c r="L52" s="233"/>
      <c r="M52" s="233"/>
      <c r="N52" s="233"/>
      <c r="O52" s="233"/>
      <c r="P52" s="233"/>
      <c r="Q52" s="233"/>
      <c r="R52" s="233"/>
      <c r="S52" s="233"/>
      <c r="T52" s="233"/>
      <c r="U52" s="233"/>
      <c r="V52" s="233"/>
      <c r="W52" s="233"/>
      <c r="X52" s="233"/>
      <c r="Y52" s="233"/>
      <c r="Z52" s="233"/>
      <c r="AA52" s="233"/>
      <c r="AB52" s="233"/>
      <c r="AC52" s="233"/>
      <c r="AD52" s="233"/>
      <c r="AE52" s="233"/>
      <c r="AF52" s="233"/>
      <c r="AG52" s="233"/>
      <c r="AH52" s="233"/>
      <c r="AI52" s="233"/>
      <c r="AJ52" s="233"/>
      <c r="AK52" s="233"/>
      <c r="AL52" s="233"/>
      <c r="AM52" s="234"/>
      <c r="AN52" s="1521"/>
      <c r="AO52" s="1521"/>
      <c r="AP52" s="326"/>
      <c r="AQ52" s="326"/>
      <c r="AR52" s="326"/>
      <c r="AS52" s="326"/>
      <c r="AT52" s="326"/>
      <c r="AU52" s="326"/>
      <c r="AV52" s="326"/>
      <c r="AW52" s="326"/>
      <c r="AX52" s="326"/>
    </row>
    <row r="53" spans="1:50" ht="15" customHeight="1" x14ac:dyDescent="0.2">
      <c r="A53" s="1521"/>
      <c r="B53" s="1521"/>
      <c r="C53" s="1521"/>
      <c r="D53" s="232"/>
      <c r="E53" s="233"/>
      <c r="F53" s="233"/>
      <c r="G53" s="233"/>
      <c r="H53" s="233"/>
      <c r="I53" s="233"/>
      <c r="J53" s="233"/>
      <c r="K53" s="233"/>
      <c r="L53" s="233"/>
      <c r="M53" s="233"/>
      <c r="N53" s="233"/>
      <c r="O53" s="233"/>
      <c r="P53" s="233"/>
      <c r="Q53" s="233"/>
      <c r="R53" s="233"/>
      <c r="S53" s="233"/>
      <c r="T53" s="233"/>
      <c r="U53" s="233"/>
      <c r="V53" s="233"/>
      <c r="W53" s="233"/>
      <c r="X53" s="233"/>
      <c r="Y53" s="233"/>
      <c r="Z53" s="233"/>
      <c r="AA53" s="233"/>
      <c r="AB53" s="233"/>
      <c r="AC53" s="233"/>
      <c r="AD53" s="233"/>
      <c r="AE53" s="233"/>
      <c r="AF53" s="233"/>
      <c r="AG53" s="233"/>
      <c r="AH53" s="233"/>
      <c r="AI53" s="233"/>
      <c r="AJ53" s="233"/>
      <c r="AK53" s="233"/>
      <c r="AL53" s="233"/>
      <c r="AM53" s="234"/>
      <c r="AN53" s="1521"/>
      <c r="AO53" s="1521"/>
      <c r="AP53" s="326"/>
      <c r="AQ53" s="326"/>
      <c r="AR53" s="326"/>
      <c r="AS53" s="326"/>
      <c r="AT53" s="326"/>
      <c r="AU53" s="326"/>
      <c r="AV53" s="326"/>
      <c r="AW53" s="326"/>
      <c r="AX53" s="326"/>
    </row>
    <row r="54" spans="1:50" ht="15" customHeight="1" x14ac:dyDescent="0.2">
      <c r="A54" s="1521"/>
      <c r="B54" s="1521"/>
      <c r="C54" s="1521"/>
      <c r="D54" s="232"/>
      <c r="E54" s="233"/>
      <c r="F54" s="233"/>
      <c r="G54" s="233"/>
      <c r="H54" s="233"/>
      <c r="I54" s="233"/>
      <c r="J54" s="233"/>
      <c r="K54" s="233"/>
      <c r="L54" s="233"/>
      <c r="M54" s="233"/>
      <c r="N54" s="233"/>
      <c r="O54" s="233"/>
      <c r="P54" s="233"/>
      <c r="Q54" s="233"/>
      <c r="R54" s="233"/>
      <c r="S54" s="233"/>
      <c r="T54" s="233"/>
      <c r="U54" s="233"/>
      <c r="V54" s="233"/>
      <c r="W54" s="233"/>
      <c r="X54" s="233"/>
      <c r="Y54" s="233"/>
      <c r="Z54" s="233"/>
      <c r="AA54" s="233"/>
      <c r="AB54" s="233"/>
      <c r="AC54" s="233"/>
      <c r="AD54" s="233"/>
      <c r="AE54" s="233"/>
      <c r="AF54" s="233"/>
      <c r="AG54" s="233"/>
      <c r="AH54" s="233"/>
      <c r="AI54" s="233"/>
      <c r="AJ54" s="233"/>
      <c r="AK54" s="233"/>
      <c r="AL54" s="233"/>
      <c r="AM54" s="234"/>
      <c r="AN54" s="1521"/>
      <c r="AO54" s="1521"/>
      <c r="AP54" s="326"/>
      <c r="AQ54" s="326"/>
      <c r="AR54" s="326"/>
      <c r="AS54" s="326"/>
      <c r="AT54" s="326"/>
      <c r="AU54" s="326"/>
      <c r="AV54" s="326"/>
      <c r="AW54" s="326"/>
      <c r="AX54" s="326"/>
    </row>
    <row r="55" spans="1:50" ht="15" customHeight="1" x14ac:dyDescent="0.2">
      <c r="A55" s="1521"/>
      <c r="B55" s="1521"/>
      <c r="C55" s="1521"/>
      <c r="D55" s="232"/>
      <c r="E55" s="233"/>
      <c r="F55" s="233"/>
      <c r="G55" s="233"/>
      <c r="H55" s="233"/>
      <c r="I55" s="233"/>
      <c r="J55" s="233"/>
      <c r="K55" s="233"/>
      <c r="L55" s="233"/>
      <c r="M55" s="233"/>
      <c r="N55" s="233"/>
      <c r="O55" s="233"/>
      <c r="P55" s="233"/>
      <c r="Q55" s="233"/>
      <c r="R55" s="233"/>
      <c r="S55" s="233"/>
      <c r="T55" s="233"/>
      <c r="U55" s="233"/>
      <c r="V55" s="233"/>
      <c r="W55" s="233"/>
      <c r="X55" s="233"/>
      <c r="Y55" s="233"/>
      <c r="Z55" s="233"/>
      <c r="AA55" s="233"/>
      <c r="AB55" s="233"/>
      <c r="AC55" s="233"/>
      <c r="AD55" s="233"/>
      <c r="AE55" s="233"/>
      <c r="AF55" s="233"/>
      <c r="AG55" s="233"/>
      <c r="AH55" s="233"/>
      <c r="AI55" s="233"/>
      <c r="AJ55" s="233"/>
      <c r="AK55" s="233"/>
      <c r="AL55" s="233"/>
      <c r="AM55" s="234"/>
      <c r="AN55" s="1521"/>
      <c r="AO55" s="1521"/>
      <c r="AP55" s="326"/>
      <c r="AQ55" s="326"/>
      <c r="AR55" s="326"/>
      <c r="AS55" s="326"/>
      <c r="AT55" s="326"/>
      <c r="AU55" s="326"/>
      <c r="AV55" s="326"/>
      <c r="AW55" s="326"/>
      <c r="AX55" s="326"/>
    </row>
    <row r="56" spans="1:50" ht="15" customHeight="1" x14ac:dyDescent="0.2">
      <c r="A56" s="1521"/>
      <c r="B56" s="1521"/>
      <c r="C56" s="1521"/>
      <c r="D56" s="232"/>
      <c r="E56" s="233"/>
      <c r="F56" s="233"/>
      <c r="G56" s="233"/>
      <c r="H56" s="233"/>
      <c r="I56" s="233"/>
      <c r="J56" s="233"/>
      <c r="K56" s="233"/>
      <c r="L56" s="233"/>
      <c r="M56" s="233"/>
      <c r="N56" s="233"/>
      <c r="O56" s="233"/>
      <c r="P56" s="233"/>
      <c r="Q56" s="233"/>
      <c r="R56" s="233"/>
      <c r="S56" s="233"/>
      <c r="T56" s="233"/>
      <c r="U56" s="233"/>
      <c r="V56" s="233"/>
      <c r="W56" s="233"/>
      <c r="X56" s="233"/>
      <c r="Y56" s="233"/>
      <c r="Z56" s="233"/>
      <c r="AA56" s="233"/>
      <c r="AB56" s="233"/>
      <c r="AC56" s="233"/>
      <c r="AD56" s="233"/>
      <c r="AE56" s="233"/>
      <c r="AF56" s="233"/>
      <c r="AG56" s="233"/>
      <c r="AH56" s="233"/>
      <c r="AI56" s="233"/>
      <c r="AJ56" s="233"/>
      <c r="AK56" s="233"/>
      <c r="AL56" s="233"/>
      <c r="AM56" s="234"/>
      <c r="AN56" s="1521"/>
      <c r="AO56" s="1521"/>
      <c r="AP56" s="326"/>
      <c r="AQ56" s="326"/>
      <c r="AR56" s="326"/>
      <c r="AS56" s="326"/>
      <c r="AT56" s="326"/>
      <c r="AU56" s="326"/>
      <c r="AV56" s="326"/>
      <c r="AW56" s="326"/>
      <c r="AX56" s="326"/>
    </row>
    <row r="57" spans="1:50" ht="15" customHeight="1" x14ac:dyDescent="0.2">
      <c r="A57" s="1521"/>
      <c r="B57" s="1521"/>
      <c r="C57" s="1521"/>
      <c r="D57" s="236"/>
      <c r="E57" s="237"/>
      <c r="F57" s="237"/>
      <c r="G57" s="237"/>
      <c r="H57" s="237"/>
      <c r="I57" s="237"/>
      <c r="J57" s="237"/>
      <c r="K57" s="237"/>
      <c r="L57" s="237"/>
      <c r="M57" s="237"/>
      <c r="N57" s="237"/>
      <c r="O57" s="237"/>
      <c r="P57" s="237"/>
      <c r="Q57" s="237"/>
      <c r="R57" s="237"/>
      <c r="S57" s="237"/>
      <c r="T57" s="237"/>
      <c r="U57" s="237"/>
      <c r="V57" s="237"/>
      <c r="W57" s="237"/>
      <c r="X57" s="237"/>
      <c r="Y57" s="237"/>
      <c r="Z57" s="237"/>
      <c r="AA57" s="237"/>
      <c r="AB57" s="237"/>
      <c r="AC57" s="237"/>
      <c r="AD57" s="237"/>
      <c r="AE57" s="237"/>
      <c r="AF57" s="237"/>
      <c r="AG57" s="237"/>
      <c r="AH57" s="237"/>
      <c r="AI57" s="237"/>
      <c r="AJ57" s="237"/>
      <c r="AK57" s="237"/>
      <c r="AL57" s="237"/>
      <c r="AM57" s="238"/>
      <c r="AN57" s="1521"/>
      <c r="AO57" s="1521"/>
      <c r="AP57" s="326"/>
      <c r="AQ57" s="326"/>
      <c r="AR57" s="326"/>
      <c r="AS57" s="326"/>
      <c r="AT57" s="326"/>
      <c r="AU57" s="326"/>
      <c r="AV57" s="326"/>
      <c r="AW57" s="326"/>
      <c r="AX57" s="326"/>
    </row>
    <row r="58" spans="1:50" ht="15" customHeight="1" x14ac:dyDescent="0.2">
      <c r="A58" s="1521"/>
      <c r="B58" s="1521"/>
      <c r="C58" s="1521"/>
      <c r="D58" s="1521"/>
      <c r="E58" s="1521"/>
      <c r="F58" s="1521"/>
      <c r="G58" s="1521"/>
      <c r="H58" s="1521"/>
      <c r="I58" s="1521"/>
      <c r="J58" s="1521"/>
      <c r="K58" s="1521"/>
      <c r="L58" s="1521"/>
      <c r="M58" s="1521"/>
      <c r="N58" s="1521"/>
      <c r="O58" s="1521"/>
      <c r="P58" s="1521"/>
      <c r="Q58" s="1521"/>
      <c r="R58" s="1521"/>
      <c r="S58" s="1521"/>
      <c r="T58" s="1521"/>
      <c r="U58" s="1521"/>
      <c r="V58" s="1521"/>
      <c r="W58" s="1521"/>
      <c r="X58" s="1521"/>
      <c r="Y58" s="1521"/>
      <c r="Z58" s="1521"/>
      <c r="AA58" s="1521"/>
      <c r="AB58" s="1521"/>
      <c r="AC58" s="1521"/>
      <c r="AD58" s="1521"/>
      <c r="AE58" s="1521"/>
      <c r="AF58" s="1521"/>
      <c r="AG58" s="1521"/>
      <c r="AH58" s="1521"/>
      <c r="AI58" s="1521"/>
      <c r="AJ58" s="1521"/>
      <c r="AK58" s="1521"/>
      <c r="AL58" s="1521"/>
      <c r="AM58" s="1521"/>
      <c r="AN58" s="1521"/>
      <c r="AO58" s="1521"/>
      <c r="AP58" s="326"/>
      <c r="AQ58" s="326"/>
      <c r="AR58" s="326"/>
      <c r="AS58" s="326"/>
      <c r="AT58" s="326"/>
      <c r="AU58" s="326"/>
      <c r="AV58" s="326"/>
      <c r="AW58" s="326"/>
      <c r="AX58" s="326"/>
    </row>
    <row r="59" spans="1:50" ht="15" customHeight="1" x14ac:dyDescent="0.2">
      <c r="A59" s="1521"/>
      <c r="B59" s="1521"/>
      <c r="C59" s="1521"/>
      <c r="D59" s="1521"/>
      <c r="E59" s="1521"/>
      <c r="F59" s="1521"/>
      <c r="G59" s="1521"/>
      <c r="H59" s="1521"/>
      <c r="I59" s="1521"/>
      <c r="J59" s="1521"/>
      <c r="K59" s="1521"/>
      <c r="L59" s="1521"/>
      <c r="M59" s="1521"/>
      <c r="N59" s="1521"/>
      <c r="O59" s="1521"/>
      <c r="P59" s="1521"/>
      <c r="Q59" s="1521"/>
      <c r="R59" s="1521"/>
      <c r="S59" s="1521"/>
      <c r="T59" s="1521"/>
      <c r="U59" s="1521"/>
      <c r="V59" s="1521"/>
      <c r="W59" s="1521"/>
      <c r="X59" s="1521"/>
      <c r="Y59" s="1521"/>
      <c r="Z59" s="1521"/>
      <c r="AA59" s="1521"/>
      <c r="AB59" s="1521"/>
      <c r="AC59" s="1521"/>
      <c r="AD59" s="1521"/>
      <c r="AE59" s="1521"/>
      <c r="AF59" s="1521"/>
      <c r="AG59" s="1521"/>
      <c r="AH59" s="1521"/>
      <c r="AI59" s="1521"/>
      <c r="AJ59" s="1521"/>
      <c r="AK59" s="1521"/>
      <c r="AL59" s="1521"/>
      <c r="AM59" s="1521"/>
      <c r="AN59" s="1521"/>
      <c r="AO59" s="1521"/>
      <c r="AP59" s="326"/>
      <c r="AQ59" s="326"/>
      <c r="AR59" s="326"/>
      <c r="AS59" s="326"/>
      <c r="AT59" s="326"/>
      <c r="AU59" s="326"/>
      <c r="AV59" s="326"/>
      <c r="AW59" s="326"/>
      <c r="AX59" s="326"/>
    </row>
    <row r="60" spans="1:50" ht="19.5" customHeight="1" x14ac:dyDescent="0.2">
      <c r="A60" s="1521"/>
      <c r="B60" s="1521"/>
      <c r="C60" s="1521"/>
      <c r="D60" s="1521"/>
      <c r="E60" s="1521"/>
      <c r="F60" s="1521"/>
      <c r="G60" s="1521"/>
      <c r="H60" s="1521"/>
      <c r="I60" s="1521"/>
      <c r="J60" s="1521"/>
      <c r="K60" s="1521"/>
      <c r="L60" s="1521"/>
      <c r="M60" s="1521"/>
      <c r="N60" s="1521"/>
      <c r="O60" s="1521"/>
      <c r="P60" s="1521"/>
      <c r="Q60" s="1521"/>
      <c r="R60" s="1521"/>
      <c r="S60" s="1521"/>
      <c r="T60" s="1521"/>
      <c r="U60" s="1521"/>
      <c r="V60" s="1521"/>
      <c r="W60" s="1521"/>
      <c r="X60" s="1521"/>
      <c r="Y60" s="1521"/>
      <c r="Z60" s="1521"/>
      <c r="AA60" s="1521"/>
      <c r="AB60" s="1521"/>
      <c r="AC60" s="1521"/>
      <c r="AD60" s="1521"/>
      <c r="AE60" s="1521"/>
      <c r="AF60" s="1521"/>
      <c r="AG60" s="1521"/>
      <c r="AH60" s="1521"/>
      <c r="AI60" s="1521"/>
      <c r="AJ60" s="1521"/>
      <c r="AK60" s="1521"/>
      <c r="AL60" s="1521"/>
      <c r="AM60" s="1521"/>
      <c r="AN60" s="1521"/>
      <c r="AO60" s="1521"/>
      <c r="AP60" s="326"/>
      <c r="AQ60" s="326"/>
      <c r="AR60" s="326"/>
      <c r="AS60" s="326"/>
      <c r="AT60" s="326"/>
      <c r="AU60" s="326"/>
      <c r="AV60" s="326"/>
      <c r="AW60" s="326"/>
      <c r="AX60" s="326"/>
    </row>
    <row r="61" spans="1:50" ht="15" customHeight="1" x14ac:dyDescent="0.2">
      <c r="AP61" s="242"/>
      <c r="AQ61" s="242"/>
      <c r="AR61" s="242"/>
      <c r="AS61" s="242"/>
      <c r="AT61" s="242"/>
      <c r="AU61" s="242"/>
      <c r="AV61" s="242"/>
      <c r="AW61" s="242"/>
      <c r="AX61" s="242"/>
    </row>
    <row r="62" spans="1:50" ht="15" customHeight="1" x14ac:dyDescent="0.2">
      <c r="AP62" s="242"/>
      <c r="AQ62" s="242"/>
      <c r="AR62" s="242"/>
      <c r="AS62" s="242"/>
      <c r="AT62" s="242"/>
      <c r="AU62" s="242"/>
      <c r="AV62" s="242"/>
      <c r="AW62" s="242"/>
      <c r="AX62" s="242"/>
    </row>
    <row r="63" spans="1:50" ht="15" customHeight="1" x14ac:dyDescent="0.2">
      <c r="AP63" s="242"/>
      <c r="AQ63" s="242"/>
      <c r="AR63" s="242"/>
      <c r="AS63" s="242"/>
      <c r="AT63" s="242"/>
      <c r="AU63" s="242"/>
      <c r="AV63" s="242"/>
      <c r="AW63" s="242"/>
      <c r="AX63" s="242"/>
    </row>
    <row r="64" spans="1:50" ht="15" customHeight="1" x14ac:dyDescent="0.2">
      <c r="AQ64" s="148"/>
      <c r="AR64" s="148"/>
      <c r="AS64" s="148"/>
      <c r="AT64" s="148"/>
      <c r="AU64" s="148"/>
      <c r="AV64" s="148"/>
      <c r="AW64" s="148"/>
      <c r="AX64" s="148"/>
    </row>
    <row r="65" spans="43:50" ht="15" customHeight="1" x14ac:dyDescent="0.2">
      <c r="AQ65" s="148"/>
      <c r="AR65" s="148"/>
      <c r="AS65" s="148"/>
      <c r="AT65" s="148"/>
      <c r="AU65" s="148"/>
      <c r="AV65" s="148"/>
      <c r="AW65" s="148"/>
      <c r="AX65" s="148"/>
    </row>
    <row r="66" spans="43:50" ht="15" customHeight="1" x14ac:dyDescent="0.2">
      <c r="AQ66" s="148"/>
      <c r="AR66" s="148"/>
      <c r="AS66" s="148"/>
      <c r="AT66" s="148"/>
      <c r="AU66" s="148"/>
      <c r="AV66" s="148"/>
      <c r="AW66" s="148"/>
      <c r="AX66" s="148"/>
    </row>
    <row r="67" spans="43:50" ht="15" customHeight="1" x14ac:dyDescent="0.2">
      <c r="AQ67" s="148"/>
      <c r="AR67" s="148"/>
      <c r="AS67" s="148"/>
      <c r="AT67" s="148"/>
      <c r="AU67" s="148"/>
      <c r="AV67" s="148"/>
      <c r="AW67" s="148"/>
      <c r="AX67" s="148"/>
    </row>
  </sheetData>
  <sheetProtection sheet="1" scenarios="1" selectLockedCells="1"/>
  <mergeCells count="8">
    <mergeCell ref="A1:C60"/>
    <mergeCell ref="D1:AM2"/>
    <mergeCell ref="AN1:AO60"/>
    <mergeCell ref="D3:AM3"/>
    <mergeCell ref="D58:AM60"/>
    <mergeCell ref="O4:AB5"/>
    <mergeCell ref="D4:N5"/>
    <mergeCell ref="AC4:AM5"/>
  </mergeCells>
  <phoneticPr fontId="7"/>
  <dataValidations count="1">
    <dataValidation imeMode="hiragana" allowBlank="1" showInputMessage="1" sqref="A1:B1 AN1 D1 D6:D58 D3:D4 BP61:XFD63 O4 H11:H57 E6:G57 I6:AM57 H6:H9 A61:AO1048576 AP1 AP64:AP1048576 AP61:BF63 AY1:XFD60 AY64:XFD1048576" xr:uid="{00000000-0002-0000-2700-000000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FF0000"/>
    <pageSetUpPr autoPageBreaks="0" fitToPage="1"/>
  </sheetPr>
  <dimension ref="A1:BD88"/>
  <sheetViews>
    <sheetView showGridLines="0" showRowColHeaders="0" zoomScale="85" zoomScaleNormal="85" workbookViewId="0">
      <selection activeCell="AX17" sqref="AX17"/>
    </sheetView>
  </sheetViews>
  <sheetFormatPr defaultColWidth="0" defaultRowHeight="15" customHeight="1" zeroHeight="1" x14ac:dyDescent="0.2"/>
  <cols>
    <col min="1" max="1" width="2.7265625" style="569" customWidth="1"/>
    <col min="2" max="11" width="2.36328125" style="569" customWidth="1"/>
    <col min="12" max="13" width="1.26953125" style="569" customWidth="1"/>
    <col min="14" max="17" width="2.36328125" style="569" customWidth="1"/>
    <col min="18" max="19" width="1.26953125" style="569" customWidth="1"/>
    <col min="20" max="23" width="2.36328125" style="569" customWidth="1"/>
    <col min="24" max="25" width="1.26953125" style="569" customWidth="1"/>
    <col min="26" max="29" width="2.36328125" style="569" customWidth="1"/>
    <col min="30" max="31" width="1.26953125" style="569" customWidth="1"/>
    <col min="32" max="35" width="2.36328125" style="569" customWidth="1"/>
    <col min="36" max="37" width="1.26953125" style="569" customWidth="1"/>
    <col min="38" max="41" width="2.36328125" style="569" customWidth="1"/>
    <col min="42" max="43" width="1.26953125" style="569" customWidth="1"/>
    <col min="44" max="46" width="2.36328125" style="569" customWidth="1"/>
    <col min="47" max="47" width="2.7265625" style="569" customWidth="1"/>
    <col min="48" max="56" width="2.36328125" style="569" customWidth="1"/>
    <col min="57" max="16384" width="9" style="569" hidden="1"/>
  </cols>
  <sheetData>
    <row r="1" spans="1:56" ht="15" customHeight="1" x14ac:dyDescent="0.2">
      <c r="A1" s="3026"/>
      <c r="B1" s="3026"/>
      <c r="C1" s="3026"/>
      <c r="D1" s="3026"/>
      <c r="E1" s="3042"/>
      <c r="F1" s="3042"/>
      <c r="G1" s="3042"/>
      <c r="H1" s="3042"/>
      <c r="I1" s="3042"/>
      <c r="J1" s="3042"/>
      <c r="K1" s="3042"/>
      <c r="L1" s="3042"/>
      <c r="M1" s="3042"/>
      <c r="N1" s="3042"/>
      <c r="O1" s="3042"/>
      <c r="P1" s="3042"/>
      <c r="Q1" s="3042"/>
      <c r="R1" s="3042"/>
      <c r="S1" s="3042"/>
      <c r="T1" s="3042"/>
      <c r="U1" s="3042"/>
      <c r="V1" s="3042"/>
      <c r="W1" s="3042"/>
      <c r="X1" s="3042"/>
      <c r="Y1" s="3042"/>
      <c r="Z1" s="3042"/>
      <c r="AA1" s="3042"/>
      <c r="AB1" s="3042"/>
      <c r="AC1" s="3042"/>
      <c r="AD1" s="3042"/>
      <c r="AE1" s="3042"/>
      <c r="AF1" s="3042"/>
      <c r="AG1" s="3042"/>
      <c r="AH1" s="3042"/>
      <c r="AI1" s="3042"/>
      <c r="AJ1" s="3042"/>
      <c r="AK1" s="3042"/>
      <c r="AL1" s="3042"/>
      <c r="AM1" s="3042"/>
      <c r="AN1" s="3042"/>
      <c r="AO1" s="3042"/>
      <c r="AP1" s="3042"/>
      <c r="AQ1" s="3042"/>
      <c r="AR1" s="3042"/>
      <c r="AS1" s="3042"/>
      <c r="AT1" s="2939"/>
      <c r="AU1" s="2939"/>
      <c r="AV1" s="213"/>
      <c r="AW1" s="213"/>
      <c r="AX1" s="213"/>
      <c r="AY1" s="213"/>
      <c r="AZ1" s="213"/>
      <c r="BA1" s="213"/>
      <c r="BB1" s="213"/>
      <c r="BC1" s="213"/>
      <c r="BD1" s="213"/>
    </row>
    <row r="2" spans="1:56" ht="15" customHeight="1" x14ac:dyDescent="0.2">
      <c r="A2" s="3026"/>
      <c r="B2" s="3026"/>
      <c r="C2" s="3026"/>
      <c r="D2" s="3026"/>
      <c r="E2" s="3450" t="s">
        <v>3567</v>
      </c>
      <c r="F2" s="3450"/>
      <c r="G2" s="3450"/>
      <c r="H2" s="3450"/>
      <c r="I2" s="3450"/>
      <c r="J2" s="3450"/>
      <c r="K2" s="3450"/>
      <c r="L2" s="3450"/>
      <c r="M2" s="3450"/>
      <c r="N2" s="3450"/>
      <c r="O2" s="3450"/>
      <c r="P2" s="3450"/>
      <c r="Q2" s="3450"/>
      <c r="R2" s="3450"/>
      <c r="S2" s="3450"/>
      <c r="T2" s="3450"/>
      <c r="U2" s="3450"/>
      <c r="V2" s="3450"/>
      <c r="W2" s="3450"/>
      <c r="X2" s="3450"/>
      <c r="Y2" s="3450"/>
      <c r="Z2" s="3450"/>
      <c r="AA2" s="3450"/>
      <c r="AB2" s="3450"/>
      <c r="AC2" s="3450"/>
      <c r="AD2" s="3450"/>
      <c r="AE2" s="3450"/>
      <c r="AF2" s="3450"/>
      <c r="AG2" s="3450"/>
      <c r="AH2" s="3450"/>
      <c r="AI2" s="3450"/>
      <c r="AJ2" s="3450"/>
      <c r="AK2" s="3450"/>
      <c r="AL2" s="3450"/>
      <c r="AM2" s="3450"/>
      <c r="AN2" s="3450"/>
      <c r="AO2" s="3450"/>
      <c r="AP2" s="3450"/>
      <c r="AQ2" s="3450"/>
      <c r="AR2" s="3450"/>
      <c r="AS2" s="3450"/>
      <c r="AT2" s="2939"/>
      <c r="AU2" s="2939"/>
      <c r="AV2" s="213"/>
      <c r="AW2" s="213"/>
      <c r="AX2" s="213"/>
      <c r="AY2" s="213"/>
      <c r="AZ2" s="213"/>
      <c r="BA2" s="213"/>
      <c r="BB2" s="213"/>
      <c r="BC2" s="213"/>
      <c r="BD2" s="213"/>
    </row>
    <row r="3" spans="1:56" ht="15" customHeight="1" x14ac:dyDescent="0.2">
      <c r="A3" s="3026"/>
      <c r="B3" s="3026"/>
      <c r="C3" s="3026"/>
      <c r="D3" s="3026"/>
      <c r="E3" s="3450"/>
      <c r="F3" s="3450"/>
      <c r="G3" s="3450"/>
      <c r="H3" s="3450"/>
      <c r="I3" s="3450"/>
      <c r="J3" s="3450"/>
      <c r="K3" s="3450"/>
      <c r="L3" s="3450"/>
      <c r="M3" s="3450"/>
      <c r="N3" s="3450"/>
      <c r="O3" s="3450"/>
      <c r="P3" s="3450"/>
      <c r="Q3" s="3450"/>
      <c r="R3" s="3450"/>
      <c r="S3" s="3450"/>
      <c r="T3" s="3450"/>
      <c r="U3" s="3450"/>
      <c r="V3" s="3450"/>
      <c r="W3" s="3450"/>
      <c r="X3" s="3450"/>
      <c r="Y3" s="3450"/>
      <c r="Z3" s="3450"/>
      <c r="AA3" s="3450"/>
      <c r="AB3" s="3450"/>
      <c r="AC3" s="3450"/>
      <c r="AD3" s="3450"/>
      <c r="AE3" s="3450"/>
      <c r="AF3" s="3450"/>
      <c r="AG3" s="3450"/>
      <c r="AH3" s="3450"/>
      <c r="AI3" s="3450"/>
      <c r="AJ3" s="3450"/>
      <c r="AK3" s="3450"/>
      <c r="AL3" s="3450"/>
      <c r="AM3" s="3450"/>
      <c r="AN3" s="3450"/>
      <c r="AO3" s="3450"/>
      <c r="AP3" s="3450"/>
      <c r="AQ3" s="3450"/>
      <c r="AR3" s="3450"/>
      <c r="AS3" s="3450"/>
      <c r="AT3" s="2939"/>
      <c r="AU3" s="2939"/>
      <c r="AV3" s="213"/>
      <c r="AW3" s="213"/>
      <c r="AX3" s="213"/>
      <c r="AY3" s="213"/>
      <c r="AZ3" s="213"/>
      <c r="BA3" s="213"/>
      <c r="BB3" s="213"/>
      <c r="BC3" s="213"/>
      <c r="BD3" s="213"/>
    </row>
    <row r="4" spans="1:56" ht="15" customHeight="1" x14ac:dyDescent="0.2">
      <c r="A4" s="3026"/>
      <c r="B4" s="3026"/>
      <c r="C4" s="3026"/>
      <c r="D4" s="3026"/>
      <c r="E4" s="3451"/>
      <c r="F4" s="3451"/>
      <c r="G4" s="3451"/>
      <c r="H4" s="3451"/>
      <c r="I4" s="3451"/>
      <c r="J4" s="3451"/>
      <c r="K4" s="3451"/>
      <c r="L4" s="3451"/>
      <c r="M4" s="3451"/>
      <c r="N4" s="3451"/>
      <c r="O4" s="3451"/>
      <c r="P4" s="3451"/>
      <c r="Q4" s="3451"/>
      <c r="R4" s="3451"/>
      <c r="S4" s="3451"/>
      <c r="T4" s="3451"/>
      <c r="U4" s="3451"/>
      <c r="V4" s="3451"/>
      <c r="W4" s="3451"/>
      <c r="X4" s="3451"/>
      <c r="Y4" s="3451"/>
      <c r="Z4" s="3451"/>
      <c r="AA4" s="3451"/>
      <c r="AB4" s="3451"/>
      <c r="AC4" s="3451"/>
      <c r="AD4" s="3451"/>
      <c r="AE4" s="3451"/>
      <c r="AF4" s="3451"/>
      <c r="AG4" s="3451"/>
      <c r="AH4" s="3451"/>
      <c r="AI4" s="3451"/>
      <c r="AJ4" s="3451"/>
      <c r="AK4" s="3451"/>
      <c r="AL4" s="3451"/>
      <c r="AM4" s="3451"/>
      <c r="AN4" s="3451"/>
      <c r="AO4" s="3451"/>
      <c r="AP4" s="3451"/>
      <c r="AQ4" s="3451"/>
      <c r="AR4" s="3451"/>
      <c r="AS4" s="3451"/>
      <c r="AT4" s="2939"/>
      <c r="AU4" s="2939"/>
      <c r="AV4" s="213"/>
      <c r="AW4" s="213"/>
      <c r="AX4" s="213"/>
      <c r="AY4" s="213"/>
      <c r="AZ4" s="213"/>
      <c r="BA4" s="213"/>
      <c r="BB4" s="213"/>
      <c r="BC4" s="213"/>
      <c r="BD4" s="213"/>
    </row>
    <row r="5" spans="1:56" ht="15" customHeight="1" x14ac:dyDescent="0.2">
      <c r="A5" s="3026"/>
      <c r="B5" s="3026"/>
      <c r="C5" s="3026"/>
      <c r="D5" s="3026"/>
      <c r="E5" s="3452"/>
      <c r="F5" s="3452"/>
      <c r="G5" s="3452"/>
      <c r="H5" s="3452"/>
      <c r="I5" s="3452"/>
      <c r="J5" s="3452"/>
      <c r="K5" s="3452"/>
      <c r="L5" s="3452"/>
      <c r="M5" s="3452"/>
      <c r="N5" s="3452"/>
      <c r="O5" s="3452"/>
      <c r="P5" s="3452"/>
      <c r="Q5" s="3452"/>
      <c r="R5" s="3452"/>
      <c r="S5" s="3452"/>
      <c r="T5" s="3452"/>
      <c r="U5" s="3452"/>
      <c r="V5" s="3452"/>
      <c r="W5" s="3452"/>
      <c r="X5" s="3452"/>
      <c r="Y5" s="3452"/>
      <c r="Z5" s="3452"/>
      <c r="AA5" s="3452"/>
      <c r="AB5" s="3452"/>
      <c r="AC5" s="3452"/>
      <c r="AD5" s="3452"/>
      <c r="AE5" s="3452"/>
      <c r="AF5" s="3452"/>
      <c r="AG5" s="3453" t="str">
        <f>★入力画面!BL196</f>
        <v>令和      年      月      日</v>
      </c>
      <c r="AH5" s="3453"/>
      <c r="AI5" s="3453"/>
      <c r="AJ5" s="3453"/>
      <c r="AK5" s="3453"/>
      <c r="AL5" s="3453"/>
      <c r="AM5" s="3453"/>
      <c r="AN5" s="3453"/>
      <c r="AO5" s="3453"/>
      <c r="AP5" s="3453"/>
      <c r="AQ5" s="3453"/>
      <c r="AR5" s="3453"/>
      <c r="AS5" s="3453"/>
      <c r="AT5" s="2939"/>
      <c r="AU5" s="2939"/>
      <c r="AV5" s="213"/>
      <c r="AW5" s="213"/>
      <c r="AX5" s="213"/>
      <c r="AY5" s="213"/>
      <c r="AZ5" s="213"/>
      <c r="BA5" s="213"/>
      <c r="BB5" s="213"/>
      <c r="BC5" s="213"/>
      <c r="BD5" s="213"/>
    </row>
    <row r="6" spans="1:56" ht="15" customHeight="1" x14ac:dyDescent="0.2">
      <c r="A6" s="3026"/>
      <c r="B6" s="3026"/>
      <c r="C6" s="3026"/>
      <c r="D6" s="3026"/>
      <c r="E6" s="3452"/>
      <c r="F6" s="3452"/>
      <c r="G6" s="3452"/>
      <c r="H6" s="3452"/>
      <c r="I6" s="3452"/>
      <c r="J6" s="3452"/>
      <c r="K6" s="3452"/>
      <c r="L6" s="3452"/>
      <c r="M6" s="3452"/>
      <c r="N6" s="3452"/>
      <c r="O6" s="3452"/>
      <c r="P6" s="3452"/>
      <c r="Q6" s="3452"/>
      <c r="R6" s="3452"/>
      <c r="S6" s="3452"/>
      <c r="T6" s="3452"/>
      <c r="U6" s="3452"/>
      <c r="V6" s="3452"/>
      <c r="W6" s="3452"/>
      <c r="X6" s="3452"/>
      <c r="Y6" s="3452"/>
      <c r="Z6" s="3452"/>
      <c r="AA6" s="3452"/>
      <c r="AB6" s="3452"/>
      <c r="AC6" s="3452"/>
      <c r="AD6" s="3452"/>
      <c r="AE6" s="3452"/>
      <c r="AF6" s="3452"/>
      <c r="AG6" s="3452"/>
      <c r="AH6" s="3452"/>
      <c r="AI6" s="3452"/>
      <c r="AJ6" s="3452"/>
      <c r="AK6" s="3452"/>
      <c r="AL6" s="3452"/>
      <c r="AM6" s="3452"/>
      <c r="AN6" s="3452"/>
      <c r="AO6" s="3452"/>
      <c r="AP6" s="3452"/>
      <c r="AQ6" s="3452"/>
      <c r="AR6" s="3452"/>
      <c r="AS6" s="3452"/>
      <c r="AT6" s="2939"/>
      <c r="AU6" s="2939"/>
      <c r="AV6" s="213"/>
      <c r="AW6" s="213"/>
      <c r="AX6" s="213"/>
      <c r="AY6" s="213"/>
      <c r="AZ6" s="213"/>
      <c r="BA6" s="213"/>
      <c r="BB6" s="213"/>
      <c r="BC6" s="213"/>
      <c r="BD6" s="213"/>
    </row>
    <row r="7" spans="1:56" ht="21" customHeight="1" x14ac:dyDescent="0.2">
      <c r="A7" s="3026"/>
      <c r="B7" s="3026"/>
      <c r="C7" s="3026"/>
      <c r="D7" s="3026"/>
      <c r="E7" s="3452"/>
      <c r="F7" s="3452"/>
      <c r="G7" s="3452"/>
      <c r="H7" s="3452"/>
      <c r="I7" s="3452"/>
      <c r="J7" s="3452"/>
      <c r="K7" s="3452"/>
      <c r="L7" s="3452"/>
      <c r="M7" s="3452"/>
      <c r="N7" s="3452"/>
      <c r="O7" s="3452"/>
      <c r="P7" s="3454" t="s">
        <v>1178</v>
      </c>
      <c r="Q7" s="3454"/>
      <c r="R7" s="3454"/>
      <c r="S7" s="3454"/>
      <c r="T7" s="3454"/>
      <c r="U7" s="3454"/>
      <c r="V7" s="3454"/>
      <c r="W7" s="3454"/>
      <c r="X7" s="2940" t="s">
        <v>1179</v>
      </c>
      <c r="Y7" s="2940"/>
      <c r="Z7" s="2942" t="str">
        <f>★入力画面!M206</f>
        <v>　　 　　支部</v>
      </c>
      <c r="AA7" s="2942"/>
      <c r="AB7" s="2942"/>
      <c r="AC7" s="2942"/>
      <c r="AD7" s="2942"/>
      <c r="AE7" s="2942"/>
      <c r="AF7" s="2942"/>
      <c r="AG7" s="3455"/>
      <c r="AH7" s="3455"/>
      <c r="AI7" s="3455"/>
      <c r="AJ7" s="3455"/>
      <c r="AK7" s="3455"/>
      <c r="AL7" s="3455"/>
      <c r="AM7" s="3455"/>
      <c r="AN7" s="3455"/>
      <c r="AO7" s="3455"/>
      <c r="AP7" s="3455"/>
      <c r="AQ7" s="3455"/>
      <c r="AR7" s="3455"/>
      <c r="AS7" s="3455"/>
      <c r="AT7" s="2939"/>
      <c r="AU7" s="2939"/>
      <c r="AV7" s="213"/>
      <c r="AW7" s="213"/>
      <c r="AX7" s="213"/>
      <c r="AY7" s="213"/>
      <c r="AZ7" s="213"/>
      <c r="BA7" s="213"/>
      <c r="BB7" s="213"/>
      <c r="BC7" s="213"/>
      <c r="BD7" s="213"/>
    </row>
    <row r="8" spans="1:56" ht="21" customHeight="1" x14ac:dyDescent="0.2">
      <c r="A8" s="3026"/>
      <c r="B8" s="3026"/>
      <c r="C8" s="3026"/>
      <c r="D8" s="3026"/>
      <c r="E8" s="3452"/>
      <c r="F8" s="3452"/>
      <c r="G8" s="3452"/>
      <c r="H8" s="3452"/>
      <c r="I8" s="3452"/>
      <c r="J8" s="3452"/>
      <c r="K8" s="3452"/>
      <c r="L8" s="3452"/>
      <c r="M8" s="3452"/>
      <c r="N8" s="3452"/>
      <c r="O8" s="3452"/>
      <c r="P8" s="3454" t="s">
        <v>1154</v>
      </c>
      <c r="Q8" s="3454"/>
      <c r="R8" s="3454"/>
      <c r="S8" s="3454"/>
      <c r="T8" s="3454"/>
      <c r="U8" s="3454"/>
      <c r="V8" s="3454"/>
      <c r="W8" s="3454"/>
      <c r="X8" s="2940" t="s">
        <v>3568</v>
      </c>
      <c r="Y8" s="2940"/>
      <c r="Z8" s="3456"/>
      <c r="AA8" s="3456"/>
      <c r="AB8" s="3456"/>
      <c r="AC8" s="3456"/>
      <c r="AD8" s="3456"/>
      <c r="AE8" s="3456"/>
      <c r="AF8" s="3456"/>
      <c r="AG8" s="3456"/>
      <c r="AH8" s="3456"/>
      <c r="AI8" s="3456"/>
      <c r="AJ8" s="3456"/>
      <c r="AK8" s="3456"/>
      <c r="AL8" s="3456"/>
      <c r="AM8" s="3456"/>
      <c r="AN8" s="3456"/>
      <c r="AO8" s="3456"/>
      <c r="AP8" s="3456"/>
      <c r="AQ8" s="3456"/>
      <c r="AR8" s="3455"/>
      <c r="AS8" s="3455"/>
      <c r="AT8" s="2939"/>
      <c r="AU8" s="2939"/>
      <c r="AV8" s="213"/>
      <c r="AW8" s="213"/>
      <c r="AX8" s="213"/>
      <c r="AY8" s="213"/>
      <c r="AZ8" s="213"/>
      <c r="BA8" s="213"/>
      <c r="BB8" s="213"/>
      <c r="BC8" s="213"/>
      <c r="BD8" s="213"/>
    </row>
    <row r="9" spans="1:56" ht="21" customHeight="1" x14ac:dyDescent="0.2">
      <c r="A9" s="3026"/>
      <c r="B9" s="3026"/>
      <c r="C9" s="3026"/>
      <c r="D9" s="3026"/>
      <c r="E9" s="3452"/>
      <c r="F9" s="3452"/>
      <c r="G9" s="3452"/>
      <c r="H9" s="3452"/>
      <c r="I9" s="3452"/>
      <c r="J9" s="3452"/>
      <c r="K9" s="3452"/>
      <c r="L9" s="3452"/>
      <c r="M9" s="3452"/>
      <c r="N9" s="3452"/>
      <c r="O9" s="3452"/>
      <c r="P9" s="3454" t="s">
        <v>57</v>
      </c>
      <c r="Q9" s="3454"/>
      <c r="R9" s="3454"/>
      <c r="S9" s="3454"/>
      <c r="T9" s="3454"/>
      <c r="U9" s="3454"/>
      <c r="V9" s="3454"/>
      <c r="W9" s="3454"/>
      <c r="X9" s="2940" t="s">
        <v>1179</v>
      </c>
      <c r="Y9" s="2940"/>
      <c r="Z9" s="2942" t="str">
        <f>IF(★入力画面!W200="","大臣・知事 （　  　）第　  　　　 　号",★入力画面!BL200)</f>
        <v>大臣・知事 （　  　）第　  　　　 　号</v>
      </c>
      <c r="AA9" s="2942"/>
      <c r="AB9" s="2942"/>
      <c r="AC9" s="2942"/>
      <c r="AD9" s="2942"/>
      <c r="AE9" s="2942"/>
      <c r="AF9" s="2942"/>
      <c r="AG9" s="2942"/>
      <c r="AH9" s="2942"/>
      <c r="AI9" s="2942"/>
      <c r="AJ9" s="2942"/>
      <c r="AK9" s="2942"/>
      <c r="AL9" s="2942"/>
      <c r="AM9" s="2942"/>
      <c r="AN9" s="2942"/>
      <c r="AO9" s="2942"/>
      <c r="AP9" s="2942"/>
      <c r="AQ9" s="2942"/>
      <c r="AR9" s="3455"/>
      <c r="AS9" s="3455"/>
      <c r="AT9" s="2939"/>
      <c r="AU9" s="2939"/>
      <c r="AV9" s="213"/>
      <c r="AW9" s="213"/>
      <c r="AX9" s="213"/>
      <c r="AY9" s="213"/>
      <c r="AZ9" s="213"/>
      <c r="BA9" s="213"/>
      <c r="BB9" s="213"/>
      <c r="BC9" s="213"/>
      <c r="BD9" s="213"/>
    </row>
    <row r="10" spans="1:56" ht="21" customHeight="1" x14ac:dyDescent="0.2">
      <c r="A10" s="3026"/>
      <c r="B10" s="3026"/>
      <c r="C10" s="3026"/>
      <c r="D10" s="3026"/>
      <c r="E10" s="3452"/>
      <c r="F10" s="3452"/>
      <c r="G10" s="3452"/>
      <c r="H10" s="3452"/>
      <c r="I10" s="3452"/>
      <c r="J10" s="3452"/>
      <c r="K10" s="3452"/>
      <c r="L10" s="3452"/>
      <c r="M10" s="3452"/>
      <c r="N10" s="3452"/>
      <c r="O10" s="3452"/>
      <c r="P10" s="3454" t="s">
        <v>9</v>
      </c>
      <c r="Q10" s="3454"/>
      <c r="R10" s="3454"/>
      <c r="S10" s="3454"/>
      <c r="T10" s="3454"/>
      <c r="U10" s="3454"/>
      <c r="V10" s="3454"/>
      <c r="W10" s="3454"/>
      <c r="X10" s="2940" t="s">
        <v>1179</v>
      </c>
      <c r="Y10" s="2940"/>
      <c r="Z10" s="2943">
        <f>★入力画面!M18</f>
        <v>0</v>
      </c>
      <c r="AA10" s="2943"/>
      <c r="AB10" s="2943"/>
      <c r="AC10" s="2943"/>
      <c r="AD10" s="2943"/>
      <c r="AE10" s="2943"/>
      <c r="AF10" s="2943"/>
      <c r="AG10" s="2943"/>
      <c r="AH10" s="2943"/>
      <c r="AI10" s="2943"/>
      <c r="AJ10" s="2943"/>
      <c r="AK10" s="2943"/>
      <c r="AL10" s="2943"/>
      <c r="AM10" s="2943"/>
      <c r="AN10" s="2943"/>
      <c r="AO10" s="2943"/>
      <c r="AP10" s="2943"/>
      <c r="AQ10" s="2943"/>
      <c r="AR10" s="3455"/>
      <c r="AS10" s="3455"/>
      <c r="AT10" s="2939"/>
      <c r="AU10" s="2939"/>
      <c r="AV10" s="213"/>
      <c r="AW10" s="213"/>
      <c r="AX10" s="213"/>
      <c r="AY10" s="213"/>
      <c r="AZ10" s="213"/>
      <c r="BA10" s="213"/>
      <c r="BB10" s="213"/>
      <c r="BC10" s="213"/>
      <c r="BD10" s="213"/>
    </row>
    <row r="11" spans="1:56" ht="21" customHeight="1" x14ac:dyDescent="0.2">
      <c r="A11" s="3026"/>
      <c r="B11" s="3026"/>
      <c r="C11" s="3026"/>
      <c r="D11" s="3026"/>
      <c r="E11" s="3452"/>
      <c r="F11" s="3452"/>
      <c r="G11" s="3452"/>
      <c r="H11" s="3452"/>
      <c r="I11" s="3452"/>
      <c r="J11" s="3452"/>
      <c r="K11" s="3452"/>
      <c r="L11" s="3452"/>
      <c r="M11" s="3452"/>
      <c r="N11" s="3452"/>
      <c r="O11" s="3452"/>
      <c r="P11" s="3454" t="s">
        <v>13</v>
      </c>
      <c r="Q11" s="3454"/>
      <c r="R11" s="3454"/>
      <c r="S11" s="3454"/>
      <c r="T11" s="3454"/>
      <c r="U11" s="3454"/>
      <c r="V11" s="3454"/>
      <c r="W11" s="3454"/>
      <c r="X11" s="2940" t="s">
        <v>1179</v>
      </c>
      <c r="Y11" s="2940"/>
      <c r="Z11" s="2943" t="str">
        <f>★入力画面!BL54</f>
        <v/>
      </c>
      <c r="AA11" s="2943"/>
      <c r="AB11" s="2943"/>
      <c r="AC11" s="2943"/>
      <c r="AD11" s="2943"/>
      <c r="AE11" s="2943"/>
      <c r="AF11" s="2943"/>
      <c r="AG11" s="2943"/>
      <c r="AH11" s="2943"/>
      <c r="AI11" s="2943"/>
      <c r="AJ11" s="2943"/>
      <c r="AK11" s="2943"/>
      <c r="AL11" s="2943"/>
      <c r="AM11" s="2943"/>
      <c r="AN11" s="2943"/>
      <c r="AO11" s="2943"/>
      <c r="AP11" s="2943"/>
      <c r="AQ11" s="2943"/>
      <c r="AR11" s="571"/>
      <c r="AS11" s="570"/>
      <c r="AT11" s="2939"/>
      <c r="AU11" s="2939"/>
      <c r="AV11" s="213"/>
      <c r="AW11" s="213"/>
      <c r="AX11" s="213"/>
      <c r="AY11" s="213"/>
      <c r="AZ11" s="213"/>
      <c r="BA11" s="213"/>
      <c r="BB11" s="213"/>
      <c r="BC11" s="213"/>
      <c r="BD11" s="213"/>
    </row>
    <row r="12" spans="1:56" ht="16.5" customHeight="1" x14ac:dyDescent="0.2">
      <c r="A12" s="3026"/>
      <c r="B12" s="3026"/>
      <c r="C12" s="3026"/>
      <c r="D12" s="3026"/>
      <c r="E12" s="3457" t="s">
        <v>3569</v>
      </c>
      <c r="F12" s="3457"/>
      <c r="G12" s="3457"/>
      <c r="H12" s="3457"/>
      <c r="I12" s="3457"/>
      <c r="J12" s="3457"/>
      <c r="K12" s="3457"/>
      <c r="L12" s="3457"/>
      <c r="M12" s="3457"/>
      <c r="N12" s="3457"/>
      <c r="O12" s="3457"/>
      <c r="P12" s="3457"/>
      <c r="Q12" s="3457"/>
      <c r="R12" s="3457"/>
      <c r="S12" s="3457"/>
      <c r="T12" s="3457"/>
      <c r="U12" s="3457"/>
      <c r="V12" s="3457"/>
      <c r="W12" s="3457"/>
      <c r="X12" s="3457"/>
      <c r="Y12" s="3457"/>
      <c r="Z12" s="3457"/>
      <c r="AA12" s="3457"/>
      <c r="AB12" s="3457"/>
      <c r="AC12" s="3457"/>
      <c r="AD12" s="3457"/>
      <c r="AE12" s="3457"/>
      <c r="AF12" s="3457"/>
      <c r="AG12" s="3457"/>
      <c r="AH12" s="3457"/>
      <c r="AI12" s="3457"/>
      <c r="AJ12" s="3457"/>
      <c r="AK12" s="3457"/>
      <c r="AL12" s="3457"/>
      <c r="AM12" s="3457"/>
      <c r="AN12" s="3457"/>
      <c r="AO12" s="3457"/>
      <c r="AP12" s="3457"/>
      <c r="AQ12" s="3457"/>
      <c r="AR12" s="3457"/>
      <c r="AS12" s="3457"/>
      <c r="AT12" s="2939"/>
      <c r="AU12" s="2939"/>
      <c r="AV12" s="213"/>
      <c r="AW12" s="213"/>
      <c r="AX12" s="213"/>
      <c r="AY12" s="213"/>
      <c r="AZ12" s="213"/>
      <c r="BA12" s="213"/>
      <c r="BB12" s="213"/>
      <c r="BC12" s="213"/>
      <c r="BD12" s="213"/>
    </row>
    <row r="13" spans="1:56" ht="7.5" customHeight="1" x14ac:dyDescent="0.2">
      <c r="A13" s="3026"/>
      <c r="B13" s="3026"/>
      <c r="C13" s="3026"/>
      <c r="D13" s="3026"/>
      <c r="E13" s="3458"/>
      <c r="F13" s="3458"/>
      <c r="G13" s="3458"/>
      <c r="H13" s="3458"/>
      <c r="I13" s="3458"/>
      <c r="J13" s="3458"/>
      <c r="K13" s="3458"/>
      <c r="L13" s="3458"/>
      <c r="M13" s="3458"/>
      <c r="N13" s="3458"/>
      <c r="O13" s="3458"/>
      <c r="P13" s="3458"/>
      <c r="Q13" s="3458"/>
      <c r="R13" s="3458"/>
      <c r="S13" s="3458"/>
      <c r="T13" s="3458"/>
      <c r="U13" s="3458"/>
      <c r="V13" s="3458"/>
      <c r="W13" s="3458"/>
      <c r="X13" s="3458"/>
      <c r="Y13" s="3458"/>
      <c r="Z13" s="3458"/>
      <c r="AA13" s="3458"/>
      <c r="AB13" s="3458"/>
      <c r="AC13" s="3458"/>
      <c r="AD13" s="3458"/>
      <c r="AE13" s="3458"/>
      <c r="AF13" s="3458"/>
      <c r="AG13" s="3458"/>
      <c r="AH13" s="3458"/>
      <c r="AI13" s="3458"/>
      <c r="AJ13" s="3458"/>
      <c r="AK13" s="3458"/>
      <c r="AL13" s="3458"/>
      <c r="AM13" s="3458"/>
      <c r="AN13" s="3458"/>
      <c r="AO13" s="3458"/>
      <c r="AP13" s="3458"/>
      <c r="AQ13" s="3458"/>
      <c r="AR13" s="3458"/>
      <c r="AS13" s="3458"/>
      <c r="AT13" s="2939"/>
      <c r="AU13" s="2939"/>
      <c r="AV13" s="213"/>
      <c r="AW13" s="213"/>
      <c r="AX13" s="213"/>
      <c r="AY13" s="213"/>
      <c r="AZ13" s="213"/>
      <c r="BA13" s="213"/>
      <c r="BB13" s="213"/>
      <c r="BC13" s="213"/>
      <c r="BD13" s="213"/>
    </row>
    <row r="14" spans="1:56" ht="15" customHeight="1" x14ac:dyDescent="0.2">
      <c r="A14" s="3026"/>
      <c r="B14" s="3026"/>
      <c r="C14" s="3026"/>
      <c r="D14" s="3026"/>
      <c r="E14" s="3459" t="s">
        <v>3678</v>
      </c>
      <c r="F14" s="3460"/>
      <c r="G14" s="3460"/>
      <c r="H14" s="3460"/>
      <c r="I14" s="3461"/>
      <c r="J14" s="3467" t="s">
        <v>1180</v>
      </c>
      <c r="K14" s="3468"/>
      <c r="L14" s="3468"/>
      <c r="M14" s="3468"/>
      <c r="N14" s="3468"/>
      <c r="O14" s="3468"/>
      <c r="P14" s="3471">
        <f>★入力画面!M209</f>
        <v>0</v>
      </c>
      <c r="Q14" s="3471"/>
      <c r="R14" s="3471"/>
      <c r="S14" s="3471"/>
      <c r="T14" s="3471"/>
      <c r="U14" s="3471"/>
      <c r="V14" s="3471"/>
      <c r="W14" s="3471"/>
      <c r="X14" s="3471"/>
      <c r="Y14" s="3471"/>
      <c r="Z14" s="3471"/>
      <c r="AA14" s="3471"/>
      <c r="AB14" s="3471"/>
      <c r="AC14" s="3471"/>
      <c r="AD14" s="3471"/>
      <c r="AE14" s="3471"/>
      <c r="AF14" s="3471"/>
      <c r="AG14" s="3471"/>
      <c r="AH14" s="3471"/>
      <c r="AI14" s="3471"/>
      <c r="AJ14" s="3471"/>
      <c r="AK14" s="3471"/>
      <c r="AL14" s="3471"/>
      <c r="AM14" s="3471"/>
      <c r="AN14" s="3471"/>
      <c r="AO14" s="3471"/>
      <c r="AP14" s="3471"/>
      <c r="AQ14" s="3471"/>
      <c r="AR14" s="3471"/>
      <c r="AS14" s="3472"/>
      <c r="AT14" s="2939"/>
      <c r="AU14" s="2939"/>
      <c r="AV14" s="213"/>
      <c r="AW14" s="213"/>
      <c r="AX14" s="213"/>
      <c r="AY14" s="213"/>
      <c r="AZ14" s="213"/>
      <c r="BA14" s="213"/>
      <c r="BB14" s="213"/>
      <c r="BC14" s="213"/>
      <c r="BD14" s="213"/>
    </row>
    <row r="15" spans="1:56" ht="15" customHeight="1" x14ac:dyDescent="0.2">
      <c r="A15" s="3026"/>
      <c r="B15" s="3026"/>
      <c r="C15" s="3026"/>
      <c r="D15" s="3026"/>
      <c r="E15" s="3462"/>
      <c r="F15" s="3452"/>
      <c r="G15" s="3452"/>
      <c r="H15" s="3452"/>
      <c r="I15" s="3463"/>
      <c r="J15" s="3469"/>
      <c r="K15" s="3470"/>
      <c r="L15" s="3470"/>
      <c r="M15" s="3470"/>
      <c r="N15" s="3470"/>
      <c r="O15" s="3470"/>
      <c r="P15" s="3473"/>
      <c r="Q15" s="3473"/>
      <c r="R15" s="3473"/>
      <c r="S15" s="3473"/>
      <c r="T15" s="3473"/>
      <c r="U15" s="3473"/>
      <c r="V15" s="3473"/>
      <c r="W15" s="3473"/>
      <c r="X15" s="3473"/>
      <c r="Y15" s="3473"/>
      <c r="Z15" s="3473"/>
      <c r="AA15" s="3473"/>
      <c r="AB15" s="3473"/>
      <c r="AC15" s="3473"/>
      <c r="AD15" s="3473"/>
      <c r="AE15" s="3473"/>
      <c r="AF15" s="3473"/>
      <c r="AG15" s="3473"/>
      <c r="AH15" s="3473"/>
      <c r="AI15" s="3473"/>
      <c r="AJ15" s="3473"/>
      <c r="AK15" s="3473"/>
      <c r="AL15" s="3473"/>
      <c r="AM15" s="3473"/>
      <c r="AN15" s="3473"/>
      <c r="AO15" s="3473"/>
      <c r="AP15" s="3473"/>
      <c r="AQ15" s="3473"/>
      <c r="AR15" s="3473"/>
      <c r="AS15" s="3474"/>
      <c r="AT15" s="2939"/>
      <c r="AU15" s="2939"/>
      <c r="AV15" s="213"/>
      <c r="AW15" s="213"/>
      <c r="AX15" s="213"/>
      <c r="AY15" s="213"/>
      <c r="AZ15" s="213"/>
      <c r="BA15" s="213"/>
      <c r="BB15" s="213"/>
      <c r="BC15" s="213"/>
      <c r="BD15" s="213"/>
    </row>
    <row r="16" spans="1:56" ht="15" customHeight="1" x14ac:dyDescent="0.2">
      <c r="A16" s="3026"/>
      <c r="B16" s="3026"/>
      <c r="C16" s="3026"/>
      <c r="D16" s="3026"/>
      <c r="E16" s="3462"/>
      <c r="F16" s="3452"/>
      <c r="G16" s="3452"/>
      <c r="H16" s="3452"/>
      <c r="I16" s="3463"/>
      <c r="J16" s="3467" t="s">
        <v>1181</v>
      </c>
      <c r="K16" s="3468"/>
      <c r="L16" s="3468"/>
      <c r="M16" s="3468"/>
      <c r="N16" s="3468"/>
      <c r="O16" s="2891" t="str">
        <f>★入力画面!BL34</f>
        <v/>
      </c>
      <c r="P16" s="2891"/>
      <c r="Q16" s="2891"/>
      <c r="R16" s="2891"/>
      <c r="S16" s="2891"/>
      <c r="T16" s="2891"/>
      <c r="U16" s="2891"/>
      <c r="V16" s="2891"/>
      <c r="W16" s="2891"/>
      <c r="X16" s="2891"/>
      <c r="Y16" s="2891"/>
      <c r="Z16" s="2891"/>
      <c r="AA16" s="2892"/>
      <c r="AB16" s="3467" t="s">
        <v>1182</v>
      </c>
      <c r="AC16" s="3468"/>
      <c r="AD16" s="3468"/>
      <c r="AE16" s="3468"/>
      <c r="AF16" s="3468"/>
      <c r="AG16" s="2891" t="str">
        <f>★入力画面!BL36</f>
        <v/>
      </c>
      <c r="AH16" s="2891"/>
      <c r="AI16" s="2891"/>
      <c r="AJ16" s="2891"/>
      <c r="AK16" s="2891"/>
      <c r="AL16" s="2891"/>
      <c r="AM16" s="2891"/>
      <c r="AN16" s="2891"/>
      <c r="AO16" s="2891"/>
      <c r="AP16" s="2891"/>
      <c r="AQ16" s="2891"/>
      <c r="AR16" s="2891"/>
      <c r="AS16" s="2892"/>
      <c r="AT16" s="2939"/>
      <c r="AU16" s="2939"/>
      <c r="AV16" s="213"/>
      <c r="AW16" s="213"/>
      <c r="AX16" s="213"/>
      <c r="AY16" s="213"/>
      <c r="AZ16" s="213"/>
      <c r="BA16" s="213"/>
      <c r="BB16" s="213"/>
      <c r="BC16" s="213"/>
      <c r="BD16" s="213"/>
    </row>
    <row r="17" spans="1:56" ht="15" customHeight="1" x14ac:dyDescent="0.2">
      <c r="A17" s="3026"/>
      <c r="B17" s="3026"/>
      <c r="C17" s="3026"/>
      <c r="D17" s="3026"/>
      <c r="E17" s="3464"/>
      <c r="F17" s="3465"/>
      <c r="G17" s="3465"/>
      <c r="H17" s="3465"/>
      <c r="I17" s="3466"/>
      <c r="J17" s="3469"/>
      <c r="K17" s="3470"/>
      <c r="L17" s="3470"/>
      <c r="M17" s="3470"/>
      <c r="N17" s="3470"/>
      <c r="O17" s="2893"/>
      <c r="P17" s="2893"/>
      <c r="Q17" s="2893"/>
      <c r="R17" s="2893"/>
      <c r="S17" s="2893"/>
      <c r="T17" s="2893"/>
      <c r="U17" s="2893"/>
      <c r="V17" s="2893"/>
      <c r="W17" s="2893"/>
      <c r="X17" s="2893"/>
      <c r="Y17" s="2893"/>
      <c r="Z17" s="2893"/>
      <c r="AA17" s="2894"/>
      <c r="AB17" s="3469"/>
      <c r="AC17" s="3470"/>
      <c r="AD17" s="3470"/>
      <c r="AE17" s="3470"/>
      <c r="AF17" s="3470"/>
      <c r="AG17" s="2893"/>
      <c r="AH17" s="2893"/>
      <c r="AI17" s="2893"/>
      <c r="AJ17" s="2893"/>
      <c r="AK17" s="2893"/>
      <c r="AL17" s="2893"/>
      <c r="AM17" s="2893"/>
      <c r="AN17" s="2893"/>
      <c r="AO17" s="2893"/>
      <c r="AP17" s="2893"/>
      <c r="AQ17" s="2893"/>
      <c r="AR17" s="2893"/>
      <c r="AS17" s="2894"/>
      <c r="AT17" s="2939"/>
      <c r="AU17" s="2939"/>
      <c r="AV17" s="213"/>
      <c r="AW17" s="213"/>
      <c r="AX17" s="213"/>
      <c r="AY17" s="213"/>
      <c r="AZ17" s="213"/>
      <c r="BA17" s="213"/>
      <c r="BB17" s="213"/>
      <c r="BC17" s="213"/>
      <c r="BD17" s="213"/>
    </row>
    <row r="18" spans="1:56" ht="11.25" customHeight="1" x14ac:dyDescent="0.2">
      <c r="A18" s="3026"/>
      <c r="B18" s="3026"/>
      <c r="C18" s="3026"/>
      <c r="D18" s="3026"/>
      <c r="E18" s="3476"/>
      <c r="F18" s="3476"/>
      <c r="G18" s="3476"/>
      <c r="H18" s="3476"/>
      <c r="I18" s="3476"/>
      <c r="J18" s="3476"/>
      <c r="K18" s="3476"/>
      <c r="L18" s="3476"/>
      <c r="M18" s="3476"/>
      <c r="N18" s="3476"/>
      <c r="O18" s="3476"/>
      <c r="P18" s="3476"/>
      <c r="Q18" s="3476"/>
      <c r="R18" s="3476"/>
      <c r="S18" s="3476"/>
      <c r="T18" s="3476"/>
      <c r="U18" s="3476"/>
      <c r="V18" s="3476"/>
      <c r="W18" s="3476"/>
      <c r="X18" s="3476"/>
      <c r="Y18" s="3476"/>
      <c r="Z18" s="3476"/>
      <c r="AA18" s="3476"/>
      <c r="AB18" s="3476"/>
      <c r="AC18" s="3476"/>
      <c r="AD18" s="3476"/>
      <c r="AE18" s="3476"/>
      <c r="AF18" s="3476"/>
      <c r="AG18" s="3476"/>
      <c r="AH18" s="3476"/>
      <c r="AI18" s="3476"/>
      <c r="AJ18" s="3476"/>
      <c r="AK18" s="3476"/>
      <c r="AL18" s="3476"/>
      <c r="AM18" s="3476"/>
      <c r="AN18" s="3476"/>
      <c r="AO18" s="3476"/>
      <c r="AP18" s="3476"/>
      <c r="AQ18" s="3476"/>
      <c r="AR18" s="3476"/>
      <c r="AS18" s="3476"/>
      <c r="AT18" s="2939"/>
      <c r="AU18" s="2939"/>
      <c r="AV18" s="213"/>
      <c r="AW18" s="213"/>
      <c r="AX18" s="213"/>
      <c r="AY18" s="213"/>
      <c r="AZ18" s="213"/>
      <c r="BA18" s="213"/>
      <c r="BB18" s="213"/>
      <c r="BC18" s="213"/>
      <c r="BD18" s="213"/>
    </row>
    <row r="19" spans="1:56" ht="19.5" customHeight="1" x14ac:dyDescent="0.2">
      <c r="A19" s="3026"/>
      <c r="B19" s="3026"/>
      <c r="C19" s="3026"/>
      <c r="D19" s="3026"/>
      <c r="E19" s="3477" t="s">
        <v>1183</v>
      </c>
      <c r="F19" s="3478"/>
      <c r="G19" s="3478"/>
      <c r="H19" s="3479"/>
      <c r="I19" s="3030"/>
      <c r="J19" s="3026"/>
      <c r="K19" s="3026"/>
      <c r="L19" s="3026"/>
      <c r="M19" s="3026"/>
      <c r="N19" s="3026"/>
      <c r="O19" s="3026"/>
      <c r="P19" s="3026"/>
      <c r="Q19" s="3026"/>
      <c r="R19" s="3026"/>
      <c r="S19" s="3026"/>
      <c r="T19" s="3026"/>
      <c r="U19" s="3026"/>
      <c r="V19" s="3026"/>
      <c r="W19" s="3026"/>
      <c r="X19" s="3026"/>
      <c r="Y19" s="3026"/>
      <c r="Z19" s="3026"/>
      <c r="AA19" s="3026"/>
      <c r="AB19" s="3026"/>
      <c r="AC19" s="3026"/>
      <c r="AD19" s="3026"/>
      <c r="AE19" s="3026"/>
      <c r="AF19" s="3026"/>
      <c r="AG19" s="3026"/>
      <c r="AH19" s="3026"/>
      <c r="AI19" s="3026"/>
      <c r="AJ19" s="3026"/>
      <c r="AK19" s="3026"/>
      <c r="AL19" s="3026"/>
      <c r="AM19" s="3026"/>
      <c r="AN19" s="3026"/>
      <c r="AO19" s="3026"/>
      <c r="AP19" s="3026"/>
      <c r="AQ19" s="3026"/>
      <c r="AR19" s="3026"/>
      <c r="AS19" s="3026"/>
      <c r="AT19" s="2939"/>
      <c r="AU19" s="2939"/>
      <c r="AV19" s="213"/>
      <c r="AW19" s="213"/>
      <c r="AX19" s="213"/>
      <c r="AY19" s="213"/>
      <c r="AZ19" s="213"/>
      <c r="BA19" s="213"/>
      <c r="BB19" s="213"/>
      <c r="BC19" s="213"/>
      <c r="BD19" s="213"/>
    </row>
    <row r="20" spans="1:56" ht="20.25" customHeight="1" x14ac:dyDescent="0.2">
      <c r="A20" s="3026"/>
      <c r="B20" s="3026"/>
      <c r="C20" s="3026"/>
      <c r="D20" s="3026"/>
      <c r="E20" s="3480" t="s">
        <v>3670</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c r="AO20" s="3480"/>
      <c r="AP20" s="3480"/>
      <c r="AQ20" s="3480"/>
      <c r="AR20" s="3480"/>
      <c r="AS20" s="3480"/>
      <c r="AT20" s="2939"/>
      <c r="AU20" s="2939"/>
      <c r="AV20" s="213"/>
      <c r="AW20" s="213"/>
      <c r="AX20" s="213"/>
      <c r="AY20" s="213"/>
      <c r="AZ20" s="213"/>
      <c r="BA20" s="213"/>
      <c r="BB20" s="213"/>
      <c r="BC20" s="213"/>
      <c r="BD20" s="213"/>
    </row>
    <row r="21" spans="1:56" ht="20.25" customHeight="1" x14ac:dyDescent="0.2">
      <c r="A21" s="3026"/>
      <c r="B21" s="3026"/>
      <c r="C21" s="3026"/>
      <c r="D21" s="3026"/>
      <c r="E21" s="3480" t="s">
        <v>3570</v>
      </c>
      <c r="F21" s="3480"/>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c r="AO21" s="3480"/>
      <c r="AP21" s="3480"/>
      <c r="AQ21" s="3480"/>
      <c r="AR21" s="3480"/>
      <c r="AS21" s="3480"/>
      <c r="AT21" s="2939"/>
      <c r="AU21" s="2939"/>
      <c r="AV21" s="213"/>
      <c r="AW21" s="213"/>
      <c r="AX21" s="213"/>
      <c r="AY21" s="213"/>
      <c r="AZ21" s="213"/>
      <c r="BA21" s="213"/>
      <c r="BB21" s="213"/>
      <c r="BC21" s="213"/>
      <c r="BD21" s="213"/>
    </row>
    <row r="22" spans="1:56" ht="20.25" customHeight="1" x14ac:dyDescent="0.2">
      <c r="A22" s="3026"/>
      <c r="B22" s="3026"/>
      <c r="C22" s="3026"/>
      <c r="D22" s="3026"/>
      <c r="E22" s="3475" t="s">
        <v>3671</v>
      </c>
      <c r="F22" s="3475"/>
      <c r="G22" s="3475"/>
      <c r="H22" s="3475"/>
      <c r="I22" s="3475"/>
      <c r="J22" s="3475"/>
      <c r="K22" s="3475"/>
      <c r="L22" s="3475"/>
      <c r="M22" s="3475"/>
      <c r="N22" s="3475"/>
      <c r="O22" s="3475"/>
      <c r="P22" s="3475"/>
      <c r="Q22" s="3475"/>
      <c r="R22" s="3475"/>
      <c r="S22" s="3475"/>
      <c r="T22" s="3475"/>
      <c r="U22" s="3475"/>
      <c r="V22" s="3475"/>
      <c r="W22" s="3475"/>
      <c r="X22" s="3475"/>
      <c r="Y22" s="3475"/>
      <c r="Z22" s="3475"/>
      <c r="AA22" s="3475"/>
      <c r="AB22" s="3475"/>
      <c r="AC22" s="3475"/>
      <c r="AD22" s="3475"/>
      <c r="AE22" s="3475"/>
      <c r="AF22" s="3475"/>
      <c r="AG22" s="3475"/>
      <c r="AH22" s="3475"/>
      <c r="AI22" s="3475"/>
      <c r="AJ22" s="3475"/>
      <c r="AK22" s="3475"/>
      <c r="AL22" s="3475"/>
      <c r="AM22" s="3475"/>
      <c r="AN22" s="3475"/>
      <c r="AO22" s="3475"/>
      <c r="AP22" s="3475"/>
      <c r="AQ22" s="3475"/>
      <c r="AR22" s="3475"/>
      <c r="AS22" s="3475"/>
      <c r="AT22" s="2939"/>
      <c r="AU22" s="2939"/>
      <c r="AV22" s="213"/>
      <c r="AW22" s="213"/>
      <c r="AX22" s="213"/>
      <c r="AY22" s="213"/>
      <c r="AZ22" s="213"/>
      <c r="BA22" s="213"/>
      <c r="BB22" s="213"/>
      <c r="BC22" s="213"/>
      <c r="BD22" s="213"/>
    </row>
    <row r="23" spans="1:56" ht="20.25" customHeight="1" x14ac:dyDescent="0.2">
      <c r="A23" s="3026"/>
      <c r="B23" s="3026"/>
      <c r="C23" s="3026"/>
      <c r="D23" s="3026"/>
      <c r="E23" s="3482" t="s">
        <v>3672</v>
      </c>
      <c r="F23" s="3475"/>
      <c r="G23" s="3475"/>
      <c r="H23" s="3475"/>
      <c r="I23" s="3475"/>
      <c r="J23" s="3475"/>
      <c r="K23" s="3475"/>
      <c r="L23" s="3475"/>
      <c r="M23" s="3475"/>
      <c r="N23" s="3475"/>
      <c r="O23" s="3475"/>
      <c r="P23" s="3475"/>
      <c r="Q23" s="3475"/>
      <c r="R23" s="3475"/>
      <c r="S23" s="3475"/>
      <c r="T23" s="3475"/>
      <c r="U23" s="3475"/>
      <c r="V23" s="3475"/>
      <c r="W23" s="3475"/>
      <c r="X23" s="3475"/>
      <c r="Y23" s="3475"/>
      <c r="Z23" s="3475"/>
      <c r="AA23" s="3475"/>
      <c r="AB23" s="3475"/>
      <c r="AC23" s="3475"/>
      <c r="AD23" s="3475"/>
      <c r="AE23" s="3475"/>
      <c r="AF23" s="3475"/>
      <c r="AG23" s="3475"/>
      <c r="AH23" s="3475"/>
      <c r="AI23" s="3475"/>
      <c r="AJ23" s="3475"/>
      <c r="AK23" s="3475"/>
      <c r="AL23" s="3475"/>
      <c r="AM23" s="3475"/>
      <c r="AN23" s="3475"/>
      <c r="AO23" s="3475"/>
      <c r="AP23" s="3475"/>
      <c r="AQ23" s="3475"/>
      <c r="AR23" s="3475"/>
      <c r="AS23" s="3475"/>
      <c r="AT23" s="2939"/>
      <c r="AU23" s="2939"/>
      <c r="AV23" s="213"/>
      <c r="AW23" s="213"/>
      <c r="AX23" s="213"/>
      <c r="AY23" s="213"/>
      <c r="AZ23" s="213"/>
      <c r="BA23" s="213"/>
      <c r="BB23" s="213"/>
      <c r="BC23" s="213"/>
      <c r="BD23" s="213"/>
    </row>
    <row r="24" spans="1:56" ht="20.25" customHeight="1" x14ac:dyDescent="0.2">
      <c r="A24" s="3026"/>
      <c r="B24" s="3026"/>
      <c r="C24" s="3026"/>
      <c r="D24" s="3026"/>
      <c r="E24" s="3483" t="s">
        <v>3673</v>
      </c>
      <c r="F24" s="3484"/>
      <c r="G24" s="3484"/>
      <c r="H24" s="3484"/>
      <c r="I24" s="3484"/>
      <c r="J24" s="3484"/>
      <c r="K24" s="3484"/>
      <c r="L24" s="3484"/>
      <c r="M24" s="3484"/>
      <c r="N24" s="3484"/>
      <c r="O24" s="3484"/>
      <c r="P24" s="3484"/>
      <c r="Q24" s="3484"/>
      <c r="R24" s="3484"/>
      <c r="S24" s="3484"/>
      <c r="T24" s="3484"/>
      <c r="U24" s="3484"/>
      <c r="V24" s="3484"/>
      <c r="W24" s="3484"/>
      <c r="X24" s="3484"/>
      <c r="Y24" s="3484"/>
      <c r="Z24" s="3484"/>
      <c r="AA24" s="3484"/>
      <c r="AB24" s="3484"/>
      <c r="AC24" s="3484"/>
      <c r="AD24" s="3484"/>
      <c r="AE24" s="3484"/>
      <c r="AF24" s="3484"/>
      <c r="AG24" s="3484"/>
      <c r="AH24" s="3484"/>
      <c r="AI24" s="3484"/>
      <c r="AJ24" s="3484"/>
      <c r="AK24" s="3484"/>
      <c r="AL24" s="3484"/>
      <c r="AM24" s="3484"/>
      <c r="AN24" s="3484"/>
      <c r="AO24" s="3484"/>
      <c r="AP24" s="3484"/>
      <c r="AQ24" s="3484"/>
      <c r="AR24" s="3484"/>
      <c r="AS24" s="3484"/>
      <c r="AT24" s="2939"/>
      <c r="AU24" s="2939"/>
      <c r="AV24" s="213"/>
      <c r="AW24" s="213"/>
      <c r="AX24" s="213"/>
      <c r="AY24" s="213"/>
      <c r="AZ24" s="213"/>
      <c r="BA24" s="213"/>
      <c r="BB24" s="213"/>
      <c r="BC24" s="213"/>
      <c r="BD24" s="213"/>
    </row>
    <row r="25" spans="1:56" ht="20.25" customHeight="1" x14ac:dyDescent="0.2">
      <c r="A25" s="3026"/>
      <c r="B25" s="3026"/>
      <c r="C25" s="3026"/>
      <c r="D25" s="3026"/>
      <c r="E25" s="3476" t="s">
        <v>3679</v>
      </c>
      <c r="F25" s="3476"/>
      <c r="G25" s="3476"/>
      <c r="H25" s="3476"/>
      <c r="I25" s="3476"/>
      <c r="J25" s="3476"/>
      <c r="K25" s="3476"/>
      <c r="L25" s="3476"/>
      <c r="M25" s="3476"/>
      <c r="N25" s="3476"/>
      <c r="O25" s="3476"/>
      <c r="P25" s="3476"/>
      <c r="Q25" s="3476"/>
      <c r="R25" s="3476"/>
      <c r="S25" s="3476"/>
      <c r="T25" s="3476"/>
      <c r="U25" s="3476"/>
      <c r="V25" s="3476"/>
      <c r="W25" s="3476"/>
      <c r="X25" s="3476"/>
      <c r="Y25" s="3476"/>
      <c r="Z25" s="3476"/>
      <c r="AA25" s="3476"/>
      <c r="AB25" s="3476"/>
      <c r="AC25" s="3476"/>
      <c r="AD25" s="3476"/>
      <c r="AE25" s="3476"/>
      <c r="AF25" s="3476"/>
      <c r="AG25" s="3476"/>
      <c r="AH25" s="3476"/>
      <c r="AI25" s="3476"/>
      <c r="AJ25" s="3476"/>
      <c r="AK25" s="3476"/>
      <c r="AL25" s="3476"/>
      <c r="AM25" s="3476"/>
      <c r="AN25" s="3476"/>
      <c r="AO25" s="3476"/>
      <c r="AP25" s="3476"/>
      <c r="AQ25" s="3476"/>
      <c r="AR25" s="3476"/>
      <c r="AS25" s="3476"/>
      <c r="AT25" s="2939"/>
      <c r="AU25" s="2939"/>
      <c r="AV25" s="213"/>
      <c r="AW25" s="213"/>
      <c r="AX25" s="213"/>
      <c r="AY25" s="213"/>
      <c r="AZ25" s="213"/>
      <c r="BA25" s="213"/>
      <c r="BB25" s="213"/>
      <c r="BC25" s="213"/>
      <c r="BD25" s="213"/>
    </row>
    <row r="26" spans="1:56" ht="20.25" customHeight="1" x14ac:dyDescent="0.2">
      <c r="A26" s="3026"/>
      <c r="B26" s="3026"/>
      <c r="C26" s="3026"/>
      <c r="D26" s="3026"/>
      <c r="E26" s="3487" t="s">
        <v>3676</v>
      </c>
      <c r="F26" s="3488"/>
      <c r="G26" s="3488"/>
      <c r="H26" s="3488"/>
      <c r="I26" s="3488"/>
      <c r="J26" s="3488"/>
      <c r="K26" s="3488"/>
      <c r="L26" s="3488"/>
      <c r="M26" s="3488"/>
      <c r="N26" s="3488"/>
      <c r="O26" s="3488"/>
      <c r="P26" s="3488"/>
      <c r="Q26" s="3488"/>
      <c r="R26" s="3488"/>
      <c r="S26" s="3488"/>
      <c r="T26" s="3488"/>
      <c r="U26" s="3488"/>
      <c r="V26" s="3488"/>
      <c r="W26" s="3488"/>
      <c r="X26" s="3488"/>
      <c r="Y26" s="3488"/>
      <c r="Z26" s="3488"/>
      <c r="AA26" s="3488"/>
      <c r="AB26" s="3488"/>
      <c r="AC26" s="3488"/>
      <c r="AD26" s="3488"/>
      <c r="AE26" s="3488"/>
      <c r="AF26" s="3488"/>
      <c r="AG26" s="3488"/>
      <c r="AH26" s="3488"/>
      <c r="AI26" s="3488"/>
      <c r="AJ26" s="3488"/>
      <c r="AK26" s="3488"/>
      <c r="AL26" s="3488"/>
      <c r="AM26" s="3488"/>
      <c r="AN26" s="3488"/>
      <c r="AO26" s="3488"/>
      <c r="AP26" s="3488"/>
      <c r="AQ26" s="3488"/>
      <c r="AR26" s="3488"/>
      <c r="AS26" s="3488"/>
      <c r="AT26" s="2939"/>
      <c r="AU26" s="2939"/>
      <c r="AV26" s="213"/>
      <c r="AW26" s="213"/>
      <c r="AX26" s="213"/>
      <c r="AY26" s="213"/>
      <c r="AZ26" s="213"/>
      <c r="BA26" s="213"/>
      <c r="BB26" s="213"/>
      <c r="BC26" s="213"/>
      <c r="BD26" s="213"/>
    </row>
    <row r="27" spans="1:56" ht="20.25" customHeight="1" x14ac:dyDescent="0.2">
      <c r="A27" s="3026"/>
      <c r="B27" s="3026"/>
      <c r="C27" s="3026"/>
      <c r="D27" s="3026"/>
      <c r="E27" s="3487" t="s">
        <v>3677</v>
      </c>
      <c r="F27" s="3487"/>
      <c r="G27" s="3487"/>
      <c r="H27" s="3487"/>
      <c r="I27" s="3487"/>
      <c r="J27" s="3487"/>
      <c r="K27" s="3487"/>
      <c r="L27" s="3487"/>
      <c r="M27" s="3487"/>
      <c r="N27" s="3487"/>
      <c r="O27" s="3487"/>
      <c r="P27" s="3487"/>
      <c r="Q27" s="3487"/>
      <c r="R27" s="3487"/>
      <c r="S27" s="3487"/>
      <c r="T27" s="3487"/>
      <c r="U27" s="3487"/>
      <c r="V27" s="3487"/>
      <c r="W27" s="3487"/>
      <c r="X27" s="3487"/>
      <c r="Y27" s="3487"/>
      <c r="Z27" s="3487"/>
      <c r="AA27" s="3487"/>
      <c r="AB27" s="3487"/>
      <c r="AC27" s="3487"/>
      <c r="AD27" s="3487"/>
      <c r="AE27" s="3487"/>
      <c r="AF27" s="3487"/>
      <c r="AG27" s="3487"/>
      <c r="AH27" s="3487"/>
      <c r="AI27" s="3487"/>
      <c r="AJ27" s="3487"/>
      <c r="AK27" s="3487"/>
      <c r="AL27" s="3487"/>
      <c r="AM27" s="3487"/>
      <c r="AN27" s="3487"/>
      <c r="AO27" s="3487"/>
      <c r="AP27" s="3487"/>
      <c r="AQ27" s="3487"/>
      <c r="AR27" s="3487"/>
      <c r="AS27" s="3487"/>
      <c r="AT27" s="2939"/>
      <c r="AU27" s="2939"/>
      <c r="AV27" s="213"/>
      <c r="AW27" s="213"/>
      <c r="AX27" s="213"/>
      <c r="AY27" s="213"/>
      <c r="AZ27" s="213"/>
      <c r="BA27" s="213"/>
      <c r="BB27" s="213"/>
      <c r="BC27" s="213"/>
      <c r="BD27" s="213"/>
    </row>
    <row r="28" spans="1:56" ht="20.25" customHeight="1" x14ac:dyDescent="0.2">
      <c r="A28" s="3026"/>
      <c r="B28" s="3026"/>
      <c r="C28" s="3026"/>
      <c r="D28" s="3026"/>
      <c r="E28" s="3476" t="s">
        <v>3674</v>
      </c>
      <c r="F28" s="3476"/>
      <c r="G28" s="3476"/>
      <c r="H28" s="3476"/>
      <c r="I28" s="3476"/>
      <c r="J28" s="3476"/>
      <c r="K28" s="3476"/>
      <c r="L28" s="3476"/>
      <c r="M28" s="3476"/>
      <c r="N28" s="3476"/>
      <c r="O28" s="3476"/>
      <c r="P28" s="3476"/>
      <c r="Q28" s="3476"/>
      <c r="R28" s="3476"/>
      <c r="S28" s="3476"/>
      <c r="T28" s="3476"/>
      <c r="U28" s="3476"/>
      <c r="V28" s="3476"/>
      <c r="W28" s="3476"/>
      <c r="X28" s="3476"/>
      <c r="Y28" s="3476"/>
      <c r="Z28" s="3476"/>
      <c r="AA28" s="3476"/>
      <c r="AB28" s="3476"/>
      <c r="AC28" s="3476"/>
      <c r="AD28" s="3476"/>
      <c r="AE28" s="3476"/>
      <c r="AF28" s="3476"/>
      <c r="AG28" s="3476"/>
      <c r="AH28" s="3476"/>
      <c r="AI28" s="3476"/>
      <c r="AJ28" s="3476"/>
      <c r="AK28" s="3476"/>
      <c r="AL28" s="3476"/>
      <c r="AM28" s="3476"/>
      <c r="AN28" s="3476"/>
      <c r="AO28" s="3476"/>
      <c r="AP28" s="3476"/>
      <c r="AQ28" s="3476"/>
      <c r="AR28" s="3476"/>
      <c r="AS28" s="3476"/>
      <c r="AT28" s="2939"/>
      <c r="AU28" s="2939"/>
      <c r="AV28" s="213"/>
      <c r="AW28" s="213"/>
      <c r="AX28" s="213"/>
      <c r="AY28" s="213"/>
      <c r="AZ28" s="213"/>
      <c r="BA28" s="213"/>
      <c r="BB28" s="213"/>
      <c r="BC28" s="213"/>
      <c r="BD28" s="213"/>
    </row>
    <row r="29" spans="1:56" ht="20.25" customHeight="1" x14ac:dyDescent="0.2">
      <c r="A29" s="3026"/>
      <c r="B29" s="3026"/>
      <c r="C29" s="3026"/>
      <c r="D29" s="3026"/>
      <c r="E29" s="3484" t="s">
        <v>3661</v>
      </c>
      <c r="F29" s="3484"/>
      <c r="G29" s="3484"/>
      <c r="H29" s="3484"/>
      <c r="I29" s="3484"/>
      <c r="J29" s="3484"/>
      <c r="K29" s="3484"/>
      <c r="L29" s="3484"/>
      <c r="M29" s="3484"/>
      <c r="N29" s="3484"/>
      <c r="O29" s="3484"/>
      <c r="P29" s="3484"/>
      <c r="Q29" s="3484"/>
      <c r="R29" s="3484"/>
      <c r="S29" s="3484"/>
      <c r="T29" s="3484"/>
      <c r="U29" s="3484"/>
      <c r="V29" s="3484"/>
      <c r="W29" s="3484"/>
      <c r="X29" s="3484"/>
      <c r="Y29" s="3484"/>
      <c r="Z29" s="3484"/>
      <c r="AA29" s="3484"/>
      <c r="AB29" s="3484"/>
      <c r="AC29" s="3484"/>
      <c r="AD29" s="3484"/>
      <c r="AE29" s="3484"/>
      <c r="AF29" s="3484"/>
      <c r="AG29" s="3484"/>
      <c r="AH29" s="3484"/>
      <c r="AI29" s="3484"/>
      <c r="AJ29" s="3484"/>
      <c r="AK29" s="3484"/>
      <c r="AL29" s="3484"/>
      <c r="AM29" s="3484"/>
      <c r="AN29" s="3484"/>
      <c r="AO29" s="3484"/>
      <c r="AP29" s="3484"/>
      <c r="AQ29" s="3484"/>
      <c r="AR29" s="3484"/>
      <c r="AS29" s="3484"/>
      <c r="AT29" s="2939"/>
      <c r="AU29" s="2939"/>
      <c r="AV29" s="213"/>
      <c r="AW29" s="213"/>
      <c r="AX29" s="213"/>
      <c r="AY29" s="213"/>
      <c r="AZ29" s="213"/>
      <c r="BA29" s="213"/>
      <c r="BB29" s="213"/>
      <c r="BC29" s="213"/>
      <c r="BD29" s="213"/>
    </row>
    <row r="30" spans="1:56" ht="20.25" customHeight="1" x14ac:dyDescent="0.2">
      <c r="A30" s="3026"/>
      <c r="B30" s="3026"/>
      <c r="C30" s="3026"/>
      <c r="D30" s="3026"/>
      <c r="E30" s="3484" t="s">
        <v>3662</v>
      </c>
      <c r="F30" s="3484"/>
      <c r="G30" s="3484"/>
      <c r="H30" s="3484"/>
      <c r="I30" s="3484"/>
      <c r="J30" s="3484"/>
      <c r="K30" s="3484"/>
      <c r="L30" s="3484"/>
      <c r="M30" s="3484"/>
      <c r="N30" s="3484"/>
      <c r="O30" s="3484"/>
      <c r="P30" s="3484"/>
      <c r="Q30" s="3484"/>
      <c r="R30" s="3484"/>
      <c r="S30" s="3484"/>
      <c r="T30" s="3484"/>
      <c r="U30" s="3484"/>
      <c r="V30" s="3484"/>
      <c r="W30" s="3484"/>
      <c r="X30" s="3484"/>
      <c r="Y30" s="3484"/>
      <c r="Z30" s="3484"/>
      <c r="AA30" s="3484"/>
      <c r="AB30" s="3484"/>
      <c r="AC30" s="3484"/>
      <c r="AD30" s="3484"/>
      <c r="AE30" s="3484"/>
      <c r="AF30" s="3484"/>
      <c r="AG30" s="3484"/>
      <c r="AH30" s="3484"/>
      <c r="AI30" s="3484"/>
      <c r="AJ30" s="3484"/>
      <c r="AK30" s="3484"/>
      <c r="AL30" s="3484"/>
      <c r="AM30" s="3484"/>
      <c r="AN30" s="3484"/>
      <c r="AO30" s="3484"/>
      <c r="AP30" s="3484"/>
      <c r="AQ30" s="3484"/>
      <c r="AR30" s="3484"/>
      <c r="AS30" s="3484"/>
      <c r="AT30" s="2939"/>
      <c r="AU30" s="2939"/>
      <c r="AV30" s="213"/>
      <c r="AW30" s="213"/>
      <c r="AX30" s="213"/>
      <c r="AY30" s="213"/>
      <c r="AZ30" s="213"/>
      <c r="BA30" s="213"/>
      <c r="BB30" s="213"/>
      <c r="BC30" s="213"/>
      <c r="BD30" s="213"/>
    </row>
    <row r="31" spans="1:56" ht="20.25" customHeight="1" x14ac:dyDescent="0.2">
      <c r="A31" s="3026"/>
      <c r="B31" s="3026"/>
      <c r="C31" s="3026"/>
      <c r="D31" s="3026"/>
      <c r="E31" s="3485" t="s">
        <v>3659</v>
      </c>
      <c r="F31" s="3485"/>
      <c r="G31" s="3485"/>
      <c r="H31" s="3485"/>
      <c r="I31" s="3485"/>
      <c r="J31" s="3485"/>
      <c r="K31" s="3485"/>
      <c r="L31" s="3485"/>
      <c r="M31" s="3485"/>
      <c r="N31" s="3485"/>
      <c r="O31" s="3485"/>
      <c r="P31" s="3485"/>
      <c r="Q31" s="3485"/>
      <c r="R31" s="3485"/>
      <c r="S31" s="3485"/>
      <c r="T31" s="3485"/>
      <c r="U31" s="3485"/>
      <c r="V31" s="3485"/>
      <c r="W31" s="3485"/>
      <c r="X31" s="3485"/>
      <c r="Y31" s="3485"/>
      <c r="Z31" s="3485"/>
      <c r="AA31" s="3485"/>
      <c r="AB31" s="3485"/>
      <c r="AC31" s="3485"/>
      <c r="AD31" s="3485"/>
      <c r="AE31" s="3485"/>
      <c r="AF31" s="3485"/>
      <c r="AG31" s="3485"/>
      <c r="AH31" s="3485"/>
      <c r="AI31" s="3485"/>
      <c r="AJ31" s="3485"/>
      <c r="AK31" s="3485"/>
      <c r="AL31" s="3485"/>
      <c r="AM31" s="3485"/>
      <c r="AN31" s="3485"/>
      <c r="AO31" s="3485"/>
      <c r="AP31" s="3485"/>
      <c r="AQ31" s="3485"/>
      <c r="AR31" s="3485"/>
      <c r="AS31" s="3485"/>
      <c r="AT31" s="2939"/>
      <c r="AU31" s="2939"/>
      <c r="AV31" s="213"/>
      <c r="AW31" s="213"/>
      <c r="AX31" s="213"/>
      <c r="AY31" s="213"/>
      <c r="AZ31" s="213"/>
      <c r="BA31" s="213"/>
      <c r="BB31" s="213"/>
      <c r="BC31" s="213"/>
      <c r="BD31" s="213"/>
    </row>
    <row r="32" spans="1:56" ht="20.25" customHeight="1" x14ac:dyDescent="0.2">
      <c r="A32" s="3026"/>
      <c r="B32" s="3026"/>
      <c r="C32" s="3026"/>
      <c r="D32" s="3026"/>
      <c r="E32" s="3486" t="s">
        <v>3660</v>
      </c>
      <c r="F32" s="3486"/>
      <c r="G32" s="3486"/>
      <c r="H32" s="3486"/>
      <c r="I32" s="3486"/>
      <c r="J32" s="3486"/>
      <c r="K32" s="3486"/>
      <c r="L32" s="3486"/>
      <c r="M32" s="3486"/>
      <c r="N32" s="3486"/>
      <c r="O32" s="3486"/>
      <c r="P32" s="3486"/>
      <c r="Q32" s="3486"/>
      <c r="R32" s="3486"/>
      <c r="S32" s="3486"/>
      <c r="T32" s="3486"/>
      <c r="U32" s="3486"/>
      <c r="V32" s="3486"/>
      <c r="W32" s="3486"/>
      <c r="X32" s="3486"/>
      <c r="Y32" s="3486"/>
      <c r="Z32" s="3486"/>
      <c r="AA32" s="3486"/>
      <c r="AB32" s="3486"/>
      <c r="AC32" s="3486"/>
      <c r="AD32" s="3486"/>
      <c r="AE32" s="3486"/>
      <c r="AF32" s="3486"/>
      <c r="AG32" s="3486"/>
      <c r="AH32" s="3486"/>
      <c r="AI32" s="3486"/>
      <c r="AJ32" s="3486"/>
      <c r="AK32" s="3486"/>
      <c r="AL32" s="3486"/>
      <c r="AM32" s="3486"/>
      <c r="AN32" s="3486"/>
      <c r="AO32" s="3486"/>
      <c r="AP32" s="3486"/>
      <c r="AQ32" s="3486"/>
      <c r="AR32" s="3486"/>
      <c r="AS32" s="3486"/>
      <c r="AT32" s="2939"/>
      <c r="AU32" s="2939"/>
      <c r="AV32" s="213"/>
      <c r="AW32" s="213"/>
      <c r="AX32" s="213"/>
      <c r="AY32" s="213"/>
      <c r="AZ32" s="213"/>
      <c r="BA32" s="213"/>
      <c r="BB32" s="213"/>
      <c r="BC32" s="213"/>
      <c r="BD32" s="213"/>
    </row>
    <row r="33" spans="1:56" ht="20.25" customHeight="1" x14ac:dyDescent="0.2">
      <c r="A33" s="3026"/>
      <c r="B33" s="3026"/>
      <c r="C33" s="3026"/>
      <c r="D33" s="3026"/>
      <c r="E33" s="3487" t="s">
        <v>3675</v>
      </c>
      <c r="F33" s="3487"/>
      <c r="G33" s="3487"/>
      <c r="H33" s="3487"/>
      <c r="I33" s="3487"/>
      <c r="J33" s="3487"/>
      <c r="K33" s="3487"/>
      <c r="L33" s="3487"/>
      <c r="M33" s="3487"/>
      <c r="N33" s="3487"/>
      <c r="O33" s="3487"/>
      <c r="P33" s="3487"/>
      <c r="Q33" s="3487"/>
      <c r="R33" s="3487"/>
      <c r="S33" s="3487"/>
      <c r="T33" s="3487"/>
      <c r="U33" s="3487"/>
      <c r="V33" s="3487"/>
      <c r="W33" s="3487"/>
      <c r="X33" s="3487"/>
      <c r="Y33" s="3487"/>
      <c r="Z33" s="3487"/>
      <c r="AA33" s="3487"/>
      <c r="AB33" s="3487"/>
      <c r="AC33" s="3487"/>
      <c r="AD33" s="3487"/>
      <c r="AE33" s="3487"/>
      <c r="AF33" s="3487"/>
      <c r="AG33" s="3487"/>
      <c r="AH33" s="3487"/>
      <c r="AI33" s="3487"/>
      <c r="AJ33" s="3487"/>
      <c r="AK33" s="3487"/>
      <c r="AL33" s="3487"/>
      <c r="AM33" s="3487"/>
      <c r="AN33" s="3487"/>
      <c r="AO33" s="3487"/>
      <c r="AP33" s="3487"/>
      <c r="AQ33" s="3487"/>
      <c r="AR33" s="3487"/>
      <c r="AS33" s="3487"/>
      <c r="AT33" s="2939"/>
      <c r="AU33" s="2939"/>
      <c r="AV33" s="213"/>
      <c r="AW33" s="213"/>
      <c r="AX33" s="213"/>
      <c r="AY33" s="213"/>
      <c r="AZ33" s="213"/>
      <c r="BA33" s="213"/>
      <c r="BB33" s="213"/>
      <c r="BC33" s="213"/>
      <c r="BD33" s="213"/>
    </row>
    <row r="34" spans="1:56" ht="20.25" customHeight="1" x14ac:dyDescent="0.2">
      <c r="A34" s="3026"/>
      <c r="B34" s="3026"/>
      <c r="C34" s="3026"/>
      <c r="D34" s="3026"/>
      <c r="E34" s="3487"/>
      <c r="F34" s="3487"/>
      <c r="G34" s="3487"/>
      <c r="H34" s="3487"/>
      <c r="I34" s="3487"/>
      <c r="J34" s="3487"/>
      <c r="K34" s="3487"/>
      <c r="L34" s="3487"/>
      <c r="M34" s="3487"/>
      <c r="N34" s="3487"/>
      <c r="O34" s="3487"/>
      <c r="P34" s="3487"/>
      <c r="Q34" s="3487"/>
      <c r="R34" s="3487"/>
      <c r="S34" s="3487"/>
      <c r="T34" s="3487"/>
      <c r="U34" s="3487"/>
      <c r="V34" s="3487"/>
      <c r="W34" s="3487"/>
      <c r="X34" s="3487"/>
      <c r="Y34" s="3487"/>
      <c r="Z34" s="3487"/>
      <c r="AA34" s="3487"/>
      <c r="AB34" s="3487"/>
      <c r="AC34" s="3487"/>
      <c r="AD34" s="3487"/>
      <c r="AE34" s="3487"/>
      <c r="AF34" s="3487"/>
      <c r="AG34" s="3487"/>
      <c r="AH34" s="3487"/>
      <c r="AI34" s="3487"/>
      <c r="AJ34" s="3487"/>
      <c r="AK34" s="3487"/>
      <c r="AL34" s="3487"/>
      <c r="AM34" s="3487"/>
      <c r="AN34" s="3487"/>
      <c r="AO34" s="3487"/>
      <c r="AP34" s="3487"/>
      <c r="AQ34" s="3487"/>
      <c r="AR34" s="3487"/>
      <c r="AS34" s="3487"/>
      <c r="AT34" s="2939"/>
      <c r="AU34" s="2939"/>
      <c r="AV34" s="213"/>
      <c r="AW34" s="213"/>
      <c r="AX34" s="213"/>
      <c r="AY34" s="213"/>
      <c r="AZ34" s="213"/>
      <c r="BA34" s="213"/>
      <c r="BB34" s="213"/>
      <c r="BC34" s="213"/>
      <c r="BD34" s="213"/>
    </row>
    <row r="35" spans="1:56" ht="22.5" customHeight="1" x14ac:dyDescent="0.2">
      <c r="A35" s="3026"/>
      <c r="B35" s="3026"/>
      <c r="C35" s="3026"/>
      <c r="D35" s="3026"/>
      <c r="E35" s="3481" t="s">
        <v>3710</v>
      </c>
      <c r="F35" s="3480"/>
      <c r="G35" s="3480"/>
      <c r="H35" s="3480"/>
      <c r="I35" s="3480"/>
      <c r="J35" s="3480"/>
      <c r="K35" s="3480"/>
      <c r="L35" s="3480"/>
      <c r="M35" s="3480"/>
      <c r="N35" s="3480"/>
      <c r="O35" s="3480"/>
      <c r="P35" s="3480"/>
      <c r="Q35" s="3480"/>
      <c r="R35" s="3480"/>
      <c r="S35" s="3480"/>
      <c r="T35" s="3480"/>
      <c r="U35" s="3480"/>
      <c r="V35" s="3480"/>
      <c r="W35" s="3480"/>
      <c r="X35" s="3480"/>
      <c r="Y35" s="3480"/>
      <c r="Z35" s="3480"/>
      <c r="AA35" s="3480"/>
      <c r="AB35" s="3480"/>
      <c r="AC35" s="3480"/>
      <c r="AD35" s="3480"/>
      <c r="AE35" s="3480"/>
      <c r="AF35" s="3480"/>
      <c r="AG35" s="3480"/>
      <c r="AH35" s="3480"/>
      <c r="AI35" s="3480"/>
      <c r="AJ35" s="3480"/>
      <c r="AK35" s="3480"/>
      <c r="AL35" s="3480"/>
      <c r="AM35" s="3480"/>
      <c r="AN35" s="3480"/>
      <c r="AO35" s="3480"/>
      <c r="AP35" s="3480"/>
      <c r="AQ35" s="3480"/>
      <c r="AR35" s="3480"/>
      <c r="AS35" s="3480"/>
      <c r="AT35" s="2939"/>
      <c r="AU35" s="2939"/>
      <c r="AV35" s="213"/>
      <c r="AW35" s="213"/>
      <c r="AX35" s="213"/>
      <c r="AY35" s="213"/>
      <c r="AZ35" s="213"/>
      <c r="BA35" s="213"/>
      <c r="BB35" s="213"/>
      <c r="BC35" s="213"/>
      <c r="BD35" s="213"/>
    </row>
    <row r="36" spans="1:56" ht="15" customHeight="1" x14ac:dyDescent="0.2">
      <c r="A36" s="3026"/>
      <c r="B36" s="3026"/>
      <c r="C36" s="3026"/>
      <c r="D36" s="3026"/>
      <c r="E36" s="2905"/>
      <c r="F36" s="3489"/>
      <c r="G36" s="3490" t="s">
        <v>1184</v>
      </c>
      <c r="H36" s="3491"/>
      <c r="I36" s="3491"/>
      <c r="J36" s="3492"/>
      <c r="K36" s="3493" t="s">
        <v>1185</v>
      </c>
      <c r="L36" s="3494"/>
      <c r="M36" s="3494"/>
      <c r="N36" s="3494"/>
      <c r="O36" s="3494"/>
      <c r="P36" s="3494"/>
      <c r="Q36" s="3494"/>
      <c r="R36" s="3494"/>
      <c r="S36" s="3494"/>
      <c r="T36" s="3494"/>
      <c r="U36" s="3494"/>
      <c r="V36" s="3494"/>
      <c r="W36" s="3494"/>
      <c r="X36" s="3494"/>
      <c r="Y36" s="3494"/>
      <c r="Z36" s="3494"/>
      <c r="AA36" s="3494"/>
      <c r="AB36" s="3494"/>
      <c r="AC36" s="3494"/>
      <c r="AD36" s="3494"/>
      <c r="AE36" s="3494"/>
      <c r="AF36" s="3494"/>
      <c r="AG36" s="3494"/>
      <c r="AH36" s="3494"/>
      <c r="AI36" s="3494"/>
      <c r="AJ36" s="3494"/>
      <c r="AK36" s="3494"/>
      <c r="AL36" s="3494"/>
      <c r="AM36" s="3494"/>
      <c r="AN36" s="3494"/>
      <c r="AO36" s="3494"/>
      <c r="AP36" s="3494"/>
      <c r="AQ36" s="3494"/>
      <c r="AR36" s="3494"/>
      <c r="AS36" s="3495"/>
      <c r="AT36" s="2939"/>
      <c r="AU36" s="2939"/>
      <c r="AV36" s="213"/>
      <c r="AW36" s="213"/>
      <c r="AX36" s="213"/>
      <c r="AY36" s="213"/>
      <c r="AZ36" s="213"/>
      <c r="BA36" s="213"/>
      <c r="BB36" s="213"/>
      <c r="BC36" s="213"/>
      <c r="BD36" s="213"/>
    </row>
    <row r="37" spans="1:56" ht="15" customHeight="1" x14ac:dyDescent="0.2">
      <c r="A37" s="3026"/>
      <c r="B37" s="3026"/>
      <c r="C37" s="3026"/>
      <c r="D37" s="3026"/>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2"/>
      <c r="AG37" s="3042"/>
      <c r="AH37" s="3042"/>
      <c r="AI37" s="3042"/>
      <c r="AJ37" s="3042"/>
      <c r="AK37" s="3042"/>
      <c r="AL37" s="3042"/>
      <c r="AM37" s="3042"/>
      <c r="AN37" s="3042"/>
      <c r="AO37" s="3042"/>
      <c r="AP37" s="3042"/>
      <c r="AQ37" s="3042"/>
      <c r="AR37" s="3042"/>
      <c r="AS37" s="3042"/>
      <c r="AT37" s="2939"/>
      <c r="AU37" s="2939"/>
      <c r="AV37" s="213"/>
      <c r="AW37" s="213"/>
      <c r="AX37" s="213"/>
      <c r="AY37" s="213"/>
      <c r="AZ37" s="213"/>
      <c r="BA37" s="213"/>
      <c r="BB37" s="213"/>
      <c r="BC37" s="213"/>
      <c r="BD37" s="213"/>
    </row>
    <row r="38" spans="1:56" ht="22.5" customHeight="1" x14ac:dyDescent="0.2">
      <c r="A38" s="3026"/>
      <c r="B38" s="3026"/>
      <c r="C38" s="3026"/>
      <c r="D38" s="3026"/>
      <c r="E38" s="3042" t="s">
        <v>1186</v>
      </c>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2"/>
      <c r="AG38" s="3042"/>
      <c r="AH38" s="3042"/>
      <c r="AI38" s="3042"/>
      <c r="AJ38" s="3042"/>
      <c r="AK38" s="3042"/>
      <c r="AL38" s="3042"/>
      <c r="AM38" s="3042"/>
      <c r="AN38" s="3042"/>
      <c r="AO38" s="3042"/>
      <c r="AP38" s="3042"/>
      <c r="AQ38" s="3042"/>
      <c r="AR38" s="3042"/>
      <c r="AS38" s="3042"/>
      <c r="AT38" s="2939"/>
      <c r="AU38" s="2939"/>
      <c r="AV38" s="213"/>
      <c r="AW38" s="213"/>
      <c r="AX38" s="213"/>
      <c r="AY38" s="213"/>
      <c r="AZ38" s="213"/>
      <c r="BA38" s="213"/>
      <c r="BB38" s="213"/>
      <c r="BC38" s="213"/>
      <c r="BD38" s="213"/>
    </row>
    <row r="39" spans="1:56" ht="24.75" customHeight="1" x14ac:dyDescent="0.2">
      <c r="A39" s="3026"/>
      <c r="B39" s="3026"/>
      <c r="C39" s="3026"/>
      <c r="D39" s="3026"/>
      <c r="F39" s="3496" t="s">
        <v>3587</v>
      </c>
      <c r="G39" s="3497"/>
      <c r="H39" s="3497"/>
      <c r="I39" s="3497"/>
      <c r="J39" s="3497"/>
      <c r="K39" s="3497"/>
      <c r="L39" s="3497"/>
      <c r="M39" s="3497"/>
      <c r="N39" s="3497"/>
      <c r="O39" s="3497"/>
      <c r="P39" s="3498"/>
      <c r="Q39" s="3499" t="s">
        <v>3577</v>
      </c>
      <c r="R39" s="3500"/>
      <c r="S39" s="3500"/>
      <c r="T39" s="3500"/>
      <c r="U39" s="3500"/>
      <c r="V39" s="3500"/>
      <c r="W39" s="3500"/>
      <c r="X39" s="3500"/>
      <c r="Y39" s="3500"/>
      <c r="Z39" s="3500"/>
      <c r="AA39" s="3500"/>
      <c r="AB39" s="3500"/>
      <c r="AC39" s="3500"/>
      <c r="AD39" s="3500"/>
      <c r="AE39" s="3500"/>
      <c r="AF39" s="3500"/>
      <c r="AG39" s="3500"/>
      <c r="AH39" s="3500"/>
      <c r="AI39" s="3500"/>
      <c r="AJ39" s="3500"/>
      <c r="AK39" s="3500"/>
      <c r="AL39" s="3500"/>
      <c r="AM39" s="3500"/>
      <c r="AN39" s="3500"/>
      <c r="AO39" s="3500"/>
      <c r="AP39" s="3500"/>
      <c r="AQ39" s="3500"/>
      <c r="AR39" s="3500"/>
      <c r="AS39" s="3501"/>
      <c r="AT39" s="2939"/>
      <c r="AU39" s="2939"/>
      <c r="AV39" s="213"/>
      <c r="AW39" s="213"/>
      <c r="AX39" s="213"/>
      <c r="AY39" s="213"/>
      <c r="AZ39" s="213"/>
      <c r="BA39" s="213"/>
      <c r="BB39" s="213"/>
      <c r="BC39" s="213"/>
      <c r="BD39" s="213"/>
    </row>
    <row r="40" spans="1:56" ht="34.5" customHeight="1" x14ac:dyDescent="0.2">
      <c r="A40" s="3026"/>
      <c r="B40" s="3026"/>
      <c r="C40" s="3026"/>
      <c r="D40" s="3026"/>
      <c r="F40" s="3496" t="s">
        <v>3586</v>
      </c>
      <c r="G40" s="3497"/>
      <c r="H40" s="3497"/>
      <c r="I40" s="3497"/>
      <c r="J40" s="3497"/>
      <c r="K40" s="3497"/>
      <c r="L40" s="3497"/>
      <c r="M40" s="3497"/>
      <c r="N40" s="3497"/>
      <c r="O40" s="3497"/>
      <c r="P40" s="3498"/>
      <c r="Q40" s="3499"/>
      <c r="R40" s="3500"/>
      <c r="S40" s="3500"/>
      <c r="T40" s="3500"/>
      <c r="U40" s="3500"/>
      <c r="V40" s="3500"/>
      <c r="W40" s="3500"/>
      <c r="X40" s="3500"/>
      <c r="Y40" s="3500"/>
      <c r="Z40" s="3500"/>
      <c r="AA40" s="3500"/>
      <c r="AB40" s="3500"/>
      <c r="AC40" s="3500"/>
      <c r="AD40" s="3500"/>
      <c r="AE40" s="3500"/>
      <c r="AF40" s="3500"/>
      <c r="AG40" s="3500"/>
      <c r="AH40" s="3500"/>
      <c r="AI40" s="3500"/>
      <c r="AJ40" s="3500"/>
      <c r="AK40" s="3500"/>
      <c r="AL40" s="3500"/>
      <c r="AM40" s="3500"/>
      <c r="AN40" s="3500"/>
      <c r="AO40" s="3500"/>
      <c r="AP40" s="3500"/>
      <c r="AQ40" s="3500"/>
      <c r="AR40" s="3500"/>
      <c r="AS40" s="3501"/>
      <c r="AT40" s="2939"/>
      <c r="AU40" s="2939"/>
      <c r="AV40" s="213"/>
      <c r="AW40" s="213"/>
      <c r="AX40" s="213"/>
      <c r="AY40" s="213"/>
      <c r="AZ40" s="213"/>
      <c r="BA40" s="213"/>
      <c r="BB40" s="213"/>
      <c r="BC40" s="213"/>
      <c r="BD40" s="213"/>
    </row>
    <row r="41" spans="1:56" ht="34.5" customHeight="1" x14ac:dyDescent="0.2">
      <c r="A41" s="3026"/>
      <c r="B41" s="3026"/>
      <c r="C41" s="3026"/>
      <c r="D41" s="3026"/>
      <c r="F41" s="3496" t="s">
        <v>3571</v>
      </c>
      <c r="G41" s="3497"/>
      <c r="H41" s="3497"/>
      <c r="I41" s="3497"/>
      <c r="J41" s="3497"/>
      <c r="K41" s="3497"/>
      <c r="L41" s="3497"/>
      <c r="M41" s="3497"/>
      <c r="N41" s="3497"/>
      <c r="O41" s="3497"/>
      <c r="P41" s="3498"/>
      <c r="Q41" s="3499"/>
      <c r="R41" s="3500"/>
      <c r="S41" s="3500"/>
      <c r="T41" s="3500"/>
      <c r="U41" s="3500"/>
      <c r="V41" s="3500"/>
      <c r="W41" s="3500"/>
      <c r="X41" s="3500"/>
      <c r="Y41" s="3500"/>
      <c r="Z41" s="3500"/>
      <c r="AA41" s="3500"/>
      <c r="AB41" s="3500"/>
      <c r="AC41" s="3500"/>
      <c r="AD41" s="3500"/>
      <c r="AE41" s="3500"/>
      <c r="AF41" s="3500"/>
      <c r="AG41" s="3500"/>
      <c r="AH41" s="3500"/>
      <c r="AI41" s="3500"/>
      <c r="AJ41" s="3500"/>
      <c r="AK41" s="3500"/>
      <c r="AL41" s="3500"/>
      <c r="AM41" s="3500"/>
      <c r="AN41" s="3500"/>
      <c r="AO41" s="3500"/>
      <c r="AP41" s="3500"/>
      <c r="AQ41" s="3500"/>
      <c r="AR41" s="3500"/>
      <c r="AS41" s="3501"/>
      <c r="AT41" s="2939"/>
      <c r="AU41" s="2939"/>
      <c r="AV41" s="213"/>
      <c r="AW41" s="213"/>
      <c r="AX41" s="213"/>
      <c r="AY41" s="213"/>
      <c r="AZ41" s="213"/>
      <c r="BA41" s="213"/>
      <c r="BB41" s="213"/>
      <c r="BC41" s="213"/>
      <c r="BD41" s="213"/>
    </row>
    <row r="42" spans="1:56" ht="17.25" customHeight="1" x14ac:dyDescent="0.2">
      <c r="A42" s="3026"/>
      <c r="B42" s="3026"/>
      <c r="C42" s="3026"/>
      <c r="D42" s="3026"/>
      <c r="E42" s="3026"/>
      <c r="F42" s="3026"/>
      <c r="G42" s="3026"/>
      <c r="H42" s="3026"/>
      <c r="I42" s="3026"/>
      <c r="J42" s="3026"/>
      <c r="K42" s="3026"/>
      <c r="L42" s="3026"/>
      <c r="M42" s="3026"/>
      <c r="N42" s="3026"/>
      <c r="O42" s="3026"/>
      <c r="P42" s="3026"/>
      <c r="Q42" s="3026"/>
      <c r="R42" s="3026"/>
      <c r="S42" s="3026"/>
      <c r="T42" s="3026"/>
      <c r="U42" s="3026"/>
      <c r="V42" s="3026"/>
      <c r="W42" s="3026"/>
      <c r="X42" s="3026"/>
      <c r="Y42" s="3026"/>
      <c r="Z42" s="3026"/>
      <c r="AA42" s="3026"/>
      <c r="AB42" s="3026"/>
      <c r="AC42" s="3026"/>
      <c r="AD42" s="3026"/>
      <c r="AE42" s="3026"/>
      <c r="AF42" s="3026"/>
      <c r="AG42" s="3026"/>
      <c r="AH42" s="3026"/>
      <c r="AI42" s="3026"/>
      <c r="AJ42" s="3026"/>
      <c r="AK42" s="3026"/>
      <c r="AL42" s="3026"/>
      <c r="AM42" s="3026"/>
      <c r="AN42" s="3026"/>
      <c r="AO42" s="3026"/>
      <c r="AP42" s="3026"/>
      <c r="AQ42" s="3026"/>
      <c r="AR42" s="3026"/>
      <c r="AS42" s="3026"/>
      <c r="AT42" s="2939"/>
      <c r="AU42" s="2939"/>
      <c r="AV42" s="213"/>
      <c r="AW42" s="213"/>
      <c r="AX42" s="213"/>
      <c r="AY42" s="213"/>
      <c r="AZ42" s="213"/>
      <c r="BA42" s="213"/>
      <c r="BB42" s="213"/>
      <c r="BC42" s="213"/>
      <c r="BD42" s="213"/>
    </row>
    <row r="43" spans="1:56" ht="15" hidden="1" customHeight="1" x14ac:dyDescent="0.2"/>
    <row r="44" spans="1:56" ht="15" hidden="1" customHeight="1" x14ac:dyDescent="0.2"/>
    <row r="45" spans="1:56" ht="15" hidden="1" customHeight="1" x14ac:dyDescent="0.2"/>
    <row r="46" spans="1:56" ht="15" hidden="1" customHeight="1" x14ac:dyDescent="0.2"/>
    <row r="47" spans="1:56" ht="15" hidden="1" customHeight="1" x14ac:dyDescent="0.2"/>
    <row r="48" spans="1:56" ht="15" hidden="1" customHeight="1" x14ac:dyDescent="0.2"/>
    <row r="49" ht="15" hidden="1" customHeight="1" x14ac:dyDescent="0.2"/>
    <row r="50" ht="15" hidden="1" customHeight="1" x14ac:dyDescent="0.2"/>
    <row r="51" ht="15" hidden="1" customHeight="1" x14ac:dyDescent="0.2"/>
    <row r="52" ht="15" hidden="1" customHeight="1" x14ac:dyDescent="0.2"/>
    <row r="53" ht="15" hidden="1" customHeight="1" x14ac:dyDescent="0.2"/>
    <row r="54" ht="15" hidden="1" customHeight="1" x14ac:dyDescent="0.2"/>
    <row r="55" ht="15" hidden="1" customHeight="1" x14ac:dyDescent="0.2"/>
    <row r="56" ht="15" hidden="1" customHeight="1" x14ac:dyDescent="0.2"/>
    <row r="57" ht="15" hidden="1" customHeight="1" x14ac:dyDescent="0.2"/>
    <row r="58" ht="15" hidden="1" customHeight="1" x14ac:dyDescent="0.2"/>
    <row r="59" ht="15" hidden="1" customHeight="1" x14ac:dyDescent="0.2"/>
    <row r="60" ht="15" hidden="1" customHeight="1" x14ac:dyDescent="0.2"/>
    <row r="61" ht="15" hidden="1" customHeight="1" x14ac:dyDescent="0.2"/>
    <row r="62" ht="15" hidden="1" customHeight="1" x14ac:dyDescent="0.2"/>
    <row r="63" ht="15" hidden="1" customHeight="1" x14ac:dyDescent="0.2"/>
    <row r="64" ht="15" hidden="1" customHeight="1" x14ac:dyDescent="0.2"/>
    <row r="65" ht="15" hidden="1" customHeight="1" x14ac:dyDescent="0.2"/>
    <row r="66" ht="15" hidden="1" customHeight="1" x14ac:dyDescent="0.2"/>
    <row r="67" ht="15" hidden="1" customHeight="1" x14ac:dyDescent="0.2"/>
    <row r="68" ht="15" hidden="1" customHeight="1" x14ac:dyDescent="0.2"/>
    <row r="69" ht="15" hidden="1" customHeight="1" x14ac:dyDescent="0.2"/>
    <row r="70" ht="15" hidden="1" customHeight="1" x14ac:dyDescent="0.2"/>
    <row r="71" ht="15" hidden="1" customHeight="1" x14ac:dyDescent="0.2"/>
    <row r="72" ht="15" hidden="1" customHeight="1" x14ac:dyDescent="0.2"/>
    <row r="73" ht="15" hidden="1" customHeight="1" x14ac:dyDescent="0.2"/>
    <row r="74" ht="15" hidden="1" customHeight="1" x14ac:dyDescent="0.2"/>
    <row r="75" ht="15" hidden="1" customHeight="1" x14ac:dyDescent="0.2"/>
    <row r="76" ht="15" hidden="1" customHeight="1" x14ac:dyDescent="0.2"/>
    <row r="77" ht="15" hidden="1" customHeight="1" x14ac:dyDescent="0.2"/>
    <row r="78" ht="15" hidden="1" customHeight="1" x14ac:dyDescent="0.2"/>
    <row r="79" ht="15" hidden="1" customHeight="1" x14ac:dyDescent="0.2"/>
    <row r="80" ht="15" hidden="1" customHeight="1" x14ac:dyDescent="0.2"/>
    <row r="81" ht="15" hidden="1" customHeight="1" x14ac:dyDescent="0.2"/>
    <row r="82" ht="15" hidden="1" customHeight="1" x14ac:dyDescent="0.2"/>
    <row r="83" ht="15" customHeight="1" x14ac:dyDescent="0.2"/>
    <row r="84" ht="15" customHeight="1" x14ac:dyDescent="0.2"/>
    <row r="85" ht="15" customHeight="1" x14ac:dyDescent="0.2"/>
    <row r="86" ht="15" customHeight="1" x14ac:dyDescent="0.2"/>
    <row r="87" ht="15" customHeight="1" x14ac:dyDescent="0.2"/>
    <row r="88" ht="15" customHeight="1" x14ac:dyDescent="0.2"/>
  </sheetData>
  <sheetProtection selectLockedCells="1"/>
  <mergeCells count="67">
    <mergeCell ref="E42:AS42"/>
    <mergeCell ref="E36:F36"/>
    <mergeCell ref="G36:J36"/>
    <mergeCell ref="K36:AS36"/>
    <mergeCell ref="E37:AS37"/>
    <mergeCell ref="E38:AS38"/>
    <mergeCell ref="F39:P39"/>
    <mergeCell ref="Q39:AS39"/>
    <mergeCell ref="F40:P40"/>
    <mergeCell ref="Q40:AS40"/>
    <mergeCell ref="F41:P41"/>
    <mergeCell ref="Q41:AS41"/>
    <mergeCell ref="E35:AS35"/>
    <mergeCell ref="E23:AS23"/>
    <mergeCell ref="E24:AS24"/>
    <mergeCell ref="E25:AS25"/>
    <mergeCell ref="E28:AS28"/>
    <mergeCell ref="E29:AS29"/>
    <mergeCell ref="E30:AS30"/>
    <mergeCell ref="E31:AS31"/>
    <mergeCell ref="E32:AS32"/>
    <mergeCell ref="E33:AS33"/>
    <mergeCell ref="E34:AS34"/>
    <mergeCell ref="E26:AS26"/>
    <mergeCell ref="E27:AS27"/>
    <mergeCell ref="E22:AS22"/>
    <mergeCell ref="E18:AS18"/>
    <mergeCell ref="E19:H19"/>
    <mergeCell ref="I19:AS19"/>
    <mergeCell ref="E20:AS20"/>
    <mergeCell ref="E21:AS21"/>
    <mergeCell ref="E12:AS13"/>
    <mergeCell ref="E14:I17"/>
    <mergeCell ref="J14:O15"/>
    <mergeCell ref="P14:AS15"/>
    <mergeCell ref="J16:N17"/>
    <mergeCell ref="O16:AA17"/>
    <mergeCell ref="AB16:AF17"/>
    <mergeCell ref="AG16:AS17"/>
    <mergeCell ref="P10:W10"/>
    <mergeCell ref="X10:Y10"/>
    <mergeCell ref="Z10:AQ10"/>
    <mergeCell ref="AR10:AS10"/>
    <mergeCell ref="P11:W11"/>
    <mergeCell ref="X11:Y11"/>
    <mergeCell ref="Z11:AQ11"/>
    <mergeCell ref="AR8:AS8"/>
    <mergeCell ref="P9:W9"/>
    <mergeCell ref="X9:Y9"/>
    <mergeCell ref="Z9:AQ9"/>
    <mergeCell ref="AR9:AS9"/>
    <mergeCell ref="A1:D42"/>
    <mergeCell ref="E1:AS1"/>
    <mergeCell ref="AT1:AU42"/>
    <mergeCell ref="E2:AS3"/>
    <mergeCell ref="E4:AS4"/>
    <mergeCell ref="E5:AF5"/>
    <mergeCell ref="AG5:AS5"/>
    <mergeCell ref="E6:O11"/>
    <mergeCell ref="P6:AS6"/>
    <mergeCell ref="P7:W7"/>
    <mergeCell ref="X7:Y7"/>
    <mergeCell ref="Z7:AF7"/>
    <mergeCell ref="AG7:AS7"/>
    <mergeCell ref="P8:W8"/>
    <mergeCell ref="X8:Y8"/>
    <mergeCell ref="Z8:AQ8"/>
  </mergeCells>
  <phoneticPr fontId="7"/>
  <dataValidations count="2">
    <dataValidation imeMode="off" allowBlank="1" showInputMessage="1" showErrorMessage="1" sqref="Z9:AQ11 Z7:AE7 AG5:AL5 P14:AS15 O16:AA17 AG16:AS17" xr:uid="{00000000-0002-0000-2800-000000000000}"/>
    <dataValidation imeMode="hiragana" allowBlank="1" showInputMessage="1" showErrorMessage="1" sqref="A1 AT1 AR8:AR9 E1 J16 J14 AB16 X7:X11 AR11:AS11 Z8 P7:P11 E14 E12 H43:P48 H52:P1048576 E37:E38 F39:F41 Q43:AU1048576 A43:G1048576 E18:E35 AV1:XFD1048576" xr:uid="{00000000-0002-0000-2800-000001000000}"/>
  </dataValidations>
  <printOptions horizontalCentered="1" verticalCentered="1"/>
  <pageMargins left="0" right="0" top="0" bottom="0" header="0.31496062992125984" footer="0.31496062992125984"/>
  <pageSetup paperSize="9" orientation="portrait" blackAndWhite="1"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FF0000"/>
    <pageSetUpPr autoPageBreaks="0" fitToPage="1"/>
  </sheetPr>
  <dimension ref="A1:AX43"/>
  <sheetViews>
    <sheetView showGridLines="0" showRowColHeaders="0" workbookViewId="0">
      <selection activeCell="R23" sqref="R23:AK23"/>
    </sheetView>
  </sheetViews>
  <sheetFormatPr defaultColWidth="0" defaultRowHeight="15" customHeight="1" zeroHeight="1" x14ac:dyDescent="0.2"/>
  <cols>
    <col min="1" max="1" width="2.7265625" style="108" customWidth="1"/>
    <col min="2" max="20" width="2.36328125" style="108" customWidth="1"/>
    <col min="21" max="21" width="2.7265625" style="108" customWidth="1"/>
    <col min="22" max="22" width="2" style="108" customWidth="1"/>
    <col min="23" max="40" width="2.36328125" style="108" customWidth="1"/>
    <col min="41" max="41" width="2.7265625" style="108" customWidth="1"/>
    <col min="42" max="50" width="2.36328125" style="108" customWidth="1"/>
    <col min="51" max="16384" width="9" style="108" hidden="1"/>
  </cols>
  <sheetData>
    <row r="1" spans="1:50" ht="15" customHeight="1" x14ac:dyDescent="0.2">
      <c r="A1" s="3042"/>
      <c r="B1" s="3042"/>
      <c r="C1" s="3042"/>
      <c r="D1" s="3042"/>
      <c r="E1" s="3042"/>
      <c r="F1" s="3042"/>
      <c r="G1" s="3042"/>
      <c r="H1" s="3042"/>
      <c r="I1" s="3042"/>
      <c r="J1" s="3042"/>
      <c r="K1" s="3042"/>
      <c r="L1" s="3042"/>
      <c r="M1" s="3042"/>
      <c r="N1" s="3042"/>
      <c r="O1" s="3042"/>
      <c r="P1" s="3042"/>
      <c r="Q1" s="3042"/>
      <c r="R1" s="3042"/>
      <c r="S1" s="3042"/>
      <c r="T1" s="3042"/>
      <c r="U1" s="3042"/>
      <c r="V1" s="3042"/>
      <c r="W1" s="3042"/>
      <c r="X1" s="3042"/>
      <c r="Y1" s="3042"/>
      <c r="Z1" s="3042"/>
      <c r="AA1" s="3042"/>
      <c r="AB1" s="3042"/>
      <c r="AC1" s="3042"/>
      <c r="AD1" s="3042"/>
      <c r="AE1" s="3042"/>
      <c r="AF1" s="3042"/>
      <c r="AG1" s="3042"/>
      <c r="AH1" s="3042"/>
      <c r="AI1" s="3042"/>
      <c r="AJ1" s="3042"/>
      <c r="AK1" s="3042"/>
      <c r="AL1" s="3042"/>
      <c r="AM1" s="3042"/>
      <c r="AN1" s="3042"/>
      <c r="AO1" s="3042"/>
      <c r="AP1" s="213"/>
      <c r="AQ1" s="213"/>
      <c r="AR1" s="213"/>
      <c r="AS1" s="213"/>
      <c r="AT1" s="213"/>
      <c r="AU1" s="213"/>
      <c r="AV1" s="213"/>
      <c r="AW1" s="213"/>
      <c r="AX1" s="213"/>
    </row>
    <row r="2" spans="1:50" ht="15" customHeight="1" x14ac:dyDescent="0.2">
      <c r="A2" s="3042"/>
      <c r="B2" s="3042"/>
      <c r="C2" s="3042"/>
      <c r="D2" s="3042"/>
      <c r="E2" s="3042"/>
      <c r="F2" s="3042"/>
      <c r="G2" s="3042"/>
      <c r="H2" s="3042"/>
      <c r="I2" s="3042"/>
      <c r="J2" s="3042"/>
      <c r="K2" s="3042"/>
      <c r="L2" s="3042"/>
      <c r="M2" s="3042"/>
      <c r="N2" s="3042"/>
      <c r="O2" s="3042"/>
      <c r="P2" s="3042"/>
      <c r="Q2" s="3042"/>
      <c r="R2" s="3042"/>
      <c r="S2" s="3042"/>
      <c r="T2" s="3042"/>
      <c r="U2" s="3042"/>
      <c r="V2" s="3042"/>
      <c r="W2" s="3042"/>
      <c r="X2" s="3042"/>
      <c r="Y2" s="3042"/>
      <c r="Z2" s="3042"/>
      <c r="AA2" s="3042"/>
      <c r="AB2" s="3042"/>
      <c r="AC2" s="3042"/>
      <c r="AD2" s="3042"/>
      <c r="AE2" s="3042"/>
      <c r="AF2" s="3042"/>
      <c r="AG2" s="3042"/>
      <c r="AH2" s="3042"/>
      <c r="AI2" s="3042"/>
      <c r="AJ2" s="3042"/>
      <c r="AK2" s="3042"/>
      <c r="AL2" s="3042"/>
      <c r="AM2" s="3042"/>
      <c r="AN2" s="3042"/>
      <c r="AO2" s="3042"/>
      <c r="AP2" s="213"/>
      <c r="AQ2" s="213"/>
      <c r="AR2" s="213"/>
      <c r="AS2" s="213"/>
      <c r="AT2" s="213"/>
      <c r="AU2" s="213"/>
      <c r="AV2" s="213"/>
      <c r="AW2" s="213"/>
      <c r="AX2" s="213"/>
    </row>
    <row r="3" spans="1:50" ht="15" customHeight="1" x14ac:dyDescent="0.2">
      <c r="A3" s="3042"/>
      <c r="B3" s="3042"/>
      <c r="C3" s="3042"/>
      <c r="D3" s="3042"/>
      <c r="E3" s="3042"/>
      <c r="F3" s="3042"/>
      <c r="G3" s="3042"/>
      <c r="H3" s="3042"/>
      <c r="I3" s="3042"/>
      <c r="J3" s="3042"/>
      <c r="K3" s="3042"/>
      <c r="L3" s="3042"/>
      <c r="M3" s="3042"/>
      <c r="N3" s="3042"/>
      <c r="O3" s="3042"/>
      <c r="P3" s="3042"/>
      <c r="Q3" s="3042"/>
      <c r="R3" s="3042"/>
      <c r="S3" s="3042"/>
      <c r="T3" s="3042"/>
      <c r="U3" s="3042"/>
      <c r="V3" s="3042"/>
      <c r="W3" s="3042"/>
      <c r="X3" s="3042"/>
      <c r="Y3" s="3042"/>
      <c r="Z3" s="3042"/>
      <c r="AA3" s="3042"/>
      <c r="AB3" s="3042"/>
      <c r="AC3" s="3042"/>
      <c r="AD3" s="3042"/>
      <c r="AE3" s="3042"/>
      <c r="AF3" s="3042"/>
      <c r="AG3" s="3042"/>
      <c r="AH3" s="3042"/>
      <c r="AI3" s="3042"/>
      <c r="AJ3" s="3042"/>
      <c r="AK3" s="3042"/>
      <c r="AL3" s="3042"/>
      <c r="AM3" s="3042"/>
      <c r="AN3" s="3042"/>
      <c r="AO3" s="3042"/>
      <c r="AP3" s="213"/>
      <c r="AQ3" s="213"/>
      <c r="AR3" s="213"/>
      <c r="AS3" s="213"/>
      <c r="AT3" s="213"/>
      <c r="AU3" s="213"/>
      <c r="AV3" s="213"/>
      <c r="AW3" s="213"/>
      <c r="AX3" s="213"/>
    </row>
    <row r="4" spans="1:50" ht="15" customHeight="1" x14ac:dyDescent="0.2">
      <c r="A4" s="3042"/>
      <c r="B4" s="3042"/>
      <c r="C4" s="3042"/>
      <c r="D4" s="3042"/>
      <c r="E4" s="3042"/>
      <c r="F4" s="3042"/>
      <c r="G4" s="3042"/>
      <c r="H4" s="3042"/>
      <c r="I4" s="3042"/>
      <c r="J4" s="3042"/>
      <c r="K4" s="3042"/>
      <c r="L4" s="3042"/>
      <c r="M4" s="3042"/>
      <c r="N4" s="3042"/>
      <c r="O4" s="3042"/>
      <c r="P4" s="3042"/>
      <c r="Q4" s="3042"/>
      <c r="R4" s="3042"/>
      <c r="S4" s="3042"/>
      <c r="T4" s="3042"/>
      <c r="U4" s="3042"/>
      <c r="V4" s="3042"/>
      <c r="W4" s="3042"/>
      <c r="X4" s="3042"/>
      <c r="Y4" s="3042"/>
      <c r="Z4" s="3042"/>
      <c r="AA4" s="3042"/>
      <c r="AB4" s="3042"/>
      <c r="AC4" s="3042"/>
      <c r="AD4" s="3042"/>
      <c r="AE4" s="3042"/>
      <c r="AF4" s="3042"/>
      <c r="AG4" s="3042"/>
      <c r="AH4" s="3042"/>
      <c r="AI4" s="3042"/>
      <c r="AJ4" s="3042"/>
      <c r="AK4" s="3042"/>
      <c r="AL4" s="3042"/>
      <c r="AM4" s="3042"/>
      <c r="AN4" s="3042"/>
      <c r="AO4" s="3042"/>
      <c r="AP4" s="213"/>
      <c r="AQ4" s="213"/>
      <c r="AR4" s="213"/>
      <c r="AS4" s="213"/>
      <c r="AT4" s="213"/>
      <c r="AU4" s="213"/>
      <c r="AV4" s="213"/>
      <c r="AW4" s="213"/>
      <c r="AX4" s="213"/>
    </row>
    <row r="5" spans="1:50" ht="29.25" customHeight="1" x14ac:dyDescent="0.2">
      <c r="A5" s="3042"/>
      <c r="B5" s="3042"/>
      <c r="C5" s="3042"/>
      <c r="D5" s="3042"/>
      <c r="E5" s="3502" t="s">
        <v>1190</v>
      </c>
      <c r="F5" s="3502"/>
      <c r="G5" s="3502"/>
      <c r="H5" s="3502"/>
      <c r="I5" s="3502"/>
      <c r="J5" s="3502"/>
      <c r="K5" s="3502"/>
      <c r="L5" s="3502"/>
      <c r="M5" s="3502"/>
      <c r="N5" s="3502"/>
      <c r="O5" s="3502"/>
      <c r="P5" s="3502"/>
      <c r="Q5" s="3502"/>
      <c r="R5" s="3502"/>
      <c r="S5" s="3502"/>
      <c r="T5" s="3502"/>
      <c r="U5" s="3502"/>
      <c r="V5" s="3502"/>
      <c r="W5" s="3502"/>
      <c r="X5" s="3502"/>
      <c r="Y5" s="3502"/>
      <c r="Z5" s="3502"/>
      <c r="AA5" s="3502"/>
      <c r="AB5" s="3502"/>
      <c r="AC5" s="3502"/>
      <c r="AD5" s="3502"/>
      <c r="AE5" s="3502"/>
      <c r="AF5" s="3502"/>
      <c r="AG5" s="3502"/>
      <c r="AH5" s="3502"/>
      <c r="AI5" s="3502"/>
      <c r="AJ5" s="3502"/>
      <c r="AK5" s="3502"/>
      <c r="AL5" s="3042"/>
      <c r="AM5" s="3042"/>
      <c r="AN5" s="3042"/>
      <c r="AO5" s="3042"/>
      <c r="AP5" s="213"/>
      <c r="AQ5" s="213"/>
      <c r="AR5" s="213"/>
      <c r="AS5" s="213"/>
      <c r="AT5" s="213"/>
      <c r="AU5" s="213"/>
      <c r="AV5" s="213"/>
      <c r="AW5" s="213"/>
      <c r="AX5" s="213"/>
    </row>
    <row r="6" spans="1:50" ht="15" customHeight="1" x14ac:dyDescent="0.2">
      <c r="A6" s="3042"/>
      <c r="B6" s="3042"/>
      <c r="C6" s="3042"/>
      <c r="D6" s="3042"/>
      <c r="E6" s="3042"/>
      <c r="F6" s="3042"/>
      <c r="G6" s="3042"/>
      <c r="H6" s="3042"/>
      <c r="I6" s="3042"/>
      <c r="J6" s="3042"/>
      <c r="K6" s="3042"/>
      <c r="L6" s="3042"/>
      <c r="M6" s="3042"/>
      <c r="N6" s="3042"/>
      <c r="O6" s="3042"/>
      <c r="P6" s="3042"/>
      <c r="Q6" s="3042"/>
      <c r="R6" s="3042"/>
      <c r="S6" s="3042"/>
      <c r="T6" s="3042"/>
      <c r="U6" s="3042"/>
      <c r="V6" s="3042"/>
      <c r="W6" s="3042"/>
      <c r="X6" s="3042"/>
      <c r="Y6" s="3042"/>
      <c r="Z6" s="3042"/>
      <c r="AA6" s="3042"/>
      <c r="AB6" s="3042"/>
      <c r="AC6" s="3042"/>
      <c r="AD6" s="3042"/>
      <c r="AE6" s="3042"/>
      <c r="AF6" s="3042"/>
      <c r="AG6" s="3042"/>
      <c r="AH6" s="3042"/>
      <c r="AI6" s="3042"/>
      <c r="AJ6" s="3042"/>
      <c r="AK6" s="3042"/>
      <c r="AL6" s="3042"/>
      <c r="AM6" s="3042"/>
      <c r="AN6" s="3042"/>
      <c r="AO6" s="3042"/>
      <c r="AP6" s="213"/>
      <c r="AQ6" s="213"/>
      <c r="AR6" s="213"/>
      <c r="AS6" s="213"/>
      <c r="AT6" s="213"/>
      <c r="AU6" s="213"/>
      <c r="AV6" s="213"/>
      <c r="AW6" s="213"/>
      <c r="AX6" s="213"/>
    </row>
    <row r="7" spans="1:50" ht="22.5" customHeight="1" x14ac:dyDescent="0.2">
      <c r="A7" s="3042"/>
      <c r="B7" s="3042"/>
      <c r="C7" s="3042"/>
      <c r="D7" s="3042"/>
      <c r="E7" s="3042" t="s">
        <v>1191</v>
      </c>
      <c r="F7" s="3042"/>
      <c r="G7" s="3042"/>
      <c r="H7" s="3042"/>
      <c r="I7" s="3042"/>
      <c r="J7" s="3042"/>
      <c r="K7" s="3042"/>
      <c r="L7" s="3042"/>
      <c r="M7" s="3042"/>
      <c r="N7" s="3042"/>
      <c r="O7" s="3042"/>
      <c r="P7" s="3042"/>
      <c r="Q7" s="3042"/>
      <c r="R7" s="3042"/>
      <c r="S7" s="3042"/>
      <c r="T7" s="3042"/>
      <c r="U7" s="3042"/>
      <c r="V7" s="3042"/>
      <c r="W7" s="3042"/>
      <c r="X7" s="3042"/>
      <c r="Y7" s="3042"/>
      <c r="Z7" s="3042"/>
      <c r="AA7" s="3042"/>
      <c r="AB7" s="3042"/>
      <c r="AC7" s="3042"/>
      <c r="AD7" s="3042"/>
      <c r="AE7" s="3042"/>
      <c r="AF7" s="3042"/>
      <c r="AG7" s="3042"/>
      <c r="AH7" s="3042"/>
      <c r="AI7" s="3042"/>
      <c r="AJ7" s="3042"/>
      <c r="AK7" s="3042"/>
      <c r="AL7" s="3042"/>
      <c r="AM7" s="3042"/>
      <c r="AN7" s="3042"/>
      <c r="AO7" s="3042"/>
      <c r="AP7" s="213"/>
      <c r="AQ7" s="213"/>
      <c r="AR7" s="213"/>
      <c r="AS7" s="213"/>
      <c r="AT7" s="213"/>
      <c r="AU7" s="213"/>
      <c r="AV7" s="213"/>
      <c r="AW7" s="213"/>
      <c r="AX7" s="213"/>
    </row>
    <row r="8" spans="1:50" ht="15" customHeight="1" x14ac:dyDescent="0.2">
      <c r="A8" s="3042"/>
      <c r="B8" s="3042"/>
      <c r="C8" s="3042"/>
      <c r="D8" s="3042"/>
      <c r="E8" s="3042"/>
      <c r="F8" s="3042"/>
      <c r="G8" s="3042"/>
      <c r="H8" s="3042"/>
      <c r="I8" s="3042"/>
      <c r="J8" s="3042"/>
      <c r="K8" s="3042"/>
      <c r="L8" s="3042"/>
      <c r="M8" s="3042"/>
      <c r="N8" s="3042"/>
      <c r="O8" s="3042"/>
      <c r="P8" s="3042"/>
      <c r="Q8" s="3042"/>
      <c r="R8" s="3042"/>
      <c r="S8" s="3042"/>
      <c r="T8" s="3042"/>
      <c r="U8" s="3042"/>
      <c r="V8" s="3042"/>
      <c r="W8" s="3042"/>
      <c r="X8" s="3042"/>
      <c r="Y8" s="3042"/>
      <c r="Z8" s="3042"/>
      <c r="AA8" s="3042"/>
      <c r="AB8" s="3042"/>
      <c r="AC8" s="3042"/>
      <c r="AD8" s="3042"/>
      <c r="AE8" s="3042"/>
      <c r="AF8" s="3042"/>
      <c r="AG8" s="3042"/>
      <c r="AH8" s="3042"/>
      <c r="AI8" s="3042"/>
      <c r="AJ8" s="3042"/>
      <c r="AK8" s="3042"/>
      <c r="AL8" s="3042"/>
      <c r="AM8" s="3042"/>
      <c r="AN8" s="3042"/>
      <c r="AO8" s="3042"/>
      <c r="AP8" s="213"/>
      <c r="AQ8" s="213"/>
      <c r="AR8" s="213"/>
      <c r="AS8" s="213"/>
      <c r="AT8" s="213"/>
      <c r="AU8" s="213"/>
      <c r="AV8" s="213"/>
      <c r="AW8" s="213"/>
      <c r="AX8" s="213"/>
    </row>
    <row r="9" spans="1:50" ht="22.5" customHeight="1" x14ac:dyDescent="0.2">
      <c r="A9" s="3042"/>
      <c r="B9" s="3042"/>
      <c r="C9" s="3042"/>
      <c r="D9" s="3042"/>
      <c r="E9" s="3514" t="s">
        <v>3533</v>
      </c>
      <c r="F9" s="3515"/>
      <c r="G9" s="3515"/>
      <c r="H9" s="3515"/>
      <c r="I9" s="3515"/>
      <c r="J9" s="3515"/>
      <c r="K9" s="3516"/>
      <c r="L9" s="3504" t="s">
        <v>1193</v>
      </c>
      <c r="M9" s="3505"/>
      <c r="N9" s="3513">
        <f>★入力画面!M15</f>
        <v>0</v>
      </c>
      <c r="O9" s="3513"/>
      <c r="P9" s="3513"/>
      <c r="Q9" s="3513"/>
      <c r="R9" s="3513"/>
      <c r="S9" s="3513"/>
      <c r="T9" s="3513"/>
      <c r="U9" s="3513"/>
      <c r="V9" s="3513"/>
      <c r="W9" s="3513"/>
      <c r="X9" s="3513"/>
      <c r="Y9" s="3513"/>
      <c r="Z9" s="3513"/>
      <c r="AA9" s="3513"/>
      <c r="AB9" s="3513"/>
      <c r="AC9" s="3513"/>
      <c r="AD9" s="3513"/>
      <c r="AE9" s="3513"/>
      <c r="AF9" s="3513"/>
      <c r="AG9" s="3513"/>
      <c r="AH9" s="3513"/>
      <c r="AI9" s="3513"/>
      <c r="AJ9" s="3506" t="s">
        <v>1194</v>
      </c>
      <c r="AK9" s="3507"/>
      <c r="AL9" s="3042"/>
      <c r="AM9" s="3042"/>
      <c r="AN9" s="3042"/>
      <c r="AO9" s="3042"/>
      <c r="AP9" s="213"/>
      <c r="AQ9" s="213"/>
      <c r="AR9" s="213"/>
      <c r="AS9" s="213"/>
      <c r="AT9" s="213"/>
      <c r="AU9" s="213"/>
      <c r="AV9" s="213"/>
      <c r="AW9" s="213"/>
      <c r="AX9" s="213"/>
    </row>
    <row r="10" spans="1:50" ht="45" customHeight="1" x14ac:dyDescent="0.2">
      <c r="A10" s="3042"/>
      <c r="B10" s="3042"/>
      <c r="C10" s="3042"/>
      <c r="D10" s="3042"/>
      <c r="E10" s="145"/>
      <c r="F10" s="3503" t="s">
        <v>1192</v>
      </c>
      <c r="G10" s="3503"/>
      <c r="H10" s="3503"/>
      <c r="I10" s="3503"/>
      <c r="J10" s="3503"/>
      <c r="K10" s="173"/>
      <c r="L10" s="2907">
        <f>★入力画面!M18</f>
        <v>0</v>
      </c>
      <c r="M10" s="2908"/>
      <c r="N10" s="2908"/>
      <c r="O10" s="2908"/>
      <c r="P10" s="2908"/>
      <c r="Q10" s="2908"/>
      <c r="R10" s="2908"/>
      <c r="S10" s="2908"/>
      <c r="T10" s="2908"/>
      <c r="U10" s="2908"/>
      <c r="V10" s="2908"/>
      <c r="W10" s="2908"/>
      <c r="X10" s="2908"/>
      <c r="Y10" s="2908"/>
      <c r="Z10" s="2908"/>
      <c r="AA10" s="2908"/>
      <c r="AB10" s="2908"/>
      <c r="AC10" s="2908"/>
      <c r="AD10" s="2908"/>
      <c r="AE10" s="2908"/>
      <c r="AF10" s="2908"/>
      <c r="AG10" s="2908"/>
      <c r="AH10" s="2908"/>
      <c r="AI10" s="2908"/>
      <c r="AJ10" s="2908"/>
      <c r="AK10" s="2909"/>
      <c r="AL10" s="3042"/>
      <c r="AM10" s="3042"/>
      <c r="AN10" s="3042"/>
      <c r="AO10" s="3042"/>
      <c r="AP10" s="213"/>
      <c r="AQ10" s="213"/>
      <c r="AR10" s="213"/>
      <c r="AS10" s="213"/>
      <c r="AT10" s="213"/>
      <c r="AU10" s="213"/>
      <c r="AV10" s="213"/>
      <c r="AW10" s="213"/>
      <c r="AX10" s="213"/>
    </row>
    <row r="11" spans="1:50" ht="31.5" customHeight="1" x14ac:dyDescent="0.2">
      <c r="A11" s="3042"/>
      <c r="B11" s="3042"/>
      <c r="C11" s="3042"/>
      <c r="D11" s="3042"/>
      <c r="E11" s="145"/>
      <c r="F11" s="3503" t="s">
        <v>1195</v>
      </c>
      <c r="G11" s="3503"/>
      <c r="H11" s="3503"/>
      <c r="I11" s="3503"/>
      <c r="J11" s="3503"/>
      <c r="K11" s="173"/>
      <c r="L11" s="2907" t="str">
        <f>★入力画面!BL54</f>
        <v/>
      </c>
      <c r="M11" s="2908"/>
      <c r="N11" s="2908"/>
      <c r="O11" s="2908"/>
      <c r="P11" s="2908"/>
      <c r="Q11" s="2908"/>
      <c r="R11" s="2908"/>
      <c r="S11" s="2908"/>
      <c r="T11" s="2908"/>
      <c r="U11" s="2908"/>
      <c r="V11" s="2908"/>
      <c r="W11" s="2908"/>
      <c r="X11" s="2908"/>
      <c r="Y11" s="2908"/>
      <c r="Z11" s="2908"/>
      <c r="AA11" s="2908"/>
      <c r="AB11" s="2908"/>
      <c r="AC11" s="2908"/>
      <c r="AD11" s="2908"/>
      <c r="AE11" s="2908"/>
      <c r="AF11" s="2908"/>
      <c r="AG11" s="2908"/>
      <c r="AH11" s="2908"/>
      <c r="AI11" s="2908"/>
      <c r="AJ11" s="2908"/>
      <c r="AK11" s="2909"/>
      <c r="AL11" s="3042"/>
      <c r="AM11" s="3042"/>
      <c r="AN11" s="3042"/>
      <c r="AO11" s="3042"/>
      <c r="AP11" s="213"/>
      <c r="AQ11" s="213"/>
      <c r="AR11" s="213"/>
      <c r="AS11" s="213"/>
      <c r="AT11" s="213"/>
      <c r="AU11" s="213"/>
      <c r="AV11" s="213"/>
      <c r="AW11" s="213"/>
      <c r="AX11" s="213"/>
    </row>
    <row r="12" spans="1:50" ht="31.5" customHeight="1" x14ac:dyDescent="0.2">
      <c r="A12" s="3042"/>
      <c r="B12" s="3042"/>
      <c r="C12" s="3042"/>
      <c r="D12" s="3042"/>
      <c r="E12" s="145"/>
      <c r="F12" s="3503" t="s">
        <v>1196</v>
      </c>
      <c r="G12" s="3503"/>
      <c r="H12" s="3503"/>
      <c r="I12" s="3503"/>
      <c r="J12" s="3503"/>
      <c r="K12" s="173"/>
      <c r="L12" s="2889" t="str">
        <f>IF(★入力画面!W200="","　　  　        大臣・　　  　知事 （　  　）第　  　　　 　号",★入力画面!BL200)</f>
        <v>　　  　        大臣・　　  　知事 （　  　）第　  　　　 　号</v>
      </c>
      <c r="M12" s="2890"/>
      <c r="N12" s="2890"/>
      <c r="O12" s="2890"/>
      <c r="P12" s="2890"/>
      <c r="Q12" s="2890"/>
      <c r="R12" s="2890"/>
      <c r="S12" s="2890"/>
      <c r="T12" s="2890"/>
      <c r="U12" s="2890"/>
      <c r="V12" s="2890"/>
      <c r="W12" s="2890"/>
      <c r="X12" s="2890"/>
      <c r="Y12" s="2890"/>
      <c r="Z12" s="2890"/>
      <c r="AA12" s="2890"/>
      <c r="AB12" s="2890"/>
      <c r="AC12" s="2890"/>
      <c r="AD12" s="2890"/>
      <c r="AE12" s="2890"/>
      <c r="AF12" s="2890"/>
      <c r="AG12" s="2890"/>
      <c r="AH12" s="2890"/>
      <c r="AI12" s="2890"/>
      <c r="AJ12" s="2890"/>
      <c r="AK12" s="2983"/>
      <c r="AL12" s="3042"/>
      <c r="AM12" s="3042"/>
      <c r="AN12" s="3042"/>
      <c r="AO12" s="3042"/>
      <c r="AP12" s="213"/>
      <c r="AQ12" s="213"/>
      <c r="AR12" s="213"/>
      <c r="AS12" s="213"/>
      <c r="AT12" s="213"/>
      <c r="AU12" s="213"/>
      <c r="AV12" s="213"/>
      <c r="AW12" s="213"/>
      <c r="AX12" s="213"/>
    </row>
    <row r="13" spans="1:50" ht="15" customHeight="1" x14ac:dyDescent="0.2">
      <c r="A13" s="3042"/>
      <c r="B13" s="3042"/>
      <c r="C13" s="3042"/>
      <c r="D13" s="3042"/>
      <c r="E13" s="3467"/>
      <c r="F13" s="3508" t="s">
        <v>1197</v>
      </c>
      <c r="G13" s="3509"/>
      <c r="H13" s="3509"/>
      <c r="I13" s="3509"/>
      <c r="J13" s="3509"/>
      <c r="K13" s="3468"/>
      <c r="L13" s="3511" t="s">
        <v>1198</v>
      </c>
      <c r="M13" s="3512"/>
      <c r="N13" s="3471" t="str">
        <f>★入力画面!BL24</f>
        <v/>
      </c>
      <c r="O13" s="3471"/>
      <c r="P13" s="3471"/>
      <c r="Q13" s="3471"/>
      <c r="R13" s="3471"/>
      <c r="S13" s="3471"/>
      <c r="T13" s="3468"/>
      <c r="U13" s="3468"/>
      <c r="V13" s="3468"/>
      <c r="W13" s="3468"/>
      <c r="X13" s="3468"/>
      <c r="Y13" s="3468"/>
      <c r="Z13" s="3468"/>
      <c r="AA13" s="3468"/>
      <c r="AB13" s="3468"/>
      <c r="AC13" s="3468"/>
      <c r="AD13" s="3468"/>
      <c r="AE13" s="3468"/>
      <c r="AF13" s="3468"/>
      <c r="AG13" s="3468"/>
      <c r="AH13" s="3468"/>
      <c r="AI13" s="3468"/>
      <c r="AJ13" s="3468"/>
      <c r="AK13" s="3520"/>
      <c r="AL13" s="3042"/>
      <c r="AM13" s="3042"/>
      <c r="AN13" s="3042"/>
      <c r="AO13" s="3042"/>
      <c r="AP13" s="213"/>
      <c r="AQ13" s="213"/>
      <c r="AR13" s="213"/>
      <c r="AS13" s="213"/>
      <c r="AT13" s="213"/>
      <c r="AU13" s="213"/>
      <c r="AV13" s="213"/>
      <c r="AW13" s="213"/>
      <c r="AX13" s="213"/>
    </row>
    <row r="14" spans="1:50" ht="45" customHeight="1" x14ac:dyDescent="0.2">
      <c r="A14" s="3042"/>
      <c r="B14" s="3042"/>
      <c r="C14" s="3042"/>
      <c r="D14" s="3042"/>
      <c r="E14" s="3469"/>
      <c r="F14" s="3510"/>
      <c r="G14" s="3510"/>
      <c r="H14" s="3510"/>
      <c r="I14" s="3510"/>
      <c r="J14" s="3510"/>
      <c r="K14" s="3470"/>
      <c r="L14" s="2850" t="str">
        <f>★入力画面!BL29</f>
        <v/>
      </c>
      <c r="M14" s="2851"/>
      <c r="N14" s="2851"/>
      <c r="O14" s="2851"/>
      <c r="P14" s="2851"/>
      <c r="Q14" s="2851"/>
      <c r="R14" s="2851"/>
      <c r="S14" s="2851"/>
      <c r="T14" s="2851"/>
      <c r="U14" s="2851"/>
      <c r="V14" s="2851"/>
      <c r="W14" s="2851"/>
      <c r="X14" s="2851"/>
      <c r="Y14" s="2851"/>
      <c r="Z14" s="2851"/>
      <c r="AA14" s="2851"/>
      <c r="AB14" s="2851"/>
      <c r="AC14" s="2851"/>
      <c r="AD14" s="2851"/>
      <c r="AE14" s="2851"/>
      <c r="AF14" s="2851"/>
      <c r="AG14" s="2851"/>
      <c r="AH14" s="2851"/>
      <c r="AI14" s="2851"/>
      <c r="AJ14" s="2851"/>
      <c r="AK14" s="2852"/>
      <c r="AL14" s="3042"/>
      <c r="AM14" s="3042"/>
      <c r="AN14" s="3042"/>
      <c r="AO14" s="3042"/>
      <c r="AP14" s="213"/>
      <c r="AQ14" s="213"/>
      <c r="AR14" s="213"/>
      <c r="AS14" s="213"/>
      <c r="AT14" s="213"/>
      <c r="AU14" s="213"/>
      <c r="AV14" s="213"/>
      <c r="AW14" s="213"/>
      <c r="AX14" s="213"/>
    </row>
    <row r="15" spans="1:50" ht="31.5" customHeight="1" x14ac:dyDescent="0.2">
      <c r="A15" s="3042"/>
      <c r="B15" s="3042"/>
      <c r="C15" s="3042"/>
      <c r="D15" s="3042"/>
      <c r="E15" s="145"/>
      <c r="F15" s="3503" t="s">
        <v>1199</v>
      </c>
      <c r="G15" s="3503"/>
      <c r="H15" s="3503"/>
      <c r="I15" s="3503"/>
      <c r="J15" s="3503"/>
      <c r="K15" s="173"/>
      <c r="L15" s="3517" t="str">
        <f>★入力画面!BL34</f>
        <v/>
      </c>
      <c r="M15" s="3518"/>
      <c r="N15" s="3518"/>
      <c r="O15" s="3518"/>
      <c r="P15" s="3518"/>
      <c r="Q15" s="3518"/>
      <c r="R15" s="3518"/>
      <c r="S15" s="3518"/>
      <c r="T15" s="3518"/>
      <c r="U15" s="3518"/>
      <c r="V15" s="3518"/>
      <c r="W15" s="3518"/>
      <c r="X15" s="3518"/>
      <c r="Y15" s="3518"/>
      <c r="Z15" s="3518"/>
      <c r="AA15" s="3518"/>
      <c r="AB15" s="3518"/>
      <c r="AC15" s="3518"/>
      <c r="AD15" s="3518"/>
      <c r="AE15" s="3518"/>
      <c r="AF15" s="3518"/>
      <c r="AG15" s="3518"/>
      <c r="AH15" s="3518"/>
      <c r="AI15" s="3518"/>
      <c r="AJ15" s="3518"/>
      <c r="AK15" s="3519"/>
      <c r="AL15" s="3042"/>
      <c r="AM15" s="3042"/>
      <c r="AN15" s="3042"/>
      <c r="AO15" s="3042"/>
      <c r="AP15" s="213"/>
      <c r="AQ15" s="213"/>
      <c r="AR15" s="213"/>
      <c r="AS15" s="213"/>
      <c r="AT15" s="213"/>
      <c r="AU15" s="213"/>
      <c r="AV15" s="213"/>
      <c r="AW15" s="213"/>
      <c r="AX15" s="213"/>
    </row>
    <row r="16" spans="1:50" ht="31.5" customHeight="1" x14ac:dyDescent="0.2">
      <c r="A16" s="3042"/>
      <c r="B16" s="3042"/>
      <c r="C16" s="3042"/>
      <c r="D16" s="3042"/>
      <c r="E16" s="145"/>
      <c r="F16" s="3503" t="s">
        <v>1201</v>
      </c>
      <c r="G16" s="3503"/>
      <c r="H16" s="3503"/>
      <c r="I16" s="3503"/>
      <c r="J16" s="3503"/>
      <c r="K16" s="173"/>
      <c r="L16" s="3517" t="str">
        <f>★入力画面!BL36</f>
        <v/>
      </c>
      <c r="M16" s="3518"/>
      <c r="N16" s="3518"/>
      <c r="O16" s="3518"/>
      <c r="P16" s="3518"/>
      <c r="Q16" s="3518"/>
      <c r="R16" s="3518"/>
      <c r="S16" s="3518"/>
      <c r="T16" s="3518"/>
      <c r="U16" s="3518"/>
      <c r="V16" s="3518"/>
      <c r="W16" s="3518"/>
      <c r="X16" s="3518"/>
      <c r="Y16" s="3518"/>
      <c r="Z16" s="3518"/>
      <c r="AA16" s="3518"/>
      <c r="AB16" s="3518"/>
      <c r="AC16" s="3518"/>
      <c r="AD16" s="3518"/>
      <c r="AE16" s="3518"/>
      <c r="AF16" s="3518"/>
      <c r="AG16" s="3518"/>
      <c r="AH16" s="3518"/>
      <c r="AI16" s="3518"/>
      <c r="AJ16" s="3518"/>
      <c r="AK16" s="3519"/>
      <c r="AL16" s="3042"/>
      <c r="AM16" s="3042"/>
      <c r="AN16" s="3042"/>
      <c r="AO16" s="3042"/>
      <c r="AP16" s="213"/>
      <c r="AQ16" s="213"/>
      <c r="AR16" s="213"/>
      <c r="AS16" s="213"/>
      <c r="AT16" s="213"/>
      <c r="AU16" s="213"/>
      <c r="AV16" s="213"/>
      <c r="AW16" s="213"/>
      <c r="AX16" s="213"/>
    </row>
    <row r="17" spans="1:50" ht="31.5" hidden="1" customHeight="1" x14ac:dyDescent="0.2">
      <c r="A17" s="3042"/>
      <c r="B17" s="3042"/>
      <c r="C17" s="3042"/>
      <c r="D17" s="3042"/>
      <c r="E17" s="3514" t="s">
        <v>1200</v>
      </c>
      <c r="F17" s="3515"/>
      <c r="G17" s="3515"/>
      <c r="H17" s="3515"/>
      <c r="I17" s="3515"/>
      <c r="J17" s="3515"/>
      <c r="K17" s="3516"/>
      <c r="L17" s="3521" t="e">
        <f>★入力画面!BL213</f>
        <v>#REF!</v>
      </c>
      <c r="M17" s="3522"/>
      <c r="N17" s="3522"/>
      <c r="O17" s="3522"/>
      <c r="P17" s="3522"/>
      <c r="Q17" s="3522"/>
      <c r="R17" s="3522"/>
      <c r="S17" s="3522"/>
      <c r="T17" s="3522"/>
      <c r="U17" s="3522"/>
      <c r="V17" s="3522"/>
      <c r="W17" s="3522"/>
      <c r="X17" s="3522"/>
      <c r="Y17" s="3522"/>
      <c r="Z17" s="3522"/>
      <c r="AA17" s="3522"/>
      <c r="AB17" s="3522"/>
      <c r="AC17" s="3522"/>
      <c r="AD17" s="3522"/>
      <c r="AE17" s="3522"/>
      <c r="AF17" s="3522"/>
      <c r="AG17" s="3522"/>
      <c r="AH17" s="3522"/>
      <c r="AI17" s="3522"/>
      <c r="AJ17" s="3522"/>
      <c r="AK17" s="3523"/>
      <c r="AL17" s="3042"/>
      <c r="AM17" s="3042"/>
      <c r="AN17" s="3042"/>
      <c r="AO17" s="3042"/>
      <c r="AP17" s="213"/>
      <c r="AQ17" s="213"/>
      <c r="AR17" s="213"/>
      <c r="AS17" s="213"/>
      <c r="AT17" s="213"/>
      <c r="AU17" s="213"/>
      <c r="AV17" s="213"/>
      <c r="AW17" s="213"/>
      <c r="AX17" s="213"/>
    </row>
    <row r="18" spans="1:50" ht="15" customHeight="1" x14ac:dyDescent="0.2">
      <c r="A18" s="3042"/>
      <c r="B18" s="3042"/>
      <c r="C18" s="3042"/>
      <c r="D18" s="3042"/>
      <c r="E18" s="3468"/>
      <c r="F18" s="3468"/>
      <c r="G18" s="3468"/>
      <c r="H18" s="3468"/>
      <c r="I18" s="3468"/>
      <c r="J18" s="3468"/>
      <c r="K18" s="3468"/>
      <c r="L18" s="3468"/>
      <c r="M18" s="3468"/>
      <c r="N18" s="3468"/>
      <c r="O18" s="3468"/>
      <c r="P18" s="3468"/>
      <c r="Q18" s="3468"/>
      <c r="R18" s="3468"/>
      <c r="S18" s="3468"/>
      <c r="T18" s="3468"/>
      <c r="U18" s="3468"/>
      <c r="V18" s="3468"/>
      <c r="W18" s="3468"/>
      <c r="X18" s="3468"/>
      <c r="Y18" s="3468"/>
      <c r="Z18" s="3468"/>
      <c r="AA18" s="3468"/>
      <c r="AB18" s="3468"/>
      <c r="AC18" s="3468"/>
      <c r="AD18" s="3468"/>
      <c r="AE18" s="3468"/>
      <c r="AF18" s="3468"/>
      <c r="AG18" s="3468"/>
      <c r="AH18" s="3468"/>
      <c r="AI18" s="3468"/>
      <c r="AJ18" s="3468"/>
      <c r="AK18" s="3468"/>
      <c r="AL18" s="3042"/>
      <c r="AM18" s="3042"/>
      <c r="AN18" s="3042"/>
      <c r="AO18" s="3042"/>
      <c r="AP18" s="213"/>
      <c r="AQ18" s="213"/>
      <c r="AR18" s="213"/>
      <c r="AS18" s="213"/>
      <c r="AT18" s="213"/>
      <c r="AU18" s="213"/>
      <c r="AV18" s="213"/>
      <c r="AW18" s="213"/>
      <c r="AX18" s="213"/>
    </row>
    <row r="19" spans="1:50" ht="20.25" customHeight="1" x14ac:dyDescent="0.2">
      <c r="A19" s="3042"/>
      <c r="B19" s="3042"/>
      <c r="C19" s="3042"/>
      <c r="D19" s="3042"/>
      <c r="E19" s="2940" t="s">
        <v>3667</v>
      </c>
      <c r="F19" s="2940"/>
      <c r="G19" s="2940"/>
      <c r="H19" s="2940"/>
      <c r="I19" s="2940"/>
      <c r="J19" s="2940"/>
      <c r="K19" s="2940"/>
      <c r="L19" s="2940"/>
      <c r="M19" s="2940"/>
      <c r="N19" s="2940"/>
      <c r="O19" s="2940"/>
      <c r="P19" s="2940"/>
      <c r="Q19" s="2940"/>
      <c r="R19" s="2940"/>
      <c r="S19" s="2940"/>
      <c r="T19" s="2940"/>
      <c r="U19" s="2940"/>
      <c r="V19" s="2940"/>
      <c r="W19" s="2940"/>
      <c r="X19" s="2940"/>
      <c r="Y19" s="2940"/>
      <c r="Z19" s="2940"/>
      <c r="AA19" s="2940"/>
      <c r="AB19" s="2940"/>
      <c r="AC19" s="2940"/>
      <c r="AD19" s="2940"/>
      <c r="AE19" s="2940"/>
      <c r="AF19" s="2940"/>
      <c r="AG19" s="2940"/>
      <c r="AH19" s="2940"/>
      <c r="AI19" s="2940"/>
      <c r="AJ19" s="2940"/>
      <c r="AK19" s="2940"/>
      <c r="AL19" s="3042"/>
      <c r="AM19" s="3042"/>
      <c r="AN19" s="3042"/>
      <c r="AO19" s="3042"/>
      <c r="AP19" s="213"/>
      <c r="AQ19" s="213"/>
      <c r="AR19" s="213"/>
      <c r="AS19" s="213"/>
      <c r="AT19" s="213"/>
      <c r="AU19" s="213"/>
      <c r="AV19" s="213"/>
      <c r="AW19" s="213"/>
      <c r="AX19" s="213"/>
    </row>
    <row r="20" spans="1:50" ht="20.25" customHeight="1" x14ac:dyDescent="0.2">
      <c r="A20" s="3042"/>
      <c r="B20" s="3042"/>
      <c r="C20" s="3042"/>
      <c r="D20" s="3042"/>
      <c r="E20" s="2940" t="s">
        <v>1202</v>
      </c>
      <c r="F20" s="2940"/>
      <c r="G20" s="2940"/>
      <c r="H20" s="2940"/>
      <c r="I20" s="2940"/>
      <c r="J20" s="2940"/>
      <c r="K20" s="2940"/>
      <c r="L20" s="2940"/>
      <c r="M20" s="2940"/>
      <c r="N20" s="2940"/>
      <c r="O20" s="2940"/>
      <c r="P20" s="2940"/>
      <c r="Q20" s="2940"/>
      <c r="R20" s="2940"/>
      <c r="S20" s="2940"/>
      <c r="T20" s="2940"/>
      <c r="U20" s="2940"/>
      <c r="V20" s="2940"/>
      <c r="W20" s="2940"/>
      <c r="X20" s="2940"/>
      <c r="Y20" s="2940"/>
      <c r="Z20" s="2940"/>
      <c r="AA20" s="2940"/>
      <c r="AB20" s="2940"/>
      <c r="AC20" s="2940"/>
      <c r="AD20" s="2940"/>
      <c r="AE20" s="2940"/>
      <c r="AF20" s="2940"/>
      <c r="AG20" s="2940"/>
      <c r="AH20" s="2940"/>
      <c r="AI20" s="2940"/>
      <c r="AJ20" s="2940"/>
      <c r="AK20" s="2940"/>
      <c r="AL20" s="3042"/>
      <c r="AM20" s="3042"/>
      <c r="AN20" s="3042"/>
      <c r="AO20" s="3042"/>
      <c r="AP20" s="213"/>
      <c r="AQ20" s="213"/>
      <c r="AR20" s="213"/>
      <c r="AS20" s="213"/>
      <c r="AT20" s="213"/>
      <c r="AU20" s="213"/>
      <c r="AV20" s="213"/>
      <c r="AW20" s="213"/>
      <c r="AX20" s="213"/>
    </row>
    <row r="21" spans="1:50" ht="20.25" customHeight="1" x14ac:dyDescent="0.2">
      <c r="A21" s="3042"/>
      <c r="B21" s="3042"/>
      <c r="C21" s="3042"/>
      <c r="D21" s="3042"/>
      <c r="E21" s="2940" t="s">
        <v>1203</v>
      </c>
      <c r="F21" s="2940"/>
      <c r="G21" s="2940"/>
      <c r="H21" s="2940"/>
      <c r="I21" s="2940"/>
      <c r="J21" s="2940"/>
      <c r="K21" s="2940"/>
      <c r="L21" s="2940"/>
      <c r="M21" s="2940"/>
      <c r="N21" s="2940"/>
      <c r="O21" s="2940"/>
      <c r="P21" s="2940"/>
      <c r="Q21" s="2940"/>
      <c r="R21" s="2940"/>
      <c r="S21" s="2940"/>
      <c r="T21" s="2940"/>
      <c r="U21" s="2940"/>
      <c r="V21" s="2940"/>
      <c r="W21" s="2940"/>
      <c r="X21" s="2940"/>
      <c r="Y21" s="2940"/>
      <c r="Z21" s="2940"/>
      <c r="AA21" s="2940"/>
      <c r="AB21" s="2940"/>
      <c r="AC21" s="2940"/>
      <c r="AD21" s="2940"/>
      <c r="AE21" s="2940"/>
      <c r="AF21" s="2940"/>
      <c r="AG21" s="2940"/>
      <c r="AH21" s="2940"/>
      <c r="AI21" s="2940"/>
      <c r="AJ21" s="2940"/>
      <c r="AK21" s="2940"/>
      <c r="AL21" s="3042"/>
      <c r="AM21" s="3042"/>
      <c r="AN21" s="3042"/>
      <c r="AO21" s="3042"/>
      <c r="AP21" s="213"/>
      <c r="AQ21" s="213"/>
      <c r="AR21" s="213"/>
      <c r="AS21" s="213"/>
      <c r="AT21" s="213"/>
      <c r="AU21" s="213"/>
      <c r="AV21" s="213"/>
      <c r="AW21" s="213"/>
      <c r="AX21" s="213"/>
    </row>
    <row r="22" spans="1:50" ht="15" customHeight="1" x14ac:dyDescent="0.2">
      <c r="A22" s="3042"/>
      <c r="B22" s="3042"/>
      <c r="C22" s="3042"/>
      <c r="D22" s="3042"/>
      <c r="E22" s="2940"/>
      <c r="F22" s="2940"/>
      <c r="G22" s="2940"/>
      <c r="H22" s="2940"/>
      <c r="I22" s="2940"/>
      <c r="J22" s="2940"/>
      <c r="K22" s="2940"/>
      <c r="L22" s="2940"/>
      <c r="M22" s="2940"/>
      <c r="N22" s="2940"/>
      <c r="O22" s="2940"/>
      <c r="P22" s="2940"/>
      <c r="Q22" s="2940"/>
      <c r="R22" s="2940"/>
      <c r="S22" s="2940"/>
      <c r="T22" s="2940"/>
      <c r="U22" s="2940"/>
      <c r="V22" s="2940"/>
      <c r="W22" s="2940"/>
      <c r="X22" s="2940"/>
      <c r="Y22" s="2940"/>
      <c r="Z22" s="2940"/>
      <c r="AA22" s="2940"/>
      <c r="AB22" s="2940"/>
      <c r="AC22" s="2940"/>
      <c r="AD22" s="2940"/>
      <c r="AE22" s="2940"/>
      <c r="AF22" s="2940"/>
      <c r="AG22" s="2940"/>
      <c r="AH22" s="2940"/>
      <c r="AI22" s="2940"/>
      <c r="AJ22" s="2940"/>
      <c r="AK22" s="2940"/>
      <c r="AL22" s="3042"/>
      <c r="AM22" s="3042"/>
      <c r="AN22" s="3042"/>
      <c r="AO22" s="3042"/>
      <c r="AP22" s="213"/>
      <c r="AQ22" s="213"/>
      <c r="AR22" s="213"/>
      <c r="AS22" s="213"/>
      <c r="AT22" s="213"/>
      <c r="AU22" s="213"/>
      <c r="AV22" s="213"/>
      <c r="AW22" s="213"/>
      <c r="AX22" s="213"/>
    </row>
    <row r="23" spans="1:50" ht="15" customHeight="1" x14ac:dyDescent="0.2">
      <c r="A23" s="3042"/>
      <c r="B23" s="3042"/>
      <c r="C23" s="3042"/>
      <c r="D23" s="3042"/>
      <c r="E23" s="2878" t="str">
        <f>★入力画面!BL196</f>
        <v>令和      年      月      日</v>
      </c>
      <c r="F23" s="2878"/>
      <c r="G23" s="2878"/>
      <c r="H23" s="2878"/>
      <c r="I23" s="2878"/>
      <c r="J23" s="2878"/>
      <c r="K23" s="2878"/>
      <c r="L23" s="2878"/>
      <c r="M23" s="2878"/>
      <c r="N23" s="2878"/>
      <c r="O23" s="2878"/>
      <c r="P23" s="2878"/>
      <c r="Q23" s="2878"/>
      <c r="R23" s="2940"/>
      <c r="S23" s="2940"/>
      <c r="T23" s="2940"/>
      <c r="U23" s="2940"/>
      <c r="V23" s="2940"/>
      <c r="W23" s="2940"/>
      <c r="X23" s="2940"/>
      <c r="Y23" s="2940"/>
      <c r="Z23" s="2940"/>
      <c r="AA23" s="2940"/>
      <c r="AB23" s="2940"/>
      <c r="AC23" s="2940"/>
      <c r="AD23" s="2940"/>
      <c r="AE23" s="2940"/>
      <c r="AF23" s="2940"/>
      <c r="AG23" s="2940"/>
      <c r="AH23" s="2940"/>
      <c r="AI23" s="2940"/>
      <c r="AJ23" s="2940"/>
      <c r="AK23" s="2940"/>
      <c r="AL23" s="3042"/>
      <c r="AM23" s="3042"/>
      <c r="AN23" s="3042"/>
      <c r="AO23" s="3042"/>
      <c r="AP23" s="213"/>
      <c r="AQ23" s="213"/>
      <c r="AR23" s="213"/>
      <c r="AS23" s="213"/>
      <c r="AT23" s="213"/>
      <c r="AU23" s="213"/>
      <c r="AV23" s="213"/>
      <c r="AW23" s="213"/>
      <c r="AX23" s="213"/>
    </row>
    <row r="24" spans="1:50" ht="7.5" customHeight="1" x14ac:dyDescent="0.2">
      <c r="A24" s="3042"/>
      <c r="B24" s="3042"/>
      <c r="C24" s="3042"/>
      <c r="D24" s="3042"/>
      <c r="E24" s="2940"/>
      <c r="F24" s="2940"/>
      <c r="G24" s="2940"/>
      <c r="H24" s="2940"/>
      <c r="I24" s="2940"/>
      <c r="J24" s="2940"/>
      <c r="K24" s="2940"/>
      <c r="L24" s="2940"/>
      <c r="M24" s="2940"/>
      <c r="N24" s="2940"/>
      <c r="O24" s="2940"/>
      <c r="P24" s="2940"/>
      <c r="Q24" s="2940"/>
      <c r="R24" s="2940"/>
      <c r="S24" s="2940"/>
      <c r="T24" s="2940"/>
      <c r="U24" s="2940"/>
      <c r="V24" s="2940"/>
      <c r="W24" s="2940"/>
      <c r="X24" s="2940"/>
      <c r="Y24" s="2940"/>
      <c r="Z24" s="2940"/>
      <c r="AA24" s="2940"/>
      <c r="AB24" s="2940"/>
      <c r="AC24" s="2940"/>
      <c r="AD24" s="2940"/>
      <c r="AE24" s="2940"/>
      <c r="AF24" s="2940"/>
      <c r="AG24" s="2940"/>
      <c r="AH24" s="2940"/>
      <c r="AI24" s="2940"/>
      <c r="AJ24" s="2940"/>
      <c r="AK24" s="2940"/>
      <c r="AL24" s="3042"/>
      <c r="AM24" s="3042"/>
      <c r="AN24" s="3042"/>
      <c r="AO24" s="3042"/>
      <c r="AP24" s="213"/>
      <c r="AQ24" s="213"/>
      <c r="AR24" s="213"/>
      <c r="AS24" s="213"/>
      <c r="AT24" s="213"/>
      <c r="AU24" s="213"/>
      <c r="AV24" s="213"/>
      <c r="AW24" s="213"/>
      <c r="AX24" s="213"/>
    </row>
    <row r="25" spans="1:50" ht="18.75" customHeight="1" x14ac:dyDescent="0.2">
      <c r="A25" s="3042"/>
      <c r="B25" s="3042"/>
      <c r="C25" s="3042"/>
      <c r="D25" s="3042"/>
      <c r="E25" s="2940"/>
      <c r="F25" s="2940"/>
      <c r="G25" s="2940"/>
      <c r="H25" s="2940"/>
      <c r="I25" s="2940"/>
      <c r="J25" s="2940"/>
      <c r="K25" s="2940"/>
      <c r="L25" s="2940"/>
      <c r="M25" s="2940"/>
      <c r="N25" s="2940"/>
      <c r="O25" s="2940"/>
      <c r="P25" s="2940"/>
      <c r="Q25" s="2940"/>
      <c r="R25" s="2941" t="s">
        <v>1204</v>
      </c>
      <c r="S25" s="2941"/>
      <c r="T25" s="2941"/>
      <c r="U25" s="2941"/>
      <c r="V25" s="3524" t="s">
        <v>1206</v>
      </c>
      <c r="W25" s="3524"/>
      <c r="X25" s="2943" t="str">
        <f>★入力画面!M206</f>
        <v>　　 　　支部</v>
      </c>
      <c r="Y25" s="2943"/>
      <c r="Z25" s="2943"/>
      <c r="AA25" s="2943"/>
      <c r="AB25" s="2943"/>
      <c r="AC25" s="2940" t="s">
        <v>1189</v>
      </c>
      <c r="AD25" s="2940"/>
      <c r="AE25" s="2940"/>
      <c r="AF25" s="2940"/>
      <c r="AG25" s="2940"/>
      <c r="AH25" s="2940"/>
      <c r="AI25" s="2940"/>
      <c r="AJ25" s="2940"/>
      <c r="AK25" s="2940"/>
      <c r="AL25" s="3042"/>
      <c r="AM25" s="3042"/>
      <c r="AN25" s="3042"/>
      <c r="AO25" s="3042"/>
      <c r="AP25" s="213"/>
      <c r="AQ25" s="213"/>
      <c r="AR25" s="213"/>
      <c r="AS25" s="213"/>
      <c r="AT25" s="213"/>
      <c r="AU25" s="213"/>
      <c r="AV25" s="213"/>
      <c r="AW25" s="213"/>
      <c r="AX25" s="213"/>
    </row>
    <row r="26" spans="1:50" ht="18.75" customHeight="1" x14ac:dyDescent="0.2">
      <c r="A26" s="3042"/>
      <c r="B26" s="3042"/>
      <c r="C26" s="3042"/>
      <c r="D26" s="3042"/>
      <c r="E26" s="2940"/>
      <c r="F26" s="2940"/>
      <c r="G26" s="2940"/>
      <c r="H26" s="2940"/>
      <c r="I26" s="2940"/>
      <c r="J26" s="2940"/>
      <c r="K26" s="2940"/>
      <c r="L26" s="2940"/>
      <c r="M26" s="2940"/>
      <c r="N26" s="2940"/>
      <c r="O26" s="2940"/>
      <c r="P26" s="2940"/>
      <c r="Q26" s="2940"/>
      <c r="R26" s="2941" t="s">
        <v>1205</v>
      </c>
      <c r="S26" s="2941"/>
      <c r="T26" s="2941"/>
      <c r="U26" s="2941"/>
      <c r="V26" s="3524" t="s">
        <v>1206</v>
      </c>
      <c r="W26" s="3524"/>
      <c r="X26" s="3092"/>
      <c r="Y26" s="3092"/>
      <c r="Z26" s="3092"/>
      <c r="AA26" s="3092"/>
      <c r="AB26" s="3092"/>
      <c r="AC26" s="2940" t="s">
        <v>1189</v>
      </c>
      <c r="AD26" s="2940"/>
      <c r="AE26" s="2940"/>
      <c r="AF26" s="2940"/>
      <c r="AG26" s="2940"/>
      <c r="AH26" s="2940"/>
      <c r="AI26" s="2940"/>
      <c r="AJ26" s="2940"/>
      <c r="AK26" s="2940"/>
      <c r="AL26" s="3042"/>
      <c r="AM26" s="3042"/>
      <c r="AN26" s="3042"/>
      <c r="AO26" s="3042"/>
      <c r="AP26" s="213"/>
      <c r="AQ26" s="213"/>
      <c r="AR26" s="213"/>
      <c r="AS26" s="213"/>
      <c r="AT26" s="213"/>
      <c r="AU26" s="213"/>
      <c r="AV26" s="213"/>
      <c r="AW26" s="213"/>
      <c r="AX26" s="213"/>
    </row>
    <row r="27" spans="1:50" ht="15" customHeight="1" x14ac:dyDescent="0.2">
      <c r="A27" s="3042"/>
      <c r="B27" s="3042"/>
      <c r="C27" s="3042"/>
      <c r="D27" s="3042"/>
      <c r="E27" s="2940"/>
      <c r="F27" s="2940"/>
      <c r="G27" s="2940"/>
      <c r="H27" s="2940"/>
      <c r="I27" s="2940"/>
      <c r="J27" s="2940"/>
      <c r="K27" s="2940"/>
      <c r="L27" s="2940"/>
      <c r="M27" s="2940"/>
      <c r="N27" s="2940"/>
      <c r="O27" s="2940"/>
      <c r="P27" s="2940"/>
      <c r="Q27" s="2940"/>
      <c r="R27" s="2940"/>
      <c r="S27" s="2940"/>
      <c r="T27" s="2940"/>
      <c r="U27" s="2940"/>
      <c r="V27" s="2940"/>
      <c r="W27" s="2940"/>
      <c r="X27" s="2940"/>
      <c r="Y27" s="2940"/>
      <c r="Z27" s="2940"/>
      <c r="AA27" s="2940"/>
      <c r="AB27" s="2940"/>
      <c r="AC27" s="2940"/>
      <c r="AD27" s="2940"/>
      <c r="AE27" s="2940"/>
      <c r="AF27" s="2940"/>
      <c r="AG27" s="2940"/>
      <c r="AH27" s="2940"/>
      <c r="AI27" s="2940"/>
      <c r="AJ27" s="2940"/>
      <c r="AK27" s="2940"/>
      <c r="AL27" s="3042"/>
      <c r="AM27" s="3042"/>
      <c r="AN27" s="3042"/>
      <c r="AO27" s="3042"/>
      <c r="AP27" s="213"/>
      <c r="AQ27" s="213"/>
      <c r="AR27" s="213"/>
      <c r="AS27" s="213"/>
      <c r="AT27" s="213"/>
      <c r="AU27" s="213"/>
      <c r="AV27" s="213"/>
      <c r="AW27" s="213"/>
      <c r="AX27" s="213"/>
    </row>
    <row r="28" spans="1:50" ht="30" customHeight="1" x14ac:dyDescent="0.2">
      <c r="A28" s="3042"/>
      <c r="B28" s="3042"/>
      <c r="C28" s="3042"/>
      <c r="D28" s="3042"/>
      <c r="E28" s="2940"/>
      <c r="F28" s="2940"/>
      <c r="G28" s="2940"/>
      <c r="H28" s="2940"/>
      <c r="I28" s="2940"/>
      <c r="J28" s="2940"/>
      <c r="K28" s="2940"/>
      <c r="L28" s="2940"/>
      <c r="M28" s="2940"/>
      <c r="N28" s="2940"/>
      <c r="O28" s="2940"/>
      <c r="P28" s="2940"/>
      <c r="Q28" s="2940"/>
      <c r="R28" s="2941" t="s">
        <v>1192</v>
      </c>
      <c r="S28" s="2941"/>
      <c r="T28" s="2941"/>
      <c r="U28" s="2941"/>
      <c r="V28" s="3525">
        <f>★入力画面!M18</f>
        <v>0</v>
      </c>
      <c r="W28" s="3525"/>
      <c r="X28" s="3525"/>
      <c r="Y28" s="3525"/>
      <c r="Z28" s="3525"/>
      <c r="AA28" s="3525"/>
      <c r="AB28" s="3525"/>
      <c r="AC28" s="3525"/>
      <c r="AD28" s="3525"/>
      <c r="AE28" s="3525"/>
      <c r="AF28" s="3525"/>
      <c r="AG28" s="3525"/>
      <c r="AH28" s="3525"/>
      <c r="AI28" s="3525"/>
      <c r="AJ28" s="3525"/>
      <c r="AK28" s="3525"/>
      <c r="AL28" s="3042"/>
      <c r="AM28" s="3042"/>
      <c r="AN28" s="3042"/>
      <c r="AO28" s="3042"/>
      <c r="AP28" s="213"/>
      <c r="AQ28" s="213"/>
      <c r="AR28" s="213"/>
      <c r="AS28" s="213"/>
      <c r="AT28" s="213"/>
      <c r="AU28" s="213"/>
      <c r="AV28" s="213"/>
      <c r="AW28" s="213"/>
      <c r="AX28" s="213"/>
    </row>
    <row r="29" spans="1:50" ht="11.25" customHeight="1" x14ac:dyDescent="0.2">
      <c r="A29" s="3042"/>
      <c r="B29" s="3042"/>
      <c r="C29" s="3042"/>
      <c r="D29" s="3042"/>
      <c r="E29" s="2940"/>
      <c r="F29" s="2940"/>
      <c r="G29" s="2940"/>
      <c r="H29" s="2940"/>
      <c r="I29" s="2940"/>
      <c r="J29" s="2940"/>
      <c r="K29" s="2940"/>
      <c r="L29" s="2940"/>
      <c r="M29" s="2940"/>
      <c r="N29" s="2940"/>
      <c r="O29" s="2940"/>
      <c r="P29" s="2940"/>
      <c r="Q29" s="2940"/>
      <c r="R29" s="2940"/>
      <c r="S29" s="2940"/>
      <c r="T29" s="2940"/>
      <c r="U29" s="2940"/>
      <c r="V29" s="2940"/>
      <c r="W29" s="2940"/>
      <c r="X29" s="2940"/>
      <c r="Y29" s="2940"/>
      <c r="Z29" s="2940"/>
      <c r="AA29" s="2940"/>
      <c r="AB29" s="2940"/>
      <c r="AC29" s="2940"/>
      <c r="AD29" s="2940"/>
      <c r="AE29" s="2940"/>
      <c r="AF29" s="2940"/>
      <c r="AG29" s="2940"/>
      <c r="AH29" s="2940"/>
      <c r="AI29" s="2940"/>
      <c r="AJ29" s="2940"/>
      <c r="AK29" s="2940"/>
      <c r="AL29" s="3042"/>
      <c r="AM29" s="3042"/>
      <c r="AN29" s="3042"/>
      <c r="AO29" s="3042"/>
      <c r="AP29" s="213"/>
      <c r="AQ29" s="213"/>
      <c r="AR29" s="213"/>
      <c r="AS29" s="213"/>
      <c r="AT29" s="213"/>
      <c r="AU29" s="213"/>
      <c r="AV29" s="213"/>
      <c r="AW29" s="213"/>
      <c r="AX29" s="213"/>
    </row>
    <row r="30" spans="1:50" ht="30" customHeight="1" x14ac:dyDescent="0.2">
      <c r="A30" s="3042"/>
      <c r="B30" s="3042"/>
      <c r="C30" s="3042"/>
      <c r="D30" s="3042"/>
      <c r="E30" s="2940"/>
      <c r="F30" s="2940"/>
      <c r="G30" s="2940"/>
      <c r="H30" s="2940"/>
      <c r="I30" s="2940"/>
      <c r="J30" s="2940"/>
      <c r="K30" s="2940"/>
      <c r="L30" s="2940"/>
      <c r="M30" s="2940"/>
      <c r="N30" s="2940"/>
      <c r="O30" s="2940"/>
      <c r="P30" s="2940"/>
      <c r="Q30" s="2940"/>
      <c r="R30" s="2940" t="s">
        <v>1195</v>
      </c>
      <c r="S30" s="2940"/>
      <c r="T30" s="2940"/>
      <c r="U30" s="2940"/>
      <c r="V30" s="3525" t="str">
        <f>★入力画面!BL54</f>
        <v/>
      </c>
      <c r="W30" s="3525"/>
      <c r="X30" s="3525"/>
      <c r="Y30" s="3525"/>
      <c r="Z30" s="3525"/>
      <c r="AA30" s="3525"/>
      <c r="AB30" s="3525"/>
      <c r="AC30" s="3525"/>
      <c r="AD30" s="3525"/>
      <c r="AE30" s="3525"/>
      <c r="AF30" s="3525"/>
      <c r="AG30" s="3525"/>
      <c r="AH30" s="3525"/>
      <c r="AI30" s="3525"/>
      <c r="AJ30" s="2940"/>
      <c r="AK30" s="2940"/>
      <c r="AL30" s="3042"/>
      <c r="AM30" s="3042"/>
      <c r="AN30" s="3042"/>
      <c r="AO30" s="3042"/>
      <c r="AP30" s="213"/>
      <c r="AQ30" s="213"/>
      <c r="AR30" s="213"/>
      <c r="AS30" s="213"/>
      <c r="AT30" s="213"/>
      <c r="AU30" s="213"/>
      <c r="AV30" s="213"/>
      <c r="AW30" s="213"/>
      <c r="AX30" s="213"/>
    </row>
    <row r="31" spans="1:50" ht="22.5" customHeight="1" x14ac:dyDescent="0.2">
      <c r="A31" s="3042"/>
      <c r="B31" s="3042"/>
      <c r="C31" s="3042"/>
      <c r="D31" s="3042"/>
      <c r="E31" s="3042"/>
      <c r="F31" s="3042"/>
      <c r="G31" s="3042"/>
      <c r="H31" s="3042"/>
      <c r="I31" s="3042"/>
      <c r="J31" s="3042"/>
      <c r="K31" s="3042"/>
      <c r="L31" s="3042"/>
      <c r="M31" s="3042"/>
      <c r="N31" s="3042"/>
      <c r="O31" s="3042"/>
      <c r="P31" s="3042"/>
      <c r="Q31" s="3042"/>
      <c r="R31" s="3042"/>
      <c r="S31" s="3042"/>
      <c r="T31" s="3042"/>
      <c r="U31" s="3042"/>
      <c r="V31" s="3042"/>
      <c r="W31" s="3042"/>
      <c r="X31" s="3042"/>
      <c r="Y31" s="3042"/>
      <c r="Z31" s="3042"/>
      <c r="AA31" s="3042"/>
      <c r="AB31" s="3042"/>
      <c r="AC31" s="3042"/>
      <c r="AD31" s="3042"/>
      <c r="AE31" s="3042"/>
      <c r="AF31" s="3042"/>
      <c r="AG31" s="3042"/>
      <c r="AH31" s="3042"/>
      <c r="AI31" s="3042"/>
      <c r="AJ31" s="3042"/>
      <c r="AK31" s="3042"/>
      <c r="AL31" s="3042"/>
      <c r="AM31" s="3042"/>
      <c r="AN31" s="3042"/>
      <c r="AO31" s="3042"/>
      <c r="AP31" s="213"/>
      <c r="AQ31" s="213"/>
      <c r="AR31" s="213"/>
      <c r="AS31" s="213"/>
      <c r="AT31" s="213"/>
      <c r="AU31" s="213"/>
      <c r="AV31" s="213"/>
      <c r="AW31" s="213"/>
      <c r="AX31" s="213"/>
    </row>
    <row r="32" spans="1:50" ht="15" customHeight="1" x14ac:dyDescent="0.2">
      <c r="A32" s="3042"/>
      <c r="B32" s="3042"/>
      <c r="C32" s="3042"/>
      <c r="D32" s="3042"/>
      <c r="E32" s="3042" t="s">
        <v>1207</v>
      </c>
      <c r="F32" s="3042"/>
      <c r="G32" s="3042"/>
      <c r="H32" s="3042"/>
      <c r="I32" s="3042"/>
      <c r="J32" s="3042"/>
      <c r="K32" s="3042"/>
      <c r="L32" s="3042"/>
      <c r="M32" s="3042"/>
      <c r="N32" s="3042"/>
      <c r="O32" s="3042"/>
      <c r="P32" s="3042"/>
      <c r="Q32" s="3042"/>
      <c r="R32" s="3042"/>
      <c r="S32" s="3042"/>
      <c r="T32" s="3042"/>
      <c r="U32" s="3042"/>
      <c r="V32" s="3042"/>
      <c r="W32" s="3042"/>
      <c r="X32" s="3042"/>
      <c r="Y32" s="3042"/>
      <c r="Z32" s="3042"/>
      <c r="AA32" s="3042"/>
      <c r="AB32" s="3042"/>
      <c r="AC32" s="3042"/>
      <c r="AD32" s="3042"/>
      <c r="AE32" s="3042"/>
      <c r="AF32" s="3042"/>
      <c r="AG32" s="3042"/>
      <c r="AH32" s="3042"/>
      <c r="AI32" s="3042"/>
      <c r="AJ32" s="3042"/>
      <c r="AK32" s="3042"/>
      <c r="AL32" s="3042"/>
      <c r="AM32" s="3042"/>
      <c r="AN32" s="3042"/>
      <c r="AO32" s="3042"/>
      <c r="AP32" s="213"/>
      <c r="AQ32" s="213"/>
      <c r="AR32" s="213"/>
      <c r="AS32" s="213"/>
      <c r="AT32" s="213"/>
      <c r="AU32" s="213"/>
      <c r="AV32" s="213"/>
      <c r="AW32" s="213"/>
      <c r="AX32" s="213"/>
    </row>
    <row r="33" spans="1:50" ht="26.25" customHeight="1" x14ac:dyDescent="0.2">
      <c r="A33" s="3042"/>
      <c r="B33" s="3042"/>
      <c r="C33" s="3042"/>
      <c r="D33" s="3042"/>
      <c r="E33" s="3526" t="s">
        <v>1208</v>
      </c>
      <c r="F33" s="3527"/>
      <c r="G33" s="3527"/>
      <c r="H33" s="3527"/>
      <c r="I33" s="3527"/>
      <c r="J33" s="3528"/>
      <c r="K33" s="3534" t="s">
        <v>3669</v>
      </c>
      <c r="L33" s="3535"/>
      <c r="M33" s="3535"/>
      <c r="N33" s="3535"/>
      <c r="O33" s="3535"/>
      <c r="P33" s="3535"/>
      <c r="Q33" s="3535"/>
      <c r="R33" s="3535"/>
      <c r="S33" s="3535"/>
      <c r="T33" s="3535"/>
      <c r="U33" s="3535"/>
      <c r="V33" s="3535"/>
      <c r="W33" s="3535"/>
      <c r="X33" s="3535"/>
      <c r="Y33" s="3535"/>
      <c r="Z33" s="3536"/>
      <c r="AA33" s="3030"/>
      <c r="AB33" s="3042"/>
      <c r="AC33" s="3042"/>
      <c r="AD33" s="3042"/>
      <c r="AE33" s="3042"/>
      <c r="AF33" s="3042"/>
      <c r="AG33" s="3042"/>
      <c r="AH33" s="3042"/>
      <c r="AI33" s="3042"/>
      <c r="AJ33" s="3042"/>
      <c r="AK33" s="3042"/>
      <c r="AL33" s="3042"/>
      <c r="AM33" s="3042"/>
      <c r="AN33" s="3042"/>
      <c r="AO33" s="3042"/>
      <c r="AP33" s="213"/>
      <c r="AQ33" s="213"/>
      <c r="AR33" s="213"/>
      <c r="AS33" s="213"/>
      <c r="AT33" s="213"/>
      <c r="AU33" s="213"/>
      <c r="AV33" s="213"/>
      <c r="AW33" s="213"/>
      <c r="AX33" s="213"/>
    </row>
    <row r="34" spans="1:50" ht="26.25" customHeight="1" x14ac:dyDescent="0.2">
      <c r="A34" s="3042"/>
      <c r="B34" s="3042"/>
      <c r="C34" s="3042"/>
      <c r="D34" s="3042"/>
      <c r="E34" s="3529" t="s">
        <v>1210</v>
      </c>
      <c r="F34" s="3530"/>
      <c r="G34" s="3530"/>
      <c r="H34" s="3530"/>
      <c r="I34" s="3530"/>
      <c r="J34" s="3531"/>
      <c r="K34" s="3532"/>
      <c r="L34" s="3533"/>
      <c r="M34" s="3532"/>
      <c r="N34" s="3533"/>
      <c r="O34" s="3532"/>
      <c r="P34" s="3533"/>
      <c r="Q34" s="3532"/>
      <c r="R34" s="3533"/>
      <c r="S34" s="3532"/>
      <c r="T34" s="3533"/>
      <c r="U34" s="3532"/>
      <c r="V34" s="3533"/>
      <c r="W34" s="3532"/>
      <c r="X34" s="3533"/>
      <c r="Y34" s="3532"/>
      <c r="Z34" s="3533"/>
      <c r="AA34" s="3030"/>
      <c r="AB34" s="3042"/>
      <c r="AC34" s="3042"/>
      <c r="AD34" s="3042"/>
      <c r="AE34" s="3042"/>
      <c r="AF34" s="3042"/>
      <c r="AG34" s="3042"/>
      <c r="AH34" s="3042"/>
      <c r="AI34" s="3042"/>
      <c r="AJ34" s="3042"/>
      <c r="AK34" s="3042"/>
      <c r="AL34" s="3042"/>
      <c r="AM34" s="3042"/>
      <c r="AN34" s="3042"/>
      <c r="AO34" s="3042"/>
      <c r="AP34" s="213"/>
      <c r="AQ34" s="213"/>
      <c r="AR34" s="213"/>
      <c r="AS34" s="213"/>
      <c r="AT34" s="213"/>
      <c r="AU34" s="213"/>
      <c r="AV34" s="213"/>
      <c r="AW34" s="213"/>
      <c r="AX34" s="213"/>
    </row>
    <row r="35" spans="1:50" ht="26.25" customHeight="1" x14ac:dyDescent="0.2">
      <c r="A35" s="3042"/>
      <c r="B35" s="3042"/>
      <c r="C35" s="3042"/>
      <c r="D35" s="3042"/>
      <c r="E35" s="3540" t="s">
        <v>1209</v>
      </c>
      <c r="F35" s="3541"/>
      <c r="G35" s="3541"/>
      <c r="H35" s="3541"/>
      <c r="I35" s="3541"/>
      <c r="J35" s="3542"/>
      <c r="K35" s="3532"/>
      <c r="L35" s="3533"/>
      <c r="M35" s="3532"/>
      <c r="N35" s="3533"/>
      <c r="O35" s="3532"/>
      <c r="P35" s="3533"/>
      <c r="Q35" s="3532"/>
      <c r="R35" s="3533"/>
      <c r="S35" s="3532"/>
      <c r="T35" s="3533"/>
      <c r="U35" s="3532"/>
      <c r="V35" s="3533"/>
      <c r="W35" s="3537"/>
      <c r="X35" s="3538"/>
      <c r="Y35" s="3538"/>
      <c r="Z35" s="3538"/>
      <c r="AA35" s="3538"/>
      <c r="AB35" s="3538"/>
      <c r="AC35" s="3538"/>
      <c r="AD35" s="3538"/>
      <c r="AE35" s="3538"/>
      <c r="AF35" s="3538"/>
      <c r="AG35" s="3538"/>
      <c r="AH35" s="3538"/>
      <c r="AI35" s="3538"/>
      <c r="AJ35" s="3538"/>
      <c r="AK35" s="3538"/>
      <c r="AL35" s="3042"/>
      <c r="AM35" s="3042"/>
      <c r="AN35" s="3042"/>
      <c r="AO35" s="3042"/>
      <c r="AP35" s="213"/>
      <c r="AQ35" s="213"/>
      <c r="AR35" s="213"/>
      <c r="AS35" s="213"/>
      <c r="AT35" s="213"/>
      <c r="AU35" s="213"/>
      <c r="AV35" s="213"/>
      <c r="AW35" s="213"/>
      <c r="AX35" s="213"/>
    </row>
    <row r="36" spans="1:50" ht="15" customHeight="1" x14ac:dyDescent="0.2">
      <c r="A36" s="3042"/>
      <c r="B36" s="3042"/>
      <c r="C36" s="3042"/>
      <c r="D36" s="3042"/>
      <c r="E36" s="3042"/>
      <c r="F36" s="3042"/>
      <c r="G36" s="3042"/>
      <c r="H36" s="3042"/>
      <c r="I36" s="3042"/>
      <c r="J36" s="3042"/>
      <c r="K36" s="3042"/>
      <c r="L36" s="3042"/>
      <c r="M36" s="3042"/>
      <c r="N36" s="3042"/>
      <c r="O36" s="3042"/>
      <c r="P36" s="3042"/>
      <c r="Q36" s="3042"/>
      <c r="R36" s="3042"/>
      <c r="S36" s="3042"/>
      <c r="T36" s="3042"/>
      <c r="U36" s="3042"/>
      <c r="V36" s="3042"/>
      <c r="W36" s="3042"/>
      <c r="X36" s="3042"/>
      <c r="Y36" s="3042"/>
      <c r="Z36" s="3042"/>
      <c r="AA36" s="3042"/>
      <c r="AB36" s="3042"/>
      <c r="AC36" s="3042"/>
      <c r="AD36" s="3042"/>
      <c r="AE36" s="3042"/>
      <c r="AF36" s="3042"/>
      <c r="AG36" s="3042"/>
      <c r="AH36" s="3042"/>
      <c r="AI36" s="3042"/>
      <c r="AJ36" s="3042"/>
      <c r="AK36" s="3042"/>
      <c r="AL36" s="3042"/>
      <c r="AM36" s="3042"/>
      <c r="AN36" s="3042"/>
      <c r="AO36" s="3042"/>
      <c r="AP36" s="213"/>
      <c r="AQ36" s="213"/>
      <c r="AR36" s="213"/>
      <c r="AS36" s="213"/>
      <c r="AT36" s="213"/>
      <c r="AU36" s="213"/>
      <c r="AV36" s="213"/>
      <c r="AW36" s="213"/>
      <c r="AX36" s="213"/>
    </row>
    <row r="37" spans="1:50" ht="18.75" customHeight="1" x14ac:dyDescent="0.2">
      <c r="A37" s="3042"/>
      <c r="B37" s="3042"/>
      <c r="C37" s="3042"/>
      <c r="D37" s="3042"/>
      <c r="E37" s="3042"/>
      <c r="F37" s="3042"/>
      <c r="G37" s="3042"/>
      <c r="H37" s="3042"/>
      <c r="I37" s="3042"/>
      <c r="J37" s="3042"/>
      <c r="K37" s="3042"/>
      <c r="L37" s="3042"/>
      <c r="M37" s="3042"/>
      <c r="N37" s="3042"/>
      <c r="O37" s="3042"/>
      <c r="P37" s="3042"/>
      <c r="Q37" s="3042"/>
      <c r="R37" s="3042"/>
      <c r="S37" s="3539" t="s">
        <v>1211</v>
      </c>
      <c r="T37" s="3539"/>
      <c r="U37" s="3539"/>
      <c r="V37" s="3539"/>
      <c r="W37" s="3539"/>
      <c r="X37" s="3539"/>
      <c r="Y37" s="3539"/>
      <c r="Z37" s="3539"/>
      <c r="AA37" s="3539"/>
      <c r="AB37" s="3539"/>
      <c r="AC37" s="3539"/>
      <c r="AD37" s="3539"/>
      <c r="AE37" s="3539"/>
      <c r="AF37" s="3539"/>
      <c r="AG37" s="3539"/>
      <c r="AH37" s="3539"/>
      <c r="AI37" s="3539"/>
      <c r="AJ37" s="3539"/>
      <c r="AK37" s="3539"/>
      <c r="AL37" s="3042"/>
      <c r="AM37" s="3042"/>
      <c r="AN37" s="3042"/>
      <c r="AO37" s="3042"/>
      <c r="AP37" s="213"/>
      <c r="AQ37" s="213"/>
      <c r="AR37" s="213"/>
      <c r="AS37" s="213"/>
      <c r="AT37" s="213"/>
      <c r="AU37" s="213"/>
      <c r="AV37" s="213"/>
      <c r="AW37" s="213"/>
      <c r="AX37" s="213"/>
    </row>
    <row r="38" spans="1:50" ht="15" customHeight="1" x14ac:dyDescent="0.2">
      <c r="A38" s="3042"/>
      <c r="B38" s="3042"/>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2"/>
      <c r="AG38" s="3042"/>
      <c r="AH38" s="3042"/>
      <c r="AI38" s="3042"/>
      <c r="AJ38" s="3042"/>
      <c r="AK38" s="3042"/>
      <c r="AL38" s="3042"/>
      <c r="AM38" s="3042"/>
      <c r="AN38" s="3042"/>
      <c r="AO38" s="3042"/>
      <c r="AP38" s="213"/>
      <c r="AQ38" s="213"/>
      <c r="AR38" s="213"/>
      <c r="AS38" s="213"/>
      <c r="AT38" s="213"/>
      <c r="AU38" s="213"/>
      <c r="AV38" s="213"/>
      <c r="AW38" s="213"/>
      <c r="AX38" s="213"/>
    </row>
    <row r="39" spans="1:50" ht="15" customHeight="1" x14ac:dyDescent="0.2">
      <c r="A39" s="3042"/>
      <c r="B39" s="3042"/>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2"/>
      <c r="AG39" s="3042"/>
      <c r="AH39" s="3042"/>
      <c r="AI39" s="3042"/>
      <c r="AJ39" s="3042"/>
      <c r="AK39" s="3042"/>
      <c r="AL39" s="3042"/>
      <c r="AM39" s="3042"/>
      <c r="AN39" s="3042"/>
      <c r="AO39" s="3042"/>
      <c r="AP39" s="213"/>
      <c r="AQ39" s="213"/>
      <c r="AR39" s="213"/>
      <c r="AS39" s="213"/>
      <c r="AT39" s="213"/>
      <c r="AU39" s="213"/>
      <c r="AV39" s="213"/>
      <c r="AW39" s="213"/>
      <c r="AX39" s="213"/>
    </row>
    <row r="40" spans="1:50" ht="15" customHeight="1" x14ac:dyDescent="0.2">
      <c r="A40" s="3042"/>
      <c r="B40" s="3042"/>
      <c r="C40" s="3042"/>
      <c r="D40" s="3042"/>
      <c r="E40" s="3042"/>
      <c r="F40" s="3042"/>
      <c r="G40" s="3042"/>
      <c r="H40" s="3042"/>
      <c r="I40" s="3042"/>
      <c r="J40" s="3042"/>
      <c r="K40" s="3042"/>
      <c r="L40" s="3042"/>
      <c r="M40" s="3042"/>
      <c r="N40" s="3042"/>
      <c r="O40" s="3042"/>
      <c r="P40" s="3042"/>
      <c r="Q40" s="3042"/>
      <c r="R40" s="3042"/>
      <c r="S40" s="3042"/>
      <c r="T40" s="3042"/>
      <c r="U40" s="3042"/>
      <c r="V40" s="3042"/>
      <c r="W40" s="3042"/>
      <c r="X40" s="3042"/>
      <c r="Y40" s="3042"/>
      <c r="Z40" s="3042"/>
      <c r="AA40" s="3042"/>
      <c r="AB40" s="3042"/>
      <c r="AC40" s="3042"/>
      <c r="AD40" s="3042"/>
      <c r="AE40" s="3042"/>
      <c r="AF40" s="3042"/>
      <c r="AG40" s="3042"/>
      <c r="AH40" s="3042"/>
      <c r="AI40" s="3042"/>
      <c r="AJ40" s="3042"/>
      <c r="AK40" s="3042"/>
      <c r="AL40" s="3042"/>
      <c r="AM40" s="3042"/>
      <c r="AN40" s="3042"/>
      <c r="AO40" s="3042"/>
      <c r="AP40" s="213"/>
      <c r="AQ40" s="213"/>
      <c r="AR40" s="213"/>
      <c r="AS40" s="213"/>
      <c r="AT40" s="213"/>
      <c r="AU40" s="213"/>
      <c r="AV40" s="213"/>
      <c r="AW40" s="213"/>
      <c r="AX40" s="213"/>
    </row>
    <row r="41" spans="1:50" ht="15" customHeight="1" x14ac:dyDescent="0.2">
      <c r="A41" s="3042"/>
      <c r="B41" s="3042"/>
      <c r="C41" s="3042"/>
      <c r="D41" s="3042"/>
      <c r="E41" s="3042"/>
      <c r="F41" s="3042"/>
      <c r="G41" s="3042"/>
      <c r="H41" s="3042"/>
      <c r="I41" s="3042"/>
      <c r="J41" s="3042"/>
      <c r="K41" s="3042"/>
      <c r="L41" s="3042"/>
      <c r="M41" s="3042"/>
      <c r="N41" s="3042"/>
      <c r="O41" s="3042"/>
      <c r="P41" s="3042"/>
      <c r="Q41" s="3042"/>
      <c r="R41" s="3042"/>
      <c r="S41" s="3042"/>
      <c r="T41" s="3042"/>
      <c r="U41" s="3042"/>
      <c r="V41" s="3042"/>
      <c r="W41" s="3042"/>
      <c r="X41" s="3042"/>
      <c r="Y41" s="3042"/>
      <c r="Z41" s="3042"/>
      <c r="AA41" s="3042"/>
      <c r="AB41" s="3042"/>
      <c r="AC41" s="3042"/>
      <c r="AD41" s="3042"/>
      <c r="AE41" s="3042"/>
      <c r="AF41" s="3042"/>
      <c r="AG41" s="3042"/>
      <c r="AH41" s="3042"/>
      <c r="AI41" s="3042"/>
      <c r="AJ41" s="3042"/>
      <c r="AK41" s="3042"/>
      <c r="AL41" s="3042"/>
      <c r="AM41" s="3042"/>
      <c r="AN41" s="3042"/>
      <c r="AO41" s="3042"/>
      <c r="AP41" s="213"/>
      <c r="AQ41" s="213"/>
      <c r="AR41" s="213"/>
      <c r="AS41" s="213"/>
      <c r="AT41" s="213"/>
      <c r="AU41" s="213"/>
      <c r="AV41" s="213"/>
      <c r="AW41" s="213"/>
      <c r="AX41" s="213"/>
    </row>
    <row r="42" spans="1:50" ht="15" customHeight="1" x14ac:dyDescent="0.2">
      <c r="A42" s="3042"/>
      <c r="B42" s="3042"/>
      <c r="C42" s="3042"/>
      <c r="D42" s="3042"/>
      <c r="E42" s="3042"/>
      <c r="F42" s="3042"/>
      <c r="G42" s="3042"/>
      <c r="H42" s="3042"/>
      <c r="I42" s="3042"/>
      <c r="J42" s="3042"/>
      <c r="K42" s="3042"/>
      <c r="L42" s="3042"/>
      <c r="M42" s="3042"/>
      <c r="N42" s="3042"/>
      <c r="O42" s="3042"/>
      <c r="P42" s="3042"/>
      <c r="Q42" s="3042"/>
      <c r="R42" s="3042"/>
      <c r="S42" s="3042"/>
      <c r="T42" s="3042"/>
      <c r="U42" s="3042"/>
      <c r="V42" s="3042"/>
      <c r="W42" s="3042"/>
      <c r="X42" s="3042"/>
      <c r="Y42" s="3042"/>
      <c r="Z42" s="3042"/>
      <c r="AA42" s="3042"/>
      <c r="AB42" s="3042"/>
      <c r="AC42" s="3042"/>
      <c r="AD42" s="3042"/>
      <c r="AE42" s="3042"/>
      <c r="AF42" s="3042"/>
      <c r="AG42" s="3042"/>
      <c r="AH42" s="3042"/>
      <c r="AI42" s="3042"/>
      <c r="AJ42" s="3042"/>
      <c r="AK42" s="3042"/>
      <c r="AL42" s="3042"/>
      <c r="AM42" s="3042"/>
      <c r="AN42" s="3042"/>
      <c r="AO42" s="3042"/>
      <c r="AP42" s="213"/>
      <c r="AQ42" s="213"/>
      <c r="AR42" s="213"/>
      <c r="AS42" s="213"/>
      <c r="AT42" s="213"/>
      <c r="AU42" s="213"/>
      <c r="AV42" s="213"/>
      <c r="AW42" s="213"/>
      <c r="AX42" s="213"/>
    </row>
    <row r="43" spans="1:50" ht="14.25" customHeight="1" x14ac:dyDescent="0.2">
      <c r="A43" s="3042"/>
      <c r="B43" s="3042"/>
      <c r="C43" s="3042"/>
      <c r="D43" s="3042"/>
      <c r="E43" s="3042"/>
      <c r="F43" s="3042"/>
      <c r="G43" s="3042"/>
      <c r="H43" s="3042"/>
      <c r="I43" s="3042"/>
      <c r="J43" s="3042"/>
      <c r="K43" s="3042"/>
      <c r="L43" s="3042"/>
      <c r="M43" s="3042"/>
      <c r="N43" s="3042"/>
      <c r="O43" s="3042"/>
      <c r="P43" s="3042"/>
      <c r="Q43" s="3042"/>
      <c r="R43" s="3042"/>
      <c r="S43" s="3042"/>
      <c r="T43" s="3042"/>
      <c r="U43" s="3042"/>
      <c r="V43" s="3042"/>
      <c r="W43" s="3042"/>
      <c r="X43" s="3042"/>
      <c r="Y43" s="3042"/>
      <c r="Z43" s="3042"/>
      <c r="AA43" s="3042"/>
      <c r="AB43" s="3042"/>
      <c r="AC43" s="3042"/>
      <c r="AD43" s="3042"/>
      <c r="AE43" s="3042"/>
      <c r="AF43" s="3042"/>
      <c r="AG43" s="3042"/>
      <c r="AH43" s="3042"/>
      <c r="AI43" s="3042"/>
      <c r="AJ43" s="3042"/>
      <c r="AK43" s="3042"/>
      <c r="AL43" s="3042"/>
      <c r="AM43" s="3042"/>
      <c r="AN43" s="3042"/>
      <c r="AO43" s="3042"/>
      <c r="AP43" s="213"/>
      <c r="AQ43" s="213"/>
      <c r="AR43" s="213"/>
      <c r="AS43" s="213"/>
      <c r="AT43" s="213"/>
      <c r="AU43" s="213"/>
      <c r="AV43" s="213"/>
      <c r="AW43" s="213"/>
      <c r="AX43" s="213"/>
    </row>
  </sheetData>
  <sheetProtection sheet="1" objects="1" scenarios="1" selectLockedCells="1"/>
  <mergeCells count="81">
    <mergeCell ref="W35:AK35"/>
    <mergeCell ref="E36:AK36"/>
    <mergeCell ref="S37:AK37"/>
    <mergeCell ref="E38:AK43"/>
    <mergeCell ref="E37:R37"/>
    <mergeCell ref="S35:T35"/>
    <mergeCell ref="U35:V35"/>
    <mergeCell ref="E35:J35"/>
    <mergeCell ref="K35:L35"/>
    <mergeCell ref="M35:N35"/>
    <mergeCell ref="O35:P35"/>
    <mergeCell ref="Q35:R35"/>
    <mergeCell ref="E34:J34"/>
    <mergeCell ref="W34:X34"/>
    <mergeCell ref="Y34:Z34"/>
    <mergeCell ref="K33:Z33"/>
    <mergeCell ref="AA33:AK33"/>
    <mergeCell ref="AA34:AK34"/>
    <mergeCell ref="U34:V34"/>
    <mergeCell ref="K34:L34"/>
    <mergeCell ref="M34:N34"/>
    <mergeCell ref="O34:P34"/>
    <mergeCell ref="Q34:R34"/>
    <mergeCell ref="S34:T34"/>
    <mergeCell ref="V30:AI30"/>
    <mergeCell ref="R29:AK29"/>
    <mergeCell ref="R28:U28"/>
    <mergeCell ref="E32:AK32"/>
    <mergeCell ref="E33:J33"/>
    <mergeCell ref="E23:Q23"/>
    <mergeCell ref="R25:U25"/>
    <mergeCell ref="R26:U26"/>
    <mergeCell ref="R27:AK27"/>
    <mergeCell ref="E25:Q30"/>
    <mergeCell ref="R23:AK23"/>
    <mergeCell ref="E24:AK24"/>
    <mergeCell ref="V25:W25"/>
    <mergeCell ref="V26:W26"/>
    <mergeCell ref="X25:AB25"/>
    <mergeCell ref="X26:AB26"/>
    <mergeCell ref="AC25:AK25"/>
    <mergeCell ref="AC26:AK26"/>
    <mergeCell ref="R30:U30"/>
    <mergeCell ref="V28:AK28"/>
    <mergeCell ref="AJ30:AK30"/>
    <mergeCell ref="E22:AK22"/>
    <mergeCell ref="L17:AK17"/>
    <mergeCell ref="E17:K17"/>
    <mergeCell ref="E18:AK18"/>
    <mergeCell ref="E19:AK19"/>
    <mergeCell ref="F16:J16"/>
    <mergeCell ref="L16:AK16"/>
    <mergeCell ref="T13:AK13"/>
    <mergeCell ref="E20:AK20"/>
    <mergeCell ref="E21:AK21"/>
    <mergeCell ref="E9:K9"/>
    <mergeCell ref="N13:S13"/>
    <mergeCell ref="L14:AK14"/>
    <mergeCell ref="F15:J15"/>
    <mergeCell ref="L15:AK15"/>
    <mergeCell ref="L10:AK10"/>
    <mergeCell ref="F11:J11"/>
    <mergeCell ref="L11:AK11"/>
    <mergeCell ref="F12:J12"/>
    <mergeCell ref="L12:AK12"/>
    <mergeCell ref="A1:D43"/>
    <mergeCell ref="AL1:AO43"/>
    <mergeCell ref="E1:AK4"/>
    <mergeCell ref="E5:AK5"/>
    <mergeCell ref="E6:AK6"/>
    <mergeCell ref="E7:AK7"/>
    <mergeCell ref="E8:AK8"/>
    <mergeCell ref="F10:J10"/>
    <mergeCell ref="L9:M9"/>
    <mergeCell ref="AJ9:AK9"/>
    <mergeCell ref="E31:AK31"/>
    <mergeCell ref="E13:E14"/>
    <mergeCell ref="K13:K14"/>
    <mergeCell ref="F13:J14"/>
    <mergeCell ref="L13:M13"/>
    <mergeCell ref="N9:AI9"/>
  </mergeCells>
  <phoneticPr fontId="7"/>
  <dataValidations count="2">
    <dataValidation imeMode="hiragana" allowBlank="1" showInputMessage="1" showErrorMessage="1" sqref="AP1:XFD1048576 A44:AO1048576" xr:uid="{00000000-0002-0000-2900-000000000000}"/>
    <dataValidation imeMode="off" allowBlank="1" showInputMessage="1" showErrorMessage="1" sqref="J24:Q43 R1:AO43 E10:I43 A1:D43 E9 E1:I8 L1:Q22 J1:K8 J10:K22" xr:uid="{00000000-0002-0000-2900-000001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FF0000"/>
    <pageSetUpPr autoPageBreaks="0" fitToPage="1"/>
  </sheetPr>
  <dimension ref="A1:AX52"/>
  <sheetViews>
    <sheetView showGridLines="0" showRowColHeaders="0" workbookViewId="0">
      <selection activeCell="AP1" sqref="AP1"/>
    </sheetView>
  </sheetViews>
  <sheetFormatPr defaultColWidth="0" defaultRowHeight="15" customHeight="1" zeroHeight="1" x14ac:dyDescent="0.2"/>
  <cols>
    <col min="1" max="1" width="2.7265625" style="109" customWidth="1"/>
    <col min="2" max="40" width="2.36328125" style="109" customWidth="1"/>
    <col min="41" max="41" width="2.7265625" style="109" customWidth="1"/>
    <col min="42" max="50" width="2.36328125" style="109" customWidth="1"/>
    <col min="51" max="16384" width="9" style="109" hidden="1"/>
  </cols>
  <sheetData>
    <row r="1" spans="1:50" ht="15" customHeight="1" x14ac:dyDescent="0.2">
      <c r="A1" s="3096"/>
      <c r="B1" s="3096"/>
      <c r="C1" s="3096"/>
      <c r="D1" s="3096"/>
      <c r="E1" s="3096"/>
      <c r="F1" s="3096"/>
      <c r="G1" s="3096"/>
      <c r="H1" s="3096"/>
      <c r="I1" s="3096"/>
      <c r="J1" s="3096"/>
      <c r="K1" s="3096"/>
      <c r="L1" s="3096"/>
      <c r="M1" s="3096"/>
      <c r="N1" s="3096"/>
      <c r="O1" s="3096"/>
      <c r="P1" s="3096"/>
      <c r="Q1" s="3096"/>
      <c r="R1" s="3096"/>
      <c r="S1" s="3096"/>
      <c r="T1" s="3096"/>
      <c r="U1" s="3096"/>
      <c r="V1" s="3096"/>
      <c r="W1" s="3096"/>
      <c r="X1" s="3096"/>
      <c r="Y1" s="3096"/>
      <c r="Z1" s="3096"/>
      <c r="AA1" s="3096"/>
      <c r="AB1" s="3096"/>
      <c r="AC1" s="3096"/>
      <c r="AD1" s="3096"/>
      <c r="AE1" s="3096"/>
      <c r="AF1" s="3096"/>
      <c r="AG1" s="3096"/>
      <c r="AH1" s="3096"/>
      <c r="AI1" s="3096"/>
      <c r="AJ1" s="3096"/>
      <c r="AK1" s="3096"/>
      <c r="AL1" s="3096"/>
      <c r="AM1" s="3096"/>
      <c r="AN1" s="3096"/>
      <c r="AO1" s="3096"/>
      <c r="AP1" s="217"/>
      <c r="AQ1" s="217"/>
      <c r="AR1" s="217"/>
      <c r="AS1" s="217"/>
      <c r="AT1" s="217"/>
      <c r="AU1" s="217"/>
      <c r="AV1" s="217"/>
      <c r="AW1" s="217"/>
      <c r="AX1" s="217"/>
    </row>
    <row r="2" spans="1:50" ht="15" customHeight="1" x14ac:dyDescent="0.2">
      <c r="A2" s="3096"/>
      <c r="B2" s="3096"/>
      <c r="C2" s="3096"/>
      <c r="D2" s="3096"/>
      <c r="E2" s="3096"/>
      <c r="F2" s="3096"/>
      <c r="G2" s="3096"/>
      <c r="H2" s="3096"/>
      <c r="I2" s="3096"/>
      <c r="J2" s="3096"/>
      <c r="K2" s="3096"/>
      <c r="L2" s="3096"/>
      <c r="M2" s="3096"/>
      <c r="N2" s="3096"/>
      <c r="O2" s="3096"/>
      <c r="P2" s="3096"/>
      <c r="Q2" s="3096"/>
      <c r="R2" s="3096"/>
      <c r="S2" s="3096"/>
      <c r="T2" s="3096"/>
      <c r="U2" s="3096"/>
      <c r="V2" s="3096"/>
      <c r="W2" s="3096"/>
      <c r="X2" s="3096"/>
      <c r="Y2" s="3096"/>
      <c r="Z2" s="3096"/>
      <c r="AA2" s="3096"/>
      <c r="AB2" s="3096"/>
      <c r="AC2" s="3096"/>
      <c r="AD2" s="3096"/>
      <c r="AE2" s="3096"/>
      <c r="AF2" s="3096"/>
      <c r="AG2" s="3096"/>
      <c r="AH2" s="3096"/>
      <c r="AI2" s="3096"/>
      <c r="AJ2" s="3096"/>
      <c r="AK2" s="3096"/>
      <c r="AL2" s="3096"/>
      <c r="AM2" s="3096"/>
      <c r="AN2" s="3096"/>
      <c r="AO2" s="3096"/>
      <c r="AP2" s="217"/>
      <c r="AQ2" s="217"/>
      <c r="AR2" s="217"/>
      <c r="AS2" s="217"/>
      <c r="AT2" s="217"/>
      <c r="AU2" s="217"/>
      <c r="AV2" s="217"/>
      <c r="AW2" s="217"/>
      <c r="AX2" s="217"/>
    </row>
    <row r="3" spans="1:50" ht="15" customHeight="1" thickBot="1" x14ac:dyDescent="0.25">
      <c r="A3" s="3096"/>
      <c r="B3" s="3096"/>
      <c r="C3" s="3096"/>
      <c r="D3" s="3096"/>
      <c r="E3" s="3096"/>
      <c r="F3" s="3096"/>
      <c r="G3" s="3096"/>
      <c r="H3" s="3096"/>
      <c r="I3" s="3096"/>
      <c r="J3" s="3096"/>
      <c r="K3" s="3096"/>
      <c r="L3" s="3096"/>
      <c r="M3" s="3096"/>
      <c r="N3" s="3096"/>
      <c r="O3" s="3096"/>
      <c r="P3" s="3096"/>
      <c r="Q3" s="3096"/>
      <c r="R3" s="3096"/>
      <c r="S3" s="3096"/>
      <c r="T3" s="3096"/>
      <c r="U3" s="3096"/>
      <c r="V3" s="3096"/>
      <c r="W3" s="3096"/>
      <c r="X3" s="3096"/>
      <c r="Y3" s="3096"/>
      <c r="Z3" s="3096"/>
      <c r="AA3" s="3096"/>
      <c r="AB3" s="3096"/>
      <c r="AC3" s="3096"/>
      <c r="AD3" s="3096"/>
      <c r="AE3" s="3096"/>
      <c r="AF3" s="3096"/>
      <c r="AG3" s="3096"/>
      <c r="AH3" s="3096"/>
      <c r="AI3" s="3096"/>
      <c r="AJ3" s="3096"/>
      <c r="AK3" s="3096"/>
      <c r="AL3" s="3096"/>
      <c r="AM3" s="3096"/>
      <c r="AN3" s="3096"/>
      <c r="AO3" s="3096"/>
      <c r="AP3" s="217"/>
      <c r="AQ3" s="217"/>
      <c r="AR3" s="217"/>
      <c r="AS3" s="217"/>
      <c r="AT3" s="217"/>
      <c r="AU3" s="217"/>
      <c r="AV3" s="217"/>
      <c r="AW3" s="217"/>
      <c r="AX3" s="217"/>
    </row>
    <row r="4" spans="1:50" ht="21" customHeight="1" thickBot="1" x14ac:dyDescent="0.25">
      <c r="A4" s="3096"/>
      <c r="B4" s="3096"/>
      <c r="C4" s="3096"/>
      <c r="D4" s="3543" t="s">
        <v>1212</v>
      </c>
      <c r="E4" s="3544"/>
      <c r="F4" s="3544"/>
      <c r="G4" s="3544"/>
      <c r="H4" s="3544"/>
      <c r="I4" s="3544"/>
      <c r="J4" s="3544"/>
      <c r="K4" s="3545"/>
      <c r="L4" s="3608"/>
      <c r="M4" s="3608"/>
      <c r="N4" s="3608"/>
      <c r="O4" s="3608"/>
      <c r="P4" s="3608"/>
      <c r="Q4" s="3608"/>
      <c r="R4" s="3608"/>
      <c r="S4" s="3608"/>
      <c r="T4" s="3608"/>
      <c r="U4" s="3608"/>
      <c r="V4" s="3608"/>
      <c r="W4" s="3608"/>
      <c r="X4" s="3608"/>
      <c r="Y4" s="3608"/>
      <c r="Z4" s="3608"/>
      <c r="AA4" s="3608"/>
      <c r="AB4" s="3608"/>
      <c r="AC4" s="3608"/>
      <c r="AD4" s="3608"/>
      <c r="AE4" s="3608"/>
      <c r="AF4" s="3608"/>
      <c r="AG4" s="3608"/>
      <c r="AH4" s="3608"/>
      <c r="AI4" s="3608"/>
      <c r="AJ4" s="3608"/>
      <c r="AK4" s="3608"/>
      <c r="AL4" s="3608"/>
      <c r="AM4" s="3096"/>
      <c r="AN4" s="3096"/>
      <c r="AO4" s="3096"/>
      <c r="AP4" s="217"/>
      <c r="AQ4" s="217"/>
      <c r="AR4" s="217"/>
      <c r="AS4" s="217"/>
      <c r="AT4" s="217"/>
      <c r="AU4" s="217"/>
      <c r="AV4" s="217"/>
      <c r="AW4" s="217"/>
      <c r="AX4" s="217"/>
    </row>
    <row r="5" spans="1:50" ht="11.25" customHeight="1" x14ac:dyDescent="0.2">
      <c r="A5" s="3096"/>
      <c r="B5" s="3096"/>
      <c r="C5" s="3096"/>
      <c r="D5" s="3096"/>
      <c r="E5" s="3096"/>
      <c r="F5" s="3096"/>
      <c r="G5" s="3096"/>
      <c r="H5" s="3096"/>
      <c r="I5" s="3096"/>
      <c r="J5" s="3096"/>
      <c r="K5" s="3096"/>
      <c r="L5" s="3096"/>
      <c r="M5" s="3096"/>
      <c r="N5" s="3096"/>
      <c r="O5" s="3096"/>
      <c r="P5" s="3096"/>
      <c r="Q5" s="3096"/>
      <c r="R5" s="3096"/>
      <c r="S5" s="3096"/>
      <c r="T5" s="3096"/>
      <c r="U5" s="3096"/>
      <c r="V5" s="3096"/>
      <c r="W5" s="3096"/>
      <c r="X5" s="3096"/>
      <c r="Y5" s="3096"/>
      <c r="Z5" s="3096"/>
      <c r="AA5" s="3096"/>
      <c r="AB5" s="3096"/>
      <c r="AC5" s="3096"/>
      <c r="AD5" s="3096"/>
      <c r="AE5" s="3096"/>
      <c r="AF5" s="3096"/>
      <c r="AG5" s="3096"/>
      <c r="AH5" s="3096"/>
      <c r="AI5" s="3096"/>
      <c r="AJ5" s="3096"/>
      <c r="AK5" s="3096"/>
      <c r="AL5" s="3096"/>
      <c r="AM5" s="3096"/>
      <c r="AN5" s="3096"/>
      <c r="AO5" s="3096"/>
      <c r="AP5" s="217"/>
      <c r="AQ5" s="217"/>
      <c r="AR5" s="217"/>
      <c r="AS5" s="217"/>
      <c r="AT5" s="217"/>
      <c r="AU5" s="217"/>
      <c r="AV5" s="217"/>
      <c r="AW5" s="217"/>
      <c r="AX5" s="217"/>
    </row>
    <row r="6" spans="1:50" ht="26.25" customHeight="1" x14ac:dyDescent="0.2">
      <c r="A6" s="3096"/>
      <c r="B6" s="3096"/>
      <c r="C6" s="3096"/>
      <c r="D6" s="3546" t="s">
        <v>118</v>
      </c>
      <c r="E6" s="3546"/>
      <c r="F6" s="3546"/>
      <c r="G6" s="3546"/>
      <c r="H6" s="3546"/>
      <c r="I6" s="3546"/>
      <c r="J6" s="3546"/>
      <c r="K6" s="3546"/>
      <c r="L6" s="3546"/>
      <c r="M6" s="3546"/>
      <c r="N6" s="3546"/>
      <c r="O6" s="3546"/>
      <c r="P6" s="3546"/>
      <c r="Q6" s="3546"/>
      <c r="R6" s="3546"/>
      <c r="S6" s="3546"/>
      <c r="T6" s="3546"/>
      <c r="U6" s="3546"/>
      <c r="V6" s="3546"/>
      <c r="W6" s="3546"/>
      <c r="X6" s="3546"/>
      <c r="Y6" s="3546"/>
      <c r="Z6" s="3546"/>
      <c r="AA6" s="3546"/>
      <c r="AB6" s="3546"/>
      <c r="AC6" s="3546"/>
      <c r="AD6" s="3546"/>
      <c r="AE6" s="3546"/>
      <c r="AF6" s="3546"/>
      <c r="AG6" s="3546"/>
      <c r="AH6" s="3546"/>
      <c r="AI6" s="3546"/>
      <c r="AJ6" s="3546"/>
      <c r="AK6" s="3546"/>
      <c r="AL6" s="3546"/>
      <c r="AM6" s="3096"/>
      <c r="AN6" s="3096"/>
      <c r="AO6" s="3096"/>
      <c r="AP6" s="217"/>
      <c r="AQ6" s="217"/>
      <c r="AR6" s="217"/>
      <c r="AS6" s="217"/>
      <c r="AT6" s="217"/>
      <c r="AU6" s="217"/>
      <c r="AV6" s="217"/>
      <c r="AW6" s="217"/>
      <c r="AX6" s="217"/>
    </row>
    <row r="7" spans="1:50" ht="15" customHeight="1" x14ac:dyDescent="0.2">
      <c r="A7" s="3096"/>
      <c r="B7" s="3096"/>
      <c r="C7" s="3096"/>
      <c r="D7" s="3096"/>
      <c r="E7" s="3096"/>
      <c r="F7" s="3096"/>
      <c r="G7" s="3096"/>
      <c r="H7" s="3096"/>
      <c r="I7" s="3096"/>
      <c r="J7" s="3096"/>
      <c r="K7" s="3096"/>
      <c r="L7" s="3096"/>
      <c r="M7" s="3096"/>
      <c r="N7" s="3096"/>
      <c r="O7" s="3096"/>
      <c r="P7" s="3096"/>
      <c r="Q7" s="3096"/>
      <c r="R7" s="3096"/>
      <c r="S7" s="3096"/>
      <c r="T7" s="3096"/>
      <c r="U7" s="3096"/>
      <c r="V7" s="3096"/>
      <c r="W7" s="3096"/>
      <c r="X7" s="3096"/>
      <c r="Y7" s="3096"/>
      <c r="Z7" s="3096"/>
      <c r="AA7" s="3096"/>
      <c r="AB7" s="3096"/>
      <c r="AC7" s="3096"/>
      <c r="AD7" s="3096"/>
      <c r="AE7" s="3096"/>
      <c r="AF7" s="3096"/>
      <c r="AG7" s="3096"/>
      <c r="AH7" s="3096"/>
      <c r="AI7" s="3096"/>
      <c r="AJ7" s="3096"/>
      <c r="AK7" s="3096"/>
      <c r="AL7" s="3096"/>
      <c r="AM7" s="3096"/>
      <c r="AN7" s="3096"/>
      <c r="AO7" s="3096"/>
      <c r="AP7" s="217"/>
      <c r="AQ7" s="217"/>
      <c r="AR7" s="217"/>
      <c r="AS7" s="217"/>
      <c r="AT7" s="217"/>
      <c r="AU7" s="217"/>
      <c r="AV7" s="217"/>
      <c r="AW7" s="217"/>
      <c r="AX7" s="217"/>
    </row>
    <row r="8" spans="1:50" ht="2.25" customHeight="1" x14ac:dyDescent="0.2">
      <c r="A8" s="3096"/>
      <c r="B8" s="3096"/>
      <c r="C8" s="3096"/>
      <c r="D8" s="3096"/>
      <c r="E8" s="3096"/>
      <c r="F8" s="3096"/>
      <c r="G8" s="3096"/>
      <c r="H8" s="3096"/>
      <c r="I8" s="3096"/>
      <c r="J8" s="3096"/>
      <c r="K8" s="3096"/>
      <c r="L8" s="3096"/>
      <c r="M8" s="3096"/>
      <c r="N8" s="3096"/>
      <c r="O8" s="3096"/>
      <c r="P8" s="3096"/>
      <c r="Q8" s="3096"/>
      <c r="R8" s="3096"/>
      <c r="S8" s="3096"/>
      <c r="T8" s="3096"/>
      <c r="U8" s="3096"/>
      <c r="V8" s="3096"/>
      <c r="W8" s="3096"/>
      <c r="X8" s="3096"/>
      <c r="Y8" s="3096"/>
      <c r="Z8" s="3096"/>
      <c r="AA8" s="3096"/>
      <c r="AB8" s="3096"/>
      <c r="AC8" s="3096"/>
      <c r="AD8" s="3096"/>
      <c r="AE8" s="3096"/>
      <c r="AF8" s="3609"/>
      <c r="AG8" s="3609"/>
      <c r="AH8" s="3609"/>
      <c r="AI8" s="3609"/>
      <c r="AJ8" s="3609"/>
      <c r="AK8" s="3609"/>
      <c r="AL8" s="3609"/>
      <c r="AM8" s="3096"/>
      <c r="AN8" s="3096"/>
      <c r="AO8" s="3096"/>
      <c r="AP8" s="217"/>
      <c r="AQ8" s="217"/>
      <c r="AR8" s="217"/>
      <c r="AS8" s="217"/>
      <c r="AT8" s="217"/>
      <c r="AU8" s="217"/>
      <c r="AV8" s="217"/>
      <c r="AW8" s="217"/>
      <c r="AX8" s="217"/>
    </row>
    <row r="9" spans="1:50" ht="10.5" customHeight="1" x14ac:dyDescent="0.2">
      <c r="A9" s="3096"/>
      <c r="B9" s="3096"/>
      <c r="C9" s="3096"/>
      <c r="D9" s="3096"/>
      <c r="E9" s="3096"/>
      <c r="F9" s="3096"/>
      <c r="G9" s="3096"/>
      <c r="H9" s="3096"/>
      <c r="I9" s="3096"/>
      <c r="J9" s="3096"/>
      <c r="K9" s="3096"/>
      <c r="L9" s="3096"/>
      <c r="M9" s="3096"/>
      <c r="N9" s="3096"/>
      <c r="O9" s="3096"/>
      <c r="P9" s="3096"/>
      <c r="Q9" s="3096"/>
      <c r="R9" s="3096"/>
      <c r="S9" s="3096"/>
      <c r="T9" s="3096"/>
      <c r="U9" s="3096"/>
      <c r="V9" s="3096"/>
      <c r="W9" s="3096"/>
      <c r="X9" s="3096"/>
      <c r="Y9" s="3096"/>
      <c r="Z9" s="3096"/>
      <c r="AA9" s="3096"/>
      <c r="AB9" s="3096"/>
      <c r="AC9" s="3096"/>
      <c r="AD9" s="3096"/>
      <c r="AE9" s="3096"/>
      <c r="AF9" s="3547" t="s">
        <v>1213</v>
      </c>
      <c r="AG9" s="3548"/>
      <c r="AH9" s="3548"/>
      <c r="AI9" s="3548"/>
      <c r="AJ9" s="3548"/>
      <c r="AK9" s="3548"/>
      <c r="AL9" s="3549"/>
      <c r="AM9" s="3096"/>
      <c r="AN9" s="3096"/>
      <c r="AO9" s="3096"/>
      <c r="AP9" s="217"/>
      <c r="AQ9" s="217"/>
      <c r="AR9" s="217"/>
      <c r="AS9" s="217"/>
      <c r="AT9" s="217"/>
      <c r="AU9" s="217"/>
      <c r="AV9" s="217"/>
      <c r="AW9" s="217"/>
      <c r="AX9" s="217"/>
    </row>
    <row r="10" spans="1:50" ht="2.25" customHeight="1" thickBot="1" x14ac:dyDescent="0.25">
      <c r="A10" s="3096"/>
      <c r="B10" s="3096"/>
      <c r="C10" s="3096"/>
      <c r="D10" s="3096"/>
      <c r="E10" s="3096"/>
      <c r="F10" s="3096"/>
      <c r="G10" s="3096"/>
      <c r="H10" s="3096"/>
      <c r="I10" s="3096"/>
      <c r="J10" s="3096"/>
      <c r="K10" s="3096"/>
      <c r="L10" s="3096"/>
      <c r="M10" s="3096"/>
      <c r="N10" s="3096"/>
      <c r="O10" s="3096"/>
      <c r="P10" s="3096"/>
      <c r="Q10" s="3096"/>
      <c r="R10" s="3096"/>
      <c r="S10" s="3096"/>
      <c r="T10" s="3096"/>
      <c r="U10" s="3096"/>
      <c r="V10" s="3096"/>
      <c r="W10" s="3096"/>
      <c r="X10" s="3096"/>
      <c r="Y10" s="3096"/>
      <c r="Z10" s="3096"/>
      <c r="AA10" s="3096"/>
      <c r="AB10" s="3096"/>
      <c r="AC10" s="3096"/>
      <c r="AD10" s="3096"/>
      <c r="AE10" s="3096"/>
      <c r="AF10" s="3595"/>
      <c r="AG10" s="3595"/>
      <c r="AH10" s="3595"/>
      <c r="AI10" s="3595"/>
      <c r="AJ10" s="3595"/>
      <c r="AK10" s="3595"/>
      <c r="AL10" s="3595"/>
      <c r="AM10" s="3096"/>
      <c r="AN10" s="3096"/>
      <c r="AO10" s="3096"/>
      <c r="AP10" s="217"/>
      <c r="AQ10" s="217"/>
      <c r="AR10" s="217"/>
      <c r="AS10" s="217"/>
      <c r="AT10" s="217"/>
      <c r="AU10" s="217"/>
      <c r="AV10" s="217"/>
      <c r="AW10" s="217"/>
      <c r="AX10" s="217"/>
    </row>
    <row r="11" spans="1:50" ht="15" customHeight="1" x14ac:dyDescent="0.2">
      <c r="A11" s="3096"/>
      <c r="B11" s="3096"/>
      <c r="C11" s="3096"/>
      <c r="D11" s="3096" t="s">
        <v>1215</v>
      </c>
      <c r="E11" s="3096"/>
      <c r="F11" s="3096"/>
      <c r="G11" s="3096"/>
      <c r="H11" s="3096"/>
      <c r="I11" s="3096"/>
      <c r="J11" s="3096"/>
      <c r="K11" s="3096"/>
      <c r="L11" s="3096"/>
      <c r="M11" s="3096"/>
      <c r="N11" s="3096"/>
      <c r="O11" s="3096"/>
      <c r="P11" s="3096"/>
      <c r="Q11" s="3096"/>
      <c r="R11" s="3096"/>
      <c r="S11" s="3096"/>
      <c r="T11" s="3096"/>
      <c r="U11" s="3096"/>
      <c r="V11" s="3096"/>
      <c r="W11" s="3096"/>
      <c r="X11" s="3096"/>
      <c r="Y11" s="3096"/>
      <c r="Z11" s="3096"/>
      <c r="AA11" s="227"/>
      <c r="AB11" s="3556" t="s">
        <v>1214</v>
      </c>
      <c r="AC11" s="3557"/>
      <c r="AD11" s="3557"/>
      <c r="AE11" s="3558"/>
      <c r="AF11" s="3550"/>
      <c r="AG11" s="3551"/>
      <c r="AH11" s="3551"/>
      <c r="AI11" s="3551"/>
      <c r="AJ11" s="3551"/>
      <c r="AK11" s="3551"/>
      <c r="AL11" s="3552"/>
      <c r="AM11" s="3096"/>
      <c r="AN11" s="3096"/>
      <c r="AO11" s="3096"/>
      <c r="AP11" s="217"/>
      <c r="AQ11" s="217"/>
      <c r="AR11" s="217"/>
      <c r="AS11" s="217"/>
      <c r="AT11" s="217"/>
      <c r="AU11" s="217"/>
      <c r="AV11" s="217"/>
      <c r="AW11" s="217"/>
      <c r="AX11" s="217"/>
    </row>
    <row r="12" spans="1:50" ht="15" customHeight="1" thickBot="1" x14ac:dyDescent="0.25">
      <c r="A12" s="3096"/>
      <c r="B12" s="3096"/>
      <c r="C12" s="3096"/>
      <c r="D12" s="3096" t="s">
        <v>1216</v>
      </c>
      <c r="E12" s="3096"/>
      <c r="F12" s="3096"/>
      <c r="G12" s="3096"/>
      <c r="H12" s="3096"/>
      <c r="I12" s="3096"/>
      <c r="J12" s="3096"/>
      <c r="K12" s="3096"/>
      <c r="L12" s="3096"/>
      <c r="M12" s="3096"/>
      <c r="N12" s="3096"/>
      <c r="O12" s="3096"/>
      <c r="P12" s="3096"/>
      <c r="Q12" s="3096"/>
      <c r="R12" s="3096"/>
      <c r="S12" s="3096"/>
      <c r="T12" s="3096"/>
      <c r="U12" s="3096"/>
      <c r="V12" s="3096"/>
      <c r="W12" s="3096"/>
      <c r="X12" s="3096"/>
      <c r="Y12" s="3096"/>
      <c r="Z12" s="3096"/>
      <c r="AA12" s="227"/>
      <c r="AB12" s="3559"/>
      <c r="AC12" s="3560"/>
      <c r="AD12" s="3560"/>
      <c r="AE12" s="3561"/>
      <c r="AF12" s="3553"/>
      <c r="AG12" s="3554"/>
      <c r="AH12" s="3554"/>
      <c r="AI12" s="3554"/>
      <c r="AJ12" s="3554"/>
      <c r="AK12" s="3554"/>
      <c r="AL12" s="3555"/>
      <c r="AM12" s="3096"/>
      <c r="AN12" s="3096"/>
      <c r="AO12" s="3096"/>
      <c r="AP12" s="217"/>
      <c r="AQ12" s="217"/>
      <c r="AR12" s="217"/>
      <c r="AS12" s="217"/>
      <c r="AT12" s="217"/>
      <c r="AU12" s="217"/>
      <c r="AV12" s="217"/>
      <c r="AW12" s="217"/>
      <c r="AX12" s="217"/>
    </row>
    <row r="13" spans="1:50" ht="7.5" customHeight="1" x14ac:dyDescent="0.2">
      <c r="A13" s="3096"/>
      <c r="B13" s="3096"/>
      <c r="C13" s="3096"/>
      <c r="D13" s="3096"/>
      <c r="E13" s="3096"/>
      <c r="F13" s="3096"/>
      <c r="G13" s="3096"/>
      <c r="H13" s="3096"/>
      <c r="I13" s="3096"/>
      <c r="J13" s="3096"/>
      <c r="K13" s="3096"/>
      <c r="L13" s="3096"/>
      <c r="M13" s="3096"/>
      <c r="N13" s="3096"/>
      <c r="O13" s="3096"/>
      <c r="P13" s="3096"/>
      <c r="Q13" s="3096"/>
      <c r="R13" s="3096"/>
      <c r="S13" s="3096"/>
      <c r="T13" s="3096"/>
      <c r="U13" s="3096"/>
      <c r="V13" s="3096"/>
      <c r="W13" s="3096"/>
      <c r="X13" s="3096"/>
      <c r="Y13" s="3096"/>
      <c r="Z13" s="3096"/>
      <c r="AA13" s="3096"/>
      <c r="AB13" s="3096"/>
      <c r="AC13" s="3096"/>
      <c r="AD13" s="3096"/>
      <c r="AE13" s="3096"/>
      <c r="AF13" s="3096"/>
      <c r="AG13" s="3096"/>
      <c r="AH13" s="3096"/>
      <c r="AI13" s="3096"/>
      <c r="AJ13" s="3096"/>
      <c r="AK13" s="3096"/>
      <c r="AL13" s="3096"/>
      <c r="AM13" s="3096"/>
      <c r="AN13" s="3096"/>
      <c r="AO13" s="3096"/>
      <c r="AP13" s="217"/>
      <c r="AQ13" s="217"/>
      <c r="AR13" s="217"/>
      <c r="AS13" s="217"/>
      <c r="AT13" s="217"/>
      <c r="AU13" s="217"/>
      <c r="AV13" s="217"/>
      <c r="AW13" s="217"/>
      <c r="AX13" s="217"/>
    </row>
    <row r="14" spans="1:50" ht="15" customHeight="1" x14ac:dyDescent="0.2">
      <c r="A14" s="3096"/>
      <c r="B14" s="3096"/>
      <c r="C14" s="3096"/>
      <c r="D14" s="3562" t="s">
        <v>1217</v>
      </c>
      <c r="E14" s="3562"/>
      <c r="F14" s="3562"/>
      <c r="G14" s="3562"/>
      <c r="H14" s="3562"/>
      <c r="I14" s="3562"/>
      <c r="J14" s="3562"/>
      <c r="K14" s="3562"/>
      <c r="L14" s="3562"/>
      <c r="M14" s="3562"/>
      <c r="N14" s="3562"/>
      <c r="O14" s="3562"/>
      <c r="P14" s="3562"/>
      <c r="Q14" s="3562"/>
      <c r="R14" s="3562"/>
      <c r="S14" s="3562"/>
      <c r="T14" s="3562"/>
      <c r="U14" s="3562"/>
      <c r="V14" s="3562"/>
      <c r="W14" s="3562"/>
      <c r="X14" s="3562"/>
      <c r="Y14" s="3562"/>
      <c r="Z14" s="3562"/>
      <c r="AA14" s="3562"/>
      <c r="AB14" s="3562"/>
      <c r="AC14" s="3562"/>
      <c r="AD14" s="3562"/>
      <c r="AE14" s="3562"/>
      <c r="AF14" s="3562"/>
      <c r="AG14" s="3562"/>
      <c r="AH14" s="3562"/>
      <c r="AI14" s="3562"/>
      <c r="AJ14" s="3562"/>
      <c r="AK14" s="3562"/>
      <c r="AL14" s="3562"/>
      <c r="AM14" s="3096"/>
      <c r="AN14" s="3096"/>
      <c r="AO14" s="3096"/>
      <c r="AP14" s="217"/>
      <c r="AQ14" s="217"/>
      <c r="AR14" s="217"/>
      <c r="AS14" s="217"/>
      <c r="AT14" s="217"/>
      <c r="AU14" s="217"/>
      <c r="AV14" s="217"/>
      <c r="AW14" s="217"/>
      <c r="AX14" s="217"/>
    </row>
    <row r="15" spans="1:50" ht="22.5" customHeight="1" x14ac:dyDescent="0.2">
      <c r="A15" s="3096"/>
      <c r="B15" s="3096"/>
      <c r="C15" s="3096"/>
      <c r="D15" s="3137" t="s">
        <v>1218</v>
      </c>
      <c r="E15" s="3138"/>
      <c r="F15" s="3138"/>
      <c r="G15" s="3138"/>
      <c r="H15" s="3139"/>
      <c r="I15" s="3569" t="s">
        <v>3395</v>
      </c>
      <c r="J15" s="3570"/>
      <c r="K15" s="3570"/>
      <c r="L15" s="3570"/>
      <c r="M15" s="3570"/>
      <c r="N15" s="3570"/>
      <c r="O15" s="3570"/>
      <c r="P15" s="3570"/>
      <c r="Q15" s="3570"/>
      <c r="R15" s="3570"/>
      <c r="S15" s="3570"/>
      <c r="T15" s="3567" t="s">
        <v>1220</v>
      </c>
      <c r="U15" s="3567"/>
      <c r="V15" s="3567"/>
      <c r="W15" s="3567"/>
      <c r="X15" s="3567"/>
      <c r="Y15" s="3568"/>
      <c r="Z15" s="3566" t="s">
        <v>1219</v>
      </c>
      <c r="AA15" s="3506"/>
      <c r="AB15" s="3506"/>
      <c r="AC15" s="3506"/>
      <c r="AD15" s="3506"/>
      <c r="AE15" s="3506"/>
      <c r="AF15" s="3506"/>
      <c r="AG15" s="3506"/>
      <c r="AH15" s="3506"/>
      <c r="AI15" s="3507"/>
      <c r="AJ15" s="3563" t="s">
        <v>3394</v>
      </c>
      <c r="AK15" s="3564"/>
      <c r="AL15" s="3565"/>
      <c r="AM15" s="3096"/>
      <c r="AN15" s="3096"/>
      <c r="AO15" s="3096"/>
      <c r="AP15" s="217"/>
      <c r="AQ15" s="217"/>
      <c r="AR15" s="217"/>
      <c r="AS15" s="217"/>
      <c r="AT15" s="217"/>
      <c r="AU15" s="217"/>
      <c r="AV15" s="217"/>
      <c r="AW15" s="217"/>
      <c r="AX15" s="217"/>
    </row>
    <row r="16" spans="1:50" ht="13.5" customHeight="1" x14ac:dyDescent="0.2">
      <c r="A16" s="3096"/>
      <c r="B16" s="3096"/>
      <c r="C16" s="3096"/>
      <c r="D16" s="3000" t="s">
        <v>1222</v>
      </c>
      <c r="E16" s="3001"/>
      <c r="F16" s="3001"/>
      <c r="G16" s="3001"/>
      <c r="H16" s="3002"/>
      <c r="I16" s="3392" t="s">
        <v>1223</v>
      </c>
      <c r="J16" s="3393"/>
      <c r="K16" s="3393"/>
      <c r="L16" s="3573">
        <f>★入力画面!M52</f>
        <v>0</v>
      </c>
      <c r="M16" s="3573"/>
      <c r="N16" s="3573"/>
      <c r="O16" s="3573"/>
      <c r="P16" s="3573"/>
      <c r="Q16" s="3573"/>
      <c r="R16" s="3573"/>
      <c r="S16" s="3573"/>
      <c r="T16" s="3573"/>
      <c r="U16" s="3573"/>
      <c r="V16" s="3573"/>
      <c r="W16" s="3573"/>
      <c r="X16" s="3573"/>
      <c r="Y16" s="3573"/>
      <c r="Z16" s="3573"/>
      <c r="AA16" s="3573"/>
      <c r="AB16" s="3573"/>
      <c r="AC16" s="3573"/>
      <c r="AD16" s="3573"/>
      <c r="AE16" s="3573"/>
      <c r="AF16" s="3573"/>
      <c r="AG16" s="3573"/>
      <c r="AH16" s="2974"/>
      <c r="AI16" s="2974"/>
      <c r="AJ16" s="2974"/>
      <c r="AK16" s="2974"/>
      <c r="AL16" s="2995"/>
      <c r="AM16" s="3096"/>
      <c r="AN16" s="3096"/>
      <c r="AO16" s="3096"/>
      <c r="AP16" s="217"/>
      <c r="AQ16" s="217"/>
      <c r="AR16" s="217"/>
      <c r="AS16" s="217"/>
      <c r="AT16" s="217"/>
      <c r="AU16" s="217"/>
      <c r="AV16" s="217"/>
      <c r="AW16" s="217"/>
      <c r="AX16" s="217"/>
    </row>
    <row r="17" spans="1:50" ht="37.5" customHeight="1" x14ac:dyDescent="0.2">
      <c r="A17" s="3096"/>
      <c r="B17" s="3096"/>
      <c r="C17" s="3096"/>
      <c r="D17" s="3003"/>
      <c r="E17" s="3004"/>
      <c r="F17" s="3004"/>
      <c r="G17" s="3004"/>
      <c r="H17" s="3005"/>
      <c r="I17" s="3571">
        <f>★入力画面!M54</f>
        <v>0</v>
      </c>
      <c r="J17" s="3572"/>
      <c r="K17" s="3572"/>
      <c r="L17" s="3572"/>
      <c r="M17" s="3572"/>
      <c r="N17" s="3572"/>
      <c r="O17" s="3572"/>
      <c r="P17" s="3572"/>
      <c r="Q17" s="3572"/>
      <c r="R17" s="3572"/>
      <c r="S17" s="3572"/>
      <c r="T17" s="3572"/>
      <c r="U17" s="3572"/>
      <c r="V17" s="3572"/>
      <c r="W17" s="3572"/>
      <c r="X17" s="3572"/>
      <c r="Y17" s="3572"/>
      <c r="Z17" s="3572"/>
      <c r="AA17" s="3572"/>
      <c r="AB17" s="3572"/>
      <c r="AC17" s="3572"/>
      <c r="AD17" s="3572"/>
      <c r="AE17" s="3572"/>
      <c r="AF17" s="3572"/>
      <c r="AG17" s="3572"/>
      <c r="AH17" s="2969"/>
      <c r="AI17" s="2969"/>
      <c r="AJ17" s="2969"/>
      <c r="AK17" s="2969"/>
      <c r="AL17" s="3251"/>
      <c r="AM17" s="3096"/>
      <c r="AN17" s="3096"/>
      <c r="AO17" s="3096"/>
      <c r="AP17" s="217"/>
      <c r="AQ17" s="217"/>
      <c r="AR17" s="217"/>
      <c r="AS17" s="217"/>
      <c r="AT17" s="217"/>
      <c r="AU17" s="217"/>
      <c r="AV17" s="217"/>
      <c r="AW17" s="217"/>
      <c r="AX17" s="217"/>
    </row>
    <row r="18" spans="1:50" ht="26.25" customHeight="1" x14ac:dyDescent="0.2">
      <c r="A18" s="3096"/>
      <c r="B18" s="3096"/>
      <c r="C18" s="3096"/>
      <c r="D18" s="3137" t="s">
        <v>1224</v>
      </c>
      <c r="E18" s="3138"/>
      <c r="F18" s="3138"/>
      <c r="G18" s="3138"/>
      <c r="H18" s="3139"/>
      <c r="I18" s="3422" t="str">
        <f>IF(★入力画面!$M$63="選択　▼","",★入力画面!M63)</f>
        <v/>
      </c>
      <c r="J18" s="3423"/>
      <c r="K18" s="3423"/>
      <c r="L18" s="3423"/>
      <c r="M18" s="3423"/>
      <c r="N18" s="3423"/>
      <c r="O18" s="3423"/>
      <c r="P18" s="3423"/>
      <c r="Q18" s="3423"/>
      <c r="R18" s="3423"/>
      <c r="S18" s="3423"/>
      <c r="T18" s="3423"/>
      <c r="U18" s="3424"/>
      <c r="V18" s="3137" t="s">
        <v>1225</v>
      </c>
      <c r="W18" s="3138"/>
      <c r="X18" s="3138"/>
      <c r="Y18" s="3138"/>
      <c r="Z18" s="3139"/>
      <c r="AA18" s="3514" t="s">
        <v>1226</v>
      </c>
      <c r="AB18" s="3515"/>
      <c r="AC18" s="3515"/>
      <c r="AD18" s="3584" t="str">
        <f>★入力画面!BL57</f>
        <v/>
      </c>
      <c r="AE18" s="3584"/>
      <c r="AF18" s="3584"/>
      <c r="AG18" s="3584"/>
      <c r="AH18" s="3584"/>
      <c r="AI18" s="3584"/>
      <c r="AJ18" s="3584"/>
      <c r="AK18" s="3584"/>
      <c r="AL18" s="3585"/>
      <c r="AM18" s="3096"/>
      <c r="AN18" s="3096"/>
      <c r="AO18" s="3096"/>
      <c r="AP18" s="217"/>
      <c r="AQ18" s="217"/>
      <c r="AR18" s="217"/>
      <c r="AS18" s="217"/>
      <c r="AT18" s="217"/>
      <c r="AU18" s="217"/>
      <c r="AV18" s="217"/>
      <c r="AW18" s="217"/>
      <c r="AX18" s="217"/>
    </row>
    <row r="19" spans="1:50" ht="13.5" customHeight="1" x14ac:dyDescent="0.2">
      <c r="A19" s="3096"/>
      <c r="B19" s="3096"/>
      <c r="C19" s="3096"/>
      <c r="D19" s="3000" t="s">
        <v>1227</v>
      </c>
      <c r="E19" s="3001"/>
      <c r="F19" s="3001"/>
      <c r="G19" s="3001"/>
      <c r="H19" s="3002"/>
      <c r="I19" s="3392" t="s">
        <v>1223</v>
      </c>
      <c r="J19" s="3393"/>
      <c r="K19" s="3393"/>
      <c r="L19" s="3573">
        <f>★入力画面!M59</f>
        <v>0</v>
      </c>
      <c r="M19" s="3573"/>
      <c r="N19" s="3573"/>
      <c r="O19" s="3573"/>
      <c r="P19" s="3573"/>
      <c r="Q19" s="3573"/>
      <c r="R19" s="3573"/>
      <c r="S19" s="3573"/>
      <c r="T19" s="3573"/>
      <c r="U19" s="3573"/>
      <c r="V19" s="3573"/>
      <c r="W19" s="3573"/>
      <c r="X19" s="3573"/>
      <c r="Y19" s="3573"/>
      <c r="Z19" s="3573"/>
      <c r="AA19" s="3573"/>
      <c r="AB19" s="3573"/>
      <c r="AC19" s="3573"/>
      <c r="AD19" s="3573"/>
      <c r="AE19" s="3573"/>
      <c r="AF19" s="3573"/>
      <c r="AG19" s="3573"/>
      <c r="AH19" s="3573"/>
      <c r="AI19" s="3573"/>
      <c r="AJ19" s="3573"/>
      <c r="AK19" s="3573"/>
      <c r="AL19" s="3583"/>
      <c r="AM19" s="3096"/>
      <c r="AN19" s="3096"/>
      <c r="AO19" s="3096"/>
      <c r="AP19" s="217"/>
      <c r="AQ19" s="217"/>
      <c r="AR19" s="217"/>
      <c r="AS19" s="217"/>
      <c r="AT19" s="217"/>
      <c r="AU19" s="217"/>
      <c r="AV19" s="217"/>
      <c r="AW19" s="217"/>
      <c r="AX19" s="217"/>
    </row>
    <row r="20" spans="1:50" ht="13.5" customHeight="1" x14ac:dyDescent="0.2">
      <c r="A20" s="3096"/>
      <c r="B20" s="3096"/>
      <c r="C20" s="3096"/>
      <c r="D20" s="3147"/>
      <c r="E20" s="3110"/>
      <c r="F20" s="3110"/>
      <c r="G20" s="3110"/>
      <c r="H20" s="3148"/>
      <c r="I20" s="3578" t="s">
        <v>1198</v>
      </c>
      <c r="J20" s="3579"/>
      <c r="K20" s="3580" t="str">
        <f>★入力画面!BL58</f>
        <v/>
      </c>
      <c r="L20" s="3580"/>
      <c r="M20" s="3580"/>
      <c r="N20" s="3580"/>
      <c r="O20" s="3580"/>
      <c r="P20" s="3581" t="s">
        <v>1228</v>
      </c>
      <c r="Q20" s="3581"/>
      <c r="R20" s="3581"/>
      <c r="S20" s="3581"/>
      <c r="T20" s="3581"/>
      <c r="U20" s="3581"/>
      <c r="V20" s="3581"/>
      <c r="W20" s="3581"/>
      <c r="X20" s="3581"/>
      <c r="Y20" s="3581"/>
      <c r="Z20" s="3581"/>
      <c r="AA20" s="3581"/>
      <c r="AB20" s="3581"/>
      <c r="AC20" s="3581"/>
      <c r="AD20" s="3581"/>
      <c r="AE20" s="3581"/>
      <c r="AF20" s="3581"/>
      <c r="AG20" s="3581"/>
      <c r="AH20" s="3581"/>
      <c r="AI20" s="3581"/>
      <c r="AJ20" s="3581"/>
      <c r="AK20" s="3581"/>
      <c r="AL20" s="3582"/>
      <c r="AM20" s="3096"/>
      <c r="AN20" s="3096"/>
      <c r="AO20" s="3096"/>
      <c r="AP20" s="217"/>
      <c r="AQ20" s="217"/>
      <c r="AR20" s="217"/>
      <c r="AS20" s="217"/>
      <c r="AT20" s="217"/>
      <c r="AU20" s="217"/>
      <c r="AV20" s="217"/>
      <c r="AW20" s="217"/>
      <c r="AX20" s="217"/>
    </row>
    <row r="21" spans="1:50" ht="30" customHeight="1" x14ac:dyDescent="0.2">
      <c r="A21" s="3096"/>
      <c r="B21" s="3096"/>
      <c r="C21" s="3096"/>
      <c r="D21" s="3003"/>
      <c r="E21" s="3004"/>
      <c r="F21" s="3004"/>
      <c r="G21" s="3004"/>
      <c r="H21" s="3005"/>
      <c r="I21" s="2850">
        <f>★入力画面!M60</f>
        <v>0</v>
      </c>
      <c r="J21" s="2851"/>
      <c r="K21" s="2851"/>
      <c r="L21" s="2851"/>
      <c r="M21" s="2851"/>
      <c r="N21" s="2851"/>
      <c r="O21" s="2851"/>
      <c r="P21" s="2851"/>
      <c r="Q21" s="2851"/>
      <c r="R21" s="2851"/>
      <c r="S21" s="2851"/>
      <c r="T21" s="2851"/>
      <c r="U21" s="2851"/>
      <c r="V21" s="2851"/>
      <c r="W21" s="2851"/>
      <c r="X21" s="2851"/>
      <c r="Y21" s="2851"/>
      <c r="Z21" s="2851"/>
      <c r="AA21" s="2851"/>
      <c r="AB21" s="2851"/>
      <c r="AC21" s="2851"/>
      <c r="AD21" s="2851"/>
      <c r="AE21" s="2851"/>
      <c r="AF21" s="2851"/>
      <c r="AG21" s="2851"/>
      <c r="AH21" s="2851"/>
      <c r="AI21" s="2851"/>
      <c r="AJ21" s="2851"/>
      <c r="AK21" s="2851"/>
      <c r="AL21" s="2852"/>
      <c r="AM21" s="3096"/>
      <c r="AN21" s="3096"/>
      <c r="AO21" s="3096"/>
      <c r="AP21" s="217"/>
      <c r="AQ21" s="217"/>
      <c r="AR21" s="217"/>
      <c r="AS21" s="217"/>
      <c r="AT21" s="217"/>
      <c r="AU21" s="217"/>
      <c r="AV21" s="217"/>
      <c r="AW21" s="217"/>
      <c r="AX21" s="217"/>
    </row>
    <row r="22" spans="1:50" ht="30" customHeight="1" x14ac:dyDescent="0.2">
      <c r="A22" s="3096"/>
      <c r="B22" s="3096"/>
      <c r="C22" s="3096"/>
      <c r="D22" s="3575" t="s">
        <v>1229</v>
      </c>
      <c r="E22" s="3576"/>
      <c r="F22" s="3576"/>
      <c r="G22" s="3576"/>
      <c r="H22" s="3576"/>
      <c r="I22" s="3576"/>
      <c r="J22" s="3576"/>
      <c r="K22" s="3576"/>
      <c r="L22" s="3576"/>
      <c r="M22" s="3576"/>
      <c r="N22" s="3576"/>
      <c r="O22" s="3576"/>
      <c r="P22" s="3576"/>
      <c r="Q22" s="3576"/>
      <c r="R22" s="3576"/>
      <c r="S22" s="3576"/>
      <c r="T22" s="3576"/>
      <c r="U22" s="3577"/>
      <c r="V22" s="3137" t="s">
        <v>1199</v>
      </c>
      <c r="W22" s="3138"/>
      <c r="X22" s="3138"/>
      <c r="Y22" s="3138"/>
      <c r="Z22" s="3139"/>
      <c r="AA22" s="3422" t="str">
        <f>★入力画面!BL61</f>
        <v/>
      </c>
      <c r="AB22" s="3423"/>
      <c r="AC22" s="3423"/>
      <c r="AD22" s="3423"/>
      <c r="AE22" s="3423"/>
      <c r="AF22" s="3423"/>
      <c r="AG22" s="3423"/>
      <c r="AH22" s="3423"/>
      <c r="AI22" s="3423"/>
      <c r="AJ22" s="3423"/>
      <c r="AK22" s="3423"/>
      <c r="AL22" s="3424"/>
      <c r="AM22" s="3096"/>
      <c r="AN22" s="3096"/>
      <c r="AO22" s="3096"/>
      <c r="AP22" s="217"/>
      <c r="AQ22" s="217"/>
      <c r="AR22" s="217"/>
      <c r="AS22" s="217"/>
      <c r="AT22" s="217"/>
      <c r="AU22" s="217"/>
      <c r="AV22" s="217"/>
      <c r="AW22" s="217"/>
      <c r="AX22" s="217"/>
    </row>
    <row r="23" spans="1:50" ht="15" customHeight="1" x14ac:dyDescent="0.2">
      <c r="A23" s="3096"/>
      <c r="B23" s="3096"/>
      <c r="C23" s="3096"/>
      <c r="D23" s="2974"/>
      <c r="E23" s="2974"/>
      <c r="F23" s="2974"/>
      <c r="G23" s="2974"/>
      <c r="H23" s="2974"/>
      <c r="I23" s="2974"/>
      <c r="J23" s="2974"/>
      <c r="K23" s="2974"/>
      <c r="L23" s="2974"/>
      <c r="M23" s="2974"/>
      <c r="N23" s="2974"/>
      <c r="O23" s="2974"/>
      <c r="P23" s="2974"/>
      <c r="Q23" s="2974"/>
      <c r="R23" s="2974"/>
      <c r="S23" s="2974"/>
      <c r="T23" s="2974"/>
      <c r="U23" s="2974"/>
      <c r="V23" s="2974"/>
      <c r="W23" s="2974"/>
      <c r="X23" s="2974"/>
      <c r="Y23" s="2974"/>
      <c r="Z23" s="2974"/>
      <c r="AA23" s="2974"/>
      <c r="AB23" s="2974"/>
      <c r="AC23" s="2974"/>
      <c r="AD23" s="2974"/>
      <c r="AE23" s="2974"/>
      <c r="AF23" s="2974"/>
      <c r="AG23" s="2974"/>
      <c r="AH23" s="2974"/>
      <c r="AI23" s="2974"/>
      <c r="AJ23" s="2974"/>
      <c r="AK23" s="2974"/>
      <c r="AL23" s="2974"/>
      <c r="AM23" s="3096"/>
      <c r="AN23" s="3096"/>
      <c r="AO23" s="3096"/>
      <c r="AP23" s="217"/>
      <c r="AQ23" s="217"/>
      <c r="AR23" s="217"/>
      <c r="AS23" s="217"/>
      <c r="AT23" s="217"/>
      <c r="AU23" s="217"/>
      <c r="AV23" s="217"/>
      <c r="AW23" s="217"/>
      <c r="AX23" s="217"/>
    </row>
    <row r="24" spans="1:50" ht="13.5" customHeight="1" x14ac:dyDescent="0.2">
      <c r="A24" s="3096"/>
      <c r="B24" s="3096"/>
      <c r="C24" s="3096"/>
      <c r="D24" s="3574" t="s">
        <v>1230</v>
      </c>
      <c r="E24" s="3001"/>
      <c r="F24" s="3001"/>
      <c r="G24" s="3001"/>
      <c r="H24" s="3002"/>
      <c r="I24" s="3392" t="s">
        <v>1223</v>
      </c>
      <c r="J24" s="3393"/>
      <c r="K24" s="3393"/>
      <c r="L24" s="3573">
        <f>★入力画面!M15</f>
        <v>0</v>
      </c>
      <c r="M24" s="3573"/>
      <c r="N24" s="3573"/>
      <c r="O24" s="3573"/>
      <c r="P24" s="3573"/>
      <c r="Q24" s="3573"/>
      <c r="R24" s="3573"/>
      <c r="S24" s="3573"/>
      <c r="T24" s="3573"/>
      <c r="U24" s="3573"/>
      <c r="V24" s="3573"/>
      <c r="W24" s="3573"/>
      <c r="X24" s="3573"/>
      <c r="Y24" s="3573"/>
      <c r="Z24" s="3573"/>
      <c r="AA24" s="3573"/>
      <c r="AB24" s="3573"/>
      <c r="AC24" s="3573"/>
      <c r="AD24" s="3573"/>
      <c r="AE24" s="3573"/>
      <c r="AF24" s="3573"/>
      <c r="AG24" s="3573"/>
      <c r="AH24" s="3573"/>
      <c r="AI24" s="3573"/>
      <c r="AJ24" s="3573"/>
      <c r="AK24" s="3573"/>
      <c r="AL24" s="3583"/>
      <c r="AM24" s="3096"/>
      <c r="AN24" s="3096"/>
      <c r="AO24" s="3096"/>
      <c r="AP24" s="217"/>
      <c r="AQ24" s="217"/>
      <c r="AR24" s="217"/>
      <c r="AS24" s="217"/>
      <c r="AT24" s="217"/>
      <c r="AU24" s="217"/>
      <c r="AV24" s="217"/>
      <c r="AW24" s="217"/>
      <c r="AX24" s="217"/>
    </row>
    <row r="25" spans="1:50" ht="37.5" customHeight="1" x14ac:dyDescent="0.2">
      <c r="A25" s="3096"/>
      <c r="B25" s="3096"/>
      <c r="C25" s="3096"/>
      <c r="D25" s="3003"/>
      <c r="E25" s="3004"/>
      <c r="F25" s="3004"/>
      <c r="G25" s="3004"/>
      <c r="H25" s="3005"/>
      <c r="I25" s="2850">
        <f>★入力画面!M18</f>
        <v>0</v>
      </c>
      <c r="J25" s="2851"/>
      <c r="K25" s="2851"/>
      <c r="L25" s="2851"/>
      <c r="M25" s="2851"/>
      <c r="N25" s="2851"/>
      <c r="O25" s="2851"/>
      <c r="P25" s="2851"/>
      <c r="Q25" s="2851"/>
      <c r="R25" s="2851"/>
      <c r="S25" s="2851"/>
      <c r="T25" s="2851"/>
      <c r="U25" s="2851"/>
      <c r="V25" s="2851"/>
      <c r="W25" s="2851"/>
      <c r="X25" s="2851"/>
      <c r="Y25" s="2851"/>
      <c r="Z25" s="2851"/>
      <c r="AA25" s="2851"/>
      <c r="AB25" s="2851"/>
      <c r="AC25" s="2851"/>
      <c r="AD25" s="2851"/>
      <c r="AE25" s="2851"/>
      <c r="AF25" s="2851"/>
      <c r="AG25" s="2851"/>
      <c r="AH25" s="2851"/>
      <c r="AI25" s="2851"/>
      <c r="AJ25" s="2851"/>
      <c r="AK25" s="2851"/>
      <c r="AL25" s="2852"/>
      <c r="AM25" s="3096"/>
      <c r="AN25" s="3096"/>
      <c r="AO25" s="3096"/>
      <c r="AP25" s="217"/>
      <c r="AQ25" s="217"/>
      <c r="AR25" s="217"/>
      <c r="AS25" s="217"/>
      <c r="AT25" s="217"/>
      <c r="AU25" s="217"/>
      <c r="AV25" s="217"/>
      <c r="AW25" s="217"/>
      <c r="AX25" s="217"/>
    </row>
    <row r="26" spans="1:50" ht="13.5" customHeight="1" x14ac:dyDescent="0.2">
      <c r="A26" s="3096"/>
      <c r="B26" s="3096"/>
      <c r="C26" s="3096"/>
      <c r="D26" s="3000" t="s">
        <v>1231</v>
      </c>
      <c r="E26" s="3001"/>
      <c r="F26" s="3001"/>
      <c r="G26" s="3001"/>
      <c r="H26" s="3002"/>
      <c r="I26" s="3392" t="s">
        <v>1223</v>
      </c>
      <c r="J26" s="3393"/>
      <c r="K26" s="3393"/>
      <c r="L26" s="3573">
        <f>★入力画面!M213</f>
        <v>0</v>
      </c>
      <c r="M26" s="3573"/>
      <c r="N26" s="3573"/>
      <c r="O26" s="3573"/>
      <c r="P26" s="3573"/>
      <c r="Q26" s="3573"/>
      <c r="R26" s="3573"/>
      <c r="S26" s="3573"/>
      <c r="T26" s="3573"/>
      <c r="U26" s="3573"/>
      <c r="V26" s="3573"/>
      <c r="W26" s="3573"/>
      <c r="X26" s="3573"/>
      <c r="Y26" s="3573"/>
      <c r="Z26" s="3573"/>
      <c r="AA26" s="3573"/>
      <c r="AB26" s="3573"/>
      <c r="AC26" s="3573"/>
      <c r="AD26" s="3573"/>
      <c r="AE26" s="3573"/>
      <c r="AF26" s="3573"/>
      <c r="AG26" s="3573"/>
      <c r="AH26" s="3573"/>
      <c r="AI26" s="3573"/>
      <c r="AJ26" s="3573"/>
      <c r="AK26" s="3573"/>
      <c r="AL26" s="3583"/>
      <c r="AM26" s="3096"/>
      <c r="AN26" s="3096"/>
      <c r="AO26" s="3096"/>
      <c r="AP26" s="217"/>
      <c r="AQ26" s="217"/>
      <c r="AR26" s="217"/>
      <c r="AS26" s="217"/>
      <c r="AT26" s="217"/>
      <c r="AU26" s="217"/>
      <c r="AV26" s="217"/>
      <c r="AW26" s="217"/>
      <c r="AX26" s="217"/>
    </row>
    <row r="27" spans="1:50" ht="13.5" customHeight="1" x14ac:dyDescent="0.2">
      <c r="A27" s="3096"/>
      <c r="B27" s="3096"/>
      <c r="C27" s="3096"/>
      <c r="D27" s="3147"/>
      <c r="E27" s="3110"/>
      <c r="F27" s="3110"/>
      <c r="G27" s="3110"/>
      <c r="H27" s="3148"/>
      <c r="I27" s="3578" t="s">
        <v>1198</v>
      </c>
      <c r="J27" s="3579"/>
      <c r="K27" s="3580" t="str">
        <f>★入力画面!BL24</f>
        <v/>
      </c>
      <c r="L27" s="3580"/>
      <c r="M27" s="3580"/>
      <c r="N27" s="3580"/>
      <c r="O27" s="3580"/>
      <c r="P27" s="3581" t="s">
        <v>1228</v>
      </c>
      <c r="Q27" s="3581"/>
      <c r="R27" s="3581"/>
      <c r="S27" s="3581"/>
      <c r="T27" s="3581"/>
      <c r="U27" s="3581"/>
      <c r="V27" s="3581"/>
      <c r="W27" s="3581"/>
      <c r="X27" s="3581"/>
      <c r="Y27" s="3581"/>
      <c r="Z27" s="3581"/>
      <c r="AA27" s="3581"/>
      <c r="AB27" s="3581"/>
      <c r="AC27" s="3581"/>
      <c r="AD27" s="3581"/>
      <c r="AE27" s="3581"/>
      <c r="AF27" s="3581"/>
      <c r="AG27" s="3581"/>
      <c r="AH27" s="3581"/>
      <c r="AI27" s="3581"/>
      <c r="AJ27" s="3581"/>
      <c r="AK27" s="3581"/>
      <c r="AL27" s="3582"/>
      <c r="AM27" s="3096"/>
      <c r="AN27" s="3096"/>
      <c r="AO27" s="3096"/>
      <c r="AP27" s="217"/>
      <c r="AQ27" s="217"/>
      <c r="AR27" s="217"/>
      <c r="AS27" s="217"/>
      <c r="AT27" s="217"/>
      <c r="AU27" s="217"/>
      <c r="AV27" s="217"/>
      <c r="AW27" s="217"/>
      <c r="AX27" s="217"/>
    </row>
    <row r="28" spans="1:50" ht="30" customHeight="1" x14ac:dyDescent="0.2">
      <c r="A28" s="3096"/>
      <c r="B28" s="3096"/>
      <c r="C28" s="3096"/>
      <c r="D28" s="3003"/>
      <c r="E28" s="3004"/>
      <c r="F28" s="3004"/>
      <c r="G28" s="3004"/>
      <c r="H28" s="3005"/>
      <c r="I28" s="2850" t="str">
        <f>★入力画面!BL29</f>
        <v/>
      </c>
      <c r="J28" s="2851"/>
      <c r="K28" s="2851"/>
      <c r="L28" s="2851"/>
      <c r="M28" s="2851"/>
      <c r="N28" s="2851"/>
      <c r="O28" s="2851"/>
      <c r="P28" s="2851"/>
      <c r="Q28" s="2851"/>
      <c r="R28" s="2851"/>
      <c r="S28" s="2851"/>
      <c r="T28" s="2851"/>
      <c r="U28" s="2851"/>
      <c r="V28" s="2851"/>
      <c r="W28" s="2851"/>
      <c r="X28" s="2851"/>
      <c r="Y28" s="2851"/>
      <c r="Z28" s="2851"/>
      <c r="AA28" s="2851"/>
      <c r="AB28" s="2851"/>
      <c r="AC28" s="2851"/>
      <c r="AD28" s="2851"/>
      <c r="AE28" s="2851"/>
      <c r="AF28" s="2851"/>
      <c r="AG28" s="2851"/>
      <c r="AH28" s="2851"/>
      <c r="AI28" s="2851"/>
      <c r="AJ28" s="2851"/>
      <c r="AK28" s="2851"/>
      <c r="AL28" s="2852"/>
      <c r="AM28" s="3096"/>
      <c r="AN28" s="3096"/>
      <c r="AO28" s="3096"/>
      <c r="AP28" s="217"/>
      <c r="AQ28" s="217"/>
      <c r="AR28" s="217"/>
      <c r="AS28" s="217"/>
      <c r="AT28" s="217"/>
      <c r="AU28" s="217"/>
      <c r="AV28" s="217"/>
      <c r="AW28" s="217"/>
      <c r="AX28" s="217"/>
    </row>
    <row r="29" spans="1:50" ht="26.25" customHeight="1" x14ac:dyDescent="0.2">
      <c r="A29" s="3096"/>
      <c r="B29" s="3096"/>
      <c r="C29" s="3096"/>
      <c r="D29" s="3137" t="s">
        <v>1199</v>
      </c>
      <c r="E29" s="3138"/>
      <c r="F29" s="3138"/>
      <c r="G29" s="3138"/>
      <c r="H29" s="3139"/>
      <c r="I29" s="3422" t="str">
        <f>★入力画面!BL34</f>
        <v/>
      </c>
      <c r="J29" s="3423"/>
      <c r="K29" s="3423"/>
      <c r="L29" s="3423"/>
      <c r="M29" s="3423"/>
      <c r="N29" s="3423"/>
      <c r="O29" s="3423"/>
      <c r="P29" s="3423"/>
      <c r="Q29" s="3423"/>
      <c r="R29" s="3423"/>
      <c r="S29" s="3423"/>
      <c r="T29" s="3423"/>
      <c r="U29" s="3424"/>
      <c r="V29" s="3137" t="s">
        <v>1232</v>
      </c>
      <c r="W29" s="3138"/>
      <c r="X29" s="3138"/>
      <c r="Y29" s="3138"/>
      <c r="Z29" s="3139"/>
      <c r="AA29" s="3422" t="str">
        <f>★入力画面!BL36</f>
        <v/>
      </c>
      <c r="AB29" s="3423"/>
      <c r="AC29" s="3423"/>
      <c r="AD29" s="3423"/>
      <c r="AE29" s="3423"/>
      <c r="AF29" s="3423"/>
      <c r="AG29" s="3423"/>
      <c r="AH29" s="3423"/>
      <c r="AI29" s="3423"/>
      <c r="AJ29" s="3423"/>
      <c r="AK29" s="3423"/>
      <c r="AL29" s="3424"/>
      <c r="AM29" s="3096"/>
      <c r="AN29" s="3096"/>
      <c r="AO29" s="3096"/>
      <c r="AP29" s="217"/>
      <c r="AQ29" s="217"/>
      <c r="AR29" s="217"/>
      <c r="AS29" s="217"/>
      <c r="AT29" s="217"/>
      <c r="AU29" s="217"/>
      <c r="AV29" s="217"/>
      <c r="AW29" s="217"/>
      <c r="AX29" s="217"/>
    </row>
    <row r="30" spans="1:50" ht="15" customHeight="1" x14ac:dyDescent="0.2">
      <c r="A30" s="3096"/>
      <c r="B30" s="3096"/>
      <c r="C30" s="3096"/>
      <c r="D30" s="2974"/>
      <c r="E30" s="2974"/>
      <c r="F30" s="2974"/>
      <c r="G30" s="2974"/>
      <c r="H30" s="2974"/>
      <c r="I30" s="2974"/>
      <c r="J30" s="2974"/>
      <c r="K30" s="2974"/>
      <c r="L30" s="2974"/>
      <c r="M30" s="2974"/>
      <c r="N30" s="2974"/>
      <c r="O30" s="2974"/>
      <c r="P30" s="2974"/>
      <c r="Q30" s="2974"/>
      <c r="R30" s="2974"/>
      <c r="S30" s="2974"/>
      <c r="T30" s="2974"/>
      <c r="U30" s="2974"/>
      <c r="V30" s="2974"/>
      <c r="W30" s="2974"/>
      <c r="X30" s="2974"/>
      <c r="Y30" s="2974"/>
      <c r="Z30" s="2974"/>
      <c r="AA30" s="2974"/>
      <c r="AB30" s="2974"/>
      <c r="AC30" s="2974"/>
      <c r="AD30" s="2974"/>
      <c r="AE30" s="2974"/>
      <c r="AF30" s="2974"/>
      <c r="AG30" s="2974"/>
      <c r="AH30" s="2974"/>
      <c r="AI30" s="2974"/>
      <c r="AJ30" s="2974"/>
      <c r="AK30" s="2974"/>
      <c r="AL30" s="2974"/>
      <c r="AM30" s="3096"/>
      <c r="AN30" s="3096"/>
      <c r="AO30" s="3096"/>
      <c r="AP30" s="217"/>
      <c r="AQ30" s="217"/>
      <c r="AR30" s="217"/>
      <c r="AS30" s="217"/>
      <c r="AT30" s="217"/>
      <c r="AU30" s="217"/>
      <c r="AV30" s="217"/>
      <c r="AW30" s="217"/>
      <c r="AX30" s="217"/>
    </row>
    <row r="31" spans="1:50" ht="24" customHeight="1" x14ac:dyDescent="0.2">
      <c r="A31" s="3096"/>
      <c r="B31" s="3096"/>
      <c r="C31" s="3096"/>
      <c r="D31" s="3137" t="s">
        <v>1233</v>
      </c>
      <c r="E31" s="3138"/>
      <c r="F31" s="3138"/>
      <c r="G31" s="3138"/>
      <c r="H31" s="3138"/>
      <c r="I31" s="3138"/>
      <c r="J31" s="3138"/>
      <c r="K31" s="3138"/>
      <c r="L31" s="3139"/>
      <c r="M31" s="3586" t="s">
        <v>1235</v>
      </c>
      <c r="N31" s="3587"/>
      <c r="O31" s="3587"/>
      <c r="P31" s="3587"/>
      <c r="Q31" s="3587"/>
      <c r="R31" s="3587"/>
      <c r="S31" s="3587"/>
      <c r="T31" s="3587"/>
      <c r="U31" s="3587"/>
      <c r="V31" s="3587"/>
      <c r="W31" s="3587"/>
      <c r="X31" s="3587"/>
      <c r="Y31" s="3587"/>
      <c r="Z31" s="3588"/>
      <c r="AA31" s="3423" t="str">
        <f>★入力画面!M214</f>
        <v>□現住所　　□勤務先</v>
      </c>
      <c r="AB31" s="3423"/>
      <c r="AC31" s="3423"/>
      <c r="AD31" s="3423"/>
      <c r="AE31" s="3423"/>
      <c r="AF31" s="3423"/>
      <c r="AG31" s="3423"/>
      <c r="AH31" s="3423"/>
      <c r="AI31" s="3423"/>
      <c r="AJ31" s="3423"/>
      <c r="AK31" s="3423"/>
      <c r="AL31" s="3424"/>
      <c r="AM31" s="3096"/>
      <c r="AN31" s="3096"/>
      <c r="AO31" s="3096"/>
      <c r="AP31" s="217"/>
      <c r="AQ31" s="217"/>
      <c r="AR31" s="217"/>
      <c r="AS31" s="217"/>
      <c r="AT31" s="217"/>
      <c r="AU31" s="217"/>
      <c r="AV31" s="217"/>
      <c r="AW31" s="217"/>
      <c r="AX31" s="217"/>
    </row>
    <row r="32" spans="1:50" ht="24" customHeight="1" x14ac:dyDescent="0.2">
      <c r="A32" s="3096"/>
      <c r="B32" s="3096"/>
      <c r="C32" s="3096"/>
      <c r="D32" s="3003" t="s">
        <v>1234</v>
      </c>
      <c r="E32" s="3004"/>
      <c r="F32" s="3004"/>
      <c r="G32" s="3004"/>
      <c r="H32" s="3004"/>
      <c r="I32" s="3004"/>
      <c r="J32" s="3004"/>
      <c r="K32" s="3004"/>
      <c r="L32" s="3004"/>
      <c r="M32" s="2907" t="str">
        <f>★入力画面!BL218</f>
        <v/>
      </c>
      <c r="N32" s="2908"/>
      <c r="O32" s="2908"/>
      <c r="P32" s="2908"/>
      <c r="Q32" s="2908"/>
      <c r="R32" s="2908"/>
      <c r="S32" s="2908"/>
      <c r="T32" s="2908"/>
      <c r="U32" s="2908"/>
      <c r="V32" s="2908"/>
      <c r="W32" s="2908"/>
      <c r="X32" s="2908"/>
      <c r="Y32" s="2908"/>
      <c r="Z32" s="2908"/>
      <c r="AA32" s="2908"/>
      <c r="AB32" s="2908"/>
      <c r="AC32" s="2908"/>
      <c r="AD32" s="2908"/>
      <c r="AE32" s="2908"/>
      <c r="AF32" s="2908"/>
      <c r="AG32" s="2908"/>
      <c r="AH32" s="2908"/>
      <c r="AI32" s="2908"/>
      <c r="AJ32" s="2908"/>
      <c r="AK32" s="2908"/>
      <c r="AL32" s="2909"/>
      <c r="AM32" s="3096"/>
      <c r="AN32" s="3096"/>
      <c r="AO32" s="3096"/>
      <c r="AP32" s="217"/>
      <c r="AQ32" s="217"/>
      <c r="AR32" s="217"/>
      <c r="AS32" s="217"/>
      <c r="AT32" s="217"/>
      <c r="AU32" s="217"/>
      <c r="AV32" s="217"/>
      <c r="AW32" s="217"/>
      <c r="AX32" s="217"/>
    </row>
    <row r="33" spans="1:50" ht="15" customHeight="1" x14ac:dyDescent="0.2">
      <c r="A33" s="3096"/>
      <c r="B33" s="3096"/>
      <c r="C33" s="3096"/>
      <c r="D33" s="2974"/>
      <c r="E33" s="2974"/>
      <c r="F33" s="2974"/>
      <c r="G33" s="2974"/>
      <c r="H33" s="2974"/>
      <c r="I33" s="2974"/>
      <c r="J33" s="2974"/>
      <c r="K33" s="2974"/>
      <c r="L33" s="2974"/>
      <c r="M33" s="2974"/>
      <c r="N33" s="2974"/>
      <c r="O33" s="2974"/>
      <c r="P33" s="2974"/>
      <c r="Q33" s="2974"/>
      <c r="R33" s="2974"/>
      <c r="S33" s="2974"/>
      <c r="T33" s="2974"/>
      <c r="U33" s="2974"/>
      <c r="V33" s="2974"/>
      <c r="W33" s="2974"/>
      <c r="X33" s="2974"/>
      <c r="Y33" s="2974"/>
      <c r="Z33" s="2974"/>
      <c r="AA33" s="2974"/>
      <c r="AB33" s="2974"/>
      <c r="AC33" s="2974"/>
      <c r="AD33" s="2974"/>
      <c r="AE33" s="2974"/>
      <c r="AF33" s="2974"/>
      <c r="AG33" s="2974"/>
      <c r="AH33" s="2974"/>
      <c r="AI33" s="2974"/>
      <c r="AJ33" s="2974"/>
      <c r="AK33" s="2974"/>
      <c r="AL33" s="2974"/>
      <c r="AM33" s="3096"/>
      <c r="AN33" s="3096"/>
      <c r="AO33" s="3096"/>
      <c r="AP33" s="217"/>
      <c r="AQ33" s="217"/>
      <c r="AR33" s="217"/>
      <c r="AS33" s="217"/>
      <c r="AT33" s="217"/>
      <c r="AU33" s="217"/>
      <c r="AV33" s="217"/>
      <c r="AW33" s="217"/>
      <c r="AX33" s="217"/>
    </row>
    <row r="34" spans="1:50" ht="26.25" customHeight="1" x14ac:dyDescent="0.2">
      <c r="A34" s="3096"/>
      <c r="B34" s="3096"/>
      <c r="C34" s="3096"/>
      <c r="D34" s="3610" t="s">
        <v>1236</v>
      </c>
      <c r="E34" s="3611"/>
      <c r="F34" s="3611"/>
      <c r="G34" s="3611"/>
      <c r="H34" s="3612"/>
      <c r="I34" s="2907" t="str">
        <f>IF(★入力画面!W200="","　　  　        大臣・　　  　知事 （　  　）第　  　　　 　号",★入力画面!BL200)</f>
        <v>　　  　        大臣・　　  　知事 （　  　）第　  　　　 　号</v>
      </c>
      <c r="J34" s="2908"/>
      <c r="K34" s="2908"/>
      <c r="L34" s="2908"/>
      <c r="M34" s="2908"/>
      <c r="N34" s="2908"/>
      <c r="O34" s="2908"/>
      <c r="P34" s="2908"/>
      <c r="Q34" s="2908"/>
      <c r="R34" s="2908"/>
      <c r="S34" s="2908"/>
      <c r="T34" s="2908"/>
      <c r="U34" s="2908"/>
      <c r="V34" s="2908"/>
      <c r="W34" s="2908"/>
      <c r="X34" s="2908"/>
      <c r="Y34" s="2908"/>
      <c r="Z34" s="2909"/>
      <c r="AA34" s="3000" t="s">
        <v>1237</v>
      </c>
      <c r="AB34" s="3001"/>
      <c r="AC34" s="3001"/>
      <c r="AD34" s="3001"/>
      <c r="AE34" s="3001"/>
      <c r="AF34" s="3002"/>
      <c r="AG34" s="2820" t="str">
        <f>IF(★入力画面!M217="選択　▼","有 ・ 無",★入力画面!M217)</f>
        <v>有 ・ 無</v>
      </c>
      <c r="AH34" s="2821"/>
      <c r="AI34" s="2821"/>
      <c r="AJ34" s="2821"/>
      <c r="AK34" s="2821"/>
      <c r="AL34" s="2822"/>
      <c r="AM34" s="3096"/>
      <c r="AN34" s="3096"/>
      <c r="AO34" s="3096"/>
      <c r="AP34" s="217"/>
      <c r="AQ34" s="217"/>
      <c r="AR34" s="217"/>
      <c r="AS34" s="217"/>
      <c r="AT34" s="217"/>
      <c r="AU34" s="217"/>
      <c r="AV34" s="217"/>
      <c r="AW34" s="217"/>
      <c r="AX34" s="217"/>
    </row>
    <row r="35" spans="1:50" ht="18.75" customHeight="1" x14ac:dyDescent="0.2">
      <c r="A35" s="3096"/>
      <c r="B35" s="3096"/>
      <c r="C35" s="3096"/>
      <c r="D35" s="3000" t="s">
        <v>1238</v>
      </c>
      <c r="E35" s="3001"/>
      <c r="F35" s="3001"/>
      <c r="G35" s="3001"/>
      <c r="H35" s="3002"/>
      <c r="I35" s="3596" t="s">
        <v>3398</v>
      </c>
      <c r="J35" s="3597"/>
      <c r="K35" s="3597"/>
      <c r="L35" s="3597"/>
      <c r="M35" s="3597"/>
      <c r="N35" s="3597"/>
      <c r="O35" s="3597"/>
      <c r="P35" s="3597"/>
      <c r="Q35" s="3597"/>
      <c r="R35" s="3597"/>
      <c r="S35" s="3597"/>
      <c r="T35" s="3597"/>
      <c r="U35" s="3597"/>
      <c r="V35" s="3597"/>
      <c r="W35" s="3597"/>
      <c r="X35" s="3597"/>
      <c r="Y35" s="3597"/>
      <c r="Z35" s="3597"/>
      <c r="AA35" s="3597"/>
      <c r="AB35" s="3597"/>
      <c r="AC35" s="3597"/>
      <c r="AD35" s="3597"/>
      <c r="AE35" s="3597"/>
      <c r="AF35" s="3597"/>
      <c r="AG35" s="3597"/>
      <c r="AH35" s="3597"/>
      <c r="AI35" s="3597"/>
      <c r="AJ35" s="3597"/>
      <c r="AK35" s="3597"/>
      <c r="AL35" s="3598"/>
      <c r="AM35" s="3096"/>
      <c r="AN35" s="3096"/>
      <c r="AO35" s="3096"/>
      <c r="AP35" s="217"/>
      <c r="AQ35" s="217"/>
      <c r="AR35" s="217"/>
      <c r="AS35" s="217"/>
      <c r="AT35" s="217"/>
      <c r="AU35" s="217"/>
      <c r="AV35" s="217"/>
      <c r="AW35" s="217"/>
      <c r="AX35" s="217"/>
    </row>
    <row r="36" spans="1:50" ht="18.75" customHeight="1" x14ac:dyDescent="0.15">
      <c r="A36" s="3096"/>
      <c r="B36" s="3096"/>
      <c r="C36" s="3096"/>
      <c r="D36" s="3003"/>
      <c r="E36" s="3004"/>
      <c r="F36" s="3004"/>
      <c r="G36" s="3004"/>
      <c r="H36" s="3005"/>
      <c r="I36" s="3591" t="s">
        <v>1240</v>
      </c>
      <c r="J36" s="3592"/>
      <c r="K36" s="3592"/>
      <c r="L36" s="3592"/>
      <c r="M36" s="3593"/>
      <c r="N36" s="3593"/>
      <c r="O36" s="3593"/>
      <c r="P36" s="3593"/>
      <c r="Q36" s="3593"/>
      <c r="R36" s="3593"/>
      <c r="S36" s="3593"/>
      <c r="T36" s="3593"/>
      <c r="U36" s="3593"/>
      <c r="V36" s="3593"/>
      <c r="W36" s="3593"/>
      <c r="X36" s="3593"/>
      <c r="Y36" s="3593"/>
      <c r="Z36" s="228" t="s">
        <v>1189</v>
      </c>
      <c r="AA36" s="3589" t="s">
        <v>1239</v>
      </c>
      <c r="AB36" s="3589"/>
      <c r="AC36" s="3589"/>
      <c r="AD36" s="3589"/>
      <c r="AE36" s="3589"/>
      <c r="AF36" s="3589"/>
      <c r="AG36" s="3589"/>
      <c r="AH36" s="3589"/>
      <c r="AI36" s="3589"/>
      <c r="AJ36" s="3589"/>
      <c r="AK36" s="3589"/>
      <c r="AL36" s="3590"/>
      <c r="AM36" s="3096"/>
      <c r="AN36" s="3096"/>
      <c r="AO36" s="3096"/>
      <c r="AP36" s="217"/>
      <c r="AQ36" s="217"/>
      <c r="AR36" s="217"/>
      <c r="AS36" s="217"/>
      <c r="AT36" s="217"/>
      <c r="AU36" s="217"/>
      <c r="AV36" s="217"/>
      <c r="AW36" s="217"/>
      <c r="AX36" s="217"/>
    </row>
    <row r="37" spans="1:50" ht="15" customHeight="1" x14ac:dyDescent="0.2">
      <c r="A37" s="3096"/>
      <c r="B37" s="3096"/>
      <c r="C37" s="3096"/>
      <c r="D37" s="3595"/>
      <c r="E37" s="3595"/>
      <c r="F37" s="3595"/>
      <c r="G37" s="3595"/>
      <c r="H37" s="3595"/>
      <c r="I37" s="3595"/>
      <c r="J37" s="3595"/>
      <c r="K37" s="3595"/>
      <c r="L37" s="3595"/>
      <c r="M37" s="3595"/>
      <c r="N37" s="3595"/>
      <c r="O37" s="3595"/>
      <c r="P37" s="3595"/>
      <c r="Q37" s="3595"/>
      <c r="R37" s="3595"/>
      <c r="S37" s="3595"/>
      <c r="T37" s="3595"/>
      <c r="U37" s="3595"/>
      <c r="V37" s="3595"/>
      <c r="W37" s="3595"/>
      <c r="X37" s="3595"/>
      <c r="Y37" s="3595"/>
      <c r="Z37" s="3595"/>
      <c r="AA37" s="3595"/>
      <c r="AB37" s="3595"/>
      <c r="AC37" s="3595"/>
      <c r="AD37" s="3595"/>
      <c r="AE37" s="3595"/>
      <c r="AF37" s="3595"/>
      <c r="AG37" s="3595"/>
      <c r="AH37" s="3595"/>
      <c r="AI37" s="3595"/>
      <c r="AJ37" s="3595"/>
      <c r="AK37" s="3595"/>
      <c r="AL37" s="3595"/>
      <c r="AM37" s="3096"/>
      <c r="AN37" s="3096"/>
      <c r="AO37" s="3096"/>
      <c r="AP37" s="217"/>
      <c r="AQ37" s="217"/>
      <c r="AR37" s="217"/>
      <c r="AS37" s="217"/>
      <c r="AT37" s="217"/>
      <c r="AU37" s="217"/>
      <c r="AV37" s="217"/>
      <c r="AW37" s="217"/>
      <c r="AX37" s="217"/>
    </row>
    <row r="38" spans="1:50" ht="15" customHeight="1" x14ac:dyDescent="0.2">
      <c r="A38" s="3096"/>
      <c r="B38" s="3096"/>
      <c r="C38" s="3096"/>
      <c r="D38" s="3096"/>
      <c r="E38" s="3096"/>
      <c r="F38" s="3096"/>
      <c r="G38" s="3096"/>
      <c r="H38" s="3096"/>
      <c r="I38" s="3096"/>
      <c r="J38" s="3096"/>
      <c r="K38" s="3096"/>
      <c r="L38" s="3096"/>
      <c r="M38" s="3096"/>
      <c r="N38" s="3096"/>
      <c r="O38" s="3096"/>
      <c r="P38" s="3096"/>
      <c r="Q38" s="3096"/>
      <c r="R38" s="3096"/>
      <c r="S38" s="3096"/>
      <c r="T38" s="3096"/>
      <c r="U38" s="3096"/>
      <c r="V38" s="3096"/>
      <c r="W38" s="3096"/>
      <c r="X38" s="3096"/>
      <c r="Y38" s="3096"/>
      <c r="Z38" s="3096"/>
      <c r="AA38" s="3096"/>
      <c r="AB38" s="3096"/>
      <c r="AC38" s="3096"/>
      <c r="AD38" s="3096"/>
      <c r="AE38" s="3096"/>
      <c r="AF38" s="3096"/>
      <c r="AG38" s="3096"/>
      <c r="AH38" s="3096"/>
      <c r="AI38" s="3096"/>
      <c r="AJ38" s="3096"/>
      <c r="AK38" s="3096"/>
      <c r="AL38" s="3096"/>
      <c r="AM38" s="3096"/>
      <c r="AN38" s="3096"/>
      <c r="AO38" s="3096"/>
      <c r="AP38" s="217"/>
      <c r="AQ38" s="217"/>
      <c r="AR38" s="217"/>
      <c r="AS38" s="217"/>
      <c r="AT38" s="217"/>
      <c r="AU38" s="217"/>
      <c r="AV38" s="217"/>
      <c r="AW38" s="217"/>
      <c r="AX38" s="217"/>
    </row>
    <row r="39" spans="1:50" ht="15" customHeight="1" x14ac:dyDescent="0.2">
      <c r="A39" s="3096"/>
      <c r="B39" s="3096"/>
      <c r="C39" s="3096"/>
      <c r="D39" s="3096"/>
      <c r="E39" s="3096"/>
      <c r="F39" s="3096"/>
      <c r="G39" s="3096"/>
      <c r="H39" s="3096"/>
      <c r="I39" s="3096"/>
      <c r="J39" s="3096"/>
      <c r="K39" s="3096"/>
      <c r="L39" s="3096"/>
      <c r="M39" s="3096"/>
      <c r="N39" s="3096"/>
      <c r="O39" s="3096"/>
      <c r="P39" s="3096"/>
      <c r="Q39" s="3096"/>
      <c r="R39" s="3096"/>
      <c r="S39" s="3096"/>
      <c r="T39" s="3096"/>
      <c r="U39" s="3096"/>
      <c r="V39" s="3096"/>
      <c r="W39" s="3096"/>
      <c r="X39" s="3096"/>
      <c r="Y39" s="3096"/>
      <c r="Z39" s="3096"/>
      <c r="AA39" s="3096"/>
      <c r="AB39" s="3096"/>
      <c r="AC39" s="3096"/>
      <c r="AD39" s="3096"/>
      <c r="AE39" s="3096"/>
      <c r="AF39" s="3096"/>
      <c r="AG39" s="3096"/>
      <c r="AH39" s="3096"/>
      <c r="AI39" s="3096"/>
      <c r="AJ39" s="3096"/>
      <c r="AK39" s="3096"/>
      <c r="AL39" s="3096"/>
      <c r="AM39" s="3096"/>
      <c r="AN39" s="3096"/>
      <c r="AO39" s="3096"/>
      <c r="AP39" s="217"/>
      <c r="AQ39" s="217"/>
      <c r="AR39" s="217"/>
      <c r="AS39" s="217"/>
      <c r="AT39" s="217"/>
      <c r="AU39" s="217"/>
      <c r="AV39" s="217"/>
      <c r="AW39" s="217"/>
      <c r="AX39" s="217"/>
    </row>
    <row r="40" spans="1:50" ht="15" customHeight="1" x14ac:dyDescent="0.2">
      <c r="A40" s="3096"/>
      <c r="B40" s="3096"/>
      <c r="C40" s="3096"/>
      <c r="D40" s="3096"/>
      <c r="E40" s="3096"/>
      <c r="F40" s="3096"/>
      <c r="G40" s="3096"/>
      <c r="H40" s="3096"/>
      <c r="I40" s="3096"/>
      <c r="J40" s="3096"/>
      <c r="K40" s="3096"/>
      <c r="L40" s="3096"/>
      <c r="M40" s="3096"/>
      <c r="N40" s="3096"/>
      <c r="O40" s="3096"/>
      <c r="P40" s="3096"/>
      <c r="Q40" s="3096"/>
      <c r="R40" s="3096"/>
      <c r="S40" s="3096"/>
      <c r="T40" s="3096"/>
      <c r="U40" s="3096"/>
      <c r="V40" s="3096"/>
      <c r="W40" s="3096"/>
      <c r="X40" s="3096"/>
      <c r="Y40" s="3096"/>
      <c r="Z40" s="3096"/>
      <c r="AA40" s="3096"/>
      <c r="AB40" s="3096"/>
      <c r="AC40" s="3096"/>
      <c r="AD40" s="3096"/>
      <c r="AE40" s="3096"/>
      <c r="AF40" s="3096"/>
      <c r="AG40" s="3096"/>
      <c r="AH40" s="3096"/>
      <c r="AI40" s="3096"/>
      <c r="AJ40" s="3096"/>
      <c r="AK40" s="3096"/>
      <c r="AL40" s="3096"/>
      <c r="AM40" s="3096"/>
      <c r="AN40" s="3096"/>
      <c r="AO40" s="3096"/>
      <c r="AP40" s="217"/>
      <c r="AQ40" s="217"/>
      <c r="AR40" s="217"/>
      <c r="AS40" s="217"/>
      <c r="AT40" s="217"/>
      <c r="AU40" s="217"/>
      <c r="AV40" s="217"/>
      <c r="AW40" s="217"/>
      <c r="AX40" s="217"/>
    </row>
    <row r="41" spans="1:50" ht="15" customHeight="1" x14ac:dyDescent="0.2">
      <c r="A41" s="3096"/>
      <c r="B41" s="3096"/>
      <c r="C41" s="3096"/>
      <c r="D41" s="3096"/>
      <c r="E41" s="3096"/>
      <c r="F41" s="3096"/>
      <c r="G41" s="3096"/>
      <c r="H41" s="3096"/>
      <c r="I41" s="3096"/>
      <c r="J41" s="3096"/>
      <c r="K41" s="3096"/>
      <c r="L41" s="3096"/>
      <c r="M41" s="3096"/>
      <c r="N41" s="3096"/>
      <c r="O41" s="3096"/>
      <c r="P41" s="3096"/>
      <c r="Q41" s="3096"/>
      <c r="R41" s="3096"/>
      <c r="S41" s="3096"/>
      <c r="T41" s="3096"/>
      <c r="U41" s="3096"/>
      <c r="V41" s="3096"/>
      <c r="W41" s="3096"/>
      <c r="X41" s="3096"/>
      <c r="Y41" s="3096"/>
      <c r="Z41" s="3096"/>
      <c r="AA41" s="3096"/>
      <c r="AB41" s="3096"/>
      <c r="AC41" s="3096"/>
      <c r="AD41" s="3096"/>
      <c r="AE41" s="3096"/>
      <c r="AF41" s="3096"/>
      <c r="AG41" s="3096"/>
      <c r="AH41" s="3096"/>
      <c r="AI41" s="3096"/>
      <c r="AJ41" s="3096"/>
      <c r="AK41" s="3096"/>
      <c r="AL41" s="3096"/>
      <c r="AM41" s="3096"/>
      <c r="AN41" s="3096"/>
      <c r="AO41" s="3096"/>
      <c r="AP41" s="217"/>
      <c r="AQ41" s="217"/>
      <c r="AR41" s="217"/>
      <c r="AS41" s="217"/>
      <c r="AT41" s="217"/>
      <c r="AU41" s="217"/>
      <c r="AV41" s="217"/>
      <c r="AW41" s="217"/>
      <c r="AX41" s="217"/>
    </row>
    <row r="42" spans="1:50" ht="15" customHeight="1" x14ac:dyDescent="0.2">
      <c r="A42" s="3096"/>
      <c r="B42" s="3096"/>
      <c r="C42" s="3096"/>
      <c r="D42" s="3096"/>
      <c r="E42" s="3096"/>
      <c r="F42" s="3096"/>
      <c r="G42" s="3096"/>
      <c r="H42" s="3096"/>
      <c r="I42" s="3096"/>
      <c r="J42" s="3096"/>
      <c r="K42" s="3096"/>
      <c r="L42" s="3096"/>
      <c r="M42" s="3096"/>
      <c r="N42" s="3096"/>
      <c r="O42" s="3096"/>
      <c r="P42" s="3096"/>
      <c r="Q42" s="3096"/>
      <c r="R42" s="3096"/>
      <c r="S42" s="3096"/>
      <c r="T42" s="3096"/>
      <c r="U42" s="3096"/>
      <c r="V42" s="3096"/>
      <c r="W42" s="3096"/>
      <c r="X42" s="3096"/>
      <c r="Y42" s="3096"/>
      <c r="Z42" s="3096"/>
      <c r="AA42" s="3096"/>
      <c r="AB42" s="3096"/>
      <c r="AC42" s="3096"/>
      <c r="AD42" s="3096"/>
      <c r="AE42" s="3096"/>
      <c r="AF42" s="3096"/>
      <c r="AG42" s="3096"/>
      <c r="AH42" s="3096"/>
      <c r="AI42" s="3096"/>
      <c r="AJ42" s="3096"/>
      <c r="AK42" s="3096"/>
      <c r="AL42" s="3096"/>
      <c r="AM42" s="3096"/>
      <c r="AN42" s="3096"/>
      <c r="AO42" s="3096"/>
      <c r="AP42" s="217"/>
      <c r="AQ42" s="217"/>
      <c r="AR42" s="217"/>
      <c r="AS42" s="217"/>
      <c r="AT42" s="217"/>
      <c r="AU42" s="217"/>
      <c r="AV42" s="217"/>
      <c r="AW42" s="217"/>
      <c r="AX42" s="217"/>
    </row>
    <row r="43" spans="1:50" ht="15" customHeight="1" x14ac:dyDescent="0.2">
      <c r="A43" s="3096"/>
      <c r="B43" s="3096"/>
      <c r="C43" s="3096"/>
      <c r="D43" s="3096"/>
      <c r="E43" s="3096"/>
      <c r="F43" s="3096"/>
      <c r="G43" s="3096"/>
      <c r="H43" s="3096"/>
      <c r="I43" s="3096"/>
      <c r="J43" s="3096"/>
      <c r="K43" s="3096"/>
      <c r="L43" s="3096"/>
      <c r="M43" s="3096"/>
      <c r="N43" s="3096"/>
      <c r="O43" s="3096"/>
      <c r="P43" s="3096"/>
      <c r="Q43" s="3096"/>
      <c r="R43" s="3096"/>
      <c r="S43" s="3096"/>
      <c r="T43" s="3096"/>
      <c r="U43" s="3096"/>
      <c r="V43" s="3096"/>
      <c r="W43" s="3096"/>
      <c r="X43" s="3096"/>
      <c r="Y43" s="3096"/>
      <c r="Z43" s="3096"/>
      <c r="AA43" s="3096"/>
      <c r="AB43" s="3096"/>
      <c r="AC43" s="3096"/>
      <c r="AD43" s="3096"/>
      <c r="AE43" s="3096"/>
      <c r="AF43" s="3096"/>
      <c r="AG43" s="3096"/>
      <c r="AH43" s="3096"/>
      <c r="AI43" s="3096"/>
      <c r="AJ43" s="3096"/>
      <c r="AK43" s="3096"/>
      <c r="AL43" s="3096"/>
      <c r="AM43" s="3096"/>
      <c r="AN43" s="3096"/>
      <c r="AO43" s="3096"/>
      <c r="AP43" s="217"/>
      <c r="AQ43" s="217"/>
      <c r="AR43" s="217"/>
      <c r="AS43" s="217"/>
      <c r="AT43" s="217"/>
      <c r="AU43" s="217"/>
      <c r="AV43" s="217"/>
      <c r="AW43" s="217"/>
      <c r="AX43" s="217"/>
    </row>
    <row r="44" spans="1:50" ht="15" customHeight="1" x14ac:dyDescent="0.2">
      <c r="A44" s="3096"/>
      <c r="B44" s="3096"/>
      <c r="C44" s="3096"/>
      <c r="D44" s="3096"/>
      <c r="E44" s="3096"/>
      <c r="F44" s="3096"/>
      <c r="G44" s="3096"/>
      <c r="H44" s="3096"/>
      <c r="I44" s="3096"/>
      <c r="J44" s="3096"/>
      <c r="K44" s="3096"/>
      <c r="L44" s="3096"/>
      <c r="M44" s="3096"/>
      <c r="N44" s="3096"/>
      <c r="O44" s="3096"/>
      <c r="P44" s="3096"/>
      <c r="Q44" s="3096"/>
      <c r="R44" s="3096"/>
      <c r="S44" s="3096"/>
      <c r="T44" s="3096"/>
      <c r="U44" s="3096"/>
      <c r="V44" s="3096"/>
      <c r="W44" s="3096"/>
      <c r="X44" s="3096"/>
      <c r="Y44" s="3096"/>
      <c r="Z44" s="3096"/>
      <c r="AA44" s="3096"/>
      <c r="AB44" s="3096"/>
      <c r="AC44" s="3096"/>
      <c r="AD44" s="3096"/>
      <c r="AE44" s="3096"/>
      <c r="AF44" s="3096"/>
      <c r="AG44" s="3096"/>
      <c r="AH44" s="3096"/>
      <c r="AI44" s="3096"/>
      <c r="AJ44" s="3096"/>
      <c r="AK44" s="3096"/>
      <c r="AL44" s="3096"/>
      <c r="AM44" s="3096"/>
      <c r="AN44" s="3096"/>
      <c r="AO44" s="3096"/>
      <c r="AP44" s="217"/>
      <c r="AQ44" s="217"/>
      <c r="AR44" s="217"/>
      <c r="AS44" s="217"/>
      <c r="AT44" s="217"/>
      <c r="AU44" s="217"/>
      <c r="AV44" s="217"/>
      <c r="AW44" s="217"/>
      <c r="AX44" s="217"/>
    </row>
    <row r="45" spans="1:50" ht="15" customHeight="1" x14ac:dyDescent="0.2">
      <c r="A45" s="3096"/>
      <c r="B45" s="3096"/>
      <c r="C45" s="3096"/>
      <c r="D45" s="3096"/>
      <c r="E45" s="3096"/>
      <c r="F45" s="3096"/>
      <c r="G45" s="3096"/>
      <c r="H45" s="3096"/>
      <c r="I45" s="3096"/>
      <c r="J45" s="3096"/>
      <c r="K45" s="3096"/>
      <c r="L45" s="3096"/>
      <c r="M45" s="3096"/>
      <c r="N45" s="3096"/>
      <c r="O45" s="3096"/>
      <c r="P45" s="3096"/>
      <c r="Q45" s="3096"/>
      <c r="R45" s="3096"/>
      <c r="S45" s="3096"/>
      <c r="T45" s="3096"/>
      <c r="U45" s="3096"/>
      <c r="V45" s="3096"/>
      <c r="W45" s="3096"/>
      <c r="X45" s="3096"/>
      <c r="Y45" s="3096"/>
      <c r="Z45" s="3096"/>
      <c r="AA45" s="3096"/>
      <c r="AB45" s="3096"/>
      <c r="AC45" s="3096"/>
      <c r="AD45" s="3096"/>
      <c r="AE45" s="3096"/>
      <c r="AF45" s="3096"/>
      <c r="AG45" s="3096"/>
      <c r="AH45" s="3096"/>
      <c r="AI45" s="3096"/>
      <c r="AJ45" s="3096"/>
      <c r="AK45" s="3096"/>
      <c r="AL45" s="3096"/>
      <c r="AM45" s="3096"/>
      <c r="AN45" s="3096"/>
      <c r="AO45" s="3096"/>
      <c r="AP45" s="217"/>
      <c r="AQ45" s="217"/>
      <c r="AR45" s="217"/>
      <c r="AS45" s="217"/>
      <c r="AT45" s="217"/>
      <c r="AU45" s="217"/>
      <c r="AV45" s="217"/>
      <c r="AW45" s="217"/>
      <c r="AX45" s="217"/>
    </row>
    <row r="46" spans="1:50" ht="15" customHeight="1" x14ac:dyDescent="0.2">
      <c r="A46" s="3096"/>
      <c r="B46" s="3096"/>
      <c r="C46" s="3096"/>
      <c r="D46" s="3594" t="s">
        <v>1244</v>
      </c>
      <c r="E46" s="3594"/>
      <c r="F46" s="3594"/>
      <c r="G46" s="3594"/>
      <c r="H46" s="3594"/>
      <c r="I46" s="3594"/>
      <c r="J46" s="3594"/>
      <c r="K46" s="3594"/>
      <c r="L46" s="3594"/>
      <c r="M46" s="3594"/>
      <c r="N46" s="3594"/>
      <c r="O46" s="3594"/>
      <c r="P46" s="3594"/>
      <c r="Q46" s="3594"/>
      <c r="R46" s="3594"/>
      <c r="S46" s="3594"/>
      <c r="T46" s="3594"/>
      <c r="U46" s="3594"/>
      <c r="V46" s="3594"/>
      <c r="W46" s="3594"/>
      <c r="X46" s="3594"/>
      <c r="Y46" s="3594"/>
      <c r="Z46" s="3594"/>
      <c r="AA46" s="3594"/>
      <c r="AB46" s="3594"/>
      <c r="AC46" s="3594"/>
      <c r="AD46" s="3594"/>
      <c r="AE46" s="3594"/>
      <c r="AF46" s="3594"/>
      <c r="AG46" s="3594"/>
      <c r="AH46" s="3594"/>
      <c r="AI46" s="3594"/>
      <c r="AJ46" s="3594"/>
      <c r="AK46" s="3594"/>
      <c r="AL46" s="3594"/>
      <c r="AM46" s="3096"/>
      <c r="AN46" s="3096"/>
      <c r="AO46" s="3096"/>
      <c r="AP46" s="217"/>
      <c r="AQ46" s="217"/>
      <c r="AR46" s="217"/>
      <c r="AS46" s="217"/>
      <c r="AT46" s="217"/>
      <c r="AU46" s="217"/>
      <c r="AV46" s="217"/>
      <c r="AW46" s="217"/>
      <c r="AX46" s="217"/>
    </row>
    <row r="47" spans="1:50" ht="17.25" customHeight="1" x14ac:dyDescent="0.2">
      <c r="A47" s="3096"/>
      <c r="B47" s="3096"/>
      <c r="C47" s="3096"/>
      <c r="D47" s="3599" t="s">
        <v>1187</v>
      </c>
      <c r="E47" s="3600"/>
      <c r="F47" s="3600"/>
      <c r="G47" s="3600"/>
      <c r="H47" s="3601"/>
      <c r="I47" s="3605" t="s">
        <v>3578</v>
      </c>
      <c r="J47" s="3606"/>
      <c r="K47" s="3606"/>
      <c r="L47" s="3606"/>
      <c r="M47" s="3606"/>
      <c r="N47" s="3606"/>
      <c r="O47" s="3606"/>
      <c r="P47" s="3606"/>
      <c r="Q47" s="3606"/>
      <c r="R47" s="3606"/>
      <c r="S47" s="3606"/>
      <c r="T47" s="3606"/>
      <c r="U47" s="3606"/>
      <c r="V47" s="3606"/>
      <c r="W47" s="3606"/>
      <c r="X47" s="3606"/>
      <c r="Y47" s="3606"/>
      <c r="Z47" s="3606"/>
      <c r="AA47" s="3606"/>
      <c r="AB47" s="3606"/>
      <c r="AC47" s="3606"/>
      <c r="AD47" s="3606"/>
      <c r="AE47" s="3606"/>
      <c r="AF47" s="3606"/>
      <c r="AG47" s="3606"/>
      <c r="AH47" s="3606"/>
      <c r="AI47" s="3606"/>
      <c r="AJ47" s="3606"/>
      <c r="AK47" s="3606"/>
      <c r="AL47" s="3607"/>
      <c r="AM47" s="3096"/>
      <c r="AN47" s="3096"/>
      <c r="AO47" s="3096"/>
      <c r="AP47" s="217"/>
      <c r="AQ47" s="217"/>
      <c r="AR47" s="217"/>
      <c r="AS47" s="217"/>
      <c r="AT47" s="217"/>
      <c r="AU47" s="217"/>
      <c r="AV47" s="217"/>
      <c r="AW47" s="217"/>
      <c r="AX47" s="217"/>
    </row>
    <row r="48" spans="1:50" ht="17.25" customHeight="1" x14ac:dyDescent="0.2">
      <c r="A48" s="3096"/>
      <c r="B48" s="3096"/>
      <c r="C48" s="3096"/>
      <c r="D48" s="3602" t="s">
        <v>1241</v>
      </c>
      <c r="E48" s="3603"/>
      <c r="F48" s="3603"/>
      <c r="G48" s="3603"/>
      <c r="H48" s="3604"/>
      <c r="I48" s="3605" t="s">
        <v>1242</v>
      </c>
      <c r="J48" s="3606"/>
      <c r="K48" s="3606"/>
      <c r="L48" s="3606"/>
      <c r="M48" s="3606"/>
      <c r="N48" s="3606"/>
      <c r="O48" s="3606"/>
      <c r="P48" s="3606"/>
      <c r="Q48" s="3606"/>
      <c r="R48" s="3606"/>
      <c r="S48" s="3606"/>
      <c r="T48" s="3606"/>
      <c r="U48" s="3606"/>
      <c r="V48" s="3606"/>
      <c r="W48" s="3606"/>
      <c r="X48" s="3606"/>
      <c r="Y48" s="3606" t="s">
        <v>1243</v>
      </c>
      <c r="Z48" s="3606"/>
      <c r="AA48" s="3606"/>
      <c r="AB48" s="3606"/>
      <c r="AC48" s="3606"/>
      <c r="AD48" s="3606"/>
      <c r="AE48" s="3606"/>
      <c r="AF48" s="3606"/>
      <c r="AG48" s="3606"/>
      <c r="AH48" s="3606"/>
      <c r="AI48" s="3606"/>
      <c r="AJ48" s="3606"/>
      <c r="AK48" s="3606"/>
      <c r="AL48" s="3607"/>
      <c r="AM48" s="3096"/>
      <c r="AN48" s="3096"/>
      <c r="AO48" s="3096"/>
      <c r="AP48" s="217"/>
      <c r="AQ48" s="217"/>
      <c r="AR48" s="217"/>
      <c r="AS48" s="217"/>
      <c r="AT48" s="217"/>
      <c r="AU48" s="217"/>
      <c r="AV48" s="217"/>
      <c r="AW48" s="217"/>
      <c r="AX48" s="217"/>
    </row>
    <row r="49" spans="1:50" ht="15" customHeight="1" x14ac:dyDescent="0.2">
      <c r="A49" s="3096"/>
      <c r="B49" s="3096"/>
      <c r="C49" s="3096"/>
      <c r="D49" s="3090" t="s">
        <v>1245</v>
      </c>
      <c r="E49" s="3090"/>
      <c r="F49" s="3090"/>
      <c r="G49" s="3090"/>
      <c r="H49" s="3090"/>
      <c r="I49" s="3090"/>
      <c r="J49" s="3090"/>
      <c r="K49" s="3090"/>
      <c r="L49" s="3090"/>
      <c r="M49" s="3090"/>
      <c r="N49" s="3090"/>
      <c r="O49" s="3090"/>
      <c r="P49" s="3090"/>
      <c r="Q49" s="3090"/>
      <c r="R49" s="3090"/>
      <c r="S49" s="3090"/>
      <c r="T49" s="3090"/>
      <c r="U49" s="3090"/>
      <c r="V49" s="3090"/>
      <c r="W49" s="3090"/>
      <c r="X49" s="3090"/>
      <c r="Y49" s="3090"/>
      <c r="Z49" s="3090"/>
      <c r="AA49" s="3090"/>
      <c r="AB49" s="3090"/>
      <c r="AC49" s="3090"/>
      <c r="AD49" s="3090"/>
      <c r="AE49" s="3090"/>
      <c r="AF49" s="3090"/>
      <c r="AG49" s="3090"/>
      <c r="AH49" s="3090"/>
      <c r="AI49" s="3090"/>
      <c r="AJ49" s="3090"/>
      <c r="AK49" s="3090"/>
      <c r="AL49" s="3090"/>
      <c r="AM49" s="3096"/>
      <c r="AN49" s="3096"/>
      <c r="AO49" s="3096"/>
      <c r="AP49" s="217"/>
      <c r="AQ49" s="217"/>
      <c r="AR49" s="217"/>
      <c r="AS49" s="217"/>
      <c r="AT49" s="217"/>
      <c r="AU49" s="217"/>
      <c r="AV49" s="217"/>
      <c r="AW49" s="217"/>
      <c r="AX49" s="217"/>
    </row>
    <row r="50" spans="1:50" ht="15" customHeight="1" x14ac:dyDescent="0.2">
      <c r="A50" s="3096"/>
      <c r="B50" s="3096"/>
      <c r="C50" s="3096"/>
      <c r="D50" s="3096"/>
      <c r="E50" s="3096"/>
      <c r="F50" s="3096"/>
      <c r="G50" s="3096"/>
      <c r="H50" s="3096"/>
      <c r="I50" s="3096"/>
      <c r="J50" s="3096"/>
      <c r="K50" s="3096"/>
      <c r="L50" s="3096"/>
      <c r="M50" s="3096"/>
      <c r="N50" s="3096"/>
      <c r="O50" s="3096"/>
      <c r="P50" s="3096"/>
      <c r="Q50" s="3096"/>
      <c r="R50" s="3096"/>
      <c r="S50" s="3096"/>
      <c r="T50" s="3096"/>
      <c r="U50" s="3096"/>
      <c r="V50" s="3096"/>
      <c r="W50" s="3096"/>
      <c r="X50" s="3096"/>
      <c r="Y50" s="3096"/>
      <c r="Z50" s="3096"/>
      <c r="AA50" s="3096"/>
      <c r="AB50" s="3096"/>
      <c r="AC50" s="3096"/>
      <c r="AD50" s="3096"/>
      <c r="AE50" s="3096"/>
      <c r="AF50" s="3096"/>
      <c r="AG50" s="3096"/>
      <c r="AH50" s="3096"/>
      <c r="AI50" s="3096"/>
      <c r="AJ50" s="3096"/>
      <c r="AK50" s="3096"/>
      <c r="AL50" s="3096"/>
      <c r="AM50" s="3096"/>
      <c r="AN50" s="3096"/>
      <c r="AO50" s="3096"/>
      <c r="AP50" s="217"/>
      <c r="AQ50" s="217"/>
      <c r="AR50" s="217"/>
      <c r="AS50" s="217"/>
      <c r="AT50" s="217"/>
      <c r="AU50" s="217"/>
      <c r="AV50" s="217"/>
      <c r="AW50" s="217"/>
      <c r="AX50" s="217"/>
    </row>
    <row r="51" spans="1:50" ht="16.5" customHeight="1" x14ac:dyDescent="0.2">
      <c r="A51" s="3096"/>
      <c r="B51" s="3096"/>
      <c r="C51" s="3096"/>
      <c r="D51" s="3096"/>
      <c r="E51" s="3096"/>
      <c r="F51" s="3096"/>
      <c r="G51" s="3096"/>
      <c r="H51" s="3096"/>
      <c r="I51" s="3096"/>
      <c r="J51" s="3096"/>
      <c r="K51" s="3096"/>
      <c r="L51" s="3096"/>
      <c r="M51" s="3096"/>
      <c r="N51" s="3096"/>
      <c r="O51" s="3096"/>
      <c r="P51" s="3096"/>
      <c r="Q51" s="3096"/>
      <c r="R51" s="3096"/>
      <c r="S51" s="3096"/>
      <c r="T51" s="3096"/>
      <c r="U51" s="3096"/>
      <c r="V51" s="3096"/>
      <c r="W51" s="3096"/>
      <c r="X51" s="3096"/>
      <c r="Y51" s="3096"/>
      <c r="Z51" s="3096"/>
      <c r="AA51" s="3096"/>
      <c r="AB51" s="3096"/>
      <c r="AC51" s="3096"/>
      <c r="AD51" s="3096"/>
      <c r="AE51" s="3096"/>
      <c r="AF51" s="3096"/>
      <c r="AG51" s="3096"/>
      <c r="AH51" s="3096"/>
      <c r="AI51" s="3096"/>
      <c r="AJ51" s="3096"/>
      <c r="AK51" s="3096"/>
      <c r="AL51" s="3096"/>
      <c r="AM51" s="3096"/>
      <c r="AN51" s="3096"/>
      <c r="AO51" s="3096"/>
      <c r="AP51" s="217"/>
      <c r="AQ51" s="217"/>
      <c r="AR51" s="217"/>
      <c r="AS51" s="217"/>
      <c r="AT51" s="217"/>
      <c r="AU51" s="217"/>
      <c r="AV51" s="217"/>
      <c r="AW51" s="217"/>
      <c r="AX51" s="217"/>
    </row>
    <row r="52" spans="1:50" ht="6" customHeight="1" x14ac:dyDescent="0.2">
      <c r="A52" s="3096"/>
      <c r="B52" s="3096"/>
      <c r="C52" s="3096"/>
      <c r="D52" s="3096"/>
      <c r="E52" s="3096"/>
      <c r="F52" s="3096"/>
      <c r="G52" s="3096"/>
      <c r="H52" s="3096"/>
      <c r="I52" s="3096"/>
      <c r="J52" s="3096"/>
      <c r="K52" s="3096"/>
      <c r="L52" s="3096"/>
      <c r="M52" s="3096"/>
      <c r="N52" s="3096"/>
      <c r="O52" s="3096"/>
      <c r="P52" s="3096"/>
      <c r="Q52" s="3096"/>
      <c r="R52" s="3096"/>
      <c r="S52" s="3096"/>
      <c r="T52" s="3096"/>
      <c r="U52" s="3096"/>
      <c r="V52" s="3096"/>
      <c r="W52" s="3096"/>
      <c r="X52" s="3096"/>
      <c r="Y52" s="3096"/>
      <c r="Z52" s="3096"/>
      <c r="AA52" s="3096"/>
      <c r="AB52" s="3096"/>
      <c r="AC52" s="3096"/>
      <c r="AD52" s="3096"/>
      <c r="AE52" s="3096"/>
      <c r="AF52" s="3096"/>
      <c r="AG52" s="3096"/>
      <c r="AH52" s="3096"/>
      <c r="AI52" s="3096"/>
      <c r="AJ52" s="3096"/>
      <c r="AK52" s="3096"/>
      <c r="AL52" s="3096"/>
      <c r="AM52" s="3096"/>
      <c r="AN52" s="3096"/>
      <c r="AO52" s="3096"/>
      <c r="AP52" s="217"/>
      <c r="AQ52" s="217"/>
      <c r="AR52" s="217"/>
      <c r="AS52" s="217"/>
      <c r="AT52" s="217"/>
      <c r="AU52" s="217"/>
      <c r="AV52" s="217"/>
      <c r="AW52" s="217"/>
      <c r="AX52" s="217"/>
    </row>
  </sheetData>
  <sheetProtection sheet="1" objects="1" scenarios="1" selectLockedCells="1"/>
  <mergeCells count="95">
    <mergeCell ref="D44:AL44"/>
    <mergeCell ref="D45:AL45"/>
    <mergeCell ref="L4:AL4"/>
    <mergeCell ref="D8:AE10"/>
    <mergeCell ref="AF8:AL8"/>
    <mergeCell ref="AF10:AL10"/>
    <mergeCell ref="AH16:AL16"/>
    <mergeCell ref="I25:AL25"/>
    <mergeCell ref="L24:AL24"/>
    <mergeCell ref="AH17:AL17"/>
    <mergeCell ref="D33:AL33"/>
    <mergeCell ref="D34:H34"/>
    <mergeCell ref="I34:Z34"/>
    <mergeCell ref="AA34:AF34"/>
    <mergeCell ref="AG34:AL34"/>
    <mergeCell ref="D31:L31"/>
    <mergeCell ref="D47:H47"/>
    <mergeCell ref="D48:H48"/>
    <mergeCell ref="I47:AL47"/>
    <mergeCell ref="I48:T48"/>
    <mergeCell ref="U48:X48"/>
    <mergeCell ref="Y48:AL48"/>
    <mergeCell ref="D51:AL52"/>
    <mergeCell ref="AA36:AL36"/>
    <mergeCell ref="I36:L36"/>
    <mergeCell ref="M36:Y36"/>
    <mergeCell ref="D49:AL49"/>
    <mergeCell ref="D46:AL46"/>
    <mergeCell ref="D37:AL37"/>
    <mergeCell ref="D38:AL38"/>
    <mergeCell ref="D39:AL39"/>
    <mergeCell ref="D40:AL40"/>
    <mergeCell ref="D41:AL41"/>
    <mergeCell ref="D42:AL42"/>
    <mergeCell ref="D43:AL43"/>
    <mergeCell ref="D35:H36"/>
    <mergeCell ref="I35:AL35"/>
    <mergeCell ref="D50:AL50"/>
    <mergeCell ref="D32:L32"/>
    <mergeCell ref="M31:Z31"/>
    <mergeCell ref="M32:AL32"/>
    <mergeCell ref="AA29:AL29"/>
    <mergeCell ref="D30:AL30"/>
    <mergeCell ref="AA31:AL31"/>
    <mergeCell ref="D29:H29"/>
    <mergeCell ref="I29:U29"/>
    <mergeCell ref="V29:Z29"/>
    <mergeCell ref="D26:H28"/>
    <mergeCell ref="I26:K26"/>
    <mergeCell ref="L26:AL26"/>
    <mergeCell ref="I27:J27"/>
    <mergeCell ref="K27:O27"/>
    <mergeCell ref="P27:AL27"/>
    <mergeCell ref="I28:AL28"/>
    <mergeCell ref="AA18:AC18"/>
    <mergeCell ref="D19:H21"/>
    <mergeCell ref="I19:K19"/>
    <mergeCell ref="I20:J20"/>
    <mergeCell ref="K20:O20"/>
    <mergeCell ref="P20:AL20"/>
    <mergeCell ref="L19:AL19"/>
    <mergeCell ref="I21:AL21"/>
    <mergeCell ref="AD18:AL18"/>
    <mergeCell ref="I15:S15"/>
    <mergeCell ref="A1:C52"/>
    <mergeCell ref="D16:H17"/>
    <mergeCell ref="I16:K16"/>
    <mergeCell ref="I17:AG17"/>
    <mergeCell ref="L16:AG16"/>
    <mergeCell ref="D15:H15"/>
    <mergeCell ref="D18:H18"/>
    <mergeCell ref="I18:U18"/>
    <mergeCell ref="V18:Z18"/>
    <mergeCell ref="D24:H25"/>
    <mergeCell ref="I24:K24"/>
    <mergeCell ref="AA22:AL22"/>
    <mergeCell ref="D22:U22"/>
    <mergeCell ref="D23:AL23"/>
    <mergeCell ref="V22:Z22"/>
    <mergeCell ref="AM1:AO52"/>
    <mergeCell ref="D1:AL3"/>
    <mergeCell ref="D4:K4"/>
    <mergeCell ref="D5:AL5"/>
    <mergeCell ref="D6:AL6"/>
    <mergeCell ref="D7:AL7"/>
    <mergeCell ref="AF9:AL9"/>
    <mergeCell ref="AF11:AL12"/>
    <mergeCell ref="AB11:AE12"/>
    <mergeCell ref="D11:Z11"/>
    <mergeCell ref="D12:Z12"/>
    <mergeCell ref="D14:AL14"/>
    <mergeCell ref="D13:AL13"/>
    <mergeCell ref="AJ15:AL15"/>
    <mergeCell ref="Z15:AI15"/>
    <mergeCell ref="T15:Y15"/>
  </mergeCells>
  <phoneticPr fontId="7"/>
  <dataValidations count="2">
    <dataValidation imeMode="hiragana" allowBlank="1" showInputMessage="1" showErrorMessage="1" sqref="A1 AM1 D1 AB11 AF8:AF11 D7:D8 AA11:AA12 AP1:XFD1048576 A53:AO1048576 D37:D51 I47:I48 T15 Z15 I15 AJ15 D11:D15" xr:uid="{00000000-0002-0000-2A00-000000000000}"/>
    <dataValidation imeMode="off" allowBlank="1" showInputMessage="1" showErrorMessage="1" sqref="D16:I36 J35:Z36 J16:Z33 AA16:AF36 AG16:AL17 AG19:AL36" xr:uid="{00000000-0002-0000-2A00-000001000000}"/>
  </dataValidations>
  <printOptions horizontalCentered="1" verticalCentered="1"/>
  <pageMargins left="0" right="0" top="0" bottom="0" header="0.31496062992125984" footer="0.31496062992125984"/>
  <pageSetup paperSize="9" orientation="portrait" blackAndWhite="1" horizontalDpi="4294967292"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FF0000"/>
    <pageSetUpPr autoPageBreaks="0" fitToPage="1"/>
  </sheetPr>
  <dimension ref="A1:AX39"/>
  <sheetViews>
    <sheetView showGridLines="0" showRowColHeaders="0" workbookViewId="0">
      <selection activeCell="AX1" sqref="AX1"/>
    </sheetView>
  </sheetViews>
  <sheetFormatPr defaultColWidth="0" defaultRowHeight="15" customHeight="1" zeroHeight="1" x14ac:dyDescent="0.2"/>
  <cols>
    <col min="1" max="1" width="2.7265625" style="109" customWidth="1"/>
    <col min="2" max="40" width="2.36328125" style="109" customWidth="1"/>
    <col min="41" max="41" width="2.7265625" style="109" customWidth="1"/>
    <col min="42" max="50" width="2.36328125" style="109" customWidth="1"/>
    <col min="51" max="16384" width="9" style="109" hidden="1"/>
  </cols>
  <sheetData>
    <row r="1" spans="1:50" ht="15" customHeight="1" x14ac:dyDescent="0.2">
      <c r="A1" s="3108"/>
      <c r="B1" s="3108"/>
      <c r="C1" s="3108"/>
      <c r="D1" s="3108"/>
      <c r="E1" s="3108"/>
      <c r="F1" s="3108"/>
      <c r="G1" s="3108"/>
      <c r="H1" s="3108"/>
      <c r="I1" s="3108"/>
      <c r="J1" s="3108"/>
      <c r="K1" s="3108"/>
      <c r="L1" s="3108"/>
      <c r="M1" s="3108"/>
      <c r="N1" s="3108"/>
      <c r="O1" s="3108"/>
      <c r="P1" s="3108"/>
      <c r="Q1" s="3108"/>
      <c r="R1" s="3108"/>
      <c r="S1" s="3108"/>
      <c r="T1" s="3108"/>
      <c r="U1" s="3108"/>
      <c r="V1" s="3108"/>
      <c r="W1" s="3108"/>
      <c r="X1" s="3108"/>
      <c r="Y1" s="3108"/>
      <c r="Z1" s="3108"/>
      <c r="AA1" s="3108"/>
      <c r="AB1" s="3108"/>
      <c r="AC1" s="3108"/>
      <c r="AD1" s="3108"/>
      <c r="AE1" s="3108"/>
      <c r="AF1" s="3108"/>
      <c r="AG1" s="3108"/>
      <c r="AH1" s="3108"/>
      <c r="AI1" s="3108"/>
      <c r="AJ1" s="3108"/>
      <c r="AK1" s="3108"/>
      <c r="AL1" s="3108"/>
      <c r="AM1" s="3108"/>
      <c r="AN1" s="3108"/>
      <c r="AO1" s="3108"/>
      <c r="AP1" s="217"/>
      <c r="AQ1" s="217"/>
      <c r="AR1" s="217"/>
      <c r="AS1" s="217"/>
      <c r="AT1" s="217"/>
      <c r="AU1" s="217"/>
      <c r="AV1" s="217"/>
      <c r="AW1" s="217"/>
      <c r="AX1" s="217"/>
    </row>
    <row r="2" spans="1:50" ht="15" customHeight="1" x14ac:dyDescent="0.2">
      <c r="A2" s="3108"/>
      <c r="B2" s="3108"/>
      <c r="C2" s="3108"/>
      <c r="D2" s="3108"/>
      <c r="E2" s="3108"/>
      <c r="F2" s="3108"/>
      <c r="G2" s="3108"/>
      <c r="H2" s="3108"/>
      <c r="I2" s="3108"/>
      <c r="J2" s="3108"/>
      <c r="K2" s="3108"/>
      <c r="L2" s="3108"/>
      <c r="M2" s="3108"/>
      <c r="N2" s="3108"/>
      <c r="O2" s="3108"/>
      <c r="P2" s="3108"/>
      <c r="Q2" s="3108"/>
      <c r="R2" s="3108"/>
      <c r="S2" s="3108"/>
      <c r="T2" s="3108"/>
      <c r="U2" s="3108"/>
      <c r="V2" s="3108"/>
      <c r="W2" s="3108"/>
      <c r="X2" s="3108"/>
      <c r="Y2" s="3108"/>
      <c r="Z2" s="3108"/>
      <c r="AA2" s="3108"/>
      <c r="AB2" s="3108"/>
      <c r="AC2" s="3108"/>
      <c r="AD2" s="3108"/>
      <c r="AE2" s="3108"/>
      <c r="AF2" s="3108"/>
      <c r="AG2" s="3108"/>
      <c r="AH2" s="3108"/>
      <c r="AI2" s="3108"/>
      <c r="AJ2" s="3108"/>
      <c r="AK2" s="3108"/>
      <c r="AL2" s="3108"/>
      <c r="AM2" s="3108"/>
      <c r="AN2" s="3108"/>
      <c r="AO2" s="3108"/>
      <c r="AP2" s="217"/>
      <c r="AQ2" s="217"/>
      <c r="AR2" s="217"/>
      <c r="AS2" s="217"/>
      <c r="AT2" s="217"/>
      <c r="AU2" s="217"/>
      <c r="AV2" s="217"/>
      <c r="AW2" s="217"/>
      <c r="AX2" s="217"/>
    </row>
    <row r="3" spans="1:50" ht="15" customHeight="1" x14ac:dyDescent="0.2">
      <c r="A3" s="3108"/>
      <c r="B3" s="3108"/>
      <c r="C3" s="3108"/>
      <c r="D3" s="3108"/>
      <c r="E3" s="3108"/>
      <c r="F3" s="3108"/>
      <c r="G3" s="3108"/>
      <c r="H3" s="3108"/>
      <c r="I3" s="3108"/>
      <c r="J3" s="3108"/>
      <c r="K3" s="3108"/>
      <c r="L3" s="3108"/>
      <c r="M3" s="3108"/>
      <c r="N3" s="3108"/>
      <c r="O3" s="3108"/>
      <c r="P3" s="3108"/>
      <c r="Q3" s="3108"/>
      <c r="R3" s="3108"/>
      <c r="S3" s="3108"/>
      <c r="T3" s="3108"/>
      <c r="U3" s="3108"/>
      <c r="V3" s="3108"/>
      <c r="W3" s="3108"/>
      <c r="X3" s="3108"/>
      <c r="Y3" s="3108"/>
      <c r="Z3" s="3108"/>
      <c r="AA3" s="3108"/>
      <c r="AB3" s="3108"/>
      <c r="AC3" s="3108"/>
      <c r="AD3" s="3108"/>
      <c r="AE3" s="3108"/>
      <c r="AF3" s="3108"/>
      <c r="AG3" s="3108"/>
      <c r="AH3" s="3108"/>
      <c r="AI3" s="3108"/>
      <c r="AJ3" s="3108"/>
      <c r="AK3" s="3108"/>
      <c r="AL3" s="3108"/>
      <c r="AM3" s="3108"/>
      <c r="AN3" s="3108"/>
      <c r="AO3" s="3108"/>
      <c r="AP3" s="217"/>
      <c r="AQ3" s="217"/>
      <c r="AR3" s="217"/>
      <c r="AS3" s="217"/>
      <c r="AT3" s="217"/>
      <c r="AU3" s="217"/>
      <c r="AV3" s="217"/>
      <c r="AW3" s="217"/>
      <c r="AX3" s="217"/>
    </row>
    <row r="4" spans="1:50" ht="30.75" customHeight="1" thickBot="1" x14ac:dyDescent="0.25">
      <c r="A4" s="3108"/>
      <c r="B4" s="3108"/>
      <c r="C4" s="3108"/>
      <c r="D4" s="3613" t="s">
        <v>1246</v>
      </c>
      <c r="E4" s="3613"/>
      <c r="F4" s="3613"/>
      <c r="G4" s="3613"/>
      <c r="H4" s="3613"/>
      <c r="I4" s="3613"/>
      <c r="J4" s="3613"/>
      <c r="K4" s="3613"/>
      <c r="L4" s="3613"/>
      <c r="M4" s="3613"/>
      <c r="N4" s="3613"/>
      <c r="O4" s="3613"/>
      <c r="P4" s="3613"/>
      <c r="Q4" s="3613"/>
      <c r="R4" s="3613"/>
      <c r="S4" s="3613"/>
      <c r="T4" s="3613"/>
      <c r="U4" s="3613"/>
      <c r="V4" s="3613"/>
      <c r="W4" s="3613"/>
      <c r="X4" s="3613"/>
      <c r="Y4" s="3613"/>
      <c r="Z4" s="3613"/>
      <c r="AA4" s="3613"/>
      <c r="AB4" s="3613"/>
      <c r="AC4" s="3613"/>
      <c r="AD4" s="3613"/>
      <c r="AE4" s="3613"/>
      <c r="AF4" s="3613"/>
      <c r="AG4" s="3613"/>
      <c r="AH4" s="3613"/>
      <c r="AI4" s="3613"/>
      <c r="AJ4" s="3613"/>
      <c r="AK4" s="3613"/>
      <c r="AL4" s="3613"/>
      <c r="AM4" s="3108"/>
      <c r="AN4" s="3108"/>
      <c r="AO4" s="3108"/>
      <c r="AP4" s="217"/>
      <c r="AQ4" s="217"/>
      <c r="AR4" s="217"/>
      <c r="AS4" s="217"/>
      <c r="AT4" s="217"/>
      <c r="AU4" s="217"/>
      <c r="AV4" s="217"/>
      <c r="AW4" s="217"/>
      <c r="AX4" s="217"/>
    </row>
    <row r="5" spans="1:50" ht="51" customHeight="1" thickBot="1" x14ac:dyDescent="0.25">
      <c r="A5" s="3108"/>
      <c r="B5" s="3108"/>
      <c r="C5" s="3108"/>
      <c r="D5" s="3614" t="s">
        <v>1247</v>
      </c>
      <c r="E5" s="3615"/>
      <c r="F5" s="3615"/>
      <c r="G5" s="3615"/>
      <c r="H5" s="3615"/>
      <c r="I5" s="3615"/>
      <c r="J5" s="3615"/>
      <c r="K5" s="3615"/>
      <c r="L5" s="3615"/>
      <c r="M5" s="3615"/>
      <c r="N5" s="3615"/>
      <c r="O5" s="3615"/>
      <c r="P5" s="3615"/>
      <c r="Q5" s="3615"/>
      <c r="R5" s="3615"/>
      <c r="S5" s="3615"/>
      <c r="T5" s="3615"/>
      <c r="U5" s="3615"/>
      <c r="V5" s="3615"/>
      <c r="W5" s="3615"/>
      <c r="X5" s="3615"/>
      <c r="Y5" s="3615"/>
      <c r="Z5" s="3615"/>
      <c r="AA5" s="3615"/>
      <c r="AB5" s="3615"/>
      <c r="AC5" s="3615"/>
      <c r="AD5" s="3615"/>
      <c r="AE5" s="3615"/>
      <c r="AF5" s="3615"/>
      <c r="AG5" s="3615"/>
      <c r="AH5" s="3615"/>
      <c r="AI5" s="3615"/>
      <c r="AJ5" s="3615"/>
      <c r="AK5" s="3615"/>
      <c r="AL5" s="3616"/>
      <c r="AM5" s="3108"/>
      <c r="AN5" s="3108"/>
      <c r="AO5" s="3108"/>
      <c r="AP5" s="217"/>
      <c r="AQ5" s="217"/>
      <c r="AR5" s="217"/>
      <c r="AS5" s="217"/>
      <c r="AT5" s="217"/>
      <c r="AU5" s="217"/>
      <c r="AV5" s="217"/>
      <c r="AW5" s="217"/>
      <c r="AX5" s="217"/>
    </row>
    <row r="6" spans="1:50" ht="46.5" customHeight="1" thickBot="1" x14ac:dyDescent="0.25">
      <c r="A6" s="3108"/>
      <c r="B6" s="3108"/>
      <c r="C6" s="3108"/>
      <c r="D6" s="3617" t="s">
        <v>1196</v>
      </c>
      <c r="E6" s="3618"/>
      <c r="F6" s="3618"/>
      <c r="G6" s="3618"/>
      <c r="H6" s="3618"/>
      <c r="I6" s="3618"/>
      <c r="J6" s="3618"/>
      <c r="K6" s="3618"/>
      <c r="L6" s="3618"/>
      <c r="M6" s="3619"/>
      <c r="N6" s="3620" t="str">
        <f>IF(★入力画面!W200="","京都府知事（　）第　　　号",★入力画面!BL203&amp;★入力画面!BT200)</f>
        <v>京都府知事（　）第　　　号</v>
      </c>
      <c r="O6" s="3621"/>
      <c r="P6" s="3621"/>
      <c r="Q6" s="3621"/>
      <c r="R6" s="3621"/>
      <c r="S6" s="3621"/>
      <c r="T6" s="3621"/>
      <c r="U6" s="3621"/>
      <c r="V6" s="3621"/>
      <c r="W6" s="3621"/>
      <c r="X6" s="3621"/>
      <c r="Y6" s="3621"/>
      <c r="Z6" s="3621"/>
      <c r="AA6" s="3621"/>
      <c r="AB6" s="3621"/>
      <c r="AC6" s="3621"/>
      <c r="AD6" s="3621"/>
      <c r="AE6" s="3621"/>
      <c r="AF6" s="3621"/>
      <c r="AG6" s="3621"/>
      <c r="AH6" s="3621"/>
      <c r="AI6" s="3621"/>
      <c r="AJ6" s="3621"/>
      <c r="AK6" s="3621"/>
      <c r="AL6" s="3622"/>
      <c r="AM6" s="3108"/>
      <c r="AN6" s="3108"/>
      <c r="AO6" s="3108"/>
      <c r="AP6" s="217"/>
      <c r="AQ6" s="217"/>
      <c r="AR6" s="217"/>
      <c r="AS6" s="217"/>
      <c r="AT6" s="217"/>
      <c r="AU6" s="217"/>
      <c r="AV6" s="217"/>
      <c r="AW6" s="217"/>
      <c r="AX6" s="217"/>
    </row>
    <row r="7" spans="1:50" ht="35.25" customHeight="1" x14ac:dyDescent="0.2">
      <c r="A7" s="3108"/>
      <c r="B7" s="3108"/>
      <c r="C7" s="3108"/>
      <c r="D7" s="3623" t="s">
        <v>1248</v>
      </c>
      <c r="E7" s="3624"/>
      <c r="F7" s="3624"/>
      <c r="G7" s="3624"/>
      <c r="H7" s="3624"/>
      <c r="I7" s="3624"/>
      <c r="J7" s="3624"/>
      <c r="K7" s="3624"/>
      <c r="L7" s="3624"/>
      <c r="M7" s="3625"/>
      <c r="N7" s="3623"/>
      <c r="O7" s="3624"/>
      <c r="P7" s="3649" t="str">
        <f>IF(★入力画面!U202="","平成　　　年　　　月　　　日",★入力画面!BO202)</f>
        <v>平成　　　年　　　月　　　日</v>
      </c>
      <c r="Q7" s="3649"/>
      <c r="R7" s="3649"/>
      <c r="S7" s="3649"/>
      <c r="T7" s="3649"/>
      <c r="U7" s="3649"/>
      <c r="V7" s="3649"/>
      <c r="W7" s="3649"/>
      <c r="X7" s="3649"/>
      <c r="Y7" s="3649"/>
      <c r="Z7" s="3649"/>
      <c r="AA7" s="3649"/>
      <c r="AB7" s="3649"/>
      <c r="AC7" s="3649"/>
      <c r="AD7" s="3649"/>
      <c r="AE7" s="3649"/>
      <c r="AF7" s="3649"/>
      <c r="AG7" s="3649"/>
      <c r="AH7" s="3649"/>
      <c r="AI7" s="3629" t="s">
        <v>1249</v>
      </c>
      <c r="AJ7" s="3629"/>
      <c r="AK7" s="3629"/>
      <c r="AL7" s="3630"/>
      <c r="AM7" s="3108"/>
      <c r="AN7" s="3108"/>
      <c r="AO7" s="3108"/>
      <c r="AP7" s="217"/>
      <c r="AQ7" s="217"/>
      <c r="AR7" s="217"/>
      <c r="AS7" s="217"/>
      <c r="AT7" s="217"/>
      <c r="AU7" s="217"/>
      <c r="AV7" s="217"/>
      <c r="AW7" s="217"/>
      <c r="AX7" s="217"/>
    </row>
    <row r="8" spans="1:50" ht="35.25" customHeight="1" thickBot="1" x14ac:dyDescent="0.25">
      <c r="A8" s="3108"/>
      <c r="B8" s="3108"/>
      <c r="C8" s="3108"/>
      <c r="D8" s="3626"/>
      <c r="E8" s="3627"/>
      <c r="F8" s="3627"/>
      <c r="G8" s="3627"/>
      <c r="H8" s="3627"/>
      <c r="I8" s="3627"/>
      <c r="J8" s="3627"/>
      <c r="K8" s="3627"/>
      <c r="L8" s="3627"/>
      <c r="M8" s="3628"/>
      <c r="N8" s="3626"/>
      <c r="O8" s="3627"/>
      <c r="P8" s="3650" t="str">
        <f>IF(★入力画面!AH202="","平成　　　年　　　月　　　日",★入力画面!BP202)</f>
        <v>平成　　　年　　　月　　　日</v>
      </c>
      <c r="Q8" s="3650"/>
      <c r="R8" s="3650"/>
      <c r="S8" s="3650"/>
      <c r="T8" s="3650"/>
      <c r="U8" s="3650"/>
      <c r="V8" s="3650"/>
      <c r="W8" s="3650"/>
      <c r="X8" s="3650"/>
      <c r="Y8" s="3650"/>
      <c r="Z8" s="3650"/>
      <c r="AA8" s="3650"/>
      <c r="AB8" s="3650"/>
      <c r="AC8" s="3650"/>
      <c r="AD8" s="3650"/>
      <c r="AE8" s="3650"/>
      <c r="AF8" s="3650"/>
      <c r="AG8" s="3650"/>
      <c r="AH8" s="3650"/>
      <c r="AI8" s="3631" t="s">
        <v>1250</v>
      </c>
      <c r="AJ8" s="3631"/>
      <c r="AK8" s="3631"/>
      <c r="AL8" s="3632"/>
      <c r="AM8" s="3108"/>
      <c r="AN8" s="3108"/>
      <c r="AO8" s="3108"/>
      <c r="AP8" s="217"/>
      <c r="AQ8" s="217"/>
      <c r="AR8" s="217"/>
      <c r="AS8" s="217"/>
      <c r="AT8" s="217"/>
      <c r="AU8" s="217"/>
      <c r="AV8" s="217"/>
      <c r="AW8" s="217"/>
      <c r="AX8" s="217"/>
    </row>
    <row r="9" spans="1:50" ht="46.5" customHeight="1" thickBot="1" x14ac:dyDescent="0.25">
      <c r="A9" s="3108"/>
      <c r="B9" s="3108"/>
      <c r="C9" s="3108"/>
      <c r="D9" s="3617" t="s">
        <v>1251</v>
      </c>
      <c r="E9" s="3618"/>
      <c r="F9" s="3618"/>
      <c r="G9" s="3618"/>
      <c r="H9" s="3618"/>
      <c r="I9" s="3618"/>
      <c r="J9" s="3618"/>
      <c r="K9" s="3618"/>
      <c r="L9" s="3618"/>
      <c r="M9" s="3619"/>
      <c r="N9" s="3642">
        <f>★入力画面!M18</f>
        <v>0</v>
      </c>
      <c r="O9" s="3643"/>
      <c r="P9" s="3643"/>
      <c r="Q9" s="3643"/>
      <c r="R9" s="3643"/>
      <c r="S9" s="3643"/>
      <c r="T9" s="3643"/>
      <c r="U9" s="3643"/>
      <c r="V9" s="3643"/>
      <c r="W9" s="3643"/>
      <c r="X9" s="3643"/>
      <c r="Y9" s="3643"/>
      <c r="Z9" s="3643"/>
      <c r="AA9" s="3643"/>
      <c r="AB9" s="3643"/>
      <c r="AC9" s="3643"/>
      <c r="AD9" s="3643"/>
      <c r="AE9" s="3643"/>
      <c r="AF9" s="3643"/>
      <c r="AG9" s="3643"/>
      <c r="AH9" s="3643"/>
      <c r="AI9" s="3643"/>
      <c r="AJ9" s="3643"/>
      <c r="AK9" s="3643"/>
      <c r="AL9" s="3644"/>
      <c r="AM9" s="3108"/>
      <c r="AN9" s="3108"/>
      <c r="AO9" s="3108"/>
      <c r="AP9" s="217"/>
      <c r="AQ9" s="217"/>
      <c r="AR9" s="217"/>
      <c r="AS9" s="217"/>
      <c r="AT9" s="217"/>
      <c r="AU9" s="217"/>
      <c r="AV9" s="217"/>
      <c r="AW9" s="217"/>
      <c r="AX9" s="217"/>
    </row>
    <row r="10" spans="1:50" ht="46.5" customHeight="1" thickBot="1" x14ac:dyDescent="0.25">
      <c r="A10" s="3108"/>
      <c r="B10" s="3108"/>
      <c r="C10" s="3108"/>
      <c r="D10" s="3617" t="s">
        <v>1195</v>
      </c>
      <c r="E10" s="3618"/>
      <c r="F10" s="3618"/>
      <c r="G10" s="3618"/>
      <c r="H10" s="3618"/>
      <c r="I10" s="3618"/>
      <c r="J10" s="3618"/>
      <c r="K10" s="3618"/>
      <c r="L10" s="3618"/>
      <c r="M10" s="3619"/>
      <c r="N10" s="3639" t="e">
        <f>★入力画面!#REF!</f>
        <v>#REF!</v>
      </c>
      <c r="O10" s="3640"/>
      <c r="P10" s="3640"/>
      <c r="Q10" s="3640"/>
      <c r="R10" s="3640"/>
      <c r="S10" s="3640"/>
      <c r="T10" s="3640"/>
      <c r="U10" s="3640"/>
      <c r="V10" s="3640"/>
      <c r="W10" s="3640"/>
      <c r="X10" s="3640"/>
      <c r="Y10" s="3640"/>
      <c r="Z10" s="3640"/>
      <c r="AA10" s="3640"/>
      <c r="AB10" s="3640"/>
      <c r="AC10" s="3640"/>
      <c r="AD10" s="3640"/>
      <c r="AE10" s="3640"/>
      <c r="AF10" s="3640"/>
      <c r="AG10" s="3640"/>
      <c r="AH10" s="3640"/>
      <c r="AI10" s="3640"/>
      <c r="AJ10" s="3640"/>
      <c r="AK10" s="3640"/>
      <c r="AL10" s="3641"/>
      <c r="AM10" s="3108"/>
      <c r="AN10" s="3108"/>
      <c r="AO10" s="3108"/>
      <c r="AP10" s="217"/>
      <c r="AQ10" s="217"/>
      <c r="AR10" s="217"/>
      <c r="AS10" s="217"/>
      <c r="AT10" s="217"/>
      <c r="AU10" s="217"/>
      <c r="AV10" s="217"/>
      <c r="AW10" s="217"/>
      <c r="AX10" s="217"/>
    </row>
    <row r="11" spans="1:50" ht="23.25" customHeight="1" x14ac:dyDescent="0.2">
      <c r="A11" s="3108"/>
      <c r="B11" s="3108"/>
      <c r="C11" s="3108"/>
      <c r="D11" s="3651" t="s">
        <v>1252</v>
      </c>
      <c r="E11" s="3652"/>
      <c r="F11" s="3652"/>
      <c r="G11" s="3652"/>
      <c r="H11" s="3652"/>
      <c r="I11" s="3652"/>
      <c r="J11" s="3652"/>
      <c r="K11" s="3652"/>
      <c r="L11" s="3652"/>
      <c r="M11" s="3653"/>
      <c r="N11" s="3633">
        <f>★入力画面!BL224</f>
        <v>0</v>
      </c>
      <c r="O11" s="3634"/>
      <c r="P11" s="3634"/>
      <c r="Q11" s="3634"/>
      <c r="R11" s="3634"/>
      <c r="S11" s="3634"/>
      <c r="T11" s="3634"/>
      <c r="U11" s="3634"/>
      <c r="V11" s="3634"/>
      <c r="W11" s="3634"/>
      <c r="X11" s="3634"/>
      <c r="Y11" s="3634"/>
      <c r="Z11" s="3634"/>
      <c r="AA11" s="3634"/>
      <c r="AB11" s="3634"/>
      <c r="AC11" s="3634"/>
      <c r="AD11" s="3634"/>
      <c r="AE11" s="3634"/>
      <c r="AF11" s="3634"/>
      <c r="AG11" s="3634"/>
      <c r="AH11" s="3634"/>
      <c r="AI11" s="3634"/>
      <c r="AJ11" s="3634"/>
      <c r="AK11" s="3634"/>
      <c r="AL11" s="3635"/>
      <c r="AM11" s="3108"/>
      <c r="AN11" s="3108"/>
      <c r="AO11" s="3108"/>
      <c r="AP11" s="217"/>
      <c r="AQ11" s="217"/>
      <c r="AR11" s="217"/>
      <c r="AS11" s="217"/>
      <c r="AT11" s="217"/>
      <c r="AU11" s="217"/>
      <c r="AV11" s="217"/>
      <c r="AW11" s="217"/>
      <c r="AX11" s="217"/>
    </row>
    <row r="12" spans="1:50" ht="23.25" customHeight="1" thickBot="1" x14ac:dyDescent="0.25">
      <c r="A12" s="3108"/>
      <c r="B12" s="3108"/>
      <c r="C12" s="3108"/>
      <c r="D12" s="3654" t="s">
        <v>1253</v>
      </c>
      <c r="E12" s="3655"/>
      <c r="F12" s="3655"/>
      <c r="G12" s="3655"/>
      <c r="H12" s="3655"/>
      <c r="I12" s="3655"/>
      <c r="J12" s="3655"/>
      <c r="K12" s="3655"/>
      <c r="L12" s="3655"/>
      <c r="M12" s="3656"/>
      <c r="N12" s="3636"/>
      <c r="O12" s="3637"/>
      <c r="P12" s="3637"/>
      <c r="Q12" s="3637"/>
      <c r="R12" s="3637"/>
      <c r="S12" s="3637"/>
      <c r="T12" s="3637"/>
      <c r="U12" s="3637"/>
      <c r="V12" s="3637"/>
      <c r="W12" s="3637"/>
      <c r="X12" s="3637"/>
      <c r="Y12" s="3637"/>
      <c r="Z12" s="3637"/>
      <c r="AA12" s="3637"/>
      <c r="AB12" s="3637"/>
      <c r="AC12" s="3637"/>
      <c r="AD12" s="3637"/>
      <c r="AE12" s="3637"/>
      <c r="AF12" s="3637"/>
      <c r="AG12" s="3637"/>
      <c r="AH12" s="3637"/>
      <c r="AI12" s="3637"/>
      <c r="AJ12" s="3637"/>
      <c r="AK12" s="3637"/>
      <c r="AL12" s="3638"/>
      <c r="AM12" s="3108"/>
      <c r="AN12" s="3108"/>
      <c r="AO12" s="3108"/>
      <c r="AP12" s="217"/>
      <c r="AQ12" s="217"/>
      <c r="AR12" s="217"/>
      <c r="AS12" s="217"/>
      <c r="AT12" s="217"/>
      <c r="AU12" s="217"/>
      <c r="AV12" s="217"/>
      <c r="AW12" s="217"/>
      <c r="AX12" s="217"/>
    </row>
    <row r="13" spans="1:50" ht="30" customHeight="1" x14ac:dyDescent="0.2">
      <c r="A13" s="3108"/>
      <c r="B13" s="3108"/>
      <c r="C13" s="3108"/>
      <c r="D13" s="3657" t="s">
        <v>1254</v>
      </c>
      <c r="E13" s="3658"/>
      <c r="F13" s="3658"/>
      <c r="G13" s="3658"/>
      <c r="H13" s="3658"/>
      <c r="I13" s="3658"/>
      <c r="J13" s="3658"/>
      <c r="K13" s="3658"/>
      <c r="L13" s="3658"/>
      <c r="M13" s="3658"/>
      <c r="N13" s="3633" t="str">
        <f>★入力画面!BL29</f>
        <v/>
      </c>
      <c r="O13" s="3634"/>
      <c r="P13" s="3634"/>
      <c r="Q13" s="3634"/>
      <c r="R13" s="3634"/>
      <c r="S13" s="3634"/>
      <c r="T13" s="3634"/>
      <c r="U13" s="3634"/>
      <c r="V13" s="3634"/>
      <c r="W13" s="3634"/>
      <c r="X13" s="3634"/>
      <c r="Y13" s="3634"/>
      <c r="Z13" s="3634"/>
      <c r="AA13" s="3634"/>
      <c r="AB13" s="3634"/>
      <c r="AC13" s="3634"/>
      <c r="AD13" s="3634"/>
      <c r="AE13" s="3634"/>
      <c r="AF13" s="3634"/>
      <c r="AG13" s="3634"/>
      <c r="AH13" s="3634"/>
      <c r="AI13" s="3634"/>
      <c r="AJ13" s="3634"/>
      <c r="AK13" s="3634"/>
      <c r="AL13" s="3635"/>
      <c r="AM13" s="3108"/>
      <c r="AN13" s="3108"/>
      <c r="AO13" s="3108"/>
      <c r="AP13" s="217"/>
      <c r="AQ13" s="217"/>
      <c r="AR13" s="217"/>
      <c r="AS13" s="217"/>
      <c r="AT13" s="217"/>
      <c r="AU13" s="217"/>
      <c r="AV13" s="217"/>
      <c r="AW13" s="217"/>
      <c r="AX13" s="217"/>
    </row>
    <row r="14" spans="1:50" ht="16.5" customHeight="1" thickBot="1" x14ac:dyDescent="0.25">
      <c r="A14" s="3108"/>
      <c r="B14" s="3108"/>
      <c r="C14" s="3108"/>
      <c r="D14" s="3659"/>
      <c r="E14" s="3660"/>
      <c r="F14" s="3660"/>
      <c r="G14" s="3660"/>
      <c r="H14" s="3660"/>
      <c r="I14" s="3660"/>
      <c r="J14" s="3660"/>
      <c r="K14" s="3660"/>
      <c r="L14" s="3660"/>
      <c r="M14" s="3660"/>
      <c r="N14" s="3661"/>
      <c r="O14" s="3662"/>
      <c r="P14" s="3662"/>
      <c r="Q14" s="3662"/>
      <c r="R14" s="3662"/>
      <c r="S14" s="3662"/>
      <c r="T14" s="3662"/>
      <c r="U14" s="3662"/>
      <c r="V14" s="3662"/>
      <c r="W14" s="3662"/>
      <c r="X14" s="3663" t="s">
        <v>1255</v>
      </c>
      <c r="Y14" s="3663"/>
      <c r="Z14" s="3663"/>
      <c r="AA14" s="3665" t="str">
        <f>★入力画面!BL34</f>
        <v/>
      </c>
      <c r="AB14" s="3665"/>
      <c r="AC14" s="3665"/>
      <c r="AD14" s="3665"/>
      <c r="AE14" s="3665"/>
      <c r="AF14" s="3665"/>
      <c r="AG14" s="3665"/>
      <c r="AH14" s="3665"/>
      <c r="AI14" s="3665"/>
      <c r="AJ14" s="3665"/>
      <c r="AK14" s="3663" t="s">
        <v>1256</v>
      </c>
      <c r="AL14" s="3664"/>
      <c r="AM14" s="3108"/>
      <c r="AN14" s="3108"/>
      <c r="AO14" s="3108"/>
      <c r="AP14" s="217"/>
      <c r="AQ14" s="217"/>
      <c r="AR14" s="217"/>
      <c r="AS14" s="217"/>
      <c r="AT14" s="217"/>
      <c r="AU14" s="217"/>
      <c r="AV14" s="217"/>
      <c r="AW14" s="217"/>
      <c r="AX14" s="217"/>
    </row>
    <row r="15" spans="1:50" ht="15" customHeight="1" x14ac:dyDescent="0.2">
      <c r="A15" s="3108"/>
      <c r="B15" s="3108"/>
      <c r="C15" s="3108"/>
      <c r="D15" s="3157"/>
      <c r="E15" s="3157"/>
      <c r="F15" s="3157"/>
      <c r="G15" s="3157"/>
      <c r="H15" s="3157"/>
      <c r="I15" s="3157"/>
      <c r="J15" s="3157"/>
      <c r="K15" s="3157"/>
      <c r="L15" s="3157"/>
      <c r="M15" s="3157"/>
      <c r="N15" s="3157"/>
      <c r="O15" s="3157"/>
      <c r="P15" s="3157"/>
      <c r="Q15" s="3157"/>
      <c r="R15" s="3157"/>
      <c r="S15" s="3157"/>
      <c r="T15" s="3157"/>
      <c r="U15" s="3157"/>
      <c r="V15" s="3157"/>
      <c r="W15" s="3157"/>
      <c r="X15" s="3157"/>
      <c r="Y15" s="3157"/>
      <c r="Z15" s="3157"/>
      <c r="AA15" s="3157"/>
      <c r="AB15" s="3157"/>
      <c r="AC15" s="3157"/>
      <c r="AD15" s="3157"/>
      <c r="AE15" s="3157"/>
      <c r="AF15" s="3157"/>
      <c r="AG15" s="3157"/>
      <c r="AH15" s="3157"/>
      <c r="AI15" s="3157"/>
      <c r="AJ15" s="3157"/>
      <c r="AK15" s="3157"/>
      <c r="AL15" s="3157"/>
      <c r="AM15" s="3108"/>
      <c r="AN15" s="3108"/>
      <c r="AO15" s="3108"/>
      <c r="AP15" s="217"/>
      <c r="AQ15" s="217"/>
      <c r="AR15" s="217"/>
      <c r="AS15" s="217"/>
      <c r="AT15" s="217"/>
      <c r="AU15" s="217"/>
      <c r="AV15" s="217"/>
      <c r="AW15" s="217"/>
      <c r="AX15" s="217"/>
    </row>
    <row r="16" spans="1:50" ht="31.5" customHeight="1" x14ac:dyDescent="0.2">
      <c r="A16" s="3108"/>
      <c r="B16" s="3108"/>
      <c r="C16" s="3108"/>
      <c r="D16" s="3109"/>
      <c r="E16" s="3109"/>
      <c r="F16" s="3109"/>
      <c r="G16" s="3646" t="s">
        <v>1257</v>
      </c>
      <c r="H16" s="3646"/>
      <c r="I16" s="3646"/>
      <c r="J16" s="3646"/>
      <c r="K16" s="3646"/>
      <c r="L16" s="3646"/>
      <c r="M16" s="3109"/>
      <c r="N16" s="3109"/>
      <c r="O16" s="3109"/>
      <c r="P16" s="2599" t="str">
        <f>★入力画面!BL196</f>
        <v>令和      年      月      日</v>
      </c>
      <c r="Q16" s="2599"/>
      <c r="R16" s="2599"/>
      <c r="S16" s="2599"/>
      <c r="T16" s="2599"/>
      <c r="U16" s="2599"/>
      <c r="V16" s="2599"/>
      <c r="W16" s="2599"/>
      <c r="X16" s="2599"/>
      <c r="Y16" s="2599"/>
      <c r="Z16" s="3109"/>
      <c r="AA16" s="3109"/>
      <c r="AB16" s="3109"/>
      <c r="AC16" s="3109"/>
      <c r="AD16" s="3109"/>
      <c r="AE16" s="3109"/>
      <c r="AF16" s="3109"/>
      <c r="AG16" s="3109"/>
      <c r="AH16" s="3109"/>
      <c r="AI16" s="3109"/>
      <c r="AJ16" s="3109"/>
      <c r="AK16" s="3109"/>
      <c r="AL16" s="3109"/>
      <c r="AM16" s="3108"/>
      <c r="AN16" s="3108"/>
      <c r="AO16" s="3108"/>
      <c r="AP16" s="217"/>
      <c r="AQ16" s="217"/>
      <c r="AR16" s="217"/>
      <c r="AS16" s="217"/>
      <c r="AT16" s="217"/>
      <c r="AU16" s="217"/>
      <c r="AV16" s="217"/>
      <c r="AW16" s="217"/>
      <c r="AX16" s="217"/>
    </row>
    <row r="17" spans="1:50" ht="31.5" customHeight="1" x14ac:dyDescent="0.2">
      <c r="A17" s="3108"/>
      <c r="B17" s="3108"/>
      <c r="C17" s="3108"/>
      <c r="D17" s="3109"/>
      <c r="E17" s="3109"/>
      <c r="F17" s="3109"/>
      <c r="G17" s="3646" t="s">
        <v>1258</v>
      </c>
      <c r="H17" s="3646"/>
      <c r="I17" s="3646"/>
      <c r="J17" s="3646"/>
      <c r="K17" s="3646"/>
      <c r="L17" s="3646"/>
      <c r="M17" s="3109"/>
      <c r="N17" s="3109"/>
      <c r="O17" s="3109"/>
      <c r="P17" s="3647"/>
      <c r="Q17" s="3647"/>
      <c r="R17" s="3647"/>
      <c r="S17" s="3647"/>
      <c r="T17" s="3647"/>
      <c r="U17" s="3648" t="s">
        <v>1260</v>
      </c>
      <c r="V17" s="3648"/>
      <c r="W17" s="3666"/>
      <c r="X17" s="3666"/>
      <c r="Y17" s="3666"/>
      <c r="Z17" s="3666"/>
      <c r="AA17" s="3666"/>
      <c r="AB17" s="3667"/>
      <c r="AC17" s="3667"/>
      <c r="AD17" s="3667"/>
      <c r="AE17" s="3667"/>
      <c r="AF17" s="3667"/>
      <c r="AG17" s="3667"/>
      <c r="AH17" s="3667"/>
      <c r="AI17" s="3667"/>
      <c r="AJ17" s="3667"/>
      <c r="AK17" s="3667"/>
      <c r="AL17" s="3667"/>
      <c r="AM17" s="3108"/>
      <c r="AN17" s="3108"/>
      <c r="AO17" s="3108"/>
      <c r="AP17" s="217"/>
      <c r="AQ17" s="217"/>
      <c r="AR17" s="217"/>
      <c r="AS17" s="217"/>
      <c r="AT17" s="217"/>
      <c r="AU17" s="217"/>
      <c r="AV17" s="217"/>
      <c r="AW17" s="217"/>
      <c r="AX17" s="217"/>
    </row>
    <row r="18" spans="1:50" ht="31.5" customHeight="1" x14ac:dyDescent="0.2">
      <c r="A18" s="3108"/>
      <c r="B18" s="3108"/>
      <c r="C18" s="3108"/>
      <c r="D18" s="3109"/>
      <c r="E18" s="3109"/>
      <c r="F18" s="3109"/>
      <c r="G18" s="3646" t="s">
        <v>1204</v>
      </c>
      <c r="H18" s="3646"/>
      <c r="I18" s="3646"/>
      <c r="J18" s="3646"/>
      <c r="K18" s="3646"/>
      <c r="L18" s="3646"/>
      <c r="M18" s="3109"/>
      <c r="N18" s="3109"/>
      <c r="O18" s="3109"/>
      <c r="P18" s="2943" t="str">
        <f>★入力画面!M206</f>
        <v>　　 　　支部</v>
      </c>
      <c r="Q18" s="2943"/>
      <c r="R18" s="2943"/>
      <c r="S18" s="2943"/>
      <c r="T18" s="2943"/>
      <c r="U18" s="2943"/>
      <c r="V18" s="2943"/>
      <c r="W18" s="2943"/>
      <c r="X18" s="2943"/>
      <c r="Y18" s="2943"/>
      <c r="Z18" s="2943"/>
      <c r="AA18" s="2943"/>
      <c r="AB18" s="2943"/>
      <c r="AC18" s="2943"/>
      <c r="AD18" s="2943"/>
      <c r="AE18" s="2943"/>
      <c r="AF18" s="2943"/>
      <c r="AG18" s="2943"/>
      <c r="AH18" s="2943"/>
      <c r="AI18" s="2943"/>
      <c r="AJ18" s="2943"/>
      <c r="AK18" s="2943"/>
      <c r="AL18" s="2943"/>
      <c r="AM18" s="3108"/>
      <c r="AN18" s="3108"/>
      <c r="AO18" s="3108"/>
      <c r="AP18" s="217"/>
      <c r="AQ18" s="217"/>
      <c r="AR18" s="217"/>
      <c r="AS18" s="217"/>
      <c r="AT18" s="217"/>
      <c r="AU18" s="217"/>
      <c r="AV18" s="217"/>
      <c r="AW18" s="217"/>
      <c r="AX18" s="217"/>
    </row>
    <row r="19" spans="1:50" ht="31.5" customHeight="1" x14ac:dyDescent="0.2">
      <c r="A19" s="3108"/>
      <c r="B19" s="3108"/>
      <c r="C19" s="3108"/>
      <c r="D19" s="3109"/>
      <c r="E19" s="3109"/>
      <c r="F19" s="3109"/>
      <c r="G19" s="3646" t="s">
        <v>1259</v>
      </c>
      <c r="H19" s="3646"/>
      <c r="I19" s="3646"/>
      <c r="J19" s="3646"/>
      <c r="K19" s="3646"/>
      <c r="L19" s="3646"/>
      <c r="M19" s="3109"/>
      <c r="N19" s="3109"/>
      <c r="O19" s="3109"/>
      <c r="P19" s="2943" t="str">
        <f>★入力画面!BL29</f>
        <v/>
      </c>
      <c r="Q19" s="2943"/>
      <c r="R19" s="2943"/>
      <c r="S19" s="2943"/>
      <c r="T19" s="2943"/>
      <c r="U19" s="2943"/>
      <c r="V19" s="2943"/>
      <c r="W19" s="2943"/>
      <c r="X19" s="2943"/>
      <c r="Y19" s="2943"/>
      <c r="Z19" s="2943"/>
      <c r="AA19" s="2943"/>
      <c r="AB19" s="2943"/>
      <c r="AC19" s="2943"/>
      <c r="AD19" s="2943"/>
      <c r="AE19" s="2943"/>
      <c r="AF19" s="2943"/>
      <c r="AG19" s="2943"/>
      <c r="AH19" s="2943"/>
      <c r="AI19" s="2943"/>
      <c r="AJ19" s="2943"/>
      <c r="AK19" s="2943"/>
      <c r="AL19" s="2943"/>
      <c r="AM19" s="3108"/>
      <c r="AN19" s="3108"/>
      <c r="AO19" s="3108"/>
      <c r="AP19" s="217"/>
      <c r="AQ19" s="217"/>
      <c r="AR19" s="217"/>
      <c r="AS19" s="217"/>
      <c r="AT19" s="217"/>
      <c r="AU19" s="217"/>
      <c r="AV19" s="217"/>
      <c r="AW19" s="217"/>
      <c r="AX19" s="217"/>
    </row>
    <row r="20" spans="1:50" ht="31.5" customHeight="1" x14ac:dyDescent="0.2">
      <c r="A20" s="3108"/>
      <c r="B20" s="3108"/>
      <c r="C20" s="3108"/>
      <c r="D20" s="3109"/>
      <c r="E20" s="3109"/>
      <c r="F20" s="3109"/>
      <c r="G20" s="3646" t="s">
        <v>1192</v>
      </c>
      <c r="H20" s="3646"/>
      <c r="I20" s="3646"/>
      <c r="J20" s="3646"/>
      <c r="K20" s="3646"/>
      <c r="L20" s="3646"/>
      <c r="M20" s="3109"/>
      <c r="N20" s="3109"/>
      <c r="O20" s="3109"/>
      <c r="P20" s="2943">
        <f>★入力画面!M18</f>
        <v>0</v>
      </c>
      <c r="Q20" s="2943"/>
      <c r="R20" s="2943"/>
      <c r="S20" s="2943"/>
      <c r="T20" s="2943"/>
      <c r="U20" s="2943"/>
      <c r="V20" s="2943"/>
      <c r="W20" s="2943"/>
      <c r="X20" s="2943"/>
      <c r="Y20" s="2943"/>
      <c r="Z20" s="2943"/>
      <c r="AA20" s="2943"/>
      <c r="AB20" s="2943"/>
      <c r="AC20" s="2943"/>
      <c r="AD20" s="2943"/>
      <c r="AE20" s="2943"/>
      <c r="AF20" s="2943"/>
      <c r="AG20" s="2943"/>
      <c r="AH20" s="2943"/>
      <c r="AI20" s="2943"/>
      <c r="AJ20" s="2943"/>
      <c r="AK20" s="2943"/>
      <c r="AL20" s="2943"/>
      <c r="AM20" s="3108"/>
      <c r="AN20" s="3108"/>
      <c r="AO20" s="3108"/>
      <c r="AP20" s="217"/>
      <c r="AQ20" s="217"/>
      <c r="AR20" s="217"/>
      <c r="AS20" s="217"/>
      <c r="AT20" s="217"/>
      <c r="AU20" s="217"/>
      <c r="AV20" s="217"/>
      <c r="AW20" s="217"/>
      <c r="AX20" s="217"/>
    </row>
    <row r="21" spans="1:50" ht="31.5" customHeight="1" x14ac:dyDescent="0.2">
      <c r="A21" s="3108"/>
      <c r="B21" s="3108"/>
      <c r="C21" s="3108"/>
      <c r="D21" s="3109"/>
      <c r="E21" s="3109"/>
      <c r="F21" s="3109"/>
      <c r="G21" s="3646" t="s">
        <v>1221</v>
      </c>
      <c r="H21" s="3646"/>
      <c r="I21" s="3646"/>
      <c r="J21" s="3646"/>
      <c r="K21" s="3646"/>
      <c r="L21" s="3646"/>
      <c r="M21" s="3109"/>
      <c r="N21" s="3109"/>
      <c r="O21" s="3109"/>
      <c r="P21" s="2943" t="str">
        <f>★入力画面!BL54</f>
        <v/>
      </c>
      <c r="Q21" s="2943"/>
      <c r="R21" s="2943"/>
      <c r="S21" s="2943"/>
      <c r="T21" s="2943"/>
      <c r="U21" s="2943"/>
      <c r="V21" s="2943"/>
      <c r="W21" s="2943"/>
      <c r="X21" s="2943"/>
      <c r="Y21" s="2943"/>
      <c r="Z21" s="2943"/>
      <c r="AA21" s="2943"/>
      <c r="AB21" s="2943"/>
      <c r="AC21" s="2943"/>
      <c r="AD21" s="2943"/>
      <c r="AE21" s="2943"/>
      <c r="AF21" s="2943"/>
      <c r="AG21" s="2943"/>
      <c r="AH21" s="2943"/>
      <c r="AI21" s="2943"/>
      <c r="AJ21" s="2943"/>
      <c r="AK21" s="2943"/>
      <c r="AL21" s="2943"/>
      <c r="AM21" s="3108"/>
      <c r="AN21" s="3108"/>
      <c r="AO21" s="3108"/>
      <c r="AP21" s="217"/>
      <c r="AQ21" s="217"/>
      <c r="AR21" s="217"/>
      <c r="AS21" s="217"/>
      <c r="AT21" s="217"/>
      <c r="AU21" s="217"/>
      <c r="AV21" s="217"/>
      <c r="AW21" s="217"/>
      <c r="AX21" s="217"/>
    </row>
    <row r="22" spans="1:50" ht="17.25" customHeight="1" x14ac:dyDescent="0.2">
      <c r="A22" s="3108"/>
      <c r="B22" s="3108"/>
      <c r="C22" s="3108"/>
      <c r="D22" s="3108"/>
      <c r="E22" s="3108"/>
      <c r="F22" s="3108"/>
      <c r="G22" s="3108"/>
      <c r="H22" s="3108" t="s">
        <v>1261</v>
      </c>
      <c r="I22" s="3108"/>
      <c r="J22" s="3108"/>
      <c r="K22" s="3108"/>
      <c r="L22" s="3108"/>
      <c r="M22" s="3108"/>
      <c r="N22" s="3108"/>
      <c r="O22" s="3108"/>
      <c r="P22" s="3108"/>
      <c r="Q22" s="3108"/>
      <c r="R22" s="3108"/>
      <c r="S22" s="3108"/>
      <c r="T22" s="3108"/>
      <c r="U22" s="3108"/>
      <c r="V22" s="3108"/>
      <c r="W22" s="3108"/>
      <c r="X22" s="3108"/>
      <c r="Y22" s="3108"/>
      <c r="Z22" s="3108"/>
      <c r="AA22" s="3108"/>
      <c r="AB22" s="3108"/>
      <c r="AC22" s="3108"/>
      <c r="AD22" s="3108"/>
      <c r="AE22" s="3108"/>
      <c r="AF22" s="3108"/>
      <c r="AG22" s="3108"/>
      <c r="AH22" s="3108"/>
      <c r="AI22" s="3108"/>
      <c r="AJ22" s="3108"/>
      <c r="AK22" s="3108"/>
      <c r="AL22" s="3108"/>
      <c r="AM22" s="3108"/>
      <c r="AN22" s="3108"/>
      <c r="AO22" s="3108"/>
      <c r="AP22" s="217"/>
      <c r="AQ22" s="217"/>
      <c r="AR22" s="217"/>
      <c r="AS22" s="217"/>
      <c r="AT22" s="217"/>
      <c r="AU22" s="217"/>
      <c r="AV22" s="217"/>
      <c r="AW22" s="217"/>
      <c r="AX22" s="217"/>
    </row>
    <row r="23" spans="1:50" ht="17.25" customHeight="1" x14ac:dyDescent="0.2">
      <c r="A23" s="3108"/>
      <c r="B23" s="3108"/>
      <c r="C23" s="3108"/>
      <c r="D23" s="3108"/>
      <c r="E23" s="3108"/>
      <c r="F23" s="3108"/>
      <c r="G23" s="3108"/>
      <c r="H23" s="3669" t="e">
        <f>★入力画面!#REF!</f>
        <v>#REF!</v>
      </c>
      <c r="I23" s="3573"/>
      <c r="J23" s="3573"/>
      <c r="K23" s="3573"/>
      <c r="L23" s="3573"/>
      <c r="M23" s="3573"/>
      <c r="N23" s="3573"/>
      <c r="O23" s="3573"/>
      <c r="P23" s="3573"/>
      <c r="Q23" s="3573"/>
      <c r="R23" s="3573"/>
      <c r="S23" s="3573"/>
      <c r="T23" s="3573"/>
      <c r="U23" s="3583"/>
      <c r="V23" s="3384"/>
      <c r="W23" s="3108"/>
      <c r="X23" s="3108"/>
      <c r="Y23" s="3042" t="s">
        <v>1188</v>
      </c>
      <c r="Z23" s="3042"/>
      <c r="AA23" s="3042"/>
      <c r="AB23" s="3042"/>
      <c r="AC23" s="3042"/>
      <c r="AD23" s="3042"/>
      <c r="AE23" s="3042"/>
      <c r="AF23" s="3042"/>
      <c r="AG23" s="3042"/>
      <c r="AH23" s="3042"/>
      <c r="AI23" s="3042"/>
      <c r="AJ23" s="3042"/>
      <c r="AK23" s="3108"/>
      <c r="AL23" s="3108"/>
      <c r="AM23" s="3108"/>
      <c r="AN23" s="3108"/>
      <c r="AO23" s="3108"/>
      <c r="AP23" s="217"/>
      <c r="AQ23" s="217"/>
      <c r="AR23" s="217"/>
      <c r="AS23" s="217"/>
      <c r="AT23" s="217"/>
      <c r="AU23" s="217"/>
      <c r="AV23" s="217"/>
      <c r="AW23" s="217"/>
      <c r="AX23" s="217"/>
    </row>
    <row r="24" spans="1:50" ht="17.25" customHeight="1" x14ac:dyDescent="0.2">
      <c r="A24" s="3108"/>
      <c r="B24" s="3108"/>
      <c r="C24" s="3108"/>
      <c r="D24" s="3108"/>
      <c r="E24" s="3108"/>
      <c r="F24" s="3108"/>
      <c r="G24" s="3108"/>
      <c r="H24" s="3134" t="e">
        <f>★入力画面!#REF!</f>
        <v>#REF!</v>
      </c>
      <c r="I24" s="3135"/>
      <c r="J24" s="3135"/>
      <c r="K24" s="3135"/>
      <c r="L24" s="3135"/>
      <c r="M24" s="3135"/>
      <c r="N24" s="3135"/>
      <c r="O24" s="3135"/>
      <c r="P24" s="3135"/>
      <c r="Q24" s="3135"/>
      <c r="R24" s="3135"/>
      <c r="S24" s="3135"/>
      <c r="T24" s="3135"/>
      <c r="U24" s="3670"/>
      <c r="V24" s="3384"/>
      <c r="W24" s="3108"/>
      <c r="X24" s="3108"/>
      <c r="Y24" s="3042" t="s">
        <v>1262</v>
      </c>
      <c r="Z24" s="3042"/>
      <c r="AA24" s="3042"/>
      <c r="AB24" s="3042"/>
      <c r="AC24" s="3042"/>
      <c r="AD24" s="3042"/>
      <c r="AE24" s="3042"/>
      <c r="AF24" s="3042"/>
      <c r="AG24" s="3042"/>
      <c r="AH24" s="3042"/>
      <c r="AI24" s="3042"/>
      <c r="AJ24" s="3042"/>
      <c r="AK24" s="3108"/>
      <c r="AL24" s="3108"/>
      <c r="AM24" s="3108"/>
      <c r="AN24" s="3108"/>
      <c r="AO24" s="3108"/>
      <c r="AP24" s="217"/>
      <c r="AQ24" s="217"/>
      <c r="AR24" s="217"/>
      <c r="AS24" s="217"/>
      <c r="AT24" s="217"/>
      <c r="AU24" s="217"/>
      <c r="AV24" s="217"/>
      <c r="AW24" s="217"/>
      <c r="AX24" s="217"/>
    </row>
    <row r="25" spans="1:50" ht="17.25" customHeight="1" x14ac:dyDescent="0.2">
      <c r="A25" s="3108"/>
      <c r="B25" s="3108"/>
      <c r="C25" s="3108"/>
      <c r="D25" s="3108"/>
      <c r="E25" s="3108"/>
      <c r="F25" s="3108"/>
      <c r="G25" s="3108"/>
      <c r="H25" s="3160" t="e">
        <f>★入力画面!#REF!</f>
        <v>#REF!</v>
      </c>
      <c r="I25" s="3161"/>
      <c r="J25" s="3161"/>
      <c r="K25" s="3161"/>
      <c r="L25" s="3161"/>
      <c r="M25" s="3161"/>
      <c r="N25" s="3161"/>
      <c r="O25" s="3161"/>
      <c r="P25" s="3161"/>
      <c r="Q25" s="3161"/>
      <c r="R25" s="3161"/>
      <c r="S25" s="3161"/>
      <c r="T25" s="3161"/>
      <c r="U25" s="3196"/>
      <c r="V25" s="3384"/>
      <c r="W25" s="3108"/>
      <c r="X25" s="3108"/>
      <c r="Y25" s="3042" t="s">
        <v>1263</v>
      </c>
      <c r="Z25" s="3042"/>
      <c r="AA25" s="3042"/>
      <c r="AB25" s="3042"/>
      <c r="AC25" s="3042"/>
      <c r="AD25" s="3042"/>
      <c r="AE25" s="3042"/>
      <c r="AF25" s="3042"/>
      <c r="AG25" s="3042"/>
      <c r="AH25" s="3042"/>
      <c r="AI25" s="3042"/>
      <c r="AJ25" s="3042"/>
      <c r="AK25" s="3108"/>
      <c r="AL25" s="3108"/>
      <c r="AM25" s="3108"/>
      <c r="AN25" s="3108"/>
      <c r="AO25" s="3108"/>
      <c r="AP25" s="217"/>
      <c r="AQ25" s="217"/>
      <c r="AR25" s="217"/>
      <c r="AS25" s="217"/>
      <c r="AT25" s="217"/>
      <c r="AU25" s="217"/>
      <c r="AV25" s="217"/>
      <c r="AW25" s="217"/>
      <c r="AX25" s="217"/>
    </row>
    <row r="26" spans="1:50" ht="15" customHeight="1" x14ac:dyDescent="0.2">
      <c r="A26" s="3108"/>
      <c r="B26" s="3108"/>
      <c r="C26" s="3108"/>
      <c r="D26" s="166"/>
      <c r="E26" s="3668"/>
      <c r="F26" s="3668"/>
      <c r="G26" s="3668"/>
      <c r="H26" s="3668"/>
      <c r="I26" s="3668"/>
      <c r="J26" s="3668"/>
      <c r="K26" s="3668"/>
      <c r="L26" s="3668"/>
      <c r="M26" s="3668"/>
      <c r="N26" s="3668"/>
      <c r="O26" s="3668"/>
      <c r="P26" s="3668"/>
      <c r="Q26" s="3668"/>
      <c r="R26" s="3668"/>
      <c r="S26" s="3668"/>
      <c r="T26" s="3668"/>
      <c r="U26" s="3668"/>
      <c r="V26" s="3668"/>
      <c r="W26" s="3668"/>
      <c r="X26" s="3668"/>
      <c r="Y26" s="3668"/>
      <c r="Z26" s="3668"/>
      <c r="AA26" s="3668"/>
      <c r="AB26" s="3668"/>
      <c r="AC26" s="3668"/>
      <c r="AD26" s="3668"/>
      <c r="AE26" s="3668"/>
      <c r="AF26" s="3668"/>
      <c r="AG26" s="3668"/>
      <c r="AH26" s="3668"/>
      <c r="AI26" s="3668"/>
      <c r="AJ26" s="3668"/>
      <c r="AK26" s="3668"/>
      <c r="AL26" s="166"/>
      <c r="AM26" s="3108"/>
      <c r="AN26" s="3108"/>
      <c r="AO26" s="3108"/>
      <c r="AP26" s="217"/>
      <c r="AQ26" s="217"/>
      <c r="AR26" s="217"/>
      <c r="AS26" s="217"/>
      <c r="AT26" s="217"/>
      <c r="AU26" s="217"/>
      <c r="AV26" s="217"/>
      <c r="AW26" s="217"/>
      <c r="AX26" s="217"/>
    </row>
    <row r="27" spans="1:50" ht="15" customHeight="1" x14ac:dyDescent="0.2">
      <c r="A27" s="3108"/>
      <c r="B27" s="3108"/>
      <c r="C27" s="3108"/>
      <c r="D27" s="166"/>
      <c r="E27" s="3671" t="s">
        <v>1264</v>
      </c>
      <c r="F27" s="3671"/>
      <c r="G27" s="3671"/>
      <c r="H27" s="3671"/>
      <c r="I27" s="3671"/>
      <c r="J27" s="3671"/>
      <c r="K27" s="3671"/>
      <c r="L27" s="3671"/>
      <c r="M27" s="3671"/>
      <c r="N27" s="3671"/>
      <c r="O27" s="3671"/>
      <c r="P27" s="3671"/>
      <c r="Q27" s="3671"/>
      <c r="R27" s="3671"/>
      <c r="S27" s="3671"/>
      <c r="T27" s="3671"/>
      <c r="U27" s="3671"/>
      <c r="V27" s="3671"/>
      <c r="W27" s="3671"/>
      <c r="X27" s="3671"/>
      <c r="Y27" s="3671"/>
      <c r="Z27" s="3671"/>
      <c r="AA27" s="3671"/>
      <c r="AB27" s="3671"/>
      <c r="AC27" s="3671"/>
      <c r="AD27" s="3671"/>
      <c r="AE27" s="3671"/>
      <c r="AF27" s="3671"/>
      <c r="AG27" s="3671"/>
      <c r="AH27" s="3671"/>
      <c r="AI27" s="3671"/>
      <c r="AJ27" s="3671"/>
      <c r="AK27" s="3671"/>
      <c r="AL27" s="166"/>
      <c r="AM27" s="3108"/>
      <c r="AN27" s="3108"/>
      <c r="AO27" s="3108"/>
      <c r="AP27" s="217"/>
      <c r="AQ27" s="217"/>
      <c r="AR27" s="217"/>
      <c r="AS27" s="217"/>
      <c r="AT27" s="217"/>
      <c r="AU27" s="217"/>
      <c r="AV27" s="217"/>
      <c r="AW27" s="217"/>
      <c r="AX27" s="217"/>
    </row>
    <row r="28" spans="1:50" ht="15" customHeight="1" x14ac:dyDescent="0.2">
      <c r="A28" s="3108"/>
      <c r="B28" s="3108"/>
      <c r="C28" s="3108"/>
      <c r="D28" s="166"/>
      <c r="E28" s="3645" t="s">
        <v>1265</v>
      </c>
      <c r="F28" s="3645"/>
      <c r="G28" s="3645"/>
      <c r="H28" s="3645"/>
      <c r="I28" s="3645"/>
      <c r="J28" s="3645"/>
      <c r="K28" s="3645"/>
      <c r="L28" s="3645"/>
      <c r="M28" s="3645"/>
      <c r="N28" s="3645"/>
      <c r="O28" s="3645"/>
      <c r="P28" s="3645"/>
      <c r="Q28" s="3645"/>
      <c r="R28" s="3645"/>
      <c r="S28" s="3645"/>
      <c r="T28" s="3645"/>
      <c r="U28" s="3645"/>
      <c r="V28" s="3645"/>
      <c r="W28" s="3645"/>
      <c r="X28" s="3645"/>
      <c r="Y28" s="3645"/>
      <c r="Z28" s="3645"/>
      <c r="AA28" s="3645"/>
      <c r="AB28" s="3645"/>
      <c r="AC28" s="3645"/>
      <c r="AD28" s="3645"/>
      <c r="AE28" s="3645"/>
      <c r="AF28" s="3645"/>
      <c r="AG28" s="3645"/>
      <c r="AH28" s="3645"/>
      <c r="AI28" s="3645"/>
      <c r="AJ28" s="3645"/>
      <c r="AK28" s="3645"/>
      <c r="AL28" s="166"/>
      <c r="AM28" s="3108"/>
      <c r="AN28" s="3108"/>
      <c r="AO28" s="3108"/>
      <c r="AP28" s="217"/>
      <c r="AQ28" s="217"/>
      <c r="AR28" s="217"/>
      <c r="AS28" s="217"/>
      <c r="AT28" s="217"/>
      <c r="AU28" s="217"/>
      <c r="AV28" s="217"/>
      <c r="AW28" s="217"/>
      <c r="AX28" s="217"/>
    </row>
    <row r="29" spans="1:50" ht="15" customHeight="1" x14ac:dyDescent="0.2">
      <c r="A29" s="3108"/>
      <c r="B29" s="3108"/>
      <c r="C29" s="3108"/>
      <c r="D29" s="166"/>
      <c r="E29" s="3645" t="s">
        <v>1266</v>
      </c>
      <c r="F29" s="3645"/>
      <c r="G29" s="3645"/>
      <c r="H29" s="3645"/>
      <c r="I29" s="3645"/>
      <c r="J29" s="3645"/>
      <c r="K29" s="3645"/>
      <c r="L29" s="3645"/>
      <c r="M29" s="3645"/>
      <c r="N29" s="3645"/>
      <c r="O29" s="3645"/>
      <c r="P29" s="3645"/>
      <c r="Q29" s="3645"/>
      <c r="R29" s="3645"/>
      <c r="S29" s="3645"/>
      <c r="T29" s="3645"/>
      <c r="U29" s="3645"/>
      <c r="V29" s="3645"/>
      <c r="W29" s="3645"/>
      <c r="X29" s="3645"/>
      <c r="Y29" s="3645"/>
      <c r="Z29" s="3645"/>
      <c r="AA29" s="3645"/>
      <c r="AB29" s="3645"/>
      <c r="AC29" s="3645"/>
      <c r="AD29" s="3645"/>
      <c r="AE29" s="3645"/>
      <c r="AF29" s="3645"/>
      <c r="AG29" s="3645"/>
      <c r="AH29" s="3645"/>
      <c r="AI29" s="3645"/>
      <c r="AJ29" s="3645"/>
      <c r="AK29" s="3645"/>
      <c r="AL29" s="166"/>
      <c r="AM29" s="3108"/>
      <c r="AN29" s="3108"/>
      <c r="AO29" s="3108"/>
      <c r="AP29" s="217"/>
      <c r="AQ29" s="217"/>
      <c r="AR29" s="217"/>
      <c r="AS29" s="217"/>
      <c r="AT29" s="217"/>
      <c r="AU29" s="217"/>
      <c r="AV29" s="217"/>
      <c r="AW29" s="217"/>
      <c r="AX29" s="217"/>
    </row>
    <row r="30" spans="1:50" ht="15" customHeight="1" x14ac:dyDescent="0.2">
      <c r="A30" s="3108"/>
      <c r="B30" s="3108"/>
      <c r="C30" s="3108"/>
      <c r="D30" s="166"/>
      <c r="E30" s="3645" t="s">
        <v>1267</v>
      </c>
      <c r="F30" s="3645"/>
      <c r="G30" s="3645"/>
      <c r="H30" s="3645"/>
      <c r="I30" s="3645"/>
      <c r="J30" s="3645"/>
      <c r="K30" s="3645"/>
      <c r="L30" s="3645"/>
      <c r="M30" s="3645"/>
      <c r="N30" s="3645"/>
      <c r="O30" s="3645"/>
      <c r="P30" s="3645"/>
      <c r="Q30" s="3645"/>
      <c r="R30" s="3645"/>
      <c r="S30" s="3645"/>
      <c r="T30" s="3645"/>
      <c r="U30" s="3645"/>
      <c r="V30" s="3645"/>
      <c r="W30" s="3645"/>
      <c r="X30" s="3645"/>
      <c r="Y30" s="3645"/>
      <c r="Z30" s="3645"/>
      <c r="AA30" s="3645"/>
      <c r="AB30" s="3645"/>
      <c r="AC30" s="3645"/>
      <c r="AD30" s="3645"/>
      <c r="AE30" s="3645"/>
      <c r="AF30" s="3645"/>
      <c r="AG30" s="3645"/>
      <c r="AH30" s="3645"/>
      <c r="AI30" s="3645"/>
      <c r="AJ30" s="3645"/>
      <c r="AK30" s="3645"/>
      <c r="AL30" s="166"/>
      <c r="AM30" s="3108"/>
      <c r="AN30" s="3108"/>
      <c r="AO30" s="3108"/>
      <c r="AP30" s="217"/>
      <c r="AQ30" s="217"/>
      <c r="AR30" s="217"/>
      <c r="AS30" s="217"/>
      <c r="AT30" s="217"/>
      <c r="AU30" s="217"/>
      <c r="AV30" s="217"/>
      <c r="AW30" s="217"/>
      <c r="AX30" s="217"/>
    </row>
    <row r="31" spans="1:50" ht="15" customHeight="1" x14ac:dyDescent="0.2">
      <c r="A31" s="3108"/>
      <c r="B31" s="3108"/>
      <c r="C31" s="3108"/>
      <c r="D31" s="166"/>
      <c r="E31" s="3645" t="s">
        <v>1268</v>
      </c>
      <c r="F31" s="3645"/>
      <c r="G31" s="3645"/>
      <c r="H31" s="3645"/>
      <c r="I31" s="3645"/>
      <c r="J31" s="3645"/>
      <c r="K31" s="3645"/>
      <c r="L31" s="3645"/>
      <c r="M31" s="3645"/>
      <c r="N31" s="3645"/>
      <c r="O31" s="3645"/>
      <c r="P31" s="3645"/>
      <c r="Q31" s="3645"/>
      <c r="R31" s="3645"/>
      <c r="S31" s="3645"/>
      <c r="T31" s="3645"/>
      <c r="U31" s="3645"/>
      <c r="V31" s="3645"/>
      <c r="W31" s="3645"/>
      <c r="X31" s="3645"/>
      <c r="Y31" s="3645"/>
      <c r="Z31" s="3645"/>
      <c r="AA31" s="3645"/>
      <c r="AB31" s="3645"/>
      <c r="AC31" s="3645"/>
      <c r="AD31" s="3645"/>
      <c r="AE31" s="3645"/>
      <c r="AF31" s="3645"/>
      <c r="AG31" s="3645"/>
      <c r="AH31" s="3645"/>
      <c r="AI31" s="3645"/>
      <c r="AJ31" s="3645"/>
      <c r="AK31" s="3645"/>
      <c r="AL31" s="166"/>
      <c r="AM31" s="3108"/>
      <c r="AN31" s="3108"/>
      <c r="AO31" s="3108"/>
      <c r="AP31" s="217"/>
      <c r="AQ31" s="217"/>
      <c r="AR31" s="217"/>
      <c r="AS31" s="217"/>
      <c r="AT31" s="217"/>
      <c r="AU31" s="217"/>
      <c r="AV31" s="217"/>
      <c r="AW31" s="217"/>
      <c r="AX31" s="217"/>
    </row>
    <row r="32" spans="1:50" ht="7.5" customHeight="1" x14ac:dyDescent="0.2">
      <c r="A32" s="3108"/>
      <c r="B32" s="3108"/>
      <c r="C32" s="3108"/>
      <c r="D32" s="166"/>
      <c r="E32" s="3645"/>
      <c r="F32" s="3645"/>
      <c r="G32" s="3645"/>
      <c r="H32" s="3645"/>
      <c r="I32" s="3645"/>
      <c r="J32" s="3645"/>
      <c r="K32" s="3645"/>
      <c r="L32" s="3645"/>
      <c r="M32" s="3645"/>
      <c r="N32" s="3645"/>
      <c r="O32" s="3645"/>
      <c r="P32" s="3645"/>
      <c r="Q32" s="3645"/>
      <c r="R32" s="3645"/>
      <c r="S32" s="3645"/>
      <c r="T32" s="3645"/>
      <c r="U32" s="3645"/>
      <c r="V32" s="3645"/>
      <c r="W32" s="3645"/>
      <c r="X32" s="3645"/>
      <c r="Y32" s="3645"/>
      <c r="Z32" s="3645"/>
      <c r="AA32" s="3645"/>
      <c r="AB32" s="3645"/>
      <c r="AC32" s="3645"/>
      <c r="AD32" s="3645"/>
      <c r="AE32" s="3645"/>
      <c r="AF32" s="3645"/>
      <c r="AG32" s="3645"/>
      <c r="AH32" s="3645"/>
      <c r="AI32" s="3645"/>
      <c r="AJ32" s="3645"/>
      <c r="AK32" s="3645"/>
      <c r="AL32" s="166"/>
      <c r="AM32" s="3108"/>
      <c r="AN32" s="3108"/>
      <c r="AO32" s="3108"/>
      <c r="AP32" s="217"/>
      <c r="AQ32" s="217"/>
      <c r="AR32" s="217"/>
      <c r="AS32" s="217"/>
      <c r="AT32" s="217"/>
      <c r="AU32" s="217"/>
      <c r="AV32" s="217"/>
      <c r="AW32" s="217"/>
      <c r="AX32" s="217"/>
    </row>
    <row r="33" spans="1:50" ht="15" customHeight="1" x14ac:dyDescent="0.2">
      <c r="A33" s="3108"/>
      <c r="B33" s="3108"/>
      <c r="C33" s="3108"/>
      <c r="D33" s="166"/>
      <c r="E33" s="3645" t="s">
        <v>1269</v>
      </c>
      <c r="F33" s="3645"/>
      <c r="G33" s="3645"/>
      <c r="H33" s="3645"/>
      <c r="I33" s="3645"/>
      <c r="J33" s="3645"/>
      <c r="K33" s="3645"/>
      <c r="L33" s="3645"/>
      <c r="M33" s="3645"/>
      <c r="N33" s="3645"/>
      <c r="O33" s="3645"/>
      <c r="P33" s="3645"/>
      <c r="Q33" s="3645"/>
      <c r="R33" s="3645"/>
      <c r="S33" s="3645"/>
      <c r="T33" s="3645"/>
      <c r="U33" s="3645"/>
      <c r="V33" s="3645"/>
      <c r="W33" s="3645"/>
      <c r="X33" s="3645"/>
      <c r="Y33" s="3645"/>
      <c r="Z33" s="3645"/>
      <c r="AA33" s="3645"/>
      <c r="AB33" s="3645"/>
      <c r="AC33" s="3645"/>
      <c r="AD33" s="3645"/>
      <c r="AE33" s="3645"/>
      <c r="AF33" s="3645"/>
      <c r="AG33" s="3645"/>
      <c r="AH33" s="3645"/>
      <c r="AI33" s="3645"/>
      <c r="AJ33" s="3645"/>
      <c r="AK33" s="3645"/>
      <c r="AL33" s="166"/>
      <c r="AM33" s="3108"/>
      <c r="AN33" s="3108"/>
      <c r="AO33" s="3108"/>
      <c r="AP33" s="217"/>
      <c r="AQ33" s="217"/>
      <c r="AR33" s="217"/>
      <c r="AS33" s="217"/>
      <c r="AT33" s="217"/>
      <c r="AU33" s="217"/>
      <c r="AV33" s="217"/>
      <c r="AW33" s="217"/>
      <c r="AX33" s="217"/>
    </row>
    <row r="34" spans="1:50" ht="15" customHeight="1" x14ac:dyDescent="0.2">
      <c r="A34" s="3108"/>
      <c r="B34" s="3108"/>
      <c r="C34" s="3108"/>
      <c r="D34" s="3108"/>
      <c r="E34" s="3108"/>
      <c r="F34" s="3108"/>
      <c r="G34" s="3108"/>
      <c r="H34" s="3108"/>
      <c r="I34" s="3108"/>
      <c r="J34" s="3108"/>
      <c r="K34" s="3108"/>
      <c r="L34" s="3108"/>
      <c r="M34" s="3108"/>
      <c r="N34" s="3108"/>
      <c r="O34" s="3108"/>
      <c r="P34" s="3108"/>
      <c r="Q34" s="3108"/>
      <c r="R34" s="3108"/>
      <c r="S34" s="3108"/>
      <c r="T34" s="3108"/>
      <c r="U34" s="3108"/>
      <c r="V34" s="3108"/>
      <c r="W34" s="3108"/>
      <c r="X34" s="3108"/>
      <c r="Y34" s="3108"/>
      <c r="Z34" s="3108"/>
      <c r="AA34" s="3108"/>
      <c r="AB34" s="3108"/>
      <c r="AC34" s="3108"/>
      <c r="AD34" s="3108"/>
      <c r="AE34" s="3108"/>
      <c r="AF34" s="3108"/>
      <c r="AG34" s="3108"/>
      <c r="AH34" s="3108"/>
      <c r="AI34" s="3108"/>
      <c r="AJ34" s="3108"/>
      <c r="AK34" s="3108"/>
      <c r="AL34" s="3108"/>
      <c r="AM34" s="3108"/>
      <c r="AN34" s="3108"/>
      <c r="AO34" s="3108"/>
      <c r="AP34" s="217"/>
      <c r="AQ34" s="217"/>
      <c r="AR34" s="217"/>
      <c r="AS34" s="217"/>
      <c r="AT34" s="217"/>
      <c r="AU34" s="217"/>
      <c r="AV34" s="217"/>
      <c r="AW34" s="217"/>
      <c r="AX34" s="217"/>
    </row>
    <row r="35" spans="1:50" ht="15" customHeight="1" x14ac:dyDescent="0.2">
      <c r="A35" s="3108"/>
      <c r="B35" s="3108"/>
      <c r="C35" s="3108"/>
      <c r="D35" s="3108"/>
      <c r="E35" s="3108"/>
      <c r="F35" s="3108"/>
      <c r="G35" s="3108"/>
      <c r="H35" s="3108"/>
      <c r="I35" s="3108"/>
      <c r="J35" s="3108"/>
      <c r="K35" s="3108"/>
      <c r="L35" s="3108"/>
      <c r="M35" s="3108"/>
      <c r="N35" s="3108"/>
      <c r="O35" s="3108"/>
      <c r="P35" s="3108"/>
      <c r="Q35" s="3108"/>
      <c r="R35" s="3108"/>
      <c r="S35" s="3108"/>
      <c r="T35" s="3108"/>
      <c r="U35" s="3108"/>
      <c r="V35" s="3108"/>
      <c r="W35" s="3108"/>
      <c r="X35" s="3108"/>
      <c r="Y35" s="3108"/>
      <c r="Z35" s="3108"/>
      <c r="AA35" s="3108"/>
      <c r="AB35" s="3108"/>
      <c r="AC35" s="3108"/>
      <c r="AD35" s="3108"/>
      <c r="AE35" s="3108"/>
      <c r="AF35" s="3108"/>
      <c r="AG35" s="3108"/>
      <c r="AH35" s="3108"/>
      <c r="AI35" s="3108"/>
      <c r="AJ35" s="3108"/>
      <c r="AK35" s="3108"/>
      <c r="AL35" s="3108"/>
      <c r="AM35" s="3108"/>
      <c r="AN35" s="3108"/>
      <c r="AO35" s="3108"/>
      <c r="AP35" s="217"/>
      <c r="AQ35" s="217"/>
      <c r="AR35" s="217"/>
      <c r="AS35" s="217"/>
      <c r="AT35" s="217"/>
      <c r="AU35" s="217"/>
      <c r="AV35" s="217"/>
      <c r="AW35" s="217"/>
      <c r="AX35" s="217"/>
    </row>
    <row r="36" spans="1:50" ht="15" customHeight="1" x14ac:dyDescent="0.2">
      <c r="A36" s="3108"/>
      <c r="B36" s="3108"/>
      <c r="C36" s="3108"/>
      <c r="D36" s="3108"/>
      <c r="E36" s="3108"/>
      <c r="F36" s="3108"/>
      <c r="G36" s="3108"/>
      <c r="H36" s="3108"/>
      <c r="I36" s="3108"/>
      <c r="J36" s="3108"/>
      <c r="K36" s="3108"/>
      <c r="L36" s="3108"/>
      <c r="M36" s="3108"/>
      <c r="N36" s="3108"/>
      <c r="O36" s="3108"/>
      <c r="P36" s="3108"/>
      <c r="Q36" s="3108"/>
      <c r="R36" s="3108"/>
      <c r="S36" s="3108"/>
      <c r="T36" s="3108"/>
      <c r="U36" s="3108"/>
      <c r="V36" s="3108"/>
      <c r="W36" s="3108"/>
      <c r="X36" s="3108"/>
      <c r="Y36" s="3108"/>
      <c r="Z36" s="3108"/>
      <c r="AA36" s="3108"/>
      <c r="AB36" s="3108"/>
      <c r="AC36" s="3108"/>
      <c r="AD36" s="3108"/>
      <c r="AE36" s="3108"/>
      <c r="AF36" s="3108"/>
      <c r="AG36" s="3108"/>
      <c r="AH36" s="3108"/>
      <c r="AI36" s="3108"/>
      <c r="AJ36" s="3108"/>
      <c r="AK36" s="3108"/>
      <c r="AL36" s="3108"/>
      <c r="AM36" s="3108"/>
      <c r="AN36" s="3108"/>
      <c r="AO36" s="3108"/>
      <c r="AP36" s="217"/>
      <c r="AQ36" s="217"/>
      <c r="AR36" s="217"/>
      <c r="AS36" s="217"/>
      <c r="AT36" s="217"/>
      <c r="AU36" s="217"/>
      <c r="AV36" s="217"/>
      <c r="AW36" s="217"/>
      <c r="AX36" s="217"/>
    </row>
    <row r="37" spans="1:50" ht="15" customHeight="1" x14ac:dyDescent="0.2">
      <c r="A37" s="3108"/>
      <c r="B37" s="3108"/>
      <c r="C37" s="3108"/>
      <c r="D37" s="3108"/>
      <c r="E37" s="3108"/>
      <c r="F37" s="3108"/>
      <c r="G37" s="3108"/>
      <c r="H37" s="3108"/>
      <c r="I37" s="3108"/>
      <c r="J37" s="3108"/>
      <c r="K37" s="3108"/>
      <c r="L37" s="3108"/>
      <c r="M37" s="3108"/>
      <c r="N37" s="3108"/>
      <c r="O37" s="3108"/>
      <c r="P37" s="3108"/>
      <c r="Q37" s="3108"/>
      <c r="R37" s="3108"/>
      <c r="S37" s="3108"/>
      <c r="T37" s="3108"/>
      <c r="U37" s="3108"/>
      <c r="V37" s="3108"/>
      <c r="W37" s="3108"/>
      <c r="X37" s="3108"/>
      <c r="Y37" s="3108"/>
      <c r="Z37" s="3108"/>
      <c r="AA37" s="3108"/>
      <c r="AB37" s="3108"/>
      <c r="AC37" s="3108"/>
      <c r="AD37" s="3108"/>
      <c r="AE37" s="3108"/>
      <c r="AF37" s="3108"/>
      <c r="AG37" s="3108"/>
      <c r="AH37" s="3108"/>
      <c r="AI37" s="3108"/>
      <c r="AJ37" s="3108"/>
      <c r="AK37" s="3108"/>
      <c r="AL37" s="3108"/>
      <c r="AM37" s="3108"/>
      <c r="AN37" s="3108"/>
      <c r="AO37" s="3108"/>
      <c r="AP37" s="217"/>
      <c r="AQ37" s="217"/>
      <c r="AR37" s="217"/>
      <c r="AS37" s="217"/>
      <c r="AT37" s="217"/>
      <c r="AU37" s="217"/>
      <c r="AV37" s="217"/>
      <c r="AW37" s="217"/>
      <c r="AX37" s="217"/>
    </row>
    <row r="38" spans="1:50" ht="15" customHeight="1" x14ac:dyDescent="0.2">
      <c r="A38" s="3108"/>
      <c r="B38" s="3108"/>
      <c r="C38" s="3108"/>
      <c r="D38" s="3108"/>
      <c r="E38" s="3108"/>
      <c r="F38" s="3108"/>
      <c r="G38" s="3108"/>
      <c r="H38" s="3108"/>
      <c r="I38" s="3108"/>
      <c r="J38" s="3108"/>
      <c r="K38" s="3108"/>
      <c r="L38" s="3108"/>
      <c r="M38" s="3108"/>
      <c r="N38" s="3108"/>
      <c r="O38" s="3108"/>
      <c r="P38" s="3108"/>
      <c r="Q38" s="3108"/>
      <c r="R38" s="3108"/>
      <c r="S38" s="3108"/>
      <c r="T38" s="3108"/>
      <c r="U38" s="3108"/>
      <c r="V38" s="3108"/>
      <c r="W38" s="3108"/>
      <c r="X38" s="3108"/>
      <c r="Y38" s="3108"/>
      <c r="Z38" s="3108"/>
      <c r="AA38" s="3108"/>
      <c r="AB38" s="3108"/>
      <c r="AC38" s="3108"/>
      <c r="AD38" s="3108"/>
      <c r="AE38" s="3108"/>
      <c r="AF38" s="3108"/>
      <c r="AG38" s="3108"/>
      <c r="AH38" s="3108"/>
      <c r="AI38" s="3108"/>
      <c r="AJ38" s="3108"/>
      <c r="AK38" s="3108"/>
      <c r="AL38" s="3108"/>
      <c r="AM38" s="3108"/>
      <c r="AN38" s="3108"/>
      <c r="AO38" s="3108"/>
      <c r="AP38" s="217"/>
      <c r="AQ38" s="217"/>
      <c r="AR38" s="217"/>
      <c r="AS38" s="217"/>
      <c r="AT38" s="217"/>
      <c r="AU38" s="217"/>
      <c r="AV38" s="217"/>
      <c r="AW38" s="217"/>
      <c r="AX38" s="217"/>
    </row>
    <row r="39" spans="1:50" ht="12" customHeight="1" x14ac:dyDescent="0.2">
      <c r="A39" s="3108"/>
      <c r="B39" s="3108"/>
      <c r="C39" s="3108"/>
      <c r="D39" s="3108"/>
      <c r="E39" s="3108"/>
      <c r="F39" s="3108"/>
      <c r="G39" s="3108"/>
      <c r="H39" s="3108"/>
      <c r="I39" s="3108"/>
      <c r="J39" s="3108"/>
      <c r="K39" s="3108"/>
      <c r="L39" s="3108"/>
      <c r="M39" s="3108"/>
      <c r="N39" s="3108"/>
      <c r="O39" s="3108"/>
      <c r="P39" s="3108"/>
      <c r="Q39" s="3108"/>
      <c r="R39" s="3108"/>
      <c r="S39" s="3108"/>
      <c r="T39" s="3108"/>
      <c r="U39" s="3108"/>
      <c r="V39" s="3108"/>
      <c r="W39" s="3108"/>
      <c r="X39" s="3108"/>
      <c r="Y39" s="3108"/>
      <c r="Z39" s="3108"/>
      <c r="AA39" s="3108"/>
      <c r="AB39" s="3108"/>
      <c r="AC39" s="3108"/>
      <c r="AD39" s="3108"/>
      <c r="AE39" s="3108"/>
      <c r="AF39" s="3108"/>
      <c r="AG39" s="3108"/>
      <c r="AH39" s="3108"/>
      <c r="AI39" s="3108"/>
      <c r="AJ39" s="3108"/>
      <c r="AK39" s="3108"/>
      <c r="AL39" s="3108"/>
      <c r="AM39" s="3108"/>
      <c r="AN39" s="3108"/>
      <c r="AO39" s="3108"/>
      <c r="AP39" s="217"/>
      <c r="AQ39" s="217"/>
      <c r="AR39" s="217"/>
      <c r="AS39" s="217"/>
      <c r="AT39" s="217"/>
      <c r="AU39" s="217"/>
      <c r="AV39" s="217"/>
      <c r="AW39" s="217"/>
      <c r="AX39" s="217"/>
    </row>
  </sheetData>
  <sheetProtection sheet="1" objects="1" scenarios="1" selectLockedCells="1"/>
  <mergeCells count="71">
    <mergeCell ref="E33:AK33"/>
    <mergeCell ref="AK23:AL25"/>
    <mergeCell ref="V22:AL22"/>
    <mergeCell ref="AM1:AO39"/>
    <mergeCell ref="A1:C39"/>
    <mergeCell ref="Z16:AL16"/>
    <mergeCell ref="D34:AL39"/>
    <mergeCell ref="E27:AK27"/>
    <mergeCell ref="E28:AK28"/>
    <mergeCell ref="E29:AK29"/>
    <mergeCell ref="E30:AK30"/>
    <mergeCell ref="E31:AK31"/>
    <mergeCell ref="V23:X25"/>
    <mergeCell ref="Y23:AJ23"/>
    <mergeCell ref="Y24:AJ24"/>
    <mergeCell ref="Y25:AJ25"/>
    <mergeCell ref="M19:O19"/>
    <mergeCell ref="E26:AK26"/>
    <mergeCell ref="D22:G25"/>
    <mergeCell ref="H23:U23"/>
    <mergeCell ref="H24:U24"/>
    <mergeCell ref="H25:U25"/>
    <mergeCell ref="H22:U22"/>
    <mergeCell ref="P7:AH7"/>
    <mergeCell ref="P8:AH8"/>
    <mergeCell ref="D11:M11"/>
    <mergeCell ref="D12:M12"/>
    <mergeCell ref="M20:O20"/>
    <mergeCell ref="D13:M14"/>
    <mergeCell ref="N14:W14"/>
    <mergeCell ref="N13:AL13"/>
    <mergeCell ref="X14:Z14"/>
    <mergeCell ref="AK14:AL14"/>
    <mergeCell ref="AA14:AJ14"/>
    <mergeCell ref="W17:AA17"/>
    <mergeCell ref="AB17:AL17"/>
    <mergeCell ref="P20:AL20"/>
    <mergeCell ref="P16:Y16"/>
    <mergeCell ref="M16:O16"/>
    <mergeCell ref="E32:AK32"/>
    <mergeCell ref="D16:F21"/>
    <mergeCell ref="G16:L16"/>
    <mergeCell ref="G17:L17"/>
    <mergeCell ref="G18:L18"/>
    <mergeCell ref="G19:L19"/>
    <mergeCell ref="G20:L20"/>
    <mergeCell ref="G21:L21"/>
    <mergeCell ref="M21:O21"/>
    <mergeCell ref="P17:T17"/>
    <mergeCell ref="U17:V17"/>
    <mergeCell ref="P18:AL18"/>
    <mergeCell ref="P19:AL19"/>
    <mergeCell ref="P21:AL21"/>
    <mergeCell ref="M17:O17"/>
    <mergeCell ref="M18:O18"/>
    <mergeCell ref="D1:AL3"/>
    <mergeCell ref="D4:AL4"/>
    <mergeCell ref="D5:AL5"/>
    <mergeCell ref="D15:AL15"/>
    <mergeCell ref="D6:M6"/>
    <mergeCell ref="N6:AL6"/>
    <mergeCell ref="D7:M8"/>
    <mergeCell ref="AI7:AL7"/>
    <mergeCell ref="AI8:AL8"/>
    <mergeCell ref="N11:AL12"/>
    <mergeCell ref="N10:AL10"/>
    <mergeCell ref="N9:AL9"/>
    <mergeCell ref="N8:O8"/>
    <mergeCell ref="N7:O7"/>
    <mergeCell ref="D9:M9"/>
    <mergeCell ref="D10:M10"/>
  </mergeCells>
  <phoneticPr fontId="7"/>
  <dataValidations count="2">
    <dataValidation imeMode="hiragana" allowBlank="1" showInputMessage="1" showErrorMessage="1" sqref="AP1:XFD1048576 A40:AO1048576" xr:uid="{00000000-0002-0000-2B00-000000000000}"/>
    <dataValidation imeMode="off" allowBlank="1" showInputMessage="1" showErrorMessage="1" sqref="P7 P8 O1:O6 AI7:AO7 P1:AO6 AC18:AL39 A1:N39 O9:O39 X9:Y15 X18:AA39 AI8:AO8 AB9:AB39 AM9:AO39 AC9:AL16 Z9:AA16 P9:S39 T9:W15 T17:W39" xr:uid="{00000000-0002-0000-2B00-000001000000}"/>
  </dataValidations>
  <printOptions horizontalCentered="1" verticalCentered="1"/>
  <pageMargins left="0" right="0" top="0" bottom="0" header="0.31496062992125984" footer="0.31496062992125984"/>
  <pageSetup paperSize="9" orientation="portrait" blackAndWhite="1" horizontalDpi="4294967292"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FF0000"/>
    <pageSetUpPr autoPageBreaks="0" fitToPage="1"/>
  </sheetPr>
  <dimension ref="A1:AX49"/>
  <sheetViews>
    <sheetView showGridLines="0" showRowColHeaders="0" topLeftCell="A7" workbookViewId="0">
      <selection activeCell="AV12" sqref="AV12"/>
    </sheetView>
  </sheetViews>
  <sheetFormatPr defaultColWidth="0" defaultRowHeight="15" customHeight="1" zeroHeight="1" x14ac:dyDescent="0.2"/>
  <cols>
    <col min="1" max="1" width="2.7265625" style="117" customWidth="1"/>
    <col min="2" max="40" width="2.36328125" style="117" customWidth="1"/>
    <col min="41" max="41" width="2.7265625" style="117" customWidth="1"/>
    <col min="42" max="50" width="2.36328125" style="117" customWidth="1"/>
    <col min="51" max="16384" width="9" style="117" hidden="1"/>
  </cols>
  <sheetData>
    <row r="1" spans="1:50" ht="15" customHeight="1" x14ac:dyDescent="0.2">
      <c r="A1" s="3672"/>
      <c r="B1" s="3672"/>
      <c r="C1" s="3672"/>
      <c r="D1" s="3672"/>
      <c r="E1" s="3672"/>
      <c r="F1" s="3672"/>
      <c r="G1" s="3672"/>
      <c r="H1" s="3672"/>
      <c r="I1" s="3672"/>
      <c r="J1" s="3672"/>
      <c r="K1" s="3672"/>
      <c r="L1" s="3672"/>
      <c r="M1" s="3672"/>
      <c r="N1" s="3672"/>
      <c r="O1" s="3672"/>
      <c r="P1" s="3672"/>
      <c r="Q1" s="3672"/>
      <c r="R1" s="3672"/>
      <c r="S1" s="3672"/>
      <c r="T1" s="3672"/>
      <c r="U1" s="3672"/>
      <c r="V1" s="3672"/>
      <c r="W1" s="3672"/>
      <c r="X1" s="3672"/>
      <c r="Y1" s="3672"/>
      <c r="Z1" s="3672"/>
      <c r="AA1" s="3672"/>
      <c r="AB1" s="3672"/>
      <c r="AC1" s="3672"/>
      <c r="AD1" s="3672"/>
      <c r="AE1" s="3672"/>
      <c r="AF1" s="3672"/>
      <c r="AG1" s="3672"/>
      <c r="AH1" s="3672"/>
      <c r="AI1" s="3672"/>
      <c r="AJ1" s="3672"/>
      <c r="AK1" s="3672"/>
      <c r="AL1" s="3672"/>
      <c r="AM1" s="3672"/>
      <c r="AN1" s="3672"/>
      <c r="AO1" s="3672"/>
      <c r="AP1" s="229"/>
      <c r="AQ1" s="229"/>
      <c r="AR1" s="229"/>
      <c r="AS1" s="229"/>
      <c r="AT1" s="229"/>
      <c r="AU1" s="229"/>
      <c r="AV1" s="229"/>
      <c r="AW1" s="229"/>
      <c r="AX1" s="229"/>
    </row>
    <row r="2" spans="1:50" ht="15" customHeight="1" x14ac:dyDescent="0.2">
      <c r="A2" s="3672"/>
      <c r="B2" s="3672"/>
      <c r="C2" s="3672"/>
      <c r="D2" s="3672"/>
      <c r="E2" s="3672"/>
      <c r="F2" s="3672"/>
      <c r="G2" s="3672"/>
      <c r="H2" s="3672"/>
      <c r="I2" s="3672"/>
      <c r="J2" s="3672"/>
      <c r="K2" s="3672"/>
      <c r="L2" s="3672"/>
      <c r="M2" s="3672"/>
      <c r="N2" s="3672"/>
      <c r="O2" s="3672"/>
      <c r="P2" s="3672"/>
      <c r="Q2" s="3672"/>
      <c r="R2" s="3672"/>
      <c r="S2" s="3672"/>
      <c r="T2" s="3672"/>
      <c r="U2" s="3672"/>
      <c r="V2" s="3672"/>
      <c r="W2" s="3672"/>
      <c r="X2" s="3672"/>
      <c r="Y2" s="3672"/>
      <c r="Z2" s="3672"/>
      <c r="AA2" s="3672"/>
      <c r="AB2" s="3672"/>
      <c r="AC2" s="3672"/>
      <c r="AD2" s="3672"/>
      <c r="AE2" s="3672"/>
      <c r="AF2" s="3672"/>
      <c r="AG2" s="3672"/>
      <c r="AH2" s="3672"/>
      <c r="AI2" s="3672"/>
      <c r="AJ2" s="3672"/>
      <c r="AK2" s="3672"/>
      <c r="AL2" s="3672"/>
      <c r="AM2" s="3672"/>
      <c r="AN2" s="3672"/>
      <c r="AO2" s="3672"/>
      <c r="AP2" s="229"/>
      <c r="AQ2" s="229"/>
      <c r="AR2" s="229"/>
      <c r="AS2" s="229"/>
      <c r="AT2" s="229"/>
      <c r="AU2" s="229"/>
      <c r="AV2" s="229"/>
      <c r="AW2" s="229"/>
      <c r="AX2" s="229"/>
    </row>
    <row r="3" spans="1:50" ht="15" customHeight="1" x14ac:dyDescent="0.2">
      <c r="A3" s="3672"/>
      <c r="B3" s="3672"/>
      <c r="C3" s="3672"/>
      <c r="D3" s="3672"/>
      <c r="E3" s="3672"/>
      <c r="F3" s="3672"/>
      <c r="G3" s="3672"/>
      <c r="H3" s="3672"/>
      <c r="I3" s="3672"/>
      <c r="J3" s="3672"/>
      <c r="K3" s="3672"/>
      <c r="L3" s="3672"/>
      <c r="M3" s="3672"/>
      <c r="N3" s="3672"/>
      <c r="O3" s="3672"/>
      <c r="P3" s="3672"/>
      <c r="Q3" s="3672"/>
      <c r="R3" s="3672"/>
      <c r="S3" s="3672"/>
      <c r="T3" s="3672"/>
      <c r="U3" s="3672"/>
      <c r="V3" s="3672"/>
      <c r="W3" s="3672"/>
      <c r="X3" s="3672"/>
      <c r="Y3" s="3672"/>
      <c r="Z3" s="3672"/>
      <c r="AA3" s="3672"/>
      <c r="AB3" s="3672"/>
      <c r="AC3" s="3672"/>
      <c r="AD3" s="3672"/>
      <c r="AE3" s="3672"/>
      <c r="AF3" s="3672"/>
      <c r="AG3" s="3672"/>
      <c r="AH3" s="3672"/>
      <c r="AI3" s="3672"/>
      <c r="AJ3" s="3672"/>
      <c r="AK3" s="3672"/>
      <c r="AL3" s="3672"/>
      <c r="AM3" s="3672"/>
      <c r="AN3" s="3672"/>
      <c r="AO3" s="3672"/>
      <c r="AP3" s="229"/>
      <c r="AQ3" s="229"/>
      <c r="AR3" s="229"/>
      <c r="AS3" s="229"/>
      <c r="AT3" s="229"/>
      <c r="AU3" s="229"/>
      <c r="AV3" s="229"/>
      <c r="AW3" s="229"/>
      <c r="AX3" s="229"/>
    </row>
    <row r="4" spans="1:50" ht="15" customHeight="1" x14ac:dyDescent="0.2">
      <c r="A4" s="3672"/>
      <c r="B4" s="3672"/>
      <c r="C4" s="3672"/>
      <c r="D4" s="3672"/>
      <c r="E4" s="3672"/>
      <c r="F4" s="3672"/>
      <c r="G4" s="3672"/>
      <c r="H4" s="3672"/>
      <c r="I4" s="3672"/>
      <c r="J4" s="3672"/>
      <c r="K4" s="3672"/>
      <c r="L4" s="3672"/>
      <c r="M4" s="3672"/>
      <c r="N4" s="3672"/>
      <c r="O4" s="3672"/>
      <c r="P4" s="3672"/>
      <c r="Q4" s="3672"/>
      <c r="R4" s="3672"/>
      <c r="S4" s="3672"/>
      <c r="T4" s="3672"/>
      <c r="U4" s="3672"/>
      <c r="V4" s="3672"/>
      <c r="W4" s="3672"/>
      <c r="X4" s="3672"/>
      <c r="Y4" s="3672"/>
      <c r="Z4" s="3672"/>
      <c r="AA4" s="3672"/>
      <c r="AB4" s="3672"/>
      <c r="AC4" s="3672"/>
      <c r="AD4" s="3672"/>
      <c r="AE4" s="3672"/>
      <c r="AF4" s="3672"/>
      <c r="AG4" s="3672"/>
      <c r="AH4" s="3672"/>
      <c r="AI4" s="3672"/>
      <c r="AJ4" s="3672"/>
      <c r="AK4" s="3672"/>
      <c r="AL4" s="3672"/>
      <c r="AM4" s="3672"/>
      <c r="AN4" s="3672"/>
      <c r="AO4" s="3672"/>
      <c r="AP4" s="229"/>
      <c r="AQ4" s="229"/>
      <c r="AR4" s="229"/>
      <c r="AS4" s="229"/>
      <c r="AT4" s="229"/>
      <c r="AU4" s="229"/>
      <c r="AV4" s="229"/>
      <c r="AW4" s="229"/>
      <c r="AX4" s="229"/>
    </row>
    <row r="5" spans="1:50" ht="15" customHeight="1" x14ac:dyDescent="0.2">
      <c r="A5" s="3672"/>
      <c r="B5" s="3672"/>
      <c r="C5" s="3672"/>
      <c r="D5" s="3672"/>
      <c r="E5" s="3672"/>
      <c r="F5" s="3672"/>
      <c r="G5" s="3672"/>
      <c r="H5" s="3672"/>
      <c r="I5" s="3672"/>
      <c r="J5" s="3672"/>
      <c r="K5" s="3672"/>
      <c r="L5" s="3672"/>
      <c r="M5" s="3672"/>
      <c r="N5" s="3672"/>
      <c r="O5" s="3672"/>
      <c r="P5" s="3672"/>
      <c r="Q5" s="3672"/>
      <c r="R5" s="3672"/>
      <c r="S5" s="3672"/>
      <c r="T5" s="3672"/>
      <c r="U5" s="3672"/>
      <c r="V5" s="3672"/>
      <c r="W5" s="3672"/>
      <c r="X5" s="3672"/>
      <c r="Y5" s="3672"/>
      <c r="Z5" s="3672"/>
      <c r="AA5" s="3672"/>
      <c r="AB5" s="3672"/>
      <c r="AC5" s="3672"/>
      <c r="AD5" s="3672"/>
      <c r="AE5" s="3672"/>
      <c r="AF5" s="3672"/>
      <c r="AG5" s="3672"/>
      <c r="AH5" s="3672"/>
      <c r="AI5" s="3672"/>
      <c r="AJ5" s="3672"/>
      <c r="AK5" s="3672"/>
      <c r="AL5" s="3672"/>
      <c r="AM5" s="3672"/>
      <c r="AN5" s="3672"/>
      <c r="AO5" s="3672"/>
      <c r="AP5" s="229"/>
      <c r="AQ5" s="229"/>
      <c r="AR5" s="229"/>
      <c r="AS5" s="229"/>
      <c r="AT5" s="229"/>
      <c r="AU5" s="229"/>
      <c r="AV5" s="229"/>
      <c r="AW5" s="229"/>
      <c r="AX5" s="229"/>
    </row>
    <row r="6" spans="1:50" ht="30" customHeight="1" x14ac:dyDescent="0.2">
      <c r="A6" s="3672"/>
      <c r="B6" s="3672"/>
      <c r="C6" s="3672"/>
      <c r="D6" s="3672"/>
      <c r="E6" s="3502" t="s">
        <v>1270</v>
      </c>
      <c r="F6" s="3502"/>
      <c r="G6" s="3502"/>
      <c r="H6" s="3502"/>
      <c r="I6" s="3502"/>
      <c r="J6" s="3502"/>
      <c r="K6" s="3502"/>
      <c r="L6" s="3502"/>
      <c r="M6" s="3502"/>
      <c r="N6" s="3502"/>
      <c r="O6" s="3502"/>
      <c r="P6" s="3502"/>
      <c r="Q6" s="3502"/>
      <c r="R6" s="3502"/>
      <c r="S6" s="3502"/>
      <c r="T6" s="3502"/>
      <c r="U6" s="3502"/>
      <c r="V6" s="3502"/>
      <c r="W6" s="3502"/>
      <c r="X6" s="3502"/>
      <c r="Y6" s="3502"/>
      <c r="Z6" s="3502"/>
      <c r="AA6" s="3502"/>
      <c r="AB6" s="3502"/>
      <c r="AC6" s="3502"/>
      <c r="AD6" s="3502"/>
      <c r="AE6" s="3502"/>
      <c r="AF6" s="3502"/>
      <c r="AG6" s="3502"/>
      <c r="AH6" s="3502"/>
      <c r="AI6" s="3502"/>
      <c r="AJ6" s="3502"/>
      <c r="AK6" s="3502"/>
      <c r="AL6" s="3672"/>
      <c r="AM6" s="3672"/>
      <c r="AN6" s="3672"/>
      <c r="AO6" s="3672"/>
      <c r="AP6" s="229"/>
      <c r="AQ6" s="229"/>
      <c r="AR6" s="229"/>
      <c r="AS6" s="229"/>
      <c r="AT6" s="229"/>
      <c r="AU6" s="229"/>
      <c r="AV6" s="229"/>
      <c r="AW6" s="229"/>
      <c r="AX6" s="229"/>
    </row>
    <row r="7" spans="1:50" ht="15" customHeight="1" x14ac:dyDescent="0.2">
      <c r="A7" s="3672"/>
      <c r="B7" s="3672"/>
      <c r="C7" s="3672"/>
      <c r="D7" s="3672"/>
      <c r="E7" s="3672"/>
      <c r="F7" s="3672"/>
      <c r="G7" s="3672"/>
      <c r="H7" s="3672"/>
      <c r="I7" s="3672"/>
      <c r="J7" s="3672"/>
      <c r="K7" s="3672"/>
      <c r="L7" s="3672"/>
      <c r="M7" s="3672"/>
      <c r="N7" s="3672"/>
      <c r="O7" s="3672"/>
      <c r="P7" s="3672"/>
      <c r="Q7" s="3672"/>
      <c r="R7" s="3672"/>
      <c r="S7" s="3672"/>
      <c r="T7" s="3672"/>
      <c r="U7" s="3672"/>
      <c r="V7" s="3672"/>
      <c r="W7" s="3672"/>
      <c r="X7" s="3672"/>
      <c r="Y7" s="3672"/>
      <c r="Z7" s="3672"/>
      <c r="AA7" s="3672"/>
      <c r="AB7" s="3672"/>
      <c r="AC7" s="3672"/>
      <c r="AD7" s="3672"/>
      <c r="AE7" s="3672"/>
      <c r="AF7" s="3672"/>
      <c r="AG7" s="3672"/>
      <c r="AH7" s="3672"/>
      <c r="AI7" s="3672"/>
      <c r="AJ7" s="3672"/>
      <c r="AK7" s="3672"/>
      <c r="AL7" s="3672"/>
      <c r="AM7" s="3672"/>
      <c r="AN7" s="3672"/>
      <c r="AO7" s="3672"/>
      <c r="AP7" s="229"/>
      <c r="AQ7" s="229"/>
      <c r="AR7" s="229"/>
      <c r="AS7" s="229"/>
      <c r="AT7" s="229"/>
      <c r="AU7" s="229"/>
      <c r="AV7" s="229"/>
      <c r="AW7" s="229"/>
      <c r="AX7" s="229"/>
    </row>
    <row r="8" spans="1:50" ht="15" customHeight="1" x14ac:dyDescent="0.2">
      <c r="A8" s="3672"/>
      <c r="B8" s="3672"/>
      <c r="C8" s="3672"/>
      <c r="D8" s="3672"/>
      <c r="E8" s="3673"/>
      <c r="F8" s="3673"/>
      <c r="G8" s="3673"/>
      <c r="H8" s="3673"/>
      <c r="I8" s="3673"/>
      <c r="J8" s="3673"/>
      <c r="K8" s="3673"/>
      <c r="L8" s="3673"/>
      <c r="M8" s="3673"/>
      <c r="N8" s="3673"/>
      <c r="O8" s="3673"/>
      <c r="P8" s="3673"/>
      <c r="Q8" s="3673"/>
      <c r="R8" s="3673"/>
      <c r="S8" s="3673"/>
      <c r="T8" s="3673"/>
      <c r="U8" s="3673"/>
      <c r="V8" s="3673"/>
      <c r="W8" s="3673"/>
      <c r="X8" s="3673"/>
      <c r="Y8" s="3673"/>
      <c r="Z8" s="3673"/>
      <c r="AA8" s="3673"/>
      <c r="AB8" s="2599" t="str">
        <f>★入力画面!BL196</f>
        <v>令和      年      月      日</v>
      </c>
      <c r="AC8" s="2599"/>
      <c r="AD8" s="2599"/>
      <c r="AE8" s="2599"/>
      <c r="AF8" s="2599"/>
      <c r="AG8" s="2599"/>
      <c r="AH8" s="2599"/>
      <c r="AI8" s="2599"/>
      <c r="AJ8" s="2599"/>
      <c r="AK8" s="2599"/>
      <c r="AL8" s="3672"/>
      <c r="AM8" s="3672"/>
      <c r="AN8" s="3672"/>
      <c r="AO8" s="3672"/>
      <c r="AP8" s="229"/>
      <c r="AQ8" s="229"/>
      <c r="AR8" s="229"/>
      <c r="AS8" s="229"/>
      <c r="AT8" s="229"/>
      <c r="AU8" s="229"/>
      <c r="AV8" s="229"/>
      <c r="AW8" s="229"/>
      <c r="AX8" s="229"/>
    </row>
    <row r="9" spans="1:50" ht="15" customHeight="1" x14ac:dyDescent="0.2">
      <c r="A9" s="3672"/>
      <c r="B9" s="3672"/>
      <c r="C9" s="3672"/>
      <c r="D9" s="3672"/>
      <c r="E9" s="3676" t="s">
        <v>1271</v>
      </c>
      <c r="F9" s="3676"/>
      <c r="G9" s="3676"/>
      <c r="H9" s="3676"/>
      <c r="I9" s="3676"/>
      <c r="J9" s="3676"/>
      <c r="K9" s="3676"/>
      <c r="L9" s="3676"/>
      <c r="M9" s="3676"/>
      <c r="N9" s="3676"/>
      <c r="O9" s="3676"/>
      <c r="P9" s="3676"/>
      <c r="Q9" s="3676"/>
      <c r="R9" s="3676"/>
      <c r="S9" s="3676"/>
      <c r="T9" s="3676"/>
      <c r="U9" s="3676"/>
      <c r="V9" s="3676"/>
      <c r="W9" s="3673"/>
      <c r="X9" s="3673"/>
      <c r="Y9" s="3673" t="s">
        <v>1273</v>
      </c>
      <c r="Z9" s="3673"/>
      <c r="AA9" s="3673"/>
      <c r="AB9" s="3673"/>
      <c r="AC9" s="3673"/>
      <c r="AD9" s="3673"/>
      <c r="AE9" s="3673"/>
      <c r="AF9" s="3673"/>
      <c r="AG9" s="3673"/>
      <c r="AH9" s="3673"/>
      <c r="AI9" s="3673"/>
      <c r="AJ9" s="3673"/>
      <c r="AK9" s="3673"/>
      <c r="AL9" s="3672"/>
      <c r="AM9" s="3672"/>
      <c r="AN9" s="3672"/>
      <c r="AO9" s="3672"/>
      <c r="AP9" s="229"/>
      <c r="AQ9" s="229"/>
      <c r="AR9" s="229"/>
      <c r="AS9" s="229"/>
      <c r="AT9" s="229"/>
      <c r="AU9" s="229"/>
      <c r="AV9" s="229"/>
      <c r="AW9" s="229"/>
      <c r="AX9" s="229"/>
    </row>
    <row r="10" spans="1:50" ht="15" customHeight="1" x14ac:dyDescent="0.2">
      <c r="A10" s="3672"/>
      <c r="B10" s="3672"/>
      <c r="C10" s="3672"/>
      <c r="D10" s="3672"/>
      <c r="E10" s="3676" t="s">
        <v>1272</v>
      </c>
      <c r="F10" s="3676"/>
      <c r="G10" s="3676"/>
      <c r="H10" s="3676"/>
      <c r="I10" s="3676"/>
      <c r="J10" s="3676"/>
      <c r="K10" s="3676"/>
      <c r="L10" s="3676"/>
      <c r="M10" s="3676"/>
      <c r="N10" s="3676"/>
      <c r="O10" s="3676"/>
      <c r="P10" s="3676"/>
      <c r="Q10" s="3676"/>
      <c r="R10" s="3676"/>
      <c r="S10" s="3676"/>
      <c r="T10" s="3676"/>
      <c r="U10" s="3676"/>
      <c r="V10" s="3676"/>
      <c r="W10" s="3673"/>
      <c r="X10" s="3673"/>
      <c r="Y10" s="3673" t="s">
        <v>1273</v>
      </c>
      <c r="Z10" s="3673"/>
      <c r="AA10" s="3673"/>
      <c r="AB10" s="3673"/>
      <c r="AC10" s="3673"/>
      <c r="AD10" s="3673"/>
      <c r="AE10" s="3673"/>
      <c r="AF10" s="3673"/>
      <c r="AG10" s="3673"/>
      <c r="AH10" s="3673"/>
      <c r="AI10" s="3673"/>
      <c r="AJ10" s="3673"/>
      <c r="AK10" s="3673"/>
      <c r="AL10" s="3672"/>
      <c r="AM10" s="3672"/>
      <c r="AN10" s="3672"/>
      <c r="AO10" s="3672"/>
      <c r="AP10" s="229"/>
      <c r="AQ10" s="229"/>
      <c r="AR10" s="229"/>
      <c r="AS10" s="229"/>
      <c r="AT10" s="229"/>
      <c r="AU10" s="229"/>
      <c r="AV10" s="229"/>
      <c r="AW10" s="229"/>
      <c r="AX10" s="229"/>
    </row>
    <row r="11" spans="1:50" ht="15" customHeight="1" x14ac:dyDescent="0.2">
      <c r="A11" s="3672"/>
      <c r="B11" s="3672"/>
      <c r="C11" s="3672"/>
      <c r="D11" s="3672"/>
      <c r="E11" s="3673"/>
      <c r="F11" s="3673"/>
      <c r="G11" s="3673"/>
      <c r="H11" s="3673"/>
      <c r="I11" s="3673"/>
      <c r="J11" s="3673"/>
      <c r="K11" s="3673"/>
      <c r="L11" s="3673"/>
      <c r="M11" s="3673"/>
      <c r="N11" s="3673"/>
      <c r="O11" s="3673"/>
      <c r="P11" s="3673"/>
      <c r="Q11" s="3673"/>
      <c r="R11" s="3673"/>
      <c r="S11" s="3673"/>
      <c r="T11" s="3673"/>
      <c r="U11" s="3673"/>
      <c r="V11" s="3673"/>
      <c r="W11" s="3673"/>
      <c r="X11" s="3673"/>
      <c r="Y11" s="3673"/>
      <c r="Z11" s="3673"/>
      <c r="AA11" s="3673"/>
      <c r="AB11" s="3673"/>
      <c r="AC11" s="3673"/>
      <c r="AD11" s="3673"/>
      <c r="AE11" s="3673"/>
      <c r="AF11" s="3673"/>
      <c r="AG11" s="3673"/>
      <c r="AH11" s="3673"/>
      <c r="AI11" s="3673"/>
      <c r="AJ11" s="3673"/>
      <c r="AK11" s="3673"/>
      <c r="AL11" s="3672"/>
      <c r="AM11" s="3672"/>
      <c r="AN11" s="3672"/>
      <c r="AO11" s="3672"/>
      <c r="AP11" s="229"/>
      <c r="AQ11" s="229"/>
      <c r="AR11" s="229"/>
      <c r="AS11" s="229"/>
      <c r="AT11" s="229"/>
      <c r="AU11" s="229"/>
      <c r="AV11" s="229"/>
      <c r="AW11" s="229"/>
      <c r="AX11" s="229"/>
    </row>
    <row r="12" spans="1:50" ht="15" customHeight="1" x14ac:dyDescent="0.2">
      <c r="A12" s="3672"/>
      <c r="B12" s="3672"/>
      <c r="C12" s="3672"/>
      <c r="D12" s="3672"/>
      <c r="E12" s="3674" t="s">
        <v>1274</v>
      </c>
      <c r="F12" s="3674"/>
      <c r="G12" s="3674"/>
      <c r="H12" s="3674"/>
      <c r="I12" s="3674"/>
      <c r="J12" s="3674"/>
      <c r="K12" s="3674"/>
      <c r="L12" s="3674"/>
      <c r="M12" s="3674"/>
      <c r="N12" s="3674"/>
      <c r="O12" s="3674"/>
      <c r="P12" s="3674"/>
      <c r="Q12" s="3674"/>
      <c r="R12" s="3674"/>
      <c r="S12" s="3674"/>
      <c r="T12" s="3674"/>
      <c r="U12" s="3674"/>
      <c r="V12" s="3674"/>
      <c r="W12" s="3674"/>
      <c r="X12" s="3674"/>
      <c r="Y12" s="3674"/>
      <c r="Z12" s="3674"/>
      <c r="AA12" s="3674"/>
      <c r="AB12" s="3674"/>
      <c r="AC12" s="3674"/>
      <c r="AD12" s="3674"/>
      <c r="AE12" s="3674"/>
      <c r="AF12" s="3674"/>
      <c r="AG12" s="3674"/>
      <c r="AH12" s="3674"/>
      <c r="AI12" s="3674"/>
      <c r="AJ12" s="3674"/>
      <c r="AK12" s="3674"/>
      <c r="AL12" s="3672"/>
      <c r="AM12" s="3672"/>
      <c r="AN12" s="3672"/>
      <c r="AO12" s="3672"/>
      <c r="AP12" s="229"/>
      <c r="AQ12" s="229"/>
      <c r="AR12" s="229"/>
      <c r="AS12" s="229"/>
      <c r="AT12" s="229"/>
      <c r="AU12" s="229"/>
      <c r="AV12" s="229"/>
      <c r="AW12" s="229"/>
      <c r="AX12" s="229"/>
    </row>
    <row r="13" spans="1:50" ht="15" customHeight="1" x14ac:dyDescent="0.2">
      <c r="A13" s="3672"/>
      <c r="B13" s="3672"/>
      <c r="C13" s="3672"/>
      <c r="D13" s="3672"/>
      <c r="E13" s="3674" t="s">
        <v>1275</v>
      </c>
      <c r="F13" s="3674"/>
      <c r="G13" s="3674"/>
      <c r="H13" s="3674"/>
      <c r="I13" s="3674"/>
      <c r="J13" s="3674"/>
      <c r="K13" s="3674"/>
      <c r="L13" s="3674"/>
      <c r="M13" s="3674"/>
      <c r="N13" s="3674"/>
      <c r="O13" s="3674"/>
      <c r="P13" s="3674"/>
      <c r="Q13" s="3674"/>
      <c r="R13" s="3674"/>
      <c r="S13" s="3675"/>
      <c r="T13" s="3675"/>
      <c r="U13" s="3675"/>
      <c r="V13" s="3675"/>
      <c r="W13" s="3675"/>
      <c r="X13" s="3675"/>
      <c r="Y13" s="3675"/>
      <c r="Z13" s="3675"/>
      <c r="AA13" s="3675"/>
      <c r="AB13" s="3675"/>
      <c r="AC13" s="3675"/>
      <c r="AD13" s="3675"/>
      <c r="AE13" s="3675"/>
      <c r="AF13" s="3675"/>
      <c r="AG13" s="3675"/>
      <c r="AH13" s="3675"/>
      <c r="AI13" s="3675"/>
      <c r="AJ13" s="3675"/>
      <c r="AK13" s="3675"/>
      <c r="AL13" s="3672"/>
      <c r="AM13" s="3672"/>
      <c r="AN13" s="3672"/>
      <c r="AO13" s="3672"/>
      <c r="AP13" s="229"/>
      <c r="AQ13" s="229"/>
      <c r="AR13" s="229"/>
      <c r="AS13" s="229"/>
      <c r="AT13" s="229"/>
      <c r="AU13" s="229"/>
      <c r="AV13" s="229"/>
      <c r="AW13" s="229"/>
      <c r="AX13" s="229"/>
    </row>
    <row r="14" spans="1:50" ht="7.5" customHeight="1" x14ac:dyDescent="0.2">
      <c r="A14" s="3672"/>
      <c r="B14" s="3672"/>
      <c r="C14" s="3672"/>
      <c r="D14" s="3672"/>
      <c r="E14" s="3675"/>
      <c r="F14" s="3675"/>
      <c r="G14" s="3675"/>
      <c r="H14" s="3675"/>
      <c r="I14" s="3675"/>
      <c r="J14" s="3675"/>
      <c r="K14" s="3675"/>
      <c r="L14" s="3675"/>
      <c r="M14" s="3675"/>
      <c r="N14" s="3675"/>
      <c r="O14" s="3675"/>
      <c r="P14" s="3675"/>
      <c r="Q14" s="3675"/>
      <c r="R14" s="3675"/>
      <c r="S14" s="3675"/>
      <c r="T14" s="3675"/>
      <c r="U14" s="3675"/>
      <c r="V14" s="3675"/>
      <c r="W14" s="3675"/>
      <c r="X14" s="3675"/>
      <c r="Y14" s="3675"/>
      <c r="Z14" s="3675"/>
      <c r="AA14" s="3675"/>
      <c r="AB14" s="3675"/>
      <c r="AC14" s="3675"/>
      <c r="AD14" s="3675"/>
      <c r="AE14" s="3675"/>
      <c r="AF14" s="3675"/>
      <c r="AG14" s="3675"/>
      <c r="AH14" s="3675"/>
      <c r="AI14" s="3675"/>
      <c r="AJ14" s="3675"/>
      <c r="AK14" s="3675"/>
      <c r="AL14" s="3672"/>
      <c r="AM14" s="3672"/>
      <c r="AN14" s="3672"/>
      <c r="AO14" s="3672"/>
      <c r="AP14" s="229"/>
      <c r="AQ14" s="229"/>
      <c r="AR14" s="229"/>
      <c r="AS14" s="229"/>
      <c r="AT14" s="229"/>
      <c r="AU14" s="229"/>
      <c r="AV14" s="229"/>
      <c r="AW14" s="229"/>
      <c r="AX14" s="229"/>
    </row>
    <row r="15" spans="1:50" ht="30" customHeight="1" x14ac:dyDescent="0.2">
      <c r="A15" s="3672"/>
      <c r="B15" s="3672"/>
      <c r="C15" s="3672"/>
      <c r="D15" s="3672"/>
      <c r="E15" s="3677" t="s">
        <v>1258</v>
      </c>
      <c r="F15" s="3678"/>
      <c r="G15" s="3678"/>
      <c r="H15" s="3678"/>
      <c r="I15" s="3678"/>
      <c r="J15" s="3678"/>
      <c r="K15" s="3679"/>
      <c r="L15" s="3680"/>
      <c r="M15" s="3681"/>
      <c r="N15" s="3681"/>
      <c r="O15" s="3681"/>
      <c r="P15" s="3681"/>
      <c r="Q15" s="3681"/>
      <c r="R15" s="3681"/>
      <c r="S15" s="3681"/>
      <c r="T15" s="3681"/>
      <c r="U15" s="3681"/>
      <c r="V15" s="3681"/>
      <c r="W15" s="3681"/>
      <c r="X15" s="3681"/>
      <c r="Y15" s="3681"/>
      <c r="Z15" s="3681"/>
      <c r="AA15" s="3681"/>
      <c r="AB15" s="3681"/>
      <c r="AC15" s="3681"/>
      <c r="AD15" s="3681"/>
      <c r="AE15" s="3681"/>
      <c r="AF15" s="3681"/>
      <c r="AG15" s="3681"/>
      <c r="AH15" s="3681"/>
      <c r="AI15" s="3681"/>
      <c r="AJ15" s="3681"/>
      <c r="AK15" s="3682"/>
      <c r="AL15" s="3672"/>
      <c r="AM15" s="3672"/>
      <c r="AN15" s="3672"/>
      <c r="AO15" s="3672"/>
      <c r="AP15" s="229"/>
      <c r="AQ15" s="229"/>
      <c r="AR15" s="229"/>
      <c r="AS15" s="229"/>
      <c r="AT15" s="229"/>
      <c r="AU15" s="229"/>
      <c r="AV15" s="229"/>
      <c r="AW15" s="229"/>
      <c r="AX15" s="229"/>
    </row>
    <row r="16" spans="1:50" ht="60" customHeight="1" x14ac:dyDescent="0.2">
      <c r="A16" s="3672"/>
      <c r="B16" s="3672"/>
      <c r="C16" s="3672"/>
      <c r="D16" s="3672"/>
      <c r="E16" s="3683" t="s">
        <v>1276</v>
      </c>
      <c r="F16" s="3678"/>
      <c r="G16" s="3678"/>
      <c r="H16" s="3678"/>
      <c r="I16" s="3678"/>
      <c r="J16" s="3678"/>
      <c r="K16" s="3679"/>
      <c r="L16" s="3684">
        <f>★入力画面!M18</f>
        <v>0</v>
      </c>
      <c r="M16" s="3685"/>
      <c r="N16" s="3685"/>
      <c r="O16" s="3685"/>
      <c r="P16" s="3685"/>
      <c r="Q16" s="3685"/>
      <c r="R16" s="3685"/>
      <c r="S16" s="3685"/>
      <c r="T16" s="3685"/>
      <c r="U16" s="3685"/>
      <c r="V16" s="3685"/>
      <c r="W16" s="3685"/>
      <c r="X16" s="3685"/>
      <c r="Y16" s="3685"/>
      <c r="Z16" s="3685"/>
      <c r="AA16" s="3685"/>
      <c r="AB16" s="3685"/>
      <c r="AC16" s="3685"/>
      <c r="AD16" s="3685"/>
      <c r="AE16" s="3685"/>
      <c r="AF16" s="3685"/>
      <c r="AG16" s="3685"/>
      <c r="AH16" s="3685"/>
      <c r="AI16" s="3685"/>
      <c r="AJ16" s="3685"/>
      <c r="AK16" s="3686"/>
      <c r="AL16" s="3672"/>
      <c r="AM16" s="3672"/>
      <c r="AN16" s="3672"/>
      <c r="AO16" s="3672"/>
      <c r="AP16" s="229"/>
      <c r="AQ16" s="229"/>
      <c r="AR16" s="229"/>
      <c r="AS16" s="229"/>
      <c r="AT16" s="229"/>
      <c r="AU16" s="229"/>
      <c r="AV16" s="229"/>
      <c r="AW16" s="229"/>
      <c r="AX16" s="229"/>
    </row>
    <row r="17" spans="1:50" ht="60" customHeight="1" x14ac:dyDescent="0.2">
      <c r="A17" s="3672"/>
      <c r="B17" s="3672"/>
      <c r="C17" s="3672"/>
      <c r="D17" s="3672"/>
      <c r="E17" s="3683" t="s">
        <v>1195</v>
      </c>
      <c r="F17" s="3678"/>
      <c r="G17" s="3678"/>
      <c r="H17" s="3678"/>
      <c r="I17" s="3678"/>
      <c r="J17" s="3678"/>
      <c r="K17" s="3679"/>
      <c r="L17" s="3684" t="str">
        <f>★入力画面!BL54</f>
        <v/>
      </c>
      <c r="M17" s="3685"/>
      <c r="N17" s="3685"/>
      <c r="O17" s="3685"/>
      <c r="P17" s="3685"/>
      <c r="Q17" s="3685"/>
      <c r="R17" s="3685"/>
      <c r="S17" s="3685"/>
      <c r="T17" s="3685"/>
      <c r="U17" s="3685"/>
      <c r="V17" s="3685"/>
      <c r="W17" s="3685"/>
      <c r="X17" s="3685"/>
      <c r="Y17" s="3685"/>
      <c r="Z17" s="3685"/>
      <c r="AA17" s="3685"/>
      <c r="AB17" s="3685"/>
      <c r="AC17" s="3685"/>
      <c r="AD17" s="3685"/>
      <c r="AE17" s="3685"/>
      <c r="AF17" s="3685"/>
      <c r="AG17" s="3687"/>
      <c r="AH17" s="3687"/>
      <c r="AI17" s="3687"/>
      <c r="AJ17" s="3687"/>
      <c r="AK17" s="3688"/>
      <c r="AL17" s="3672"/>
      <c r="AM17" s="3672"/>
      <c r="AN17" s="3672"/>
      <c r="AO17" s="3672"/>
      <c r="AP17" s="229"/>
      <c r="AQ17" s="229"/>
      <c r="AR17" s="229"/>
      <c r="AS17" s="229"/>
      <c r="AT17" s="229"/>
      <c r="AU17" s="229"/>
      <c r="AV17" s="229"/>
      <c r="AW17" s="229"/>
      <c r="AX17" s="229"/>
    </row>
    <row r="18" spans="1:50" ht="60" customHeight="1" x14ac:dyDescent="0.2">
      <c r="A18" s="3672"/>
      <c r="B18" s="3672"/>
      <c r="C18" s="3672"/>
      <c r="D18" s="3672"/>
      <c r="E18" s="3683" t="s">
        <v>1277</v>
      </c>
      <c r="F18" s="3678"/>
      <c r="G18" s="3678"/>
      <c r="H18" s="3678"/>
      <c r="I18" s="3678"/>
      <c r="J18" s="3678"/>
      <c r="K18" s="3679"/>
      <c r="L18" s="3684" t="str">
        <f>★入力画面!BL29</f>
        <v/>
      </c>
      <c r="M18" s="3685"/>
      <c r="N18" s="3685"/>
      <c r="O18" s="3685"/>
      <c r="P18" s="3685"/>
      <c r="Q18" s="3685"/>
      <c r="R18" s="3685"/>
      <c r="S18" s="3685"/>
      <c r="T18" s="3685"/>
      <c r="U18" s="3685"/>
      <c r="V18" s="3685"/>
      <c r="W18" s="3685"/>
      <c r="X18" s="3685"/>
      <c r="Y18" s="3685"/>
      <c r="Z18" s="3685"/>
      <c r="AA18" s="3685"/>
      <c r="AB18" s="3685"/>
      <c r="AC18" s="3685"/>
      <c r="AD18" s="3685"/>
      <c r="AE18" s="3685"/>
      <c r="AF18" s="3685"/>
      <c r="AG18" s="3685"/>
      <c r="AH18" s="3685"/>
      <c r="AI18" s="3685"/>
      <c r="AJ18" s="3685"/>
      <c r="AK18" s="3686"/>
      <c r="AL18" s="3672"/>
      <c r="AM18" s="3672"/>
      <c r="AN18" s="3672"/>
      <c r="AO18" s="3672"/>
      <c r="AP18" s="229"/>
      <c r="AQ18" s="229"/>
      <c r="AR18" s="229"/>
      <c r="AS18" s="229"/>
      <c r="AT18" s="229"/>
      <c r="AU18" s="229"/>
      <c r="AV18" s="229"/>
      <c r="AW18" s="229"/>
      <c r="AX18" s="229"/>
    </row>
    <row r="19" spans="1:50" ht="30" customHeight="1" x14ac:dyDescent="0.2">
      <c r="A19" s="3672"/>
      <c r="B19" s="3672"/>
      <c r="C19" s="3672"/>
      <c r="D19" s="3672"/>
      <c r="E19" s="3677" t="s">
        <v>1278</v>
      </c>
      <c r="F19" s="3678"/>
      <c r="G19" s="3678"/>
      <c r="H19" s="3678"/>
      <c r="I19" s="3678"/>
      <c r="J19" s="3678"/>
      <c r="K19" s="3679"/>
      <c r="L19" s="3695" t="str">
        <f>★入力画面!BL34</f>
        <v/>
      </c>
      <c r="M19" s="3696"/>
      <c r="N19" s="3696"/>
      <c r="O19" s="3696"/>
      <c r="P19" s="3696"/>
      <c r="Q19" s="3696"/>
      <c r="R19" s="3696"/>
      <c r="S19" s="3696"/>
      <c r="T19" s="3696"/>
      <c r="U19" s="3696"/>
      <c r="V19" s="3696"/>
      <c r="W19" s="3696"/>
      <c r="X19" s="3696"/>
      <c r="Y19" s="3696"/>
      <c r="Z19" s="3696"/>
      <c r="AA19" s="3696"/>
      <c r="AB19" s="3696"/>
      <c r="AC19" s="3696"/>
      <c r="AD19" s="3696"/>
      <c r="AE19" s="3696"/>
      <c r="AF19" s="3696"/>
      <c r="AG19" s="3696"/>
      <c r="AH19" s="3696"/>
      <c r="AI19" s="3696"/>
      <c r="AJ19" s="3696"/>
      <c r="AK19" s="3697"/>
      <c r="AL19" s="3672"/>
      <c r="AM19" s="3672"/>
      <c r="AN19" s="3672"/>
      <c r="AO19" s="3672"/>
      <c r="AP19" s="229"/>
      <c r="AQ19" s="229"/>
      <c r="AR19" s="229"/>
      <c r="AS19" s="229"/>
      <c r="AT19" s="229"/>
      <c r="AU19" s="229"/>
      <c r="AV19" s="229"/>
      <c r="AW19" s="229"/>
      <c r="AX19" s="229"/>
    </row>
    <row r="20" spans="1:50" ht="15" customHeight="1" x14ac:dyDescent="0.2">
      <c r="A20" s="3672"/>
      <c r="B20" s="3672"/>
      <c r="C20" s="3672"/>
      <c r="D20" s="3672"/>
      <c r="E20" s="3698"/>
      <c r="F20" s="3698"/>
      <c r="G20" s="3698"/>
      <c r="H20" s="3698"/>
      <c r="I20" s="3698"/>
      <c r="J20" s="3698"/>
      <c r="K20" s="3698"/>
      <c r="L20" s="3698"/>
      <c r="M20" s="3698"/>
      <c r="N20" s="3698"/>
      <c r="O20" s="3698"/>
      <c r="P20" s="3698"/>
      <c r="Q20" s="3698"/>
      <c r="R20" s="3698"/>
      <c r="S20" s="3698"/>
      <c r="T20" s="3698"/>
      <c r="U20" s="3698"/>
      <c r="V20" s="3698"/>
      <c r="W20" s="3698"/>
      <c r="X20" s="3698"/>
      <c r="Y20" s="3698"/>
      <c r="Z20" s="3698"/>
      <c r="AA20" s="3698"/>
      <c r="AB20" s="3698"/>
      <c r="AC20" s="3698"/>
      <c r="AD20" s="3698"/>
      <c r="AE20" s="3698"/>
      <c r="AF20" s="3698"/>
      <c r="AG20" s="3698"/>
      <c r="AH20" s="3698"/>
      <c r="AI20" s="3698"/>
      <c r="AJ20" s="3698"/>
      <c r="AK20" s="3698"/>
      <c r="AL20" s="3672"/>
      <c r="AM20" s="3672"/>
      <c r="AN20" s="3672"/>
      <c r="AO20" s="3672"/>
      <c r="AP20" s="229"/>
      <c r="AQ20" s="229"/>
      <c r="AR20" s="229"/>
      <c r="AS20" s="229"/>
      <c r="AT20" s="229"/>
      <c r="AU20" s="229"/>
      <c r="AV20" s="229"/>
      <c r="AW20" s="229"/>
      <c r="AX20" s="229"/>
    </row>
    <row r="21" spans="1:50" ht="15" customHeight="1" x14ac:dyDescent="0.2">
      <c r="A21" s="3672"/>
      <c r="B21" s="3672"/>
      <c r="C21" s="3672"/>
      <c r="D21" s="3672"/>
      <c r="E21" s="3699" t="s">
        <v>1279</v>
      </c>
      <c r="F21" s="3476"/>
      <c r="G21" s="3476"/>
      <c r="H21" s="3476"/>
      <c r="I21" s="3476"/>
      <c r="J21" s="3476"/>
      <c r="K21" s="3476"/>
      <c r="L21" s="3476"/>
      <c r="M21" s="3476"/>
      <c r="N21" s="3476"/>
      <c r="O21" s="3476"/>
      <c r="P21" s="3476"/>
      <c r="Q21" s="3476"/>
      <c r="R21" s="3476"/>
      <c r="S21" s="3476"/>
      <c r="T21" s="3476"/>
      <c r="U21" s="3476"/>
      <c r="V21" s="3476"/>
      <c r="W21" s="3476"/>
      <c r="X21" s="3476"/>
      <c r="Y21" s="3476"/>
      <c r="Z21" s="3476"/>
      <c r="AA21" s="3476"/>
      <c r="AB21" s="3476"/>
      <c r="AC21" s="3476"/>
      <c r="AD21" s="3476"/>
      <c r="AE21" s="3476"/>
      <c r="AF21" s="3476"/>
      <c r="AG21" s="3476"/>
      <c r="AH21" s="3476"/>
      <c r="AI21" s="3476"/>
      <c r="AJ21" s="3476"/>
      <c r="AK21" s="3476"/>
      <c r="AL21" s="3672"/>
      <c r="AM21" s="3672"/>
      <c r="AN21" s="3672"/>
      <c r="AO21" s="3672"/>
      <c r="AP21" s="229"/>
      <c r="AQ21" s="229"/>
      <c r="AR21" s="229"/>
      <c r="AS21" s="229"/>
      <c r="AT21" s="229"/>
      <c r="AU21" s="229"/>
      <c r="AV21" s="229"/>
      <c r="AW21" s="229"/>
      <c r="AX21" s="229"/>
    </row>
    <row r="22" spans="1:50" ht="15" customHeight="1" x14ac:dyDescent="0.2">
      <c r="A22" s="3672"/>
      <c r="B22" s="3672"/>
      <c r="C22" s="3672"/>
      <c r="D22" s="3672"/>
      <c r="E22" s="3689" t="s">
        <v>1280</v>
      </c>
      <c r="F22" s="3690"/>
      <c r="G22" s="3690"/>
      <c r="H22" s="3690"/>
      <c r="I22" s="3690"/>
      <c r="J22" s="3690"/>
      <c r="K22" s="3690"/>
      <c r="L22" s="3690"/>
      <c r="M22" s="3690"/>
      <c r="N22" s="3690"/>
      <c r="O22" s="3690"/>
      <c r="P22" s="3690"/>
      <c r="Q22" s="3690"/>
      <c r="R22" s="3690"/>
      <c r="S22" s="3690"/>
      <c r="T22" s="3690"/>
      <c r="U22" s="3690"/>
      <c r="V22" s="3690"/>
      <c r="W22" s="3690"/>
      <c r="X22" s="3690"/>
      <c r="Y22" s="3690"/>
      <c r="Z22" s="3690"/>
      <c r="AA22" s="3690"/>
      <c r="AB22" s="3690"/>
      <c r="AC22" s="3690"/>
      <c r="AD22" s="3690"/>
      <c r="AE22" s="3690"/>
      <c r="AF22" s="3690"/>
      <c r="AG22" s="3690"/>
      <c r="AH22" s="3690"/>
      <c r="AI22" s="3690"/>
      <c r="AJ22" s="3690"/>
      <c r="AK22" s="3690"/>
      <c r="AL22" s="3672"/>
      <c r="AM22" s="3672"/>
      <c r="AN22" s="3672"/>
      <c r="AO22" s="3672"/>
      <c r="AP22" s="229"/>
      <c r="AQ22" s="229"/>
      <c r="AR22" s="229"/>
      <c r="AS22" s="229"/>
      <c r="AT22" s="229"/>
      <c r="AU22" s="229"/>
      <c r="AV22" s="229"/>
      <c r="AW22" s="229"/>
      <c r="AX22" s="229"/>
    </row>
    <row r="23" spans="1:50" ht="15" customHeight="1" x14ac:dyDescent="0.2">
      <c r="A23" s="3672"/>
      <c r="B23" s="3672"/>
      <c r="C23" s="3672"/>
      <c r="D23" s="3672"/>
      <c r="E23" s="3689" t="s">
        <v>1281</v>
      </c>
      <c r="F23" s="3690"/>
      <c r="G23" s="3690"/>
      <c r="H23" s="3690"/>
      <c r="I23" s="3690"/>
      <c r="J23" s="3690"/>
      <c r="K23" s="3690"/>
      <c r="L23" s="3690"/>
      <c r="M23" s="3690"/>
      <c r="N23" s="3690"/>
      <c r="O23" s="3690"/>
      <c r="P23" s="3690"/>
      <c r="Q23" s="3690"/>
      <c r="R23" s="3690"/>
      <c r="S23" s="3690"/>
      <c r="T23" s="3690"/>
      <c r="U23" s="3690"/>
      <c r="V23" s="3690"/>
      <c r="W23" s="3690"/>
      <c r="X23" s="3690"/>
      <c r="Y23" s="3690"/>
      <c r="Z23" s="3690"/>
      <c r="AA23" s="3690"/>
      <c r="AB23" s="3690"/>
      <c r="AC23" s="3690"/>
      <c r="AD23" s="3690"/>
      <c r="AE23" s="3690"/>
      <c r="AF23" s="3690"/>
      <c r="AG23" s="3690"/>
      <c r="AH23" s="3690"/>
      <c r="AI23" s="3690"/>
      <c r="AJ23" s="3690"/>
      <c r="AK23" s="3690"/>
      <c r="AL23" s="3672"/>
      <c r="AM23" s="3672"/>
      <c r="AN23" s="3672"/>
      <c r="AO23" s="3672"/>
      <c r="AP23" s="229"/>
      <c r="AQ23" s="229"/>
      <c r="AR23" s="229"/>
      <c r="AS23" s="229"/>
      <c r="AT23" s="229"/>
      <c r="AU23" s="229"/>
      <c r="AV23" s="229"/>
      <c r="AW23" s="229"/>
      <c r="AX23" s="229"/>
    </row>
    <row r="24" spans="1:50" ht="15" customHeight="1" x14ac:dyDescent="0.2">
      <c r="A24" s="3672"/>
      <c r="B24" s="3672"/>
      <c r="C24" s="3672"/>
      <c r="D24" s="3672"/>
      <c r="E24" s="3691"/>
      <c r="F24" s="3691"/>
      <c r="G24" s="3691"/>
      <c r="H24" s="3691"/>
      <c r="I24" s="3691"/>
      <c r="J24" s="3691"/>
      <c r="K24" s="3691"/>
      <c r="L24" s="3691"/>
      <c r="M24" s="3691"/>
      <c r="N24" s="3691"/>
      <c r="O24" s="3691"/>
      <c r="P24" s="3691"/>
      <c r="Q24" s="3691"/>
      <c r="R24" s="3691"/>
      <c r="S24" s="3691"/>
      <c r="T24" s="3691"/>
      <c r="U24" s="3691"/>
      <c r="V24" s="3691"/>
      <c r="W24" s="3691"/>
      <c r="X24" s="3691"/>
      <c r="Y24" s="3691"/>
      <c r="Z24" s="3691"/>
      <c r="AA24" s="3691"/>
      <c r="AB24" s="3691"/>
      <c r="AC24" s="3691"/>
      <c r="AD24" s="3691"/>
      <c r="AE24" s="3691"/>
      <c r="AF24" s="3691"/>
      <c r="AG24" s="3691"/>
      <c r="AH24" s="3691"/>
      <c r="AI24" s="3691"/>
      <c r="AJ24" s="3691"/>
      <c r="AK24" s="3691"/>
      <c r="AL24" s="3672"/>
      <c r="AM24" s="3672"/>
      <c r="AN24" s="3672"/>
      <c r="AO24" s="3672"/>
      <c r="AP24" s="229"/>
      <c r="AQ24" s="229"/>
      <c r="AR24" s="229"/>
      <c r="AS24" s="229"/>
      <c r="AT24" s="229"/>
      <c r="AU24" s="229"/>
      <c r="AV24" s="229"/>
      <c r="AW24" s="229"/>
      <c r="AX24" s="229"/>
    </row>
    <row r="25" spans="1:50" ht="18.75" customHeight="1" x14ac:dyDescent="0.2">
      <c r="A25" s="3672"/>
      <c r="B25" s="3672"/>
      <c r="C25" s="3672"/>
      <c r="D25" s="3672"/>
      <c r="E25" s="3692" t="str">
        <f>★入力画面!M219</f>
        <v>①　〔　 　　〕　「６か月（半年）払い」の場合</v>
      </c>
      <c r="F25" s="3693"/>
      <c r="G25" s="3693"/>
      <c r="H25" s="3693"/>
      <c r="I25" s="3693"/>
      <c r="J25" s="3693"/>
      <c r="K25" s="3693"/>
      <c r="L25" s="3693"/>
      <c r="M25" s="3693"/>
      <c r="N25" s="3693"/>
      <c r="O25" s="3693"/>
      <c r="P25" s="3693"/>
      <c r="Q25" s="3693"/>
      <c r="R25" s="3693"/>
      <c r="S25" s="3693"/>
      <c r="T25" s="3693"/>
      <c r="U25" s="3693"/>
      <c r="V25" s="3693"/>
      <c r="W25" s="3693"/>
      <c r="X25" s="3693"/>
      <c r="Y25" s="3693"/>
      <c r="Z25" s="3693"/>
      <c r="AA25" s="3693"/>
      <c r="AB25" s="3693"/>
      <c r="AC25" s="3693"/>
      <c r="AD25" s="3693"/>
      <c r="AE25" s="3693"/>
      <c r="AF25" s="3693"/>
      <c r="AG25" s="3693"/>
      <c r="AH25" s="3693"/>
      <c r="AI25" s="3693"/>
      <c r="AJ25" s="3693"/>
      <c r="AK25" s="3693"/>
      <c r="AL25" s="3672"/>
      <c r="AM25" s="3672"/>
      <c r="AN25" s="3672"/>
      <c r="AO25" s="3672"/>
      <c r="AP25" s="229"/>
      <c r="AQ25" s="229"/>
      <c r="AR25" s="229"/>
      <c r="AS25" s="229"/>
      <c r="AT25" s="229"/>
      <c r="AU25" s="229"/>
      <c r="AV25" s="229"/>
      <c r="AW25" s="229"/>
      <c r="AX25" s="229"/>
    </row>
    <row r="26" spans="1:50" ht="14.25" customHeight="1" x14ac:dyDescent="0.2">
      <c r="A26" s="3672"/>
      <c r="B26" s="3672"/>
      <c r="C26" s="3672"/>
      <c r="D26" s="3672"/>
      <c r="E26" s="3672"/>
      <c r="F26" s="3672"/>
      <c r="G26" s="3672"/>
      <c r="H26" s="3672"/>
      <c r="I26" s="3672"/>
      <c r="J26" s="3694" t="s">
        <v>1282</v>
      </c>
      <c r="K26" s="3694"/>
      <c r="L26" s="3694"/>
      <c r="M26" s="3694"/>
      <c r="N26" s="3694"/>
      <c r="O26" s="3694"/>
      <c r="P26" s="3694"/>
      <c r="Q26" s="3694"/>
      <c r="R26" s="3694"/>
      <c r="S26" s="3694"/>
      <c r="T26" s="3694"/>
      <c r="U26" s="3694"/>
      <c r="V26" s="3694"/>
      <c r="W26" s="3694"/>
      <c r="X26" s="3694"/>
      <c r="Y26" s="3694"/>
      <c r="Z26" s="3694"/>
      <c r="AA26" s="3694"/>
      <c r="AB26" s="3694"/>
      <c r="AC26" s="3694"/>
      <c r="AD26" s="3694"/>
      <c r="AE26" s="3694"/>
      <c r="AF26" s="3694"/>
      <c r="AG26" s="3694"/>
      <c r="AH26" s="3694"/>
      <c r="AI26" s="3694"/>
      <c r="AJ26" s="3694"/>
      <c r="AK26" s="3694"/>
      <c r="AL26" s="3672"/>
      <c r="AM26" s="3672"/>
      <c r="AN26" s="3672"/>
      <c r="AO26" s="3672"/>
      <c r="AP26" s="229"/>
      <c r="AQ26" s="229"/>
      <c r="AR26" s="229"/>
      <c r="AS26" s="229"/>
      <c r="AT26" s="229"/>
      <c r="AU26" s="229"/>
      <c r="AV26" s="229"/>
      <c r="AW26" s="229"/>
      <c r="AX26" s="229"/>
    </row>
    <row r="27" spans="1:50" ht="14.25" customHeight="1" x14ac:dyDescent="0.2">
      <c r="A27" s="3672"/>
      <c r="B27" s="3672"/>
      <c r="C27" s="3672"/>
      <c r="D27" s="3672"/>
      <c r="E27" s="3672"/>
      <c r="F27" s="3672"/>
      <c r="G27" s="3672"/>
      <c r="H27" s="3672"/>
      <c r="I27" s="3672"/>
      <c r="J27" s="3694" t="s">
        <v>1283</v>
      </c>
      <c r="K27" s="3694"/>
      <c r="L27" s="3694"/>
      <c r="M27" s="3694"/>
      <c r="N27" s="3694"/>
      <c r="O27" s="3694"/>
      <c r="P27" s="3694"/>
      <c r="Q27" s="3694"/>
      <c r="R27" s="3694"/>
      <c r="S27" s="3701" t="s">
        <v>1285</v>
      </c>
      <c r="T27" s="3701"/>
      <c r="U27" s="3701"/>
      <c r="V27" s="3701"/>
      <c r="W27" s="3701"/>
      <c r="X27" s="3701"/>
      <c r="Y27" s="3701"/>
      <c r="Z27" s="3701"/>
      <c r="AA27" s="3701"/>
      <c r="AB27" s="3694"/>
      <c r="AC27" s="3694"/>
      <c r="AD27" s="3694"/>
      <c r="AE27" s="3694"/>
      <c r="AF27" s="3694"/>
      <c r="AG27" s="3694"/>
      <c r="AH27" s="3694"/>
      <c r="AI27" s="3694"/>
      <c r="AJ27" s="3694"/>
      <c r="AK27" s="3694"/>
      <c r="AL27" s="3672"/>
      <c r="AM27" s="3672"/>
      <c r="AN27" s="3672"/>
      <c r="AO27" s="3672"/>
      <c r="AP27" s="229"/>
      <c r="AQ27" s="229"/>
      <c r="AR27" s="229"/>
      <c r="AS27" s="229"/>
      <c r="AT27" s="229"/>
      <c r="AU27" s="229"/>
      <c r="AV27" s="229"/>
      <c r="AW27" s="229"/>
      <c r="AX27" s="229"/>
    </row>
    <row r="28" spans="1:50" ht="14.25" customHeight="1" x14ac:dyDescent="0.2">
      <c r="A28" s="3672"/>
      <c r="B28" s="3672"/>
      <c r="C28" s="3672"/>
      <c r="D28" s="3672"/>
      <c r="E28" s="3672"/>
      <c r="F28" s="3672"/>
      <c r="G28" s="3672"/>
      <c r="H28" s="3672"/>
      <c r="I28" s="3672"/>
      <c r="J28" s="3700" t="s">
        <v>1284</v>
      </c>
      <c r="K28" s="3700"/>
      <c r="L28" s="3700"/>
      <c r="M28" s="3700"/>
      <c r="N28" s="3700"/>
      <c r="O28" s="3700"/>
      <c r="P28" s="3700"/>
      <c r="Q28" s="3700"/>
      <c r="R28" s="3700"/>
      <c r="S28" s="3702" t="s">
        <v>1286</v>
      </c>
      <c r="T28" s="3702"/>
      <c r="U28" s="3702"/>
      <c r="V28" s="3702"/>
      <c r="W28" s="3702"/>
      <c r="X28" s="3702"/>
      <c r="Y28" s="3702"/>
      <c r="Z28" s="3702"/>
      <c r="AA28" s="3702"/>
      <c r="AB28" s="3700" t="s">
        <v>1287</v>
      </c>
      <c r="AC28" s="3700"/>
      <c r="AD28" s="3694"/>
      <c r="AE28" s="3694"/>
      <c r="AF28" s="3694"/>
      <c r="AG28" s="3694"/>
      <c r="AH28" s="3694"/>
      <c r="AI28" s="3694"/>
      <c r="AJ28" s="3694"/>
      <c r="AK28" s="3694"/>
      <c r="AL28" s="3672"/>
      <c r="AM28" s="3672"/>
      <c r="AN28" s="3672"/>
      <c r="AO28" s="3672"/>
      <c r="AP28" s="229"/>
      <c r="AQ28" s="229"/>
      <c r="AR28" s="229"/>
      <c r="AS28" s="229"/>
      <c r="AT28" s="229"/>
      <c r="AU28" s="229"/>
      <c r="AV28" s="229"/>
      <c r="AW28" s="229"/>
      <c r="AX28" s="229"/>
    </row>
    <row r="29" spans="1:50" ht="14.25" customHeight="1" x14ac:dyDescent="0.2">
      <c r="A29" s="3672"/>
      <c r="B29" s="3672"/>
      <c r="C29" s="3672"/>
      <c r="D29" s="3672"/>
      <c r="E29" s="3672"/>
      <c r="F29" s="3672"/>
      <c r="G29" s="3672"/>
      <c r="H29" s="3672"/>
      <c r="I29" s="3672"/>
      <c r="J29" s="3704"/>
      <c r="K29" s="3704"/>
      <c r="L29" s="3704"/>
      <c r="M29" s="3704"/>
      <c r="N29" s="3704"/>
      <c r="O29" s="3704"/>
      <c r="P29" s="3704"/>
      <c r="Q29" s="3704"/>
      <c r="R29" s="3704"/>
      <c r="S29" s="3703" t="s">
        <v>1288</v>
      </c>
      <c r="T29" s="3703"/>
      <c r="U29" s="3703"/>
      <c r="V29" s="3703"/>
      <c r="W29" s="3703"/>
      <c r="X29" s="3703"/>
      <c r="Y29" s="3703"/>
      <c r="Z29" s="3703"/>
      <c r="AA29" s="3703"/>
      <c r="AB29" s="3694"/>
      <c r="AC29" s="3694"/>
      <c r="AD29" s="3694"/>
      <c r="AE29" s="3694"/>
      <c r="AF29" s="3694"/>
      <c r="AG29" s="3694"/>
      <c r="AH29" s="3694"/>
      <c r="AI29" s="3694"/>
      <c r="AJ29" s="3694"/>
      <c r="AK29" s="3694"/>
      <c r="AL29" s="3672"/>
      <c r="AM29" s="3672"/>
      <c r="AN29" s="3672"/>
      <c r="AO29" s="3672"/>
      <c r="AP29" s="229"/>
      <c r="AQ29" s="229"/>
      <c r="AR29" s="229"/>
      <c r="AS29" s="229"/>
      <c r="AT29" s="229"/>
      <c r="AU29" s="229"/>
      <c r="AV29" s="229"/>
      <c r="AW29" s="229"/>
      <c r="AX29" s="229"/>
    </row>
    <row r="30" spans="1:50" ht="14.25" customHeight="1" x14ac:dyDescent="0.2">
      <c r="A30" s="3672"/>
      <c r="B30" s="3672"/>
      <c r="C30" s="3672"/>
      <c r="D30" s="3672"/>
      <c r="E30" s="3672"/>
      <c r="F30" s="3672"/>
      <c r="G30" s="3672"/>
      <c r="H30" s="3672"/>
      <c r="I30" s="3672"/>
      <c r="J30" s="3694" t="s">
        <v>1289</v>
      </c>
      <c r="K30" s="3694"/>
      <c r="L30" s="3694"/>
      <c r="M30" s="3694"/>
      <c r="N30" s="3694"/>
      <c r="O30" s="3694"/>
      <c r="P30" s="3694"/>
      <c r="Q30" s="3694"/>
      <c r="R30" s="3694"/>
      <c r="S30" s="3694"/>
      <c r="T30" s="3694"/>
      <c r="U30" s="3694"/>
      <c r="V30" s="3694"/>
      <c r="W30" s="3694"/>
      <c r="X30" s="3694"/>
      <c r="Y30" s="3694"/>
      <c r="Z30" s="3694"/>
      <c r="AA30" s="3694"/>
      <c r="AB30" s="3694"/>
      <c r="AC30" s="3694"/>
      <c r="AD30" s="3694"/>
      <c r="AE30" s="3694"/>
      <c r="AF30" s="3694"/>
      <c r="AG30" s="3694"/>
      <c r="AH30" s="3694"/>
      <c r="AI30" s="3694"/>
      <c r="AJ30" s="3694"/>
      <c r="AK30" s="3694"/>
      <c r="AL30" s="3672"/>
      <c r="AM30" s="3672"/>
      <c r="AN30" s="3672"/>
      <c r="AO30" s="3672"/>
      <c r="AP30" s="229"/>
      <c r="AQ30" s="229"/>
      <c r="AR30" s="229"/>
      <c r="AS30" s="229"/>
      <c r="AT30" s="229"/>
      <c r="AU30" s="229"/>
      <c r="AV30" s="229"/>
      <c r="AW30" s="229"/>
      <c r="AX30" s="229"/>
    </row>
    <row r="31" spans="1:50" ht="14.25" customHeight="1" x14ac:dyDescent="0.2">
      <c r="A31" s="3672"/>
      <c r="B31" s="3672"/>
      <c r="C31" s="3672"/>
      <c r="D31" s="3672"/>
      <c r="E31" s="3672"/>
      <c r="F31" s="3672"/>
      <c r="G31" s="3672"/>
      <c r="H31" s="3672"/>
      <c r="I31" s="3672"/>
      <c r="J31" s="3694" t="s">
        <v>1290</v>
      </c>
      <c r="K31" s="3694"/>
      <c r="L31" s="3694"/>
      <c r="M31" s="3694"/>
      <c r="N31" s="3694"/>
      <c r="O31" s="3694"/>
      <c r="P31" s="3694"/>
      <c r="Q31" s="3694"/>
      <c r="R31" s="3694"/>
      <c r="S31" s="3701" t="s">
        <v>1285</v>
      </c>
      <c r="T31" s="3701"/>
      <c r="U31" s="3701"/>
      <c r="V31" s="3701"/>
      <c r="W31" s="3701"/>
      <c r="X31" s="3701"/>
      <c r="Y31" s="3701"/>
      <c r="Z31" s="3701"/>
      <c r="AA31" s="3701"/>
      <c r="AB31" s="3694"/>
      <c r="AC31" s="3694"/>
      <c r="AD31" s="3694"/>
      <c r="AE31" s="3694"/>
      <c r="AF31" s="3694"/>
      <c r="AG31" s="3694"/>
      <c r="AH31" s="3694"/>
      <c r="AI31" s="3694"/>
      <c r="AJ31" s="3694"/>
      <c r="AK31" s="3694"/>
      <c r="AL31" s="3672"/>
      <c r="AM31" s="3672"/>
      <c r="AN31" s="3672"/>
      <c r="AO31" s="3672"/>
      <c r="AP31" s="229"/>
      <c r="AQ31" s="229"/>
      <c r="AR31" s="229"/>
      <c r="AS31" s="229"/>
      <c r="AT31" s="229"/>
      <c r="AU31" s="229"/>
      <c r="AV31" s="229"/>
      <c r="AW31" s="229"/>
      <c r="AX31" s="229"/>
    </row>
    <row r="32" spans="1:50" ht="15" customHeight="1" x14ac:dyDescent="0.2">
      <c r="A32" s="3672"/>
      <c r="B32" s="3672"/>
      <c r="C32" s="3672"/>
      <c r="D32" s="3672"/>
      <c r="E32" s="3672"/>
      <c r="F32" s="3672"/>
      <c r="G32" s="3672"/>
      <c r="H32" s="3672"/>
      <c r="I32" s="3672"/>
      <c r="J32" s="3672"/>
      <c r="K32" s="3672"/>
      <c r="L32" s="3672"/>
      <c r="M32" s="3672"/>
      <c r="N32" s="3672"/>
      <c r="O32" s="3672"/>
      <c r="P32" s="3672"/>
      <c r="Q32" s="3672"/>
      <c r="R32" s="3672"/>
      <c r="S32" s="3672"/>
      <c r="T32" s="3672"/>
      <c r="U32" s="3672"/>
      <c r="V32" s="3672"/>
      <c r="W32" s="3672"/>
      <c r="X32" s="3672"/>
      <c r="Y32" s="3672"/>
      <c r="Z32" s="3672"/>
      <c r="AA32" s="3672"/>
      <c r="AB32" s="3672"/>
      <c r="AC32" s="3672"/>
      <c r="AD32" s="3672"/>
      <c r="AE32" s="3672"/>
      <c r="AF32" s="3672"/>
      <c r="AG32" s="3672"/>
      <c r="AH32" s="3672"/>
      <c r="AI32" s="3672"/>
      <c r="AJ32" s="3672"/>
      <c r="AK32" s="3672"/>
      <c r="AL32" s="3672"/>
      <c r="AM32" s="3672"/>
      <c r="AN32" s="3672"/>
      <c r="AO32" s="3672"/>
      <c r="AP32" s="229"/>
      <c r="AQ32" s="229"/>
      <c r="AR32" s="229"/>
      <c r="AS32" s="229"/>
      <c r="AT32" s="229"/>
      <c r="AU32" s="229"/>
      <c r="AV32" s="229"/>
      <c r="AW32" s="229"/>
      <c r="AX32" s="229"/>
    </row>
    <row r="33" spans="1:50" ht="18.75" customHeight="1" x14ac:dyDescent="0.2">
      <c r="A33" s="3672"/>
      <c r="B33" s="3672"/>
      <c r="C33" s="3672"/>
      <c r="D33" s="3672"/>
      <c r="E33" s="3692" t="str">
        <f>★入力画面!M220</f>
        <v>②　〔　○　〕　「１年一括払い」の場合</v>
      </c>
      <c r="F33" s="3693"/>
      <c r="G33" s="3693"/>
      <c r="H33" s="3693"/>
      <c r="I33" s="3693"/>
      <c r="J33" s="3693"/>
      <c r="K33" s="3693"/>
      <c r="L33" s="3693"/>
      <c r="M33" s="3693"/>
      <c r="N33" s="3693"/>
      <c r="O33" s="3693"/>
      <c r="P33" s="3693"/>
      <c r="Q33" s="3693"/>
      <c r="R33" s="3693"/>
      <c r="S33" s="3693"/>
      <c r="T33" s="3693"/>
      <c r="U33" s="3693"/>
      <c r="V33" s="3693"/>
      <c r="W33" s="3693"/>
      <c r="X33" s="3693"/>
      <c r="Y33" s="3693"/>
      <c r="Z33" s="3693"/>
      <c r="AA33" s="3693"/>
      <c r="AB33" s="3693"/>
      <c r="AC33" s="3693"/>
      <c r="AD33" s="3693"/>
      <c r="AE33" s="3693"/>
      <c r="AF33" s="3693"/>
      <c r="AG33" s="3693"/>
      <c r="AH33" s="3693"/>
      <c r="AI33" s="3693"/>
      <c r="AJ33" s="3693"/>
      <c r="AK33" s="3693"/>
      <c r="AL33" s="3672"/>
      <c r="AM33" s="3672"/>
      <c r="AN33" s="3672"/>
      <c r="AO33" s="3672"/>
      <c r="AP33" s="229"/>
      <c r="AQ33" s="229"/>
      <c r="AR33" s="229"/>
      <c r="AS33" s="229"/>
      <c r="AT33" s="229"/>
      <c r="AU33" s="229"/>
      <c r="AV33" s="229"/>
      <c r="AW33" s="229"/>
      <c r="AX33" s="229"/>
    </row>
    <row r="34" spans="1:50" ht="14.25" customHeight="1" x14ac:dyDescent="0.2">
      <c r="A34" s="3672"/>
      <c r="B34" s="3672"/>
      <c r="C34" s="3672"/>
      <c r="D34" s="3672"/>
      <c r="E34" s="3672"/>
      <c r="F34" s="3672"/>
      <c r="G34" s="3672"/>
      <c r="H34" s="3672"/>
      <c r="I34" s="3672"/>
      <c r="J34" s="3694" t="s">
        <v>1291</v>
      </c>
      <c r="K34" s="3694"/>
      <c r="L34" s="3694"/>
      <c r="M34" s="3694"/>
      <c r="N34" s="3694"/>
      <c r="O34" s="3694"/>
      <c r="P34" s="3694"/>
      <c r="Q34" s="3694"/>
      <c r="R34" s="3694"/>
      <c r="S34" s="3694"/>
      <c r="T34" s="3694"/>
      <c r="U34" s="3694"/>
      <c r="V34" s="3694"/>
      <c r="W34" s="3694"/>
      <c r="X34" s="3694"/>
      <c r="Y34" s="3694"/>
      <c r="Z34" s="3694"/>
      <c r="AA34" s="3694"/>
      <c r="AB34" s="3694"/>
      <c r="AC34" s="3694"/>
      <c r="AD34" s="3694"/>
      <c r="AE34" s="3694"/>
      <c r="AF34" s="3694"/>
      <c r="AG34" s="3694"/>
      <c r="AH34" s="3694"/>
      <c r="AI34" s="3694"/>
      <c r="AJ34" s="3694"/>
      <c r="AK34" s="3694"/>
      <c r="AL34" s="3672"/>
      <c r="AM34" s="3672"/>
      <c r="AN34" s="3672"/>
      <c r="AO34" s="3672"/>
      <c r="AP34" s="229"/>
      <c r="AQ34" s="229"/>
      <c r="AR34" s="229"/>
      <c r="AS34" s="229"/>
      <c r="AT34" s="229"/>
      <c r="AU34" s="229"/>
      <c r="AV34" s="229"/>
      <c r="AW34" s="229"/>
      <c r="AX34" s="229"/>
    </row>
    <row r="35" spans="1:50" ht="14.25" customHeight="1" x14ac:dyDescent="0.2">
      <c r="A35" s="3672"/>
      <c r="B35" s="3672"/>
      <c r="C35" s="3672"/>
      <c r="D35" s="3672"/>
      <c r="E35" s="3672"/>
      <c r="F35" s="3672"/>
      <c r="G35" s="3672"/>
      <c r="H35" s="3672"/>
      <c r="I35" s="3672"/>
      <c r="J35" s="3694" t="s">
        <v>1283</v>
      </c>
      <c r="K35" s="3694"/>
      <c r="L35" s="3694"/>
      <c r="M35" s="3694"/>
      <c r="N35" s="3694"/>
      <c r="O35" s="3694"/>
      <c r="P35" s="3694"/>
      <c r="Q35" s="3694"/>
      <c r="R35" s="3694"/>
      <c r="S35" s="3701" t="s">
        <v>1292</v>
      </c>
      <c r="T35" s="3701"/>
      <c r="U35" s="3701"/>
      <c r="V35" s="3701"/>
      <c r="W35" s="3701"/>
      <c r="X35" s="3701"/>
      <c r="Y35" s="3701"/>
      <c r="Z35" s="3701"/>
      <c r="AA35" s="3701"/>
      <c r="AB35" s="3694"/>
      <c r="AC35" s="3694"/>
      <c r="AD35" s="3694"/>
      <c r="AE35" s="3694"/>
      <c r="AF35" s="3694"/>
      <c r="AG35" s="3694"/>
      <c r="AH35" s="3694"/>
      <c r="AI35" s="3694"/>
      <c r="AJ35" s="3694"/>
      <c r="AK35" s="3694"/>
      <c r="AL35" s="3672"/>
      <c r="AM35" s="3672"/>
      <c r="AN35" s="3672"/>
      <c r="AO35" s="3672"/>
      <c r="AP35" s="229"/>
      <c r="AQ35" s="229"/>
      <c r="AR35" s="229"/>
      <c r="AS35" s="229"/>
      <c r="AT35" s="229"/>
      <c r="AU35" s="229"/>
      <c r="AV35" s="229"/>
      <c r="AW35" s="229"/>
      <c r="AX35" s="229"/>
    </row>
    <row r="36" spans="1:50" ht="14.25" customHeight="1" x14ac:dyDescent="0.2">
      <c r="A36" s="3672"/>
      <c r="B36" s="3672"/>
      <c r="C36" s="3672"/>
      <c r="D36" s="3672"/>
      <c r="E36" s="3672"/>
      <c r="F36" s="3672"/>
      <c r="G36" s="3672"/>
      <c r="H36" s="3672"/>
      <c r="I36" s="3672"/>
      <c r="J36" s="3700" t="s">
        <v>1284</v>
      </c>
      <c r="K36" s="3700"/>
      <c r="L36" s="3700"/>
      <c r="M36" s="3700"/>
      <c r="N36" s="3700"/>
      <c r="O36" s="3700"/>
      <c r="P36" s="3700"/>
      <c r="Q36" s="3700"/>
      <c r="R36" s="3700"/>
      <c r="S36" s="3702" t="s">
        <v>1286</v>
      </c>
      <c r="T36" s="3702"/>
      <c r="U36" s="3702"/>
      <c r="V36" s="3702"/>
      <c r="W36" s="3702"/>
      <c r="X36" s="3702"/>
      <c r="Y36" s="3702"/>
      <c r="Z36" s="3702"/>
      <c r="AA36" s="3702"/>
      <c r="AB36" s="3700" t="s">
        <v>1287</v>
      </c>
      <c r="AC36" s="3700"/>
      <c r="AD36" s="3694"/>
      <c r="AE36" s="3694"/>
      <c r="AF36" s="3694"/>
      <c r="AG36" s="3694"/>
      <c r="AH36" s="3694"/>
      <c r="AI36" s="3694"/>
      <c r="AJ36" s="3694"/>
      <c r="AK36" s="3694"/>
      <c r="AL36" s="3672"/>
      <c r="AM36" s="3672"/>
      <c r="AN36" s="3672"/>
      <c r="AO36" s="3672"/>
      <c r="AP36" s="229"/>
      <c r="AQ36" s="229"/>
      <c r="AR36" s="229"/>
      <c r="AS36" s="229"/>
      <c r="AT36" s="229"/>
      <c r="AU36" s="229"/>
      <c r="AV36" s="229"/>
      <c r="AW36" s="229"/>
      <c r="AX36" s="229"/>
    </row>
    <row r="37" spans="1:50" ht="14.25" customHeight="1" x14ac:dyDescent="0.2">
      <c r="A37" s="3672"/>
      <c r="B37" s="3672"/>
      <c r="C37" s="3672"/>
      <c r="D37" s="3672"/>
      <c r="E37" s="3672"/>
      <c r="F37" s="3672"/>
      <c r="G37" s="3672"/>
      <c r="H37" s="3672"/>
      <c r="I37" s="3672"/>
      <c r="J37" s="3704"/>
      <c r="K37" s="3704"/>
      <c r="L37" s="3704"/>
      <c r="M37" s="3704"/>
      <c r="N37" s="3704"/>
      <c r="O37" s="3704"/>
      <c r="P37" s="3704"/>
      <c r="Q37" s="3704"/>
      <c r="R37" s="3704"/>
      <c r="S37" s="3703" t="s">
        <v>1293</v>
      </c>
      <c r="T37" s="3703"/>
      <c r="U37" s="3703"/>
      <c r="V37" s="3703"/>
      <c r="W37" s="3703"/>
      <c r="X37" s="3703"/>
      <c r="Y37" s="3703"/>
      <c r="Z37" s="3703"/>
      <c r="AA37" s="3703"/>
      <c r="AB37" s="3694"/>
      <c r="AC37" s="3694"/>
      <c r="AD37" s="3694"/>
      <c r="AE37" s="3694"/>
      <c r="AF37" s="3694"/>
      <c r="AG37" s="3694"/>
      <c r="AH37" s="3694"/>
      <c r="AI37" s="3694"/>
      <c r="AJ37" s="3694"/>
      <c r="AK37" s="3694"/>
      <c r="AL37" s="3672"/>
      <c r="AM37" s="3672"/>
      <c r="AN37" s="3672"/>
      <c r="AO37" s="3672"/>
      <c r="AP37" s="229"/>
      <c r="AQ37" s="229"/>
      <c r="AR37" s="229"/>
      <c r="AS37" s="229"/>
      <c r="AT37" s="229"/>
      <c r="AU37" s="229"/>
      <c r="AV37" s="229"/>
      <c r="AW37" s="229"/>
      <c r="AX37" s="229"/>
    </row>
    <row r="38" spans="1:50" ht="15" customHeight="1" x14ac:dyDescent="0.2">
      <c r="A38" s="3672"/>
      <c r="B38" s="3672"/>
      <c r="C38" s="3672"/>
      <c r="D38" s="3672"/>
      <c r="E38" s="3672"/>
      <c r="F38" s="3672"/>
      <c r="G38" s="3672"/>
      <c r="H38" s="3672"/>
      <c r="I38" s="3672"/>
      <c r="J38" s="3672"/>
      <c r="K38" s="3672"/>
      <c r="L38" s="3672"/>
      <c r="M38" s="3672"/>
      <c r="N38" s="3672"/>
      <c r="O38" s="3672"/>
      <c r="P38" s="3672"/>
      <c r="Q38" s="3672"/>
      <c r="R38" s="3672"/>
      <c r="S38" s="3672"/>
      <c r="T38" s="3672"/>
      <c r="U38" s="3672"/>
      <c r="V38" s="3672"/>
      <c r="W38" s="3672"/>
      <c r="X38" s="3672"/>
      <c r="Y38" s="3672"/>
      <c r="Z38" s="3672"/>
      <c r="AA38" s="3672"/>
      <c r="AB38" s="3672"/>
      <c r="AC38" s="3672"/>
      <c r="AD38" s="3672"/>
      <c r="AE38" s="3672"/>
      <c r="AF38" s="3672"/>
      <c r="AG38" s="3672"/>
      <c r="AH38" s="3672"/>
      <c r="AI38" s="3672"/>
      <c r="AJ38" s="3672"/>
      <c r="AK38" s="3672"/>
      <c r="AL38" s="3672"/>
      <c r="AM38" s="3672"/>
      <c r="AN38" s="3672"/>
      <c r="AO38" s="3672"/>
      <c r="AP38" s="229"/>
      <c r="AQ38" s="229"/>
      <c r="AR38" s="229"/>
      <c r="AS38" s="229"/>
      <c r="AT38" s="229"/>
      <c r="AU38" s="229"/>
      <c r="AV38" s="229"/>
      <c r="AW38" s="229"/>
      <c r="AX38" s="229"/>
    </row>
    <row r="39" spans="1:50" ht="15" customHeight="1" x14ac:dyDescent="0.2">
      <c r="A39" s="3672"/>
      <c r="B39" s="3672"/>
      <c r="C39" s="3672"/>
      <c r="D39" s="3672"/>
      <c r="E39" s="3672"/>
      <c r="F39" s="3672"/>
      <c r="G39" s="3672"/>
      <c r="H39" s="3694" t="s">
        <v>1294</v>
      </c>
      <c r="I39" s="3694"/>
      <c r="J39" s="3694"/>
      <c r="K39" s="3694"/>
      <c r="L39" s="3694"/>
      <c r="M39" s="3694"/>
      <c r="N39" s="3694"/>
      <c r="O39" s="3694"/>
      <c r="P39" s="3694"/>
      <c r="Q39" s="3694"/>
      <c r="R39" s="3694"/>
      <c r="S39" s="3694"/>
      <c r="T39" s="3694"/>
      <c r="U39" s="3694"/>
      <c r="V39" s="3694"/>
      <c r="W39" s="3694"/>
      <c r="X39" s="3694"/>
      <c r="Y39" s="3694"/>
      <c r="Z39" s="3694"/>
      <c r="AA39" s="3694"/>
      <c r="AB39" s="3694"/>
      <c r="AC39" s="3694"/>
      <c r="AD39" s="3694"/>
      <c r="AE39" s="3694"/>
      <c r="AF39" s="3694"/>
      <c r="AG39" s="3694"/>
      <c r="AH39" s="3694"/>
      <c r="AI39" s="3694"/>
      <c r="AJ39" s="3694"/>
      <c r="AK39" s="3694"/>
      <c r="AL39" s="3672"/>
      <c r="AM39" s="3672"/>
      <c r="AN39" s="3672"/>
      <c r="AO39" s="3672"/>
      <c r="AP39" s="229"/>
      <c r="AQ39" s="229"/>
      <c r="AR39" s="229"/>
      <c r="AS39" s="229"/>
      <c r="AT39" s="229"/>
      <c r="AU39" s="229"/>
      <c r="AV39" s="229"/>
      <c r="AW39" s="229"/>
      <c r="AX39" s="229"/>
    </row>
    <row r="40" spans="1:50" ht="15" customHeight="1" x14ac:dyDescent="0.2">
      <c r="A40" s="3672"/>
      <c r="B40" s="3672"/>
      <c r="C40" s="3672"/>
      <c r="D40" s="3672"/>
      <c r="E40" s="3672"/>
      <c r="F40" s="3672"/>
      <c r="G40" s="3672"/>
      <c r="H40" s="3694" t="s">
        <v>3668</v>
      </c>
      <c r="I40" s="3694"/>
      <c r="J40" s="3694"/>
      <c r="K40" s="3694"/>
      <c r="L40" s="3694"/>
      <c r="M40" s="3694"/>
      <c r="N40" s="3694"/>
      <c r="O40" s="3694"/>
      <c r="P40" s="3694"/>
      <c r="Q40" s="3694"/>
      <c r="R40" s="3694"/>
      <c r="S40" s="3694"/>
      <c r="T40" s="3694"/>
      <c r="U40" s="3694"/>
      <c r="V40" s="3694"/>
      <c r="W40" s="3694"/>
      <c r="X40" s="3694"/>
      <c r="Y40" s="3694"/>
      <c r="Z40" s="3694"/>
      <c r="AA40" s="3694"/>
      <c r="AB40" s="3694"/>
      <c r="AC40" s="3694"/>
      <c r="AD40" s="3694"/>
      <c r="AE40" s="3694"/>
      <c r="AF40" s="3694"/>
      <c r="AG40" s="3694"/>
      <c r="AH40" s="3694"/>
      <c r="AI40" s="3694"/>
      <c r="AJ40" s="3694"/>
      <c r="AK40" s="3694"/>
      <c r="AL40" s="3672"/>
      <c r="AM40" s="3672"/>
      <c r="AN40" s="3672"/>
      <c r="AO40" s="3672"/>
      <c r="AP40" s="229"/>
      <c r="AQ40" s="229"/>
      <c r="AR40" s="229"/>
      <c r="AS40" s="229"/>
      <c r="AT40" s="229"/>
      <c r="AU40" s="229"/>
      <c r="AV40" s="229"/>
      <c r="AW40" s="229"/>
      <c r="AX40" s="229"/>
    </row>
    <row r="41" spans="1:50" ht="15" customHeight="1" x14ac:dyDescent="0.2">
      <c r="A41" s="3672"/>
      <c r="B41" s="3672"/>
      <c r="C41" s="3672"/>
      <c r="D41" s="3672"/>
      <c r="E41" s="3672"/>
      <c r="F41" s="3672"/>
      <c r="G41" s="3672"/>
      <c r="H41" s="3694" t="s">
        <v>1295</v>
      </c>
      <c r="I41" s="3694"/>
      <c r="J41" s="3694"/>
      <c r="K41" s="3694"/>
      <c r="L41" s="3694"/>
      <c r="M41" s="3694"/>
      <c r="N41" s="3694"/>
      <c r="O41" s="3694"/>
      <c r="P41" s="3694"/>
      <c r="Q41" s="3694"/>
      <c r="R41" s="3694"/>
      <c r="S41" s="3694"/>
      <c r="T41" s="3694"/>
      <c r="U41" s="3694"/>
      <c r="V41" s="3694"/>
      <c r="W41" s="3694"/>
      <c r="X41" s="3694"/>
      <c r="Y41" s="3694"/>
      <c r="Z41" s="3694"/>
      <c r="AA41" s="3694"/>
      <c r="AB41" s="3694"/>
      <c r="AC41" s="3694"/>
      <c r="AD41" s="3694"/>
      <c r="AE41" s="3694"/>
      <c r="AF41" s="3694"/>
      <c r="AG41" s="3694"/>
      <c r="AH41" s="3694"/>
      <c r="AI41" s="3694"/>
      <c r="AJ41" s="3694"/>
      <c r="AK41" s="3694"/>
      <c r="AL41" s="3672"/>
      <c r="AM41" s="3672"/>
      <c r="AN41" s="3672"/>
      <c r="AO41" s="3672"/>
      <c r="AP41" s="229"/>
      <c r="AQ41" s="229"/>
      <c r="AR41" s="229"/>
      <c r="AS41" s="229"/>
      <c r="AT41" s="229"/>
      <c r="AU41" s="229"/>
      <c r="AV41" s="229"/>
      <c r="AW41" s="229"/>
      <c r="AX41" s="229"/>
    </row>
    <row r="42" spans="1:50" ht="15" customHeight="1" x14ac:dyDescent="0.2">
      <c r="A42" s="3672"/>
      <c r="B42" s="3672"/>
      <c r="C42" s="3672"/>
      <c r="D42" s="3672"/>
      <c r="E42" s="3672"/>
      <c r="F42" s="3672"/>
      <c r="G42" s="3672"/>
      <c r="H42" s="3672"/>
      <c r="I42" s="3672"/>
      <c r="J42" s="3672"/>
      <c r="K42" s="3672"/>
      <c r="L42" s="3672"/>
      <c r="M42" s="3672"/>
      <c r="N42" s="3672"/>
      <c r="O42" s="3672"/>
      <c r="P42" s="3672"/>
      <c r="Q42" s="3672"/>
      <c r="R42" s="3672"/>
      <c r="S42" s="3672"/>
      <c r="T42" s="3672"/>
      <c r="U42" s="3672"/>
      <c r="V42" s="3672"/>
      <c r="W42" s="3672"/>
      <c r="X42" s="3672"/>
      <c r="Y42" s="3672"/>
      <c r="Z42" s="3672"/>
      <c r="AA42" s="3672"/>
      <c r="AB42" s="3672"/>
      <c r="AC42" s="3672"/>
      <c r="AD42" s="3672"/>
      <c r="AE42" s="3672"/>
      <c r="AF42" s="3672"/>
      <c r="AG42" s="3672"/>
      <c r="AH42" s="3672"/>
      <c r="AI42" s="3672"/>
      <c r="AJ42" s="3672"/>
      <c r="AK42" s="3672"/>
      <c r="AL42" s="3672"/>
      <c r="AM42" s="3672"/>
      <c r="AN42" s="3672"/>
      <c r="AO42" s="3672"/>
      <c r="AP42" s="229"/>
      <c r="AQ42" s="229"/>
      <c r="AR42" s="229"/>
      <c r="AS42" s="229"/>
      <c r="AT42" s="229"/>
      <c r="AU42" s="229"/>
      <c r="AV42" s="229"/>
      <c r="AW42" s="229"/>
      <c r="AX42" s="229"/>
    </row>
    <row r="43" spans="1:50" ht="15" customHeight="1" x14ac:dyDescent="0.2">
      <c r="A43" s="3672"/>
      <c r="B43" s="3672"/>
      <c r="C43" s="3672"/>
      <c r="D43" s="3672"/>
      <c r="E43" s="3672"/>
      <c r="F43" s="3672"/>
      <c r="G43" s="3672"/>
      <c r="H43" s="3672"/>
      <c r="I43" s="3672"/>
      <c r="J43" s="3672"/>
      <c r="K43" s="3672"/>
      <c r="L43" s="3672"/>
      <c r="M43" s="3672"/>
      <c r="N43" s="3672"/>
      <c r="O43" s="3672"/>
      <c r="P43" s="3672"/>
      <c r="Q43" s="3672"/>
      <c r="R43" s="3672"/>
      <c r="S43" s="3672"/>
      <c r="T43" s="3672"/>
      <c r="U43" s="3672"/>
      <c r="V43" s="3672"/>
      <c r="W43" s="3672"/>
      <c r="X43" s="3672"/>
      <c r="Y43" s="3672"/>
      <c r="Z43" s="3672"/>
      <c r="AA43" s="3672"/>
      <c r="AB43" s="3672"/>
      <c r="AC43" s="3672"/>
      <c r="AD43" s="3672"/>
      <c r="AE43" s="3672"/>
      <c r="AF43" s="3672"/>
      <c r="AG43" s="3672"/>
      <c r="AH43" s="3672"/>
      <c r="AI43" s="3672"/>
      <c r="AJ43" s="3672"/>
      <c r="AK43" s="3672"/>
      <c r="AL43" s="3672"/>
      <c r="AM43" s="3672"/>
      <c r="AN43" s="3672"/>
      <c r="AO43" s="3672"/>
      <c r="AP43" s="229"/>
      <c r="AQ43" s="229"/>
      <c r="AR43" s="229"/>
      <c r="AS43" s="229"/>
      <c r="AT43" s="229"/>
      <c r="AU43" s="229"/>
      <c r="AV43" s="229"/>
      <c r="AW43" s="229"/>
      <c r="AX43" s="229"/>
    </row>
    <row r="44" spans="1:50" ht="15" customHeight="1" x14ac:dyDescent="0.2">
      <c r="A44" s="3672"/>
      <c r="B44" s="3672"/>
      <c r="C44" s="3672"/>
      <c r="D44" s="3672"/>
      <c r="E44" s="3672"/>
      <c r="F44" s="3672"/>
      <c r="G44" s="3672"/>
      <c r="H44" s="3672"/>
      <c r="I44" s="3672"/>
      <c r="J44" s="3672"/>
      <c r="K44" s="3672"/>
      <c r="L44" s="3672"/>
      <c r="M44" s="3672"/>
      <c r="N44" s="3672"/>
      <c r="O44" s="3672"/>
      <c r="P44" s="3672"/>
      <c r="Q44" s="3672"/>
      <c r="R44" s="3672"/>
      <c r="S44" s="3672"/>
      <c r="T44" s="3672"/>
      <c r="U44" s="3672"/>
      <c r="V44" s="3672"/>
      <c r="W44" s="3672"/>
      <c r="X44" s="3672"/>
      <c r="Y44" s="3672"/>
      <c r="Z44" s="3672"/>
      <c r="AA44" s="3672"/>
      <c r="AB44" s="3672"/>
      <c r="AC44" s="3672"/>
      <c r="AD44" s="3672"/>
      <c r="AE44" s="3672"/>
      <c r="AF44" s="3672"/>
      <c r="AG44" s="3672"/>
      <c r="AH44" s="3672"/>
      <c r="AI44" s="3672"/>
      <c r="AJ44" s="3672"/>
      <c r="AK44" s="3672"/>
      <c r="AL44" s="3672"/>
      <c r="AM44" s="3672"/>
      <c r="AN44" s="3672"/>
      <c r="AO44" s="3672"/>
      <c r="AP44" s="229"/>
      <c r="AQ44" s="229"/>
      <c r="AR44" s="229"/>
      <c r="AS44" s="229"/>
      <c r="AT44" s="229"/>
      <c r="AU44" s="229"/>
      <c r="AV44" s="229"/>
      <c r="AW44" s="229"/>
      <c r="AX44" s="229"/>
    </row>
    <row r="45" spans="1:50" ht="15" customHeight="1" x14ac:dyDescent="0.2">
      <c r="A45" s="3672"/>
      <c r="B45" s="3672"/>
      <c r="C45" s="3672"/>
      <c r="D45" s="3672"/>
      <c r="E45" s="3672"/>
      <c r="F45" s="3672"/>
      <c r="G45" s="3672"/>
      <c r="H45" s="3672"/>
      <c r="I45" s="3672"/>
      <c r="J45" s="3672"/>
      <c r="K45" s="3672"/>
      <c r="L45" s="3672"/>
      <c r="M45" s="3672"/>
      <c r="N45" s="3672"/>
      <c r="O45" s="3672"/>
      <c r="P45" s="3672"/>
      <c r="Q45" s="3672"/>
      <c r="R45" s="3672"/>
      <c r="S45" s="3672"/>
      <c r="T45" s="3672"/>
      <c r="U45" s="3672"/>
      <c r="V45" s="3672"/>
      <c r="W45" s="3672"/>
      <c r="X45" s="3672"/>
      <c r="Y45" s="3672"/>
      <c r="Z45" s="3672"/>
      <c r="AA45" s="3672"/>
      <c r="AB45" s="3672"/>
      <c r="AC45" s="3672"/>
      <c r="AD45" s="3672"/>
      <c r="AE45" s="3672"/>
      <c r="AF45" s="3672"/>
      <c r="AG45" s="3672"/>
      <c r="AH45" s="3672"/>
      <c r="AI45" s="3672"/>
      <c r="AJ45" s="3672"/>
      <c r="AK45" s="3672"/>
      <c r="AL45" s="3672"/>
      <c r="AM45" s="3672"/>
      <c r="AN45" s="3672"/>
      <c r="AO45" s="3672"/>
      <c r="AP45" s="229"/>
      <c r="AQ45" s="229"/>
      <c r="AR45" s="229"/>
      <c r="AS45" s="229"/>
      <c r="AT45" s="229"/>
      <c r="AU45" s="229"/>
      <c r="AV45" s="229"/>
      <c r="AW45" s="229"/>
      <c r="AX45" s="229"/>
    </row>
    <row r="46" spans="1:50" ht="15" customHeight="1" x14ac:dyDescent="0.2">
      <c r="A46" s="3672"/>
      <c r="B46" s="3672"/>
      <c r="C46" s="3672"/>
      <c r="D46" s="3672"/>
      <c r="E46" s="3672"/>
      <c r="F46" s="3672"/>
      <c r="G46" s="3672"/>
      <c r="H46" s="3672"/>
      <c r="I46" s="3672"/>
      <c r="J46" s="3672"/>
      <c r="K46" s="3672"/>
      <c r="L46" s="3672"/>
      <c r="M46" s="3672"/>
      <c r="N46" s="3672"/>
      <c r="O46" s="3672"/>
      <c r="P46" s="3672"/>
      <c r="Q46" s="3672"/>
      <c r="R46" s="3672"/>
      <c r="S46" s="3672"/>
      <c r="T46" s="3672"/>
      <c r="U46" s="3672"/>
      <c r="V46" s="3672"/>
      <c r="W46" s="3672"/>
      <c r="X46" s="3672"/>
      <c r="Y46" s="3672"/>
      <c r="Z46" s="3672"/>
      <c r="AA46" s="3672"/>
      <c r="AB46" s="3672"/>
      <c r="AC46" s="3672"/>
      <c r="AD46" s="3672"/>
      <c r="AE46" s="3672"/>
      <c r="AF46" s="3672"/>
      <c r="AG46" s="3672"/>
      <c r="AH46" s="3672"/>
      <c r="AI46" s="3672"/>
      <c r="AJ46" s="3672"/>
      <c r="AK46" s="3672"/>
      <c r="AL46" s="3672"/>
      <c r="AM46" s="3672"/>
      <c r="AN46" s="3672"/>
      <c r="AO46" s="3672"/>
      <c r="AP46" s="229"/>
      <c r="AQ46" s="229"/>
      <c r="AR46" s="229"/>
      <c r="AS46" s="229"/>
      <c r="AT46" s="229"/>
      <c r="AU46" s="229"/>
      <c r="AV46" s="229"/>
      <c r="AW46" s="229"/>
      <c r="AX46" s="229"/>
    </row>
    <row r="47" spans="1:50" ht="15" customHeight="1" x14ac:dyDescent="0.2">
      <c r="A47" s="3672"/>
      <c r="B47" s="3672"/>
      <c r="C47" s="3672"/>
      <c r="D47" s="3672"/>
      <c r="E47" s="3672"/>
      <c r="F47" s="3672"/>
      <c r="G47" s="3672"/>
      <c r="H47" s="3672"/>
      <c r="I47" s="3672"/>
      <c r="J47" s="3672"/>
      <c r="K47" s="3672"/>
      <c r="L47" s="3672"/>
      <c r="M47" s="3672"/>
      <c r="N47" s="3672"/>
      <c r="O47" s="3672"/>
      <c r="P47" s="3672"/>
      <c r="Q47" s="3672"/>
      <c r="R47" s="3672"/>
      <c r="S47" s="3672"/>
      <c r="T47" s="3672"/>
      <c r="U47" s="3672"/>
      <c r="V47" s="3672"/>
      <c r="W47" s="3672"/>
      <c r="X47" s="3672"/>
      <c r="Y47" s="3672"/>
      <c r="Z47" s="3672"/>
      <c r="AA47" s="3672"/>
      <c r="AB47" s="3672"/>
      <c r="AC47" s="3672"/>
      <c r="AD47" s="3672"/>
      <c r="AE47" s="3672"/>
      <c r="AF47" s="3672"/>
      <c r="AG47" s="3672"/>
      <c r="AH47" s="3672"/>
      <c r="AI47" s="3672"/>
      <c r="AJ47" s="3672"/>
      <c r="AK47" s="3672"/>
      <c r="AL47" s="3672"/>
      <c r="AM47" s="3672"/>
      <c r="AN47" s="3672"/>
      <c r="AO47" s="3672"/>
      <c r="AP47" s="229"/>
      <c r="AQ47" s="229"/>
      <c r="AR47" s="229"/>
      <c r="AS47" s="229"/>
      <c r="AT47" s="229"/>
      <c r="AU47" s="229"/>
      <c r="AV47" s="229"/>
      <c r="AW47" s="229"/>
      <c r="AX47" s="229"/>
    </row>
    <row r="48" spans="1:50" ht="15" customHeight="1" x14ac:dyDescent="0.2">
      <c r="A48" s="3672"/>
      <c r="B48" s="3672"/>
      <c r="C48" s="3672"/>
      <c r="D48" s="3672"/>
      <c r="E48" s="3672"/>
      <c r="F48" s="3672"/>
      <c r="G48" s="3672"/>
      <c r="H48" s="3672"/>
      <c r="I48" s="3672"/>
      <c r="J48" s="3672"/>
      <c r="K48" s="3672"/>
      <c r="L48" s="3672"/>
      <c r="M48" s="3672"/>
      <c r="N48" s="3672"/>
      <c r="O48" s="3672"/>
      <c r="P48" s="3672"/>
      <c r="Q48" s="3672"/>
      <c r="R48" s="3672"/>
      <c r="S48" s="3672"/>
      <c r="T48" s="3672"/>
      <c r="U48" s="3672"/>
      <c r="V48" s="3672"/>
      <c r="W48" s="3672"/>
      <c r="X48" s="3672"/>
      <c r="Y48" s="3672"/>
      <c r="Z48" s="3672"/>
      <c r="AA48" s="3672"/>
      <c r="AB48" s="3672"/>
      <c r="AC48" s="3672"/>
      <c r="AD48" s="3672"/>
      <c r="AE48" s="3672"/>
      <c r="AF48" s="3672"/>
      <c r="AG48" s="3672"/>
      <c r="AH48" s="3672"/>
      <c r="AI48" s="3672"/>
      <c r="AJ48" s="3672"/>
      <c r="AK48" s="3672"/>
      <c r="AL48" s="3672"/>
      <c r="AM48" s="3672"/>
      <c r="AN48" s="3672"/>
      <c r="AO48" s="3672"/>
      <c r="AP48" s="229"/>
      <c r="AQ48" s="229"/>
      <c r="AR48" s="229"/>
      <c r="AS48" s="229"/>
      <c r="AT48" s="229"/>
      <c r="AU48" s="229"/>
      <c r="AV48" s="229"/>
      <c r="AW48" s="229"/>
      <c r="AX48" s="229"/>
    </row>
    <row r="49" spans="1:50" ht="10.5" customHeight="1" x14ac:dyDescent="0.2">
      <c r="A49" s="3672"/>
      <c r="B49" s="3672"/>
      <c r="C49" s="3672"/>
      <c r="D49" s="3672"/>
      <c r="E49" s="3672"/>
      <c r="F49" s="3672"/>
      <c r="G49" s="3672"/>
      <c r="H49" s="3672"/>
      <c r="I49" s="3672"/>
      <c r="J49" s="3672"/>
      <c r="K49" s="3672"/>
      <c r="L49" s="3672"/>
      <c r="M49" s="3672"/>
      <c r="N49" s="3672"/>
      <c r="O49" s="3672"/>
      <c r="P49" s="3672"/>
      <c r="Q49" s="3672"/>
      <c r="R49" s="3672"/>
      <c r="S49" s="3672"/>
      <c r="T49" s="3672"/>
      <c r="U49" s="3672"/>
      <c r="V49" s="3672"/>
      <c r="W49" s="3672"/>
      <c r="X49" s="3672"/>
      <c r="Y49" s="3672"/>
      <c r="Z49" s="3672"/>
      <c r="AA49" s="3672"/>
      <c r="AB49" s="3672"/>
      <c r="AC49" s="3672"/>
      <c r="AD49" s="3672"/>
      <c r="AE49" s="3672"/>
      <c r="AF49" s="3672"/>
      <c r="AG49" s="3672"/>
      <c r="AH49" s="3672"/>
      <c r="AI49" s="3672"/>
      <c r="AJ49" s="3672"/>
      <c r="AK49" s="3672"/>
      <c r="AL49" s="3672"/>
      <c r="AM49" s="3672"/>
      <c r="AN49" s="3672"/>
      <c r="AO49" s="3672"/>
      <c r="AP49" s="229"/>
      <c r="AQ49" s="229"/>
      <c r="AR49" s="229"/>
      <c r="AS49" s="229"/>
      <c r="AT49" s="229"/>
      <c r="AU49" s="229"/>
      <c r="AV49" s="229"/>
      <c r="AW49" s="229"/>
      <c r="AX49" s="229"/>
    </row>
  </sheetData>
  <sheetProtection sheet="1" objects="1" scenarios="1" selectLockedCells="1"/>
  <mergeCells count="72">
    <mergeCell ref="H40:AK40"/>
    <mergeCell ref="H41:AK41"/>
    <mergeCell ref="E39:G41"/>
    <mergeCell ref="AL1:AO49"/>
    <mergeCell ref="A1:D49"/>
    <mergeCell ref="E42:AK49"/>
    <mergeCell ref="E38:AK38"/>
    <mergeCell ref="E34:I37"/>
    <mergeCell ref="J37:R37"/>
    <mergeCell ref="J29:R29"/>
    <mergeCell ref="H39:AK39"/>
    <mergeCell ref="J36:R36"/>
    <mergeCell ref="S36:AA36"/>
    <mergeCell ref="AB36:AC36"/>
    <mergeCell ref="AD36:AK36"/>
    <mergeCell ref="S37:AA37"/>
    <mergeCell ref="AB37:AK37"/>
    <mergeCell ref="E33:AK33"/>
    <mergeCell ref="J34:AK34"/>
    <mergeCell ref="J35:R35"/>
    <mergeCell ref="S35:AA35"/>
    <mergeCell ref="AB35:AK35"/>
    <mergeCell ref="AB31:AK31"/>
    <mergeCell ref="E32:AK32"/>
    <mergeCell ref="AD28:AK28"/>
    <mergeCell ref="E26:I31"/>
    <mergeCell ref="AB29:AK29"/>
    <mergeCell ref="J30:AK30"/>
    <mergeCell ref="J27:R27"/>
    <mergeCell ref="J28:R28"/>
    <mergeCell ref="S27:AA27"/>
    <mergeCell ref="S28:AA28"/>
    <mergeCell ref="AB27:AK27"/>
    <mergeCell ref="AB28:AC28"/>
    <mergeCell ref="S29:AA29"/>
    <mergeCell ref="J31:R31"/>
    <mergeCell ref="S31:AA31"/>
    <mergeCell ref="E23:AK23"/>
    <mergeCell ref="E24:AK24"/>
    <mergeCell ref="E25:AK25"/>
    <mergeCell ref="J26:AK26"/>
    <mergeCell ref="E19:K19"/>
    <mergeCell ref="L19:AK19"/>
    <mergeCell ref="E20:AK20"/>
    <mergeCell ref="E21:AK21"/>
    <mergeCell ref="E22:AK22"/>
    <mergeCell ref="E17:K17"/>
    <mergeCell ref="AG17:AK17"/>
    <mergeCell ref="L17:AF17"/>
    <mergeCell ref="E18:K18"/>
    <mergeCell ref="L18:AK18"/>
    <mergeCell ref="E14:AK14"/>
    <mergeCell ref="E15:K15"/>
    <mergeCell ref="L15:AK15"/>
    <mergeCell ref="E16:K16"/>
    <mergeCell ref="L16:AK16"/>
    <mergeCell ref="E11:AK11"/>
    <mergeCell ref="E12:AK12"/>
    <mergeCell ref="E13:R13"/>
    <mergeCell ref="S13:AK13"/>
    <mergeCell ref="W9:X9"/>
    <mergeCell ref="W10:X10"/>
    <mergeCell ref="Y9:AA9"/>
    <mergeCell ref="Y10:AA10"/>
    <mergeCell ref="AB9:AK10"/>
    <mergeCell ref="E9:V9"/>
    <mergeCell ref="E10:V10"/>
    <mergeCell ref="E1:AK5"/>
    <mergeCell ref="E6:AK6"/>
    <mergeCell ref="E8:AA8"/>
    <mergeCell ref="E7:AK7"/>
    <mergeCell ref="AB8:AK8"/>
  </mergeCells>
  <phoneticPr fontId="7"/>
  <dataValidations count="2">
    <dataValidation imeMode="hiragana" allowBlank="1" showInputMessage="1" showErrorMessage="1" sqref="A50:AO1048576 AP1:XFD1048576" xr:uid="{00000000-0002-0000-2C00-000000000000}"/>
    <dataValidation imeMode="off" allowBlank="1" showInputMessage="1" showErrorMessage="1" sqref="A1:AE49 AL1:AO49 AF1:AK7 AF9:AK49" xr:uid="{00000000-0002-0000-2C00-000001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45</vt:i4>
      </vt:variant>
      <vt:variant>
        <vt:lpstr>名前付き一覧</vt:lpstr>
      </vt:variant>
      <vt:variant>
        <vt:i4>44</vt:i4>
      </vt:variant>
    </vt:vector>
  </HeadingPairs>
  <TitlesOfParts>
    <vt:vector size="89" baseType="lpstr">
      <vt:lpstr>利用方法</vt:lpstr>
      <vt:lpstr>★入力画面</vt:lpstr>
      <vt:lpstr>★法人その他入力</vt:lpstr>
      <vt:lpstr>1_表紙</vt:lpstr>
      <vt:lpstr>2_地図</vt:lpstr>
      <vt:lpstr>3_写真(1)</vt:lpstr>
      <vt:lpstr>4_写真(2)</vt:lpstr>
      <vt:lpstr>6_事務所平面図</vt:lpstr>
      <vt:lpstr>7_免許申請書 (一面)</vt:lpstr>
      <vt:lpstr>8_申請書（二面）</vt:lpstr>
      <vt:lpstr>9_申請書 （三面)</vt:lpstr>
      <vt:lpstr>10_申請書 （四面)</vt:lpstr>
      <vt:lpstr>11_申請書 （五面)</vt:lpstr>
      <vt:lpstr>12_経歴書 </vt:lpstr>
      <vt:lpstr>13_売買交換実績</vt:lpstr>
      <vt:lpstr>14_誓約書</vt:lpstr>
      <vt:lpstr>15_相談役顧問</vt:lpstr>
      <vt:lpstr>16_株式</vt:lpstr>
      <vt:lpstr>17_従事名簿</vt:lpstr>
      <vt:lpstr>18_専任宅建士設置</vt:lpstr>
      <vt:lpstr>19_事務所使用権限</vt:lpstr>
      <vt:lpstr>20-1_略歴書</vt:lpstr>
      <vt:lpstr>21_資産調書(個人）</vt:lpstr>
      <vt:lpstr>20-2_略歴書</vt:lpstr>
      <vt:lpstr>22_照会対象者入力（表）</vt:lpstr>
      <vt:lpstr>23_照会対象者入力（裏）</vt:lpstr>
      <vt:lpstr>A_入会申込必要書類</vt:lpstr>
      <vt:lpstr>B__保証協会入会申込書</vt:lpstr>
      <vt:lpstr>C_弁済業務保証金分担金納付書</vt:lpstr>
      <vt:lpstr>D_証明書・誓約書</vt:lpstr>
      <vt:lpstr>E-1_略歴書</vt:lpstr>
      <vt:lpstr>E-2_略歴書</vt:lpstr>
      <vt:lpstr>F_会員証預り証</vt:lpstr>
      <vt:lpstr>G-1_連帯保証書</vt:lpstr>
      <vt:lpstr>G-2_誓約書</vt:lpstr>
      <vt:lpstr>H_協会入会申込書</vt:lpstr>
      <vt:lpstr>I_誓約書(1)</vt:lpstr>
      <vt:lpstr>J_誓約書(2)</vt:lpstr>
      <vt:lpstr>K_正会員名簿台帳</vt:lpstr>
      <vt:lpstr>L_事務所付近見取図</vt:lpstr>
      <vt:lpstr> M_レインズ利用申込書（IP型）</vt:lpstr>
      <vt:lpstr>Ｎ_ハトマークサイト利用申込書</vt:lpstr>
      <vt:lpstr>O_不動産キャリアパーソン利用申込書</vt:lpstr>
      <vt:lpstr>P_業者票申込書</vt:lpstr>
      <vt:lpstr>Q_口座振替同意書</vt:lpstr>
      <vt:lpstr>' M_レインズ利用申込書（IP型）'!Print_Area</vt:lpstr>
      <vt:lpstr>★入力画面!Print_Area</vt:lpstr>
      <vt:lpstr>★法人その他入力!Print_Area</vt:lpstr>
      <vt:lpstr>'1_表紙'!Print_Area</vt:lpstr>
      <vt:lpstr>'10_申請書 （四面)'!Print_Area</vt:lpstr>
      <vt:lpstr>'11_申請書 （五面)'!Print_Area</vt:lpstr>
      <vt:lpstr>'12_経歴書 '!Print_Area</vt:lpstr>
      <vt:lpstr>'13_売買交換実績'!Print_Area</vt:lpstr>
      <vt:lpstr>'14_誓約書'!Print_Area</vt:lpstr>
      <vt:lpstr>'15_相談役顧問'!Print_Area</vt:lpstr>
      <vt:lpstr>'16_株式'!Print_Area</vt:lpstr>
      <vt:lpstr>'17_従事名簿'!Print_Area</vt:lpstr>
      <vt:lpstr>'18_専任宅建士設置'!Print_Area</vt:lpstr>
      <vt:lpstr>'19_事務所使用権限'!Print_Area</vt:lpstr>
      <vt:lpstr>'2_地図'!Print_Area</vt:lpstr>
      <vt:lpstr>'20-1_略歴書'!Print_Area</vt:lpstr>
      <vt:lpstr>'20-2_略歴書'!Print_Area</vt:lpstr>
      <vt:lpstr>'21_資産調書(個人）'!Print_Area</vt:lpstr>
      <vt:lpstr>'22_照会対象者入力（表）'!Print_Area</vt:lpstr>
      <vt:lpstr>'23_照会対象者入力（裏）'!Print_Area</vt:lpstr>
      <vt:lpstr>'3_写真(1)'!Print_Area</vt:lpstr>
      <vt:lpstr>'4_写真(2)'!Print_Area</vt:lpstr>
      <vt:lpstr>'6_事務所平面図'!Print_Area</vt:lpstr>
      <vt:lpstr>'7_免許申請書 (一面)'!Print_Area</vt:lpstr>
      <vt:lpstr>'8_申請書（二面）'!Print_Area</vt:lpstr>
      <vt:lpstr>'9_申請書 （三面)'!Print_Area</vt:lpstr>
      <vt:lpstr>A_入会申込必要書類!Print_Area</vt:lpstr>
      <vt:lpstr>B__保証協会入会申込書!Print_Area</vt:lpstr>
      <vt:lpstr>C_弁済業務保証金分担金納付書!Print_Area</vt:lpstr>
      <vt:lpstr>D_証明書・誓約書!Print_Area</vt:lpstr>
      <vt:lpstr>'E-1_略歴書'!Print_Area</vt:lpstr>
      <vt:lpstr>'E-2_略歴書'!Print_Area</vt:lpstr>
      <vt:lpstr>F_会員証預り証!Print_Area</vt:lpstr>
      <vt:lpstr>'G-1_連帯保証書'!Print_Area</vt:lpstr>
      <vt:lpstr>H_協会入会申込書!Print_Area</vt:lpstr>
      <vt:lpstr>'I_誓約書(1)'!Print_Area</vt:lpstr>
      <vt:lpstr>'J_誓約書(2)'!Print_Area</vt:lpstr>
      <vt:lpstr>K_正会員名簿台帳!Print_Area</vt:lpstr>
      <vt:lpstr>L_事務所付近見取図!Print_Area</vt:lpstr>
      <vt:lpstr>Ｎ_ハトマークサイト利用申込書!Print_Area</vt:lpstr>
      <vt:lpstr>O_不動産キャリアパーソン利用申込書!Print_Area</vt:lpstr>
      <vt:lpstr>P_業者票申込書!Print_Area</vt:lpstr>
      <vt:lpstr>Q_口座振替同意書!Print_Area</vt:lpstr>
      <vt:lpstr>利用方法!Print_Area</vt:lpstr>
    </vt:vector>
  </TitlesOfParts>
  <Manager>（公社）京都府宅地建物取引業協会;本部事務局</Manager>
  <Company>（公社）京都府宅地建物取引業協会</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OWNER</dc:creator>
  <cp:lastModifiedBy>OWNER</cp:lastModifiedBy>
  <cp:lastPrinted>2022-06-18T15:27:37Z</cp:lastPrinted>
  <dcterms:created xsi:type="dcterms:W3CDTF">2006-09-11T06:41:52Z</dcterms:created>
  <dcterms:modified xsi:type="dcterms:W3CDTF">2022-06-19T08:14:02Z</dcterms:modified>
  <cp:version>1.0.0</cp:version>
</cp:coreProperties>
</file>